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360" yWindow="360" windowWidth="11475" windowHeight="5130" tabRatio="602" activeTab="1"/>
  </bookViews>
  <sheets>
    <sheet name="รายได้" sheetId="4" r:id="rId1"/>
    <sheet name="คชจ." sheetId="1" r:id="rId2"/>
    <sheet name="Sheet1" sheetId="5" r:id="rId3"/>
  </sheets>
  <definedNames>
    <definedName name="_xlnm.Print_Area" localSheetId="1">คชจ.!$A$1:$AQ$85</definedName>
    <definedName name="_xlnm.Print_Area" localSheetId="0">รายได้!$A$1:$AY$89</definedName>
    <definedName name="_xlnm.Print_Titles" localSheetId="2">Sheet1!$A:$S,Sheet1!$6:$7</definedName>
    <definedName name="_xlnm.Print_Titles" localSheetId="1">คชจ.!$A:$A,คชจ.!$6:$8</definedName>
    <definedName name="_xlnm.Print_Titles" localSheetId="0">รายได้!$A:$A,รายได้!$6:$7</definedName>
  </definedNames>
  <calcPr calcId="124519"/>
</workbook>
</file>

<file path=xl/calcChain.xml><?xml version="1.0" encoding="utf-8"?>
<calcChain xmlns="http://schemas.openxmlformats.org/spreadsheetml/2006/main">
  <c r="AS76" i="1"/>
  <c r="AR76"/>
  <c r="AQ76"/>
  <c r="AP76"/>
  <c r="AO76"/>
  <c r="AM76"/>
  <c r="AK76"/>
  <c r="AI76"/>
  <c r="AE76"/>
  <c r="AC76"/>
  <c r="O76"/>
  <c r="M76"/>
  <c r="I76"/>
  <c r="G76"/>
  <c r="C76"/>
  <c r="C75" i="4"/>
  <c r="E75"/>
  <c r="G75"/>
  <c r="M75"/>
  <c r="O75"/>
  <c r="Y75"/>
  <c r="AA75"/>
  <c r="AC75"/>
  <c r="AE75"/>
  <c r="AG75"/>
  <c r="AI75"/>
  <c r="AK75"/>
  <c r="AO75"/>
  <c r="AQ75"/>
  <c r="AS75"/>
  <c r="AU75"/>
  <c r="AY76"/>
  <c r="AX75"/>
  <c r="AW75"/>
  <c r="AR62"/>
  <c r="AR43"/>
  <c r="AR46"/>
  <c r="AR28"/>
  <c r="AJ26" i="1"/>
  <c r="AJ81"/>
  <c r="AJ80"/>
  <c r="AJ79"/>
  <c r="AJ78"/>
  <c r="AJ77"/>
  <c r="AJ74"/>
  <c r="AJ73"/>
  <c r="AJ71"/>
  <c r="AJ70"/>
  <c r="AJ68"/>
  <c r="AJ67"/>
  <c r="AJ66"/>
  <c r="AJ65"/>
  <c r="AJ64"/>
  <c r="AJ63"/>
  <c r="AJ62"/>
  <c r="AJ61"/>
  <c r="AJ60"/>
  <c r="AJ59"/>
  <c r="AJ57"/>
  <c r="AJ58"/>
  <c r="AJ56"/>
  <c r="AJ55"/>
  <c r="AJ54"/>
  <c r="AJ53"/>
  <c r="AJ52"/>
  <c r="AJ51"/>
  <c r="AJ50"/>
  <c r="AJ48"/>
  <c r="AJ46"/>
  <c r="AJ45"/>
  <c r="AJ43"/>
  <c r="AJ44"/>
  <c r="AJ42"/>
  <c r="AJ41"/>
  <c r="AJ40"/>
  <c r="AJ39"/>
  <c r="AJ38"/>
  <c r="AJ37"/>
  <c r="AJ36"/>
  <c r="AJ35"/>
  <c r="AJ33"/>
  <c r="AJ34"/>
  <c r="AJ32"/>
  <c r="AJ31"/>
  <c r="AJ29"/>
  <c r="AJ23"/>
  <c r="AJ24"/>
  <c r="AJ25"/>
  <c r="AJ27"/>
  <c r="AJ22"/>
  <c r="AJ21"/>
  <c r="AJ20"/>
  <c r="AJ19"/>
  <c r="AJ18"/>
  <c r="AJ17"/>
  <c r="AJ16"/>
  <c r="AJ15"/>
  <c r="AJ14"/>
  <c r="AJ13"/>
  <c r="AJ12"/>
  <c r="AJ11"/>
  <c r="L17" i="4"/>
  <c r="L80"/>
  <c r="L79"/>
  <c r="L73"/>
  <c r="L69"/>
  <c r="L60"/>
  <c r="L58"/>
  <c r="L57"/>
  <c r="L46"/>
  <c r="L43"/>
  <c r="L39"/>
  <c r="L37"/>
  <c r="L35"/>
  <c r="L30"/>
  <c r="L25"/>
  <c r="L15"/>
  <c r="L14"/>
  <c r="L13"/>
  <c r="L10"/>
  <c r="Z41"/>
  <c r="Z9"/>
  <c r="F80"/>
  <c r="F79"/>
  <c r="F78"/>
  <c r="F77"/>
  <c r="F73"/>
  <c r="F70"/>
  <c r="F69"/>
  <c r="F60"/>
  <c r="F58"/>
  <c r="F53"/>
  <c r="F47"/>
  <c r="F43"/>
  <c r="F41"/>
  <c r="F39"/>
  <c r="F37"/>
  <c r="F35"/>
  <c r="F30"/>
  <c r="F26"/>
  <c r="F25"/>
  <c r="F21"/>
  <c r="F18"/>
  <c r="F17"/>
  <c r="F15"/>
  <c r="F14"/>
  <c r="F13"/>
  <c r="F12"/>
  <c r="F10"/>
  <c r="P80"/>
  <c r="P79"/>
  <c r="P78"/>
  <c r="P77"/>
  <c r="P76"/>
  <c r="W75"/>
  <c r="U75"/>
  <c r="S75"/>
  <c r="Q75"/>
  <c r="P74"/>
  <c r="P73"/>
  <c r="P72"/>
  <c r="P71"/>
  <c r="P70"/>
  <c r="P69"/>
  <c r="P67"/>
  <c r="P66"/>
  <c r="P65"/>
  <c r="P64"/>
  <c r="P63"/>
  <c r="P62"/>
  <c r="P61"/>
  <c r="P60"/>
  <c r="P58"/>
  <c r="P57"/>
  <c r="P56"/>
  <c r="P55"/>
  <c r="P54"/>
  <c r="P53"/>
  <c r="P52"/>
  <c r="P51"/>
  <c r="P50"/>
  <c r="P49"/>
  <c r="P47"/>
  <c r="P46"/>
  <c r="P45"/>
  <c r="P44"/>
  <c r="P43"/>
  <c r="P42"/>
  <c r="P41"/>
  <c r="P40"/>
  <c r="P38"/>
  <c r="P37"/>
  <c r="P36"/>
  <c r="P34"/>
  <c r="P33"/>
  <c r="P32"/>
  <c r="P31"/>
  <c r="P30"/>
  <c r="P29"/>
  <c r="P28"/>
  <c r="P27"/>
  <c r="P25"/>
  <c r="P24"/>
  <c r="P23"/>
  <c r="P22"/>
  <c r="P21"/>
  <c r="P20"/>
  <c r="P19"/>
  <c r="P18"/>
  <c r="P17"/>
  <c r="P16"/>
  <c r="P15"/>
  <c r="P14"/>
  <c r="P13"/>
  <c r="P12"/>
  <c r="P11"/>
  <c r="P10"/>
  <c r="P9"/>
  <c r="B80"/>
  <c r="B60"/>
  <c r="B58"/>
  <c r="B46"/>
  <c r="B39"/>
  <c r="B37"/>
  <c r="B35"/>
  <c r="B30"/>
  <c r="B25"/>
  <c r="B17"/>
  <c r="B15"/>
  <c r="B13"/>
  <c r="B12"/>
  <c r="B10"/>
  <c r="AZ75" l="1"/>
  <c r="AY75"/>
  <c r="AV825"/>
  <c r="BA75" l="1"/>
  <c r="T640"/>
  <c r="AP542" i="1"/>
  <c r="U512"/>
  <c r="U602" s="1"/>
  <c r="U688" s="1"/>
  <c r="U775" s="1"/>
  <c r="U861" s="1"/>
  <c r="U947" s="1"/>
  <c r="AP454"/>
  <c r="AP458"/>
  <c r="AP462"/>
  <c r="AP466"/>
  <c r="AP470"/>
  <c r="AP474"/>
  <c r="AP478"/>
  <c r="AP482"/>
  <c r="AP486"/>
  <c r="AP490"/>
  <c r="AP492"/>
  <c r="AP512"/>
  <c r="AP514"/>
  <c r="AP518"/>
  <c r="AP523"/>
  <c r="AP452"/>
  <c r="AP524"/>
  <c r="AP522"/>
  <c r="AP521"/>
  <c r="AP520"/>
  <c r="AP517"/>
  <c r="AP516"/>
  <c r="AP515"/>
  <c r="AP513"/>
  <c r="AP511"/>
  <c r="AP510"/>
  <c r="AP509"/>
  <c r="AP508"/>
  <c r="AP507"/>
  <c r="AP506"/>
  <c r="AP505"/>
  <c r="AP504"/>
  <c r="AP503"/>
  <c r="AP502"/>
  <c r="AP501"/>
  <c r="AP500"/>
  <c r="AP499"/>
  <c r="AP498"/>
  <c r="AP497"/>
  <c r="AP496"/>
  <c r="AP495"/>
  <c r="AP494"/>
  <c r="AP493"/>
  <c r="AP491"/>
  <c r="AP489"/>
  <c r="AP488"/>
  <c r="AP487"/>
  <c r="AP485"/>
  <c r="AP484"/>
  <c r="AP483"/>
  <c r="AP481"/>
  <c r="AP480"/>
  <c r="AP479"/>
  <c r="AP477"/>
  <c r="AP476"/>
  <c r="AP475"/>
  <c r="AP473"/>
  <c r="AP472"/>
  <c r="AP471"/>
  <c r="AP469"/>
  <c r="AP468"/>
  <c r="AP467"/>
  <c r="AP465"/>
  <c r="AP464"/>
  <c r="AP463"/>
  <c r="AP461"/>
  <c r="AP460"/>
  <c r="AP459"/>
  <c r="AP457"/>
  <c r="AP456"/>
  <c r="AP455"/>
  <c r="AP453"/>
  <c r="P541" i="4"/>
  <c r="AX375"/>
  <c r="AX376"/>
  <c r="AX377"/>
  <c r="AX378"/>
  <c r="AX379"/>
  <c r="AX380"/>
  <c r="AX381"/>
  <c r="AX382"/>
  <c r="AX383"/>
  <c r="AX384"/>
  <c r="AX385"/>
  <c r="AX386"/>
  <c r="AX387"/>
  <c r="AX388"/>
  <c r="AX389"/>
  <c r="AX390"/>
  <c r="AX391"/>
  <c r="AX392"/>
  <c r="AX393"/>
  <c r="AX394"/>
  <c r="AX395"/>
  <c r="AX396"/>
  <c r="AX397"/>
  <c r="AX398"/>
  <c r="AX399"/>
  <c r="AX400"/>
  <c r="AX401"/>
  <c r="AX402"/>
  <c r="AX403"/>
  <c r="AX404"/>
  <c r="AX405"/>
  <c r="AX406"/>
  <c r="AX407"/>
  <c r="AX408"/>
  <c r="AX409"/>
  <c r="AX410"/>
  <c r="AX411"/>
  <c r="AX412"/>
  <c r="AX413"/>
  <c r="AX414"/>
  <c r="AX415"/>
  <c r="AX416"/>
  <c r="AX417"/>
  <c r="AX418"/>
  <c r="AX419"/>
  <c r="AX420"/>
  <c r="AX421"/>
  <c r="AX422"/>
  <c r="AX423"/>
  <c r="AX424"/>
  <c r="AX425"/>
  <c r="AX426"/>
  <c r="AX427"/>
  <c r="AX428"/>
  <c r="AX429"/>
  <c r="AX430"/>
  <c r="AX431"/>
  <c r="AX432"/>
  <c r="AX433"/>
  <c r="AX434"/>
  <c r="AX435"/>
  <c r="AX436"/>
  <c r="AX437"/>
  <c r="AX438"/>
  <c r="AX439"/>
  <c r="AX441"/>
  <c r="AX442"/>
  <c r="AX443"/>
  <c r="AX444"/>
  <c r="AX445"/>
  <c r="AX374"/>
  <c r="AX373"/>
  <c r="AP525" i="1" l="1"/>
  <c r="AT1008" i="4" l="1"/>
  <c r="AX824"/>
  <c r="AX753"/>
  <c r="AX786"/>
  <c r="AX754"/>
  <c r="AX755"/>
  <c r="AX756"/>
  <c r="AX757"/>
  <c r="AX758"/>
  <c r="AX759"/>
  <c r="AX760"/>
  <c r="AX761"/>
  <c r="AX762"/>
  <c r="AX763"/>
  <c r="AX764"/>
  <c r="AX765"/>
  <c r="AX766"/>
  <c r="AX767"/>
  <c r="AX768"/>
  <c r="AX769"/>
  <c r="AX770"/>
  <c r="AX771"/>
  <c r="AX772"/>
  <c r="AX773"/>
  <c r="AX774"/>
  <c r="AX775"/>
  <c r="AX776"/>
  <c r="AX777"/>
  <c r="AX778"/>
  <c r="AX779"/>
  <c r="AX780"/>
  <c r="AX781"/>
  <c r="AX782"/>
  <c r="AX783"/>
  <c r="AX784"/>
  <c r="AX785"/>
  <c r="AX787"/>
  <c r="AX788"/>
  <c r="AX789"/>
  <c r="AX790"/>
  <c r="AX791"/>
  <c r="AX792"/>
  <c r="AX793"/>
  <c r="AX794"/>
  <c r="AX795"/>
  <c r="AX796"/>
  <c r="AX797"/>
  <c r="AX798"/>
  <c r="AX799"/>
  <c r="AX800"/>
  <c r="AX801"/>
  <c r="AX802"/>
  <c r="AX803"/>
  <c r="AX804"/>
  <c r="AX805"/>
  <c r="AX806"/>
  <c r="AX807"/>
  <c r="AX808"/>
  <c r="AX809"/>
  <c r="AX810"/>
  <c r="AX811"/>
  <c r="AX812"/>
  <c r="AX813"/>
  <c r="AX814"/>
  <c r="AX815"/>
  <c r="AX816"/>
  <c r="AX817"/>
  <c r="AX818"/>
  <c r="AX820"/>
  <c r="AX821"/>
  <c r="AX822"/>
  <c r="AX823"/>
  <c r="AX752"/>
  <c r="AX825" l="1"/>
  <c r="N825"/>
  <c r="AX588" l="1"/>
  <c r="AX193"/>
  <c r="AX199"/>
  <c r="AP58" i="1"/>
  <c r="AK39"/>
  <c r="AP973"/>
  <c r="U1033"/>
  <c r="AP887"/>
  <c r="AP873"/>
  <c r="AP897"/>
  <c r="AP801"/>
  <c r="AP715"/>
  <c r="AP628"/>
  <c r="AP367"/>
  <c r="AP277"/>
  <c r="AP187"/>
  <c r="AP97"/>
  <c r="AP9"/>
  <c r="AX1026" i="4"/>
  <c r="AX1027"/>
  <c r="AX1028"/>
  <c r="AX1029"/>
  <c r="AX1030"/>
  <c r="AX1031"/>
  <c r="AX1032"/>
  <c r="AX1033"/>
  <c r="AX1034"/>
  <c r="AX1035"/>
  <c r="AX1036"/>
  <c r="AX1037"/>
  <c r="AX1038"/>
  <c r="AX1039"/>
  <c r="AX1040"/>
  <c r="AX1041"/>
  <c r="AX1042"/>
  <c r="AX1043"/>
  <c r="AX1044"/>
  <c r="AX1045"/>
  <c r="AX1046"/>
  <c r="AX1047"/>
  <c r="AX1048"/>
  <c r="AX1049"/>
  <c r="AX1050"/>
  <c r="AX1051"/>
  <c r="AX1052"/>
  <c r="AX1053"/>
  <c r="AX1054"/>
  <c r="AX1055"/>
  <c r="AX1056"/>
  <c r="AX1057"/>
  <c r="AX1058"/>
  <c r="AX1059"/>
  <c r="AX1060"/>
  <c r="AX1061"/>
  <c r="AX1062"/>
  <c r="AX1063"/>
  <c r="AX1064"/>
  <c r="AX1065"/>
  <c r="AX1066"/>
  <c r="AX1067"/>
  <c r="AX1068"/>
  <c r="AX1069"/>
  <c r="AX1070"/>
  <c r="AX1071"/>
  <c r="AX1072"/>
  <c r="AX1073"/>
  <c r="AX1074"/>
  <c r="AX1075"/>
  <c r="AX1076"/>
  <c r="AX1077"/>
  <c r="AX1078"/>
  <c r="AX1079"/>
  <c r="AX1080"/>
  <c r="AX1081"/>
  <c r="AX1082"/>
  <c r="AX1083"/>
  <c r="AX1084"/>
  <c r="AX1085"/>
  <c r="AX1086"/>
  <c r="AX1087"/>
  <c r="AX1088"/>
  <c r="AX1089"/>
  <c r="AX1090"/>
  <c r="AX1092"/>
  <c r="AX1093"/>
  <c r="AX1094"/>
  <c r="AX1095"/>
  <c r="AX1096"/>
  <c r="AX1025"/>
  <c r="AX1024"/>
  <c r="AX935"/>
  <c r="AX936"/>
  <c r="AX937"/>
  <c r="AX938"/>
  <c r="AX939"/>
  <c r="AX940"/>
  <c r="AX941"/>
  <c r="AX942"/>
  <c r="AX943"/>
  <c r="AX944"/>
  <c r="AX945"/>
  <c r="AX946"/>
  <c r="AX947"/>
  <c r="AX948"/>
  <c r="AX949"/>
  <c r="AX950"/>
  <c r="AX951"/>
  <c r="AX952"/>
  <c r="AX953"/>
  <c r="AX954"/>
  <c r="AX955"/>
  <c r="AX956"/>
  <c r="AX957"/>
  <c r="AX958"/>
  <c r="AX959"/>
  <c r="AX960"/>
  <c r="AX961"/>
  <c r="AX962"/>
  <c r="AX963"/>
  <c r="AX964"/>
  <c r="AX965"/>
  <c r="AX966"/>
  <c r="AX967"/>
  <c r="AX968"/>
  <c r="AX969"/>
  <c r="AX970"/>
  <c r="AX971"/>
  <c r="AX972"/>
  <c r="AX973"/>
  <c r="AX974"/>
  <c r="AX975"/>
  <c r="AX976"/>
  <c r="AX977"/>
  <c r="AX978"/>
  <c r="AX979"/>
  <c r="AX980"/>
  <c r="AX981"/>
  <c r="AX982"/>
  <c r="AX983"/>
  <c r="AX984"/>
  <c r="AX985"/>
  <c r="AX986"/>
  <c r="AX987"/>
  <c r="AX988"/>
  <c r="AX989"/>
  <c r="AX990"/>
  <c r="AX991"/>
  <c r="AX992"/>
  <c r="AX993"/>
  <c r="AX994"/>
  <c r="AX995"/>
  <c r="AX996"/>
  <c r="AX997"/>
  <c r="AX998"/>
  <c r="AX999"/>
  <c r="AX1001"/>
  <c r="AX1002"/>
  <c r="AX1003"/>
  <c r="AX1004"/>
  <c r="AX1005"/>
  <c r="AX934"/>
  <c r="AX933"/>
  <c r="AT1006"/>
  <c r="AT1009" s="1"/>
  <c r="AX843"/>
  <c r="AX844"/>
  <c r="AX845"/>
  <c r="AX846"/>
  <c r="AX847"/>
  <c r="AX848"/>
  <c r="AX849"/>
  <c r="AX850"/>
  <c r="AX851"/>
  <c r="AX852"/>
  <c r="AX853"/>
  <c r="AX854"/>
  <c r="AX855"/>
  <c r="AX856"/>
  <c r="AX857"/>
  <c r="AX858"/>
  <c r="AX859"/>
  <c r="AX860"/>
  <c r="AX861"/>
  <c r="AX862"/>
  <c r="AX863"/>
  <c r="AX864"/>
  <c r="AX865"/>
  <c r="AX866"/>
  <c r="AX867"/>
  <c r="AX868"/>
  <c r="AX869"/>
  <c r="AX870"/>
  <c r="AX871"/>
  <c r="AX872"/>
  <c r="AX873"/>
  <c r="AX874"/>
  <c r="AX875"/>
  <c r="AX876"/>
  <c r="AX877"/>
  <c r="AX878"/>
  <c r="AX879"/>
  <c r="AX880"/>
  <c r="AX881"/>
  <c r="AX882"/>
  <c r="AX883"/>
  <c r="AX884"/>
  <c r="AX885"/>
  <c r="AX886"/>
  <c r="AX887"/>
  <c r="AX888"/>
  <c r="AX889"/>
  <c r="AX890"/>
  <c r="AX891"/>
  <c r="AX892"/>
  <c r="AX893"/>
  <c r="AX894"/>
  <c r="AX895"/>
  <c r="AX896"/>
  <c r="AX897"/>
  <c r="AX898"/>
  <c r="AX899"/>
  <c r="AX900"/>
  <c r="AX901"/>
  <c r="AX902"/>
  <c r="AX903"/>
  <c r="AX904"/>
  <c r="AX905"/>
  <c r="AX906"/>
  <c r="AX907"/>
  <c r="AX909"/>
  <c r="AX910"/>
  <c r="AX911"/>
  <c r="AX912"/>
  <c r="AX913"/>
  <c r="AX842"/>
  <c r="AX841"/>
  <c r="AT914"/>
  <c r="AT825"/>
  <c r="AX662"/>
  <c r="AX663"/>
  <c r="AX664"/>
  <c r="AX665"/>
  <c r="AX666"/>
  <c r="AX667"/>
  <c r="AX668"/>
  <c r="AX669"/>
  <c r="AX670"/>
  <c r="AX671"/>
  <c r="AX672"/>
  <c r="AX673"/>
  <c r="AX674"/>
  <c r="AX675"/>
  <c r="AX676"/>
  <c r="AX677"/>
  <c r="AX678"/>
  <c r="AX679"/>
  <c r="AX680"/>
  <c r="AX681"/>
  <c r="AX682"/>
  <c r="AX683"/>
  <c r="AX684"/>
  <c r="AX685"/>
  <c r="AX686"/>
  <c r="AX687"/>
  <c r="AX688"/>
  <c r="AX689"/>
  <c r="AX690"/>
  <c r="AX691"/>
  <c r="AX692"/>
  <c r="AX693"/>
  <c r="AX694"/>
  <c r="AX695"/>
  <c r="AX696"/>
  <c r="AX697"/>
  <c r="AX698"/>
  <c r="AX699"/>
  <c r="AX700"/>
  <c r="AX701"/>
  <c r="AX702"/>
  <c r="AX703"/>
  <c r="AX704"/>
  <c r="AX705"/>
  <c r="AX706"/>
  <c r="AX707"/>
  <c r="AX708"/>
  <c r="AX709"/>
  <c r="AX710"/>
  <c r="AX711"/>
  <c r="AX712"/>
  <c r="AX713"/>
  <c r="AX714"/>
  <c r="AX715"/>
  <c r="AX716"/>
  <c r="AX717"/>
  <c r="AX718"/>
  <c r="AX719"/>
  <c r="AX720"/>
  <c r="AX721"/>
  <c r="AX722"/>
  <c r="AX723"/>
  <c r="AX724"/>
  <c r="AX725"/>
  <c r="AX726"/>
  <c r="AX728"/>
  <c r="AX729"/>
  <c r="AX730"/>
  <c r="AX731"/>
  <c r="AX732"/>
  <c r="AX661"/>
  <c r="AX660"/>
  <c r="AT733"/>
  <c r="AX569"/>
  <c r="AX570"/>
  <c r="AX571"/>
  <c r="AX572"/>
  <c r="AX573"/>
  <c r="AX574"/>
  <c r="AX575"/>
  <c r="AX576"/>
  <c r="AX577"/>
  <c r="AX578"/>
  <c r="AX579"/>
  <c r="AX580"/>
  <c r="AX581"/>
  <c r="AX582"/>
  <c r="AX583"/>
  <c r="AX584"/>
  <c r="AX585"/>
  <c r="AX586"/>
  <c r="AX587"/>
  <c r="AX589"/>
  <c r="AX590"/>
  <c r="AX591"/>
  <c r="AX592"/>
  <c r="AX593"/>
  <c r="AX594"/>
  <c r="AX595"/>
  <c r="AX596"/>
  <c r="AX597"/>
  <c r="AX598"/>
  <c r="AX599"/>
  <c r="AX600"/>
  <c r="AX601"/>
  <c r="AX602"/>
  <c r="AX603"/>
  <c r="AX604"/>
  <c r="AX605"/>
  <c r="AX606"/>
  <c r="AX607"/>
  <c r="AX608"/>
  <c r="AX609"/>
  <c r="AX610"/>
  <c r="AX611"/>
  <c r="AX612"/>
  <c r="AX613"/>
  <c r="AX614"/>
  <c r="AX615"/>
  <c r="AX616"/>
  <c r="AX617"/>
  <c r="AX618"/>
  <c r="AX619"/>
  <c r="AX620"/>
  <c r="AX621"/>
  <c r="AX622"/>
  <c r="AX623"/>
  <c r="AX624"/>
  <c r="AX625"/>
  <c r="AX626"/>
  <c r="AX627"/>
  <c r="AX628"/>
  <c r="AX629"/>
  <c r="AX630"/>
  <c r="AX631"/>
  <c r="AX632"/>
  <c r="AX633"/>
  <c r="AX635"/>
  <c r="AX636"/>
  <c r="AX637"/>
  <c r="AX638"/>
  <c r="AX639"/>
  <c r="AX568"/>
  <c r="AX567"/>
  <c r="AT640"/>
  <c r="AX470"/>
  <c r="AX471"/>
  <c r="AX472"/>
  <c r="AX473"/>
  <c r="AX474"/>
  <c r="AX475"/>
  <c r="AX476"/>
  <c r="AX477"/>
  <c r="AX478"/>
  <c r="AX479"/>
  <c r="AX480"/>
  <c r="AX481"/>
  <c r="AX482"/>
  <c r="AX483"/>
  <c r="AX484"/>
  <c r="AX485"/>
  <c r="AX486"/>
  <c r="AX487"/>
  <c r="AX488"/>
  <c r="AX489"/>
  <c r="AX490"/>
  <c r="AX491"/>
  <c r="AX492"/>
  <c r="AX493"/>
  <c r="AX494"/>
  <c r="AX495"/>
  <c r="AX496"/>
  <c r="AX497"/>
  <c r="AX498"/>
  <c r="AX499"/>
  <c r="AX500"/>
  <c r="AX501"/>
  <c r="AX502"/>
  <c r="AX503"/>
  <c r="AX504"/>
  <c r="AX505"/>
  <c r="AX506"/>
  <c r="AX507"/>
  <c r="AX508"/>
  <c r="AX509"/>
  <c r="AX510"/>
  <c r="AX511"/>
  <c r="AX512"/>
  <c r="AX513"/>
  <c r="AX514"/>
  <c r="AX515"/>
  <c r="AX516"/>
  <c r="AX517"/>
  <c r="AX518"/>
  <c r="AX519"/>
  <c r="AX520"/>
  <c r="AX521"/>
  <c r="AX522"/>
  <c r="AX523"/>
  <c r="AX524"/>
  <c r="AX525"/>
  <c r="AX526"/>
  <c r="AX527"/>
  <c r="AX528"/>
  <c r="AX529"/>
  <c r="AX530"/>
  <c r="AX531"/>
  <c r="AX532"/>
  <c r="AX533"/>
  <c r="AX534"/>
  <c r="AX536"/>
  <c r="AX537"/>
  <c r="AX538"/>
  <c r="AX539"/>
  <c r="AX540"/>
  <c r="AX469"/>
  <c r="AX468"/>
  <c r="AT541"/>
  <c r="AX353"/>
  <c r="AT446"/>
  <c r="AX284"/>
  <c r="AX285"/>
  <c r="AX286"/>
  <c r="AX287"/>
  <c r="AX288"/>
  <c r="AX289"/>
  <c r="AX290"/>
  <c r="AX291"/>
  <c r="AX292"/>
  <c r="AX293"/>
  <c r="AX294"/>
  <c r="AX295"/>
  <c r="AX296"/>
  <c r="AX297"/>
  <c r="AX298"/>
  <c r="AX299"/>
  <c r="AX300"/>
  <c r="AX301"/>
  <c r="AX302"/>
  <c r="AX303"/>
  <c r="AX304"/>
  <c r="AX305"/>
  <c r="AX306"/>
  <c r="AX307"/>
  <c r="AX308"/>
  <c r="AX309"/>
  <c r="AX310"/>
  <c r="AX311"/>
  <c r="AX312"/>
  <c r="AX313"/>
  <c r="AX314"/>
  <c r="AX315"/>
  <c r="AX316"/>
  <c r="AX317"/>
  <c r="AX318"/>
  <c r="AX319"/>
  <c r="AX320"/>
  <c r="AX321"/>
  <c r="AX322"/>
  <c r="AX323"/>
  <c r="AX324"/>
  <c r="AX325"/>
  <c r="AX326"/>
  <c r="AX327"/>
  <c r="AX328"/>
  <c r="AX329"/>
  <c r="AX330"/>
  <c r="AX331"/>
  <c r="AX332"/>
  <c r="AX333"/>
  <c r="AX334"/>
  <c r="AX335"/>
  <c r="AX336"/>
  <c r="AX337"/>
  <c r="AX338"/>
  <c r="AX339"/>
  <c r="AX340"/>
  <c r="AX341"/>
  <c r="AX342"/>
  <c r="AX343"/>
  <c r="AX344"/>
  <c r="AX345"/>
  <c r="AX346"/>
  <c r="AX347"/>
  <c r="AX348"/>
  <c r="AX350"/>
  <c r="AX351"/>
  <c r="AX352"/>
  <c r="AX354"/>
  <c r="AX283"/>
  <c r="AX282"/>
  <c r="AT355"/>
  <c r="AX190"/>
  <c r="AX100"/>
  <c r="AX10"/>
  <c r="AX11"/>
  <c r="AX12"/>
  <c r="AX13"/>
  <c r="AX14"/>
  <c r="AX15"/>
  <c r="AX16"/>
  <c r="AX17"/>
  <c r="AX18"/>
  <c r="AX19"/>
  <c r="AX20"/>
  <c r="AX21"/>
  <c r="AX22"/>
  <c r="AX23"/>
  <c r="AX24"/>
  <c r="AX25"/>
  <c r="AX26"/>
  <c r="AX27"/>
  <c r="AX28"/>
  <c r="AX29"/>
  <c r="AX30"/>
  <c r="AX31"/>
  <c r="AX32"/>
  <c r="AX33"/>
  <c r="AX34"/>
  <c r="AX35"/>
  <c r="AX36"/>
  <c r="AX37"/>
  <c r="AX38"/>
  <c r="AX39"/>
  <c r="AX40"/>
  <c r="AX41"/>
  <c r="AX42"/>
  <c r="AX43"/>
  <c r="AX44"/>
  <c r="AX45"/>
  <c r="AX46"/>
  <c r="AX47"/>
  <c r="AX48"/>
  <c r="AX49"/>
  <c r="AX50"/>
  <c r="AX51"/>
  <c r="AX52"/>
  <c r="AX53"/>
  <c r="AX54"/>
  <c r="AX55"/>
  <c r="AX56"/>
  <c r="AX57"/>
  <c r="AX58"/>
  <c r="AX59"/>
  <c r="AX60"/>
  <c r="AX61"/>
  <c r="AX62"/>
  <c r="AX63"/>
  <c r="AX64"/>
  <c r="AX65"/>
  <c r="AX66"/>
  <c r="AX67"/>
  <c r="AX68"/>
  <c r="AX69"/>
  <c r="AX70"/>
  <c r="AX71"/>
  <c r="AX72"/>
  <c r="AX73"/>
  <c r="AX74"/>
  <c r="AX76"/>
  <c r="AX77"/>
  <c r="AX78"/>
  <c r="AX79"/>
  <c r="AX80"/>
  <c r="AX9"/>
  <c r="AX8"/>
  <c r="AX102"/>
  <c r="AX103"/>
  <c r="AX104"/>
  <c r="AX105"/>
  <c r="AX106"/>
  <c r="AX107"/>
  <c r="AX108"/>
  <c r="AX109"/>
  <c r="AX110"/>
  <c r="AX111"/>
  <c r="AX112"/>
  <c r="AX113"/>
  <c r="AX114"/>
  <c r="AX115"/>
  <c r="AX116"/>
  <c r="AX117"/>
  <c r="AX118"/>
  <c r="AX119"/>
  <c r="AX120"/>
  <c r="AX121"/>
  <c r="AX122"/>
  <c r="AX123"/>
  <c r="AX124"/>
  <c r="AX125"/>
  <c r="AX126"/>
  <c r="AX127"/>
  <c r="AX128"/>
  <c r="AX129"/>
  <c r="AX130"/>
  <c r="AX131"/>
  <c r="AX132"/>
  <c r="AX133"/>
  <c r="AX134"/>
  <c r="AX135"/>
  <c r="AX136"/>
  <c r="AX137"/>
  <c r="AX138"/>
  <c r="AX139"/>
  <c r="AX140"/>
  <c r="AX141"/>
  <c r="AX142"/>
  <c r="AX143"/>
  <c r="AX144"/>
  <c r="AX145"/>
  <c r="AX146"/>
  <c r="AX147"/>
  <c r="AX148"/>
  <c r="AX149"/>
  <c r="AX150"/>
  <c r="AX151"/>
  <c r="AX152"/>
  <c r="AX153"/>
  <c r="AX154"/>
  <c r="AX155"/>
  <c r="AX156"/>
  <c r="AX157"/>
  <c r="AX158"/>
  <c r="AX159"/>
  <c r="AX160"/>
  <c r="AX161"/>
  <c r="AX162"/>
  <c r="AX163"/>
  <c r="AX164"/>
  <c r="AX165"/>
  <c r="AX166"/>
  <c r="AX168"/>
  <c r="AX169"/>
  <c r="AX170"/>
  <c r="AX171"/>
  <c r="AX172"/>
  <c r="AX101"/>
  <c r="AX192"/>
  <c r="AX194"/>
  <c r="AX195"/>
  <c r="AX196"/>
  <c r="AX197"/>
  <c r="AX198"/>
  <c r="AX200"/>
  <c r="AX201"/>
  <c r="AX202"/>
  <c r="AX203"/>
  <c r="AX204"/>
  <c r="AX205"/>
  <c r="AX206"/>
  <c r="AX207"/>
  <c r="AX208"/>
  <c r="AX209"/>
  <c r="AX210"/>
  <c r="AX211"/>
  <c r="AX212"/>
  <c r="AX213"/>
  <c r="AX214"/>
  <c r="AX215"/>
  <c r="AX216"/>
  <c r="AX217"/>
  <c r="AX218"/>
  <c r="AX219"/>
  <c r="AX220"/>
  <c r="AX221"/>
  <c r="AX222"/>
  <c r="AX223"/>
  <c r="AX224"/>
  <c r="AX225"/>
  <c r="AX226"/>
  <c r="AX227"/>
  <c r="AX228"/>
  <c r="AX229"/>
  <c r="AX230"/>
  <c r="AX231"/>
  <c r="AX232"/>
  <c r="AX233"/>
  <c r="AX234"/>
  <c r="AX235"/>
  <c r="AX236"/>
  <c r="AX237"/>
  <c r="AX238"/>
  <c r="AX239"/>
  <c r="AX240"/>
  <c r="AX241"/>
  <c r="AX242"/>
  <c r="AX243"/>
  <c r="AX244"/>
  <c r="AX245"/>
  <c r="AX246"/>
  <c r="AX247"/>
  <c r="AX248"/>
  <c r="AX250"/>
  <c r="AX251"/>
  <c r="AX252"/>
  <c r="AX253"/>
  <c r="AX254"/>
  <c r="AX255"/>
  <c r="AX256"/>
  <c r="AX258"/>
  <c r="AX259"/>
  <c r="AX260"/>
  <c r="AX261"/>
  <c r="AX262"/>
  <c r="AX191"/>
  <c r="AT263"/>
  <c r="AT173"/>
  <c r="AT81"/>
  <c r="AU10"/>
  <c r="AU102" s="1"/>
  <c r="AU192" s="1"/>
  <c r="AU284" s="1"/>
  <c r="AU375" s="1"/>
  <c r="AU470" s="1"/>
  <c r="AU569" s="1"/>
  <c r="AU662" s="1"/>
  <c r="AU754" s="1"/>
  <c r="AU843" s="1"/>
  <c r="AU935" s="1"/>
  <c r="AU1026" s="1"/>
  <c r="AU11"/>
  <c r="AU103" s="1"/>
  <c r="AU193" s="1"/>
  <c r="AU285" s="1"/>
  <c r="AU376" s="1"/>
  <c r="AU471" s="1"/>
  <c r="AU570" s="1"/>
  <c r="AU663" s="1"/>
  <c r="AU755" s="1"/>
  <c r="AU844" s="1"/>
  <c r="AU936" s="1"/>
  <c r="AU1027" s="1"/>
  <c r="AU12"/>
  <c r="AU104" s="1"/>
  <c r="AU194" s="1"/>
  <c r="AU286" s="1"/>
  <c r="AU377" s="1"/>
  <c r="AU472" s="1"/>
  <c r="AU571" s="1"/>
  <c r="AU664" s="1"/>
  <c r="AU756" s="1"/>
  <c r="AU845" s="1"/>
  <c r="AU937" s="1"/>
  <c r="AU1028" s="1"/>
  <c r="AU13"/>
  <c r="AU105" s="1"/>
  <c r="AU195" s="1"/>
  <c r="AU287" s="1"/>
  <c r="AU378" s="1"/>
  <c r="AU473" s="1"/>
  <c r="AU572" s="1"/>
  <c r="AU665" s="1"/>
  <c r="AU757" s="1"/>
  <c r="AU846" s="1"/>
  <c r="AU938" s="1"/>
  <c r="AU1029" s="1"/>
  <c r="AU14"/>
  <c r="AU106" s="1"/>
  <c r="AU15"/>
  <c r="AU107"/>
  <c r="AU197" s="1"/>
  <c r="AU289" s="1"/>
  <c r="AU380" s="1"/>
  <c r="AU475" s="1"/>
  <c r="AU574" s="1"/>
  <c r="AU667" s="1"/>
  <c r="AU759" s="1"/>
  <c r="AU848" s="1"/>
  <c r="AU940" s="1"/>
  <c r="AU1031" s="1"/>
  <c r="AU16"/>
  <c r="AU108"/>
  <c r="AU198" s="1"/>
  <c r="AU290" s="1"/>
  <c r="AU381" s="1"/>
  <c r="AU476" s="1"/>
  <c r="AU575" s="1"/>
  <c r="AU668" s="1"/>
  <c r="AU760" s="1"/>
  <c r="AU849" s="1"/>
  <c r="AU941" s="1"/>
  <c r="AU1032" s="1"/>
  <c r="AU17"/>
  <c r="AU109"/>
  <c r="AU199" s="1"/>
  <c r="AU291" s="1"/>
  <c r="AU382" s="1"/>
  <c r="AU477" s="1"/>
  <c r="AU576" s="1"/>
  <c r="AU669" s="1"/>
  <c r="AU761" s="1"/>
  <c r="AU850" s="1"/>
  <c r="AU942" s="1"/>
  <c r="AU1033" s="1"/>
  <c r="AU18"/>
  <c r="AU110"/>
  <c r="AU200" s="1"/>
  <c r="AU292" s="1"/>
  <c r="AU383" s="1"/>
  <c r="AU478" s="1"/>
  <c r="AU577" s="1"/>
  <c r="AU670" s="1"/>
  <c r="AU762" s="1"/>
  <c r="AU851" s="1"/>
  <c r="AU943" s="1"/>
  <c r="AU1034" s="1"/>
  <c r="AU19"/>
  <c r="AU111"/>
  <c r="AU201" s="1"/>
  <c r="AU293" s="1"/>
  <c r="AU384" s="1"/>
  <c r="AU479" s="1"/>
  <c r="AU578" s="1"/>
  <c r="AU671" s="1"/>
  <c r="AU763" s="1"/>
  <c r="AU852" s="1"/>
  <c r="AU944" s="1"/>
  <c r="AU1035" s="1"/>
  <c r="AU20"/>
  <c r="AU112"/>
  <c r="AU202" s="1"/>
  <c r="AU294" s="1"/>
  <c r="AU385" s="1"/>
  <c r="AU480" s="1"/>
  <c r="AU579" s="1"/>
  <c r="AU672" s="1"/>
  <c r="AU764" s="1"/>
  <c r="AU853" s="1"/>
  <c r="AU945" s="1"/>
  <c r="AU1036" s="1"/>
  <c r="AU21"/>
  <c r="AU113"/>
  <c r="AU203" s="1"/>
  <c r="AU295" s="1"/>
  <c r="AU386" s="1"/>
  <c r="AU481" s="1"/>
  <c r="AU580" s="1"/>
  <c r="AU673" s="1"/>
  <c r="AU765" s="1"/>
  <c r="AU854" s="1"/>
  <c r="AU946" s="1"/>
  <c r="AU1037" s="1"/>
  <c r="AU22"/>
  <c r="AU114"/>
  <c r="AU204" s="1"/>
  <c r="AU296" s="1"/>
  <c r="AU387" s="1"/>
  <c r="AU482" s="1"/>
  <c r="AU581" s="1"/>
  <c r="AU674" s="1"/>
  <c r="AU766" s="1"/>
  <c r="AU855" s="1"/>
  <c r="AU947" s="1"/>
  <c r="AU1038" s="1"/>
  <c r="AU23"/>
  <c r="AU115"/>
  <c r="AU205" s="1"/>
  <c r="AU297" s="1"/>
  <c r="AU388" s="1"/>
  <c r="AU483" s="1"/>
  <c r="AU582" s="1"/>
  <c r="AU675" s="1"/>
  <c r="AU767" s="1"/>
  <c r="AU856" s="1"/>
  <c r="AU948" s="1"/>
  <c r="AU1039" s="1"/>
  <c r="AU24"/>
  <c r="AU116"/>
  <c r="AU206" s="1"/>
  <c r="AU298" s="1"/>
  <c r="AU389" s="1"/>
  <c r="AU484" s="1"/>
  <c r="AU583" s="1"/>
  <c r="AU676" s="1"/>
  <c r="AU768" s="1"/>
  <c r="AU857" s="1"/>
  <c r="AU949" s="1"/>
  <c r="AU1040" s="1"/>
  <c r="AU25"/>
  <c r="AU117"/>
  <c r="AU207" s="1"/>
  <c r="AU299" s="1"/>
  <c r="AU390" s="1"/>
  <c r="AU485" s="1"/>
  <c r="AU584" s="1"/>
  <c r="AU677" s="1"/>
  <c r="AU769" s="1"/>
  <c r="AU858" s="1"/>
  <c r="AU950" s="1"/>
  <c r="AU1041" s="1"/>
  <c r="AU26"/>
  <c r="AU118"/>
  <c r="AU208" s="1"/>
  <c r="AU300" s="1"/>
  <c r="AU391" s="1"/>
  <c r="AU486" s="1"/>
  <c r="AU585" s="1"/>
  <c r="AU678" s="1"/>
  <c r="AU770" s="1"/>
  <c r="AU859" s="1"/>
  <c r="AU951" s="1"/>
  <c r="AU1042" s="1"/>
  <c r="AU27"/>
  <c r="AU119"/>
  <c r="AU209" s="1"/>
  <c r="AU301" s="1"/>
  <c r="AU392" s="1"/>
  <c r="AU487" s="1"/>
  <c r="AU586" s="1"/>
  <c r="AU679" s="1"/>
  <c r="AU771" s="1"/>
  <c r="AU860" s="1"/>
  <c r="AU952" s="1"/>
  <c r="AU1043" s="1"/>
  <c r="AU28"/>
  <c r="AU120"/>
  <c r="AU210" s="1"/>
  <c r="AU302" s="1"/>
  <c r="AU393" s="1"/>
  <c r="AU488" s="1"/>
  <c r="AU587" s="1"/>
  <c r="AU680" s="1"/>
  <c r="AU772" s="1"/>
  <c r="AU861" s="1"/>
  <c r="AU953" s="1"/>
  <c r="AU1044" s="1"/>
  <c r="AU29"/>
  <c r="AU121"/>
  <c r="AU211" s="1"/>
  <c r="AU303" s="1"/>
  <c r="AU394" s="1"/>
  <c r="AU489" s="1"/>
  <c r="AU588" s="1"/>
  <c r="AU681" s="1"/>
  <c r="AU773" s="1"/>
  <c r="AU862" s="1"/>
  <c r="AU954" s="1"/>
  <c r="AU1045" s="1"/>
  <c r="AU30"/>
  <c r="AU122"/>
  <c r="AU212" s="1"/>
  <c r="AU304" s="1"/>
  <c r="AU395" s="1"/>
  <c r="AU490" s="1"/>
  <c r="AU589" s="1"/>
  <c r="AU682" s="1"/>
  <c r="AU774" s="1"/>
  <c r="AU863" s="1"/>
  <c r="AU955" s="1"/>
  <c r="AU1046" s="1"/>
  <c r="AU31"/>
  <c r="AU123"/>
  <c r="AU213" s="1"/>
  <c r="AU305" s="1"/>
  <c r="AU396" s="1"/>
  <c r="AU491" s="1"/>
  <c r="AU590" s="1"/>
  <c r="AU683" s="1"/>
  <c r="AU775" s="1"/>
  <c r="AU864" s="1"/>
  <c r="AU956" s="1"/>
  <c r="AU1047" s="1"/>
  <c r="AU32"/>
  <c r="AU124"/>
  <c r="AU214" s="1"/>
  <c r="AU306" s="1"/>
  <c r="AU397" s="1"/>
  <c r="AU492" s="1"/>
  <c r="AU591" s="1"/>
  <c r="AU684" s="1"/>
  <c r="AU776" s="1"/>
  <c r="AU865" s="1"/>
  <c r="AU957" s="1"/>
  <c r="AU1048" s="1"/>
  <c r="AU33"/>
  <c r="AU125"/>
  <c r="AU215" s="1"/>
  <c r="AU307" s="1"/>
  <c r="AU398" s="1"/>
  <c r="AU493" s="1"/>
  <c r="AU592" s="1"/>
  <c r="AU685" s="1"/>
  <c r="AU777" s="1"/>
  <c r="AU866" s="1"/>
  <c r="AU958" s="1"/>
  <c r="AU1049" s="1"/>
  <c r="AU34"/>
  <c r="AU126"/>
  <c r="AU216" s="1"/>
  <c r="AU308" s="1"/>
  <c r="AU399" s="1"/>
  <c r="AU494" s="1"/>
  <c r="AU593" s="1"/>
  <c r="AU686" s="1"/>
  <c r="AU778" s="1"/>
  <c r="AU867" s="1"/>
  <c r="AU959" s="1"/>
  <c r="AU1050" s="1"/>
  <c r="AU35"/>
  <c r="AU127"/>
  <c r="AU217" s="1"/>
  <c r="AU309" s="1"/>
  <c r="AU400" s="1"/>
  <c r="AU495" s="1"/>
  <c r="AU594" s="1"/>
  <c r="AU687" s="1"/>
  <c r="AU779" s="1"/>
  <c r="AU868" s="1"/>
  <c r="AU960" s="1"/>
  <c r="AU1051" s="1"/>
  <c r="AU36"/>
  <c r="AU128"/>
  <c r="AU218" s="1"/>
  <c r="AU310" s="1"/>
  <c r="AU401" s="1"/>
  <c r="AU496" s="1"/>
  <c r="AU595" s="1"/>
  <c r="AU688" s="1"/>
  <c r="AU780" s="1"/>
  <c r="AU869" s="1"/>
  <c r="AU961" s="1"/>
  <c r="AU1052" s="1"/>
  <c r="AU37"/>
  <c r="AU129"/>
  <c r="AU219" s="1"/>
  <c r="AU311" s="1"/>
  <c r="AU402" s="1"/>
  <c r="AU497" s="1"/>
  <c r="AU596" s="1"/>
  <c r="AU689" s="1"/>
  <c r="AU781" s="1"/>
  <c r="AU870" s="1"/>
  <c r="AU962" s="1"/>
  <c r="AU1053" s="1"/>
  <c r="AU38"/>
  <c r="AU130"/>
  <c r="AU220" s="1"/>
  <c r="AU312" s="1"/>
  <c r="AU403" s="1"/>
  <c r="AU498" s="1"/>
  <c r="AU597" s="1"/>
  <c r="AU690" s="1"/>
  <c r="AU782" s="1"/>
  <c r="AU871" s="1"/>
  <c r="AU963" s="1"/>
  <c r="AU1054" s="1"/>
  <c r="AU39"/>
  <c r="AU131"/>
  <c r="AU221" s="1"/>
  <c r="AU313" s="1"/>
  <c r="AU404" s="1"/>
  <c r="AU499" s="1"/>
  <c r="AU598" s="1"/>
  <c r="AU691" s="1"/>
  <c r="AU783" s="1"/>
  <c r="AU872" s="1"/>
  <c r="AU964" s="1"/>
  <c r="AU1055" s="1"/>
  <c r="AU40"/>
  <c r="AU132"/>
  <c r="AU222" s="1"/>
  <c r="AU314" s="1"/>
  <c r="AU405" s="1"/>
  <c r="AU500" s="1"/>
  <c r="AU599" s="1"/>
  <c r="AU692" s="1"/>
  <c r="AU784" s="1"/>
  <c r="AU873" s="1"/>
  <c r="AU965" s="1"/>
  <c r="AU1056" s="1"/>
  <c r="AU41"/>
  <c r="AU133"/>
  <c r="AU223" s="1"/>
  <c r="AU315" s="1"/>
  <c r="AU406" s="1"/>
  <c r="AU501" s="1"/>
  <c r="AU600" s="1"/>
  <c r="AU693" s="1"/>
  <c r="AU785" s="1"/>
  <c r="AU874" s="1"/>
  <c r="AU966" s="1"/>
  <c r="AU1057" s="1"/>
  <c r="AU42"/>
  <c r="AU134"/>
  <c r="AU224" s="1"/>
  <c r="AU316" s="1"/>
  <c r="AU407" s="1"/>
  <c r="AU502" s="1"/>
  <c r="AU601" s="1"/>
  <c r="AU694" s="1"/>
  <c r="AU786" s="1"/>
  <c r="AU875" s="1"/>
  <c r="AU967" s="1"/>
  <c r="AU1058" s="1"/>
  <c r="AU43"/>
  <c r="AU135"/>
  <c r="AU225" s="1"/>
  <c r="AU317" s="1"/>
  <c r="AU408" s="1"/>
  <c r="AU503" s="1"/>
  <c r="AU602" s="1"/>
  <c r="AU695" s="1"/>
  <c r="AU787" s="1"/>
  <c r="AU876" s="1"/>
  <c r="AU968" s="1"/>
  <c r="AU1059" s="1"/>
  <c r="AU44"/>
  <c r="AU136"/>
  <c r="AU226" s="1"/>
  <c r="AU318" s="1"/>
  <c r="AU409" s="1"/>
  <c r="AU504" s="1"/>
  <c r="AU603" s="1"/>
  <c r="AU696" s="1"/>
  <c r="AU788" s="1"/>
  <c r="AU877" s="1"/>
  <c r="AU969" s="1"/>
  <c r="AU1060" s="1"/>
  <c r="AU45"/>
  <c r="AU137"/>
  <c r="AU227" s="1"/>
  <c r="AU319" s="1"/>
  <c r="AU410" s="1"/>
  <c r="AU505" s="1"/>
  <c r="AU604" s="1"/>
  <c r="AU697" s="1"/>
  <c r="AU789" s="1"/>
  <c r="AU878" s="1"/>
  <c r="AU970" s="1"/>
  <c r="AU1061" s="1"/>
  <c r="AU46"/>
  <c r="AU138"/>
  <c r="AU228" s="1"/>
  <c r="AU320" s="1"/>
  <c r="AU411" s="1"/>
  <c r="AU506" s="1"/>
  <c r="AU605" s="1"/>
  <c r="AU698" s="1"/>
  <c r="AU790" s="1"/>
  <c r="AU879" s="1"/>
  <c r="AU971" s="1"/>
  <c r="AU1062" s="1"/>
  <c r="AU47"/>
  <c r="AU139"/>
  <c r="AU229" s="1"/>
  <c r="AU321" s="1"/>
  <c r="AU412" s="1"/>
  <c r="AU507" s="1"/>
  <c r="AU606" s="1"/>
  <c r="AU699" s="1"/>
  <c r="AU791" s="1"/>
  <c r="AU880" s="1"/>
  <c r="AU972" s="1"/>
  <c r="AU1063" s="1"/>
  <c r="AU48"/>
  <c r="AU140"/>
  <c r="AU230" s="1"/>
  <c r="AU322" s="1"/>
  <c r="AU413" s="1"/>
  <c r="AU508" s="1"/>
  <c r="AU607" s="1"/>
  <c r="AU700" s="1"/>
  <c r="AU792" s="1"/>
  <c r="AU881" s="1"/>
  <c r="AU973" s="1"/>
  <c r="AU1064" s="1"/>
  <c r="AU49"/>
  <c r="AU141"/>
  <c r="AU231" s="1"/>
  <c r="AU323" s="1"/>
  <c r="AU414" s="1"/>
  <c r="AU509" s="1"/>
  <c r="AU608" s="1"/>
  <c r="AU701" s="1"/>
  <c r="AU793" s="1"/>
  <c r="AU882" s="1"/>
  <c r="AU974" s="1"/>
  <c r="AU1065" s="1"/>
  <c r="AU50"/>
  <c r="AU142"/>
  <c r="AU232" s="1"/>
  <c r="AU324" s="1"/>
  <c r="AU415" s="1"/>
  <c r="AU510" s="1"/>
  <c r="AU609" s="1"/>
  <c r="AU702" s="1"/>
  <c r="AU794" s="1"/>
  <c r="AU883" s="1"/>
  <c r="AU975" s="1"/>
  <c r="AU1066" s="1"/>
  <c r="AU51"/>
  <c r="AU143"/>
  <c r="AU233" s="1"/>
  <c r="AU325" s="1"/>
  <c r="AU416" s="1"/>
  <c r="AU511" s="1"/>
  <c r="AU610" s="1"/>
  <c r="AU703" s="1"/>
  <c r="AU795" s="1"/>
  <c r="AU884" s="1"/>
  <c r="AU976" s="1"/>
  <c r="AU1067" s="1"/>
  <c r="AU52"/>
  <c r="AU144"/>
  <c r="AU234" s="1"/>
  <c r="AU326" s="1"/>
  <c r="AU417" s="1"/>
  <c r="AU512" s="1"/>
  <c r="AU611" s="1"/>
  <c r="AU704" s="1"/>
  <c r="AU796" s="1"/>
  <c r="AU885" s="1"/>
  <c r="AU977" s="1"/>
  <c r="AU1068" s="1"/>
  <c r="AU53"/>
  <c r="AU145"/>
  <c r="AU235" s="1"/>
  <c r="AU327" s="1"/>
  <c r="AU418" s="1"/>
  <c r="AU513" s="1"/>
  <c r="AU612" s="1"/>
  <c r="AU705" s="1"/>
  <c r="AU797" s="1"/>
  <c r="AU886" s="1"/>
  <c r="AU978" s="1"/>
  <c r="AU1069" s="1"/>
  <c r="AU54"/>
  <c r="AU146"/>
  <c r="AU236" s="1"/>
  <c r="AU328" s="1"/>
  <c r="AU419" s="1"/>
  <c r="AU514" s="1"/>
  <c r="AU613" s="1"/>
  <c r="AU706" s="1"/>
  <c r="AU798" s="1"/>
  <c r="AU887" s="1"/>
  <c r="AU979" s="1"/>
  <c r="AU1070" s="1"/>
  <c r="AU55"/>
  <c r="AU147"/>
  <c r="AU237" s="1"/>
  <c r="AU329" s="1"/>
  <c r="AU420" s="1"/>
  <c r="AU515" s="1"/>
  <c r="AU614" s="1"/>
  <c r="AU707" s="1"/>
  <c r="AU799" s="1"/>
  <c r="AU888" s="1"/>
  <c r="AU980" s="1"/>
  <c r="AU1071" s="1"/>
  <c r="AU56"/>
  <c r="AU148"/>
  <c r="AU238" s="1"/>
  <c r="AU330" s="1"/>
  <c r="AU421" s="1"/>
  <c r="AU516" s="1"/>
  <c r="AU615" s="1"/>
  <c r="AU708" s="1"/>
  <c r="AU800" s="1"/>
  <c r="AU889" s="1"/>
  <c r="AU981" s="1"/>
  <c r="AU1072" s="1"/>
  <c r="AU57"/>
  <c r="AU149"/>
  <c r="AU239" s="1"/>
  <c r="AU331" s="1"/>
  <c r="AU422" s="1"/>
  <c r="AU517" s="1"/>
  <c r="AU616" s="1"/>
  <c r="AU709" s="1"/>
  <c r="AU801" s="1"/>
  <c r="AU890" s="1"/>
  <c r="AU982" s="1"/>
  <c r="AU1073" s="1"/>
  <c r="AU58"/>
  <c r="AU150"/>
  <c r="AU240" s="1"/>
  <c r="AU332" s="1"/>
  <c r="AU423" s="1"/>
  <c r="AU518" s="1"/>
  <c r="AU617" s="1"/>
  <c r="AU710" s="1"/>
  <c r="AU802" s="1"/>
  <c r="AU891" s="1"/>
  <c r="AU983" s="1"/>
  <c r="AU1074" s="1"/>
  <c r="AU59"/>
  <c r="AU151"/>
  <c r="AU241" s="1"/>
  <c r="AU333" s="1"/>
  <c r="AU424" s="1"/>
  <c r="AU519" s="1"/>
  <c r="AU618" s="1"/>
  <c r="AU711" s="1"/>
  <c r="AU803" s="1"/>
  <c r="AU892" s="1"/>
  <c r="AU984" s="1"/>
  <c r="AU1075" s="1"/>
  <c r="AU60"/>
  <c r="AU152"/>
  <c r="AU242" s="1"/>
  <c r="AU334" s="1"/>
  <c r="AU425" s="1"/>
  <c r="AU520" s="1"/>
  <c r="AU619" s="1"/>
  <c r="AU712" s="1"/>
  <c r="AU804" s="1"/>
  <c r="AU893" s="1"/>
  <c r="AU985" s="1"/>
  <c r="AU1076" s="1"/>
  <c r="AU61"/>
  <c r="AU153"/>
  <c r="AU243" s="1"/>
  <c r="AU335" s="1"/>
  <c r="AU426" s="1"/>
  <c r="AU521" s="1"/>
  <c r="AU620" s="1"/>
  <c r="AU713" s="1"/>
  <c r="AU805" s="1"/>
  <c r="AU894" s="1"/>
  <c r="AU986" s="1"/>
  <c r="AU1077" s="1"/>
  <c r="AU62"/>
  <c r="AU154"/>
  <c r="AU244" s="1"/>
  <c r="AU336" s="1"/>
  <c r="AU427" s="1"/>
  <c r="AU522" s="1"/>
  <c r="AU621" s="1"/>
  <c r="AU714" s="1"/>
  <c r="AU806" s="1"/>
  <c r="AU895" s="1"/>
  <c r="AU987" s="1"/>
  <c r="AU1078" s="1"/>
  <c r="AU63"/>
  <c r="AU155"/>
  <c r="AU245" s="1"/>
  <c r="AU337" s="1"/>
  <c r="AU428" s="1"/>
  <c r="AU523" s="1"/>
  <c r="AU622" s="1"/>
  <c r="AU715" s="1"/>
  <c r="AU807" s="1"/>
  <c r="AU896" s="1"/>
  <c r="AU988" s="1"/>
  <c r="AU1079" s="1"/>
  <c r="AU64"/>
  <c r="AU156"/>
  <c r="AU246" s="1"/>
  <c r="AU338" s="1"/>
  <c r="AU429" s="1"/>
  <c r="AU524" s="1"/>
  <c r="AU623" s="1"/>
  <c r="AU716" s="1"/>
  <c r="AU808" s="1"/>
  <c r="AU897" s="1"/>
  <c r="AU989" s="1"/>
  <c r="AU1080" s="1"/>
  <c r="AU65"/>
  <c r="AU157"/>
  <c r="AU247" s="1"/>
  <c r="AU339" s="1"/>
  <c r="AU430" s="1"/>
  <c r="AU525" s="1"/>
  <c r="AU624" s="1"/>
  <c r="AU717" s="1"/>
  <c r="AU809" s="1"/>
  <c r="AU898" s="1"/>
  <c r="AU990" s="1"/>
  <c r="AU1081" s="1"/>
  <c r="AU66"/>
  <c r="AU158"/>
  <c r="AU248" s="1"/>
  <c r="AU340" s="1"/>
  <c r="AU431" s="1"/>
  <c r="AU526" s="1"/>
  <c r="AU625" s="1"/>
  <c r="AU718" s="1"/>
  <c r="AU810" s="1"/>
  <c r="AU899" s="1"/>
  <c r="AU991" s="1"/>
  <c r="AU1082" s="1"/>
  <c r="AU67"/>
  <c r="AU159"/>
  <c r="AU249" s="1"/>
  <c r="AU341" s="1"/>
  <c r="AU432" s="1"/>
  <c r="AU527" s="1"/>
  <c r="AU626" s="1"/>
  <c r="AU719" s="1"/>
  <c r="AU811" s="1"/>
  <c r="AU900" s="1"/>
  <c r="AU992" s="1"/>
  <c r="AU1083" s="1"/>
  <c r="AU68"/>
  <c r="AU160"/>
  <c r="AU250" s="1"/>
  <c r="AU342" s="1"/>
  <c r="AU433" s="1"/>
  <c r="AU528" s="1"/>
  <c r="AU627" s="1"/>
  <c r="AU720" s="1"/>
  <c r="AU812" s="1"/>
  <c r="AU901" s="1"/>
  <c r="AU993" s="1"/>
  <c r="AU1084" s="1"/>
  <c r="AU69"/>
  <c r="AU161"/>
  <c r="AU251" s="1"/>
  <c r="AU343" s="1"/>
  <c r="AU434" s="1"/>
  <c r="AU529" s="1"/>
  <c r="AU628" s="1"/>
  <c r="AU721" s="1"/>
  <c r="AU813" s="1"/>
  <c r="AU902" s="1"/>
  <c r="AU994" s="1"/>
  <c r="AU1085" s="1"/>
  <c r="AU70"/>
  <c r="AU162"/>
  <c r="AU252" s="1"/>
  <c r="AU344" s="1"/>
  <c r="AU435" s="1"/>
  <c r="AU530" s="1"/>
  <c r="AU629" s="1"/>
  <c r="AU722" s="1"/>
  <c r="AU814" s="1"/>
  <c r="AU903" s="1"/>
  <c r="AU995" s="1"/>
  <c r="AU1086" s="1"/>
  <c r="AU71"/>
  <c r="AU163"/>
  <c r="AU253" s="1"/>
  <c r="AU345" s="1"/>
  <c r="AU436" s="1"/>
  <c r="AU531" s="1"/>
  <c r="AU630" s="1"/>
  <c r="AU723" s="1"/>
  <c r="AU815" s="1"/>
  <c r="AU904" s="1"/>
  <c r="AU996" s="1"/>
  <c r="AU1087" s="1"/>
  <c r="AU72"/>
  <c r="AU164"/>
  <c r="AU254" s="1"/>
  <c r="AU346" s="1"/>
  <c r="AU437" s="1"/>
  <c r="AU532" s="1"/>
  <c r="AU631" s="1"/>
  <c r="AU724" s="1"/>
  <c r="AU816" s="1"/>
  <c r="AU905" s="1"/>
  <c r="AU997" s="1"/>
  <c r="AU1088" s="1"/>
  <c r="AU73"/>
  <c r="AU165"/>
  <c r="AU255" s="1"/>
  <c r="AU347" s="1"/>
  <c r="AU438" s="1"/>
  <c r="AU533" s="1"/>
  <c r="AU632" s="1"/>
  <c r="AU725" s="1"/>
  <c r="AU817" s="1"/>
  <c r="AU906" s="1"/>
  <c r="AU998" s="1"/>
  <c r="AU1089" s="1"/>
  <c r="AU74"/>
  <c r="AU166"/>
  <c r="AU256" s="1"/>
  <c r="AU348" s="1"/>
  <c r="AU439" s="1"/>
  <c r="AU534" s="1"/>
  <c r="AU633" s="1"/>
  <c r="AU726" s="1"/>
  <c r="AU818" s="1"/>
  <c r="AU907" s="1"/>
  <c r="AU999" s="1"/>
  <c r="AU1090" s="1"/>
  <c r="AU76"/>
  <c r="AU168"/>
  <c r="AU258" s="1"/>
  <c r="AU350" s="1"/>
  <c r="AU441" s="1"/>
  <c r="AU536" s="1"/>
  <c r="AU635" s="1"/>
  <c r="AU728" s="1"/>
  <c r="AU820" s="1"/>
  <c r="AU909" s="1"/>
  <c r="AU1001" s="1"/>
  <c r="AU1092" s="1"/>
  <c r="AU77"/>
  <c r="AU169"/>
  <c r="AU259" s="1"/>
  <c r="AU351" s="1"/>
  <c r="AU442" s="1"/>
  <c r="AU537" s="1"/>
  <c r="AU636" s="1"/>
  <c r="AU729" s="1"/>
  <c r="AU821" s="1"/>
  <c r="AU910" s="1"/>
  <c r="AU1002" s="1"/>
  <c r="AU1093" s="1"/>
  <c r="AU78"/>
  <c r="AU170"/>
  <c r="AU260" s="1"/>
  <c r="AU352" s="1"/>
  <c r="AU443" s="1"/>
  <c r="AU538" s="1"/>
  <c r="AU637" s="1"/>
  <c r="AU730" s="1"/>
  <c r="AU822" s="1"/>
  <c r="AU911" s="1"/>
  <c r="AU1003" s="1"/>
  <c r="AU1094" s="1"/>
  <c r="AU79"/>
  <c r="AU171"/>
  <c r="AU261" s="1"/>
  <c r="AU353" s="1"/>
  <c r="AU444" s="1"/>
  <c r="AU539" s="1"/>
  <c r="AU638" s="1"/>
  <c r="AU731" s="1"/>
  <c r="AU823" s="1"/>
  <c r="AU912" s="1"/>
  <c r="AU1004" s="1"/>
  <c r="AU1095" s="1"/>
  <c r="AU80"/>
  <c r="AU172"/>
  <c r="AU262" s="1"/>
  <c r="AU354" s="1"/>
  <c r="AU445" s="1"/>
  <c r="AU540" s="1"/>
  <c r="AU639" s="1"/>
  <c r="AU732" s="1"/>
  <c r="AU824" s="1"/>
  <c r="AU913" s="1"/>
  <c r="AU1005" s="1"/>
  <c r="AU1096" s="1"/>
  <c r="AU9"/>
  <c r="AU101"/>
  <c r="AU191" s="1"/>
  <c r="AU283" s="1"/>
  <c r="AU374" s="1"/>
  <c r="AU469" s="1"/>
  <c r="AU568" s="1"/>
  <c r="AU661" s="1"/>
  <c r="AU753" s="1"/>
  <c r="AU842" s="1"/>
  <c r="AU934" s="1"/>
  <c r="AU1025" s="1"/>
  <c r="AU8"/>
  <c r="AU100"/>
  <c r="AT1097"/>
  <c r="C8" i="5"/>
  <c r="E8"/>
  <c r="G8"/>
  <c r="M8"/>
  <c r="O8"/>
  <c r="Q8"/>
  <c r="S8"/>
  <c r="U8"/>
  <c r="W8"/>
  <c r="Y8"/>
  <c r="AA8"/>
  <c r="AC8"/>
  <c r="AE8"/>
  <c r="AG8"/>
  <c r="AI8"/>
  <c r="AK8"/>
  <c r="AM8"/>
  <c r="AO8"/>
  <c r="AQ8"/>
  <c r="AS8"/>
  <c r="AU8"/>
  <c r="AX8" s="1"/>
  <c r="AV8"/>
  <c r="C9"/>
  <c r="E9"/>
  <c r="F9"/>
  <c r="G9"/>
  <c r="M9"/>
  <c r="O9"/>
  <c r="P9"/>
  <c r="Q9"/>
  <c r="S9"/>
  <c r="U9"/>
  <c r="W9"/>
  <c r="Y9"/>
  <c r="AA9"/>
  <c r="AC9"/>
  <c r="AE9"/>
  <c r="AG9"/>
  <c r="AI9"/>
  <c r="AK9"/>
  <c r="AM9"/>
  <c r="AO9"/>
  <c r="AQ9"/>
  <c r="AS9"/>
  <c r="AU9"/>
  <c r="AW9" s="1"/>
  <c r="AV9"/>
  <c r="B10"/>
  <c r="C10" s="1"/>
  <c r="E10"/>
  <c r="G10"/>
  <c r="M10"/>
  <c r="O10"/>
  <c r="P10"/>
  <c r="Q10" s="1"/>
  <c r="S10"/>
  <c r="U10"/>
  <c r="W10"/>
  <c r="Y10"/>
  <c r="AA10"/>
  <c r="AC10"/>
  <c r="AE10"/>
  <c r="AG10"/>
  <c r="AI10"/>
  <c r="AK10"/>
  <c r="AM10"/>
  <c r="AO10"/>
  <c r="AQ10"/>
  <c r="AS10"/>
  <c r="AU10"/>
  <c r="AX10" s="1"/>
  <c r="C11"/>
  <c r="E11"/>
  <c r="G11"/>
  <c r="M11"/>
  <c r="O11"/>
  <c r="P11"/>
  <c r="Q11"/>
  <c r="S11"/>
  <c r="U11"/>
  <c r="W11"/>
  <c r="Y11"/>
  <c r="AA11"/>
  <c r="AC11"/>
  <c r="AE11"/>
  <c r="AG11"/>
  <c r="AI11"/>
  <c r="AK11"/>
  <c r="AM11"/>
  <c r="AO11"/>
  <c r="AQ11"/>
  <c r="AS11"/>
  <c r="AU11"/>
  <c r="B12"/>
  <c r="C12" s="1"/>
  <c r="E12"/>
  <c r="F12"/>
  <c r="G12"/>
  <c r="M12"/>
  <c r="O12"/>
  <c r="P12"/>
  <c r="Q12"/>
  <c r="S12"/>
  <c r="U12"/>
  <c r="W12"/>
  <c r="Y12"/>
  <c r="AA12"/>
  <c r="AC12"/>
  <c r="AE12"/>
  <c r="AG12"/>
  <c r="AI12"/>
  <c r="AK12"/>
  <c r="AM12"/>
  <c r="AO12"/>
  <c r="AQ12"/>
  <c r="AS12"/>
  <c r="AU12"/>
  <c r="C13"/>
  <c r="E13"/>
  <c r="G13"/>
  <c r="M13"/>
  <c r="O13"/>
  <c r="P13"/>
  <c r="Q13"/>
  <c r="S13"/>
  <c r="U13"/>
  <c r="W13"/>
  <c r="Y13"/>
  <c r="AA13"/>
  <c r="AC13"/>
  <c r="AE13"/>
  <c r="AG13"/>
  <c r="AI13"/>
  <c r="AK13"/>
  <c r="AM13"/>
  <c r="AO13"/>
  <c r="AQ13"/>
  <c r="AS13"/>
  <c r="AU13"/>
  <c r="AW13" s="1"/>
  <c r="C14"/>
  <c r="E14"/>
  <c r="G14"/>
  <c r="L14"/>
  <c r="M14" s="1"/>
  <c r="O14"/>
  <c r="P14"/>
  <c r="Q14" s="1"/>
  <c r="S14"/>
  <c r="U14"/>
  <c r="W14"/>
  <c r="Y14"/>
  <c r="AA14"/>
  <c r="AC14"/>
  <c r="AE14"/>
  <c r="AG14"/>
  <c r="AI14"/>
  <c r="AK14"/>
  <c r="AM14"/>
  <c r="AO14"/>
  <c r="AQ14"/>
  <c r="AS14"/>
  <c r="AU14"/>
  <c r="B15"/>
  <c r="C15" s="1"/>
  <c r="E15"/>
  <c r="F15"/>
  <c r="G15" s="1"/>
  <c r="L15"/>
  <c r="M15"/>
  <c r="O15"/>
  <c r="P15"/>
  <c r="Q15" s="1"/>
  <c r="S15"/>
  <c r="U15"/>
  <c r="W15"/>
  <c r="Y15"/>
  <c r="AA15"/>
  <c r="AC15"/>
  <c r="AE15"/>
  <c r="AG15"/>
  <c r="AI15"/>
  <c r="AK15"/>
  <c r="AM15"/>
  <c r="AO15"/>
  <c r="AQ15"/>
  <c r="AS15"/>
  <c r="AU15"/>
  <c r="C16"/>
  <c r="E16"/>
  <c r="G16"/>
  <c r="M16"/>
  <c r="O16"/>
  <c r="Q16"/>
  <c r="S16"/>
  <c r="U16"/>
  <c r="W16"/>
  <c r="Y16"/>
  <c r="AA16"/>
  <c r="AC16"/>
  <c r="AE16"/>
  <c r="AG16"/>
  <c r="AI16"/>
  <c r="AK16"/>
  <c r="AM16"/>
  <c r="AO16"/>
  <c r="AQ16"/>
  <c r="AS16"/>
  <c r="AX16" s="1"/>
  <c r="AU16"/>
  <c r="AW16"/>
  <c r="AV16"/>
  <c r="B17"/>
  <c r="C17" s="1"/>
  <c r="E17"/>
  <c r="G17"/>
  <c r="M17"/>
  <c r="O17"/>
  <c r="Q17"/>
  <c r="S17"/>
  <c r="U17"/>
  <c r="W17"/>
  <c r="Y17"/>
  <c r="AA17"/>
  <c r="AC17"/>
  <c r="AE17"/>
  <c r="AG17"/>
  <c r="AI17"/>
  <c r="AK17"/>
  <c r="AM17"/>
  <c r="AO17"/>
  <c r="AQ17"/>
  <c r="AS17"/>
  <c r="AU17"/>
  <c r="AX17" s="1"/>
  <c r="C18"/>
  <c r="E18"/>
  <c r="F18"/>
  <c r="G18" s="1"/>
  <c r="M18"/>
  <c r="O18"/>
  <c r="P18"/>
  <c r="Q18" s="1"/>
  <c r="S18"/>
  <c r="U18"/>
  <c r="W18"/>
  <c r="Y18"/>
  <c r="AA18"/>
  <c r="AC18"/>
  <c r="AE18"/>
  <c r="AG18"/>
  <c r="AI18"/>
  <c r="AK18"/>
  <c r="AM18"/>
  <c r="AO18"/>
  <c r="AQ18"/>
  <c r="AS18"/>
  <c r="AU18"/>
  <c r="C19"/>
  <c r="E19"/>
  <c r="G19"/>
  <c r="M19"/>
  <c r="O19"/>
  <c r="P19"/>
  <c r="Q19"/>
  <c r="S19"/>
  <c r="U19"/>
  <c r="W19"/>
  <c r="Y19"/>
  <c r="AA19"/>
  <c r="AC19"/>
  <c r="AE19"/>
  <c r="AG19"/>
  <c r="AI19"/>
  <c r="AK19"/>
  <c r="AM19"/>
  <c r="AO19"/>
  <c r="AQ19"/>
  <c r="AS19"/>
  <c r="AU19"/>
  <c r="AW19" s="1"/>
  <c r="C20"/>
  <c r="E20"/>
  <c r="F20"/>
  <c r="G20"/>
  <c r="L20"/>
  <c r="M20"/>
  <c r="O20"/>
  <c r="P20"/>
  <c r="Q20" s="1"/>
  <c r="AX20" s="1"/>
  <c r="S20"/>
  <c r="U20"/>
  <c r="W20"/>
  <c r="Y20"/>
  <c r="AW20" s="1"/>
  <c r="AA20"/>
  <c r="AC20"/>
  <c r="AE20"/>
  <c r="AG20"/>
  <c r="AI20"/>
  <c r="AK20"/>
  <c r="AM20"/>
  <c r="AO20"/>
  <c r="AQ20"/>
  <c r="AS20"/>
  <c r="AU20"/>
  <c r="AV20"/>
  <c r="C21"/>
  <c r="E21"/>
  <c r="G21"/>
  <c r="M21"/>
  <c r="O21"/>
  <c r="P21"/>
  <c r="Q21"/>
  <c r="S21"/>
  <c r="U21"/>
  <c r="W21"/>
  <c r="Y21"/>
  <c r="AA21"/>
  <c r="AC21"/>
  <c r="AE21"/>
  <c r="AG21"/>
  <c r="AI21"/>
  <c r="AK21"/>
  <c r="AM21"/>
  <c r="AO21"/>
  <c r="AQ21"/>
  <c r="AS21"/>
  <c r="AU21"/>
  <c r="AX21" s="1"/>
  <c r="C22"/>
  <c r="E22"/>
  <c r="G22"/>
  <c r="M22"/>
  <c r="O22"/>
  <c r="P22"/>
  <c r="Q22" s="1"/>
  <c r="S22"/>
  <c r="U22"/>
  <c r="W22"/>
  <c r="Y22"/>
  <c r="AA22"/>
  <c r="AX22" s="1"/>
  <c r="AC22"/>
  <c r="AE22"/>
  <c r="AG22"/>
  <c r="AI22"/>
  <c r="AK22"/>
  <c r="AM22"/>
  <c r="AO22"/>
  <c r="AQ22"/>
  <c r="AS22"/>
  <c r="AU22"/>
  <c r="AV22"/>
  <c r="C23"/>
  <c r="E23"/>
  <c r="G23"/>
  <c r="M23"/>
  <c r="O23"/>
  <c r="P23"/>
  <c r="Q23" s="1"/>
  <c r="S23"/>
  <c r="U23"/>
  <c r="W23"/>
  <c r="Y23"/>
  <c r="AA23"/>
  <c r="AC23"/>
  <c r="AE23"/>
  <c r="AG23"/>
  <c r="AI23"/>
  <c r="AK23"/>
  <c r="AM23"/>
  <c r="AO23"/>
  <c r="AQ23"/>
  <c r="AS23"/>
  <c r="AU23"/>
  <c r="AX23" s="1"/>
  <c r="C24"/>
  <c r="E24"/>
  <c r="G24"/>
  <c r="M24"/>
  <c r="O24"/>
  <c r="P24"/>
  <c r="Q24"/>
  <c r="S24"/>
  <c r="U24"/>
  <c r="W24"/>
  <c r="Y24"/>
  <c r="AA24"/>
  <c r="AC24"/>
  <c r="AE24"/>
  <c r="AG24"/>
  <c r="AI24"/>
  <c r="AK24"/>
  <c r="AM24"/>
  <c r="AO24"/>
  <c r="AQ24"/>
  <c r="AX24" s="1"/>
  <c r="AS24"/>
  <c r="AW24" s="1"/>
  <c r="AU24"/>
  <c r="AV24"/>
  <c r="B25"/>
  <c r="C25" s="1"/>
  <c r="E25"/>
  <c r="F25"/>
  <c r="G25"/>
  <c r="L25"/>
  <c r="M25" s="1"/>
  <c r="O25"/>
  <c r="Q25"/>
  <c r="S25"/>
  <c r="U25"/>
  <c r="W25"/>
  <c r="Y25"/>
  <c r="AA25"/>
  <c r="AC25"/>
  <c r="AE25"/>
  <c r="AG25"/>
  <c r="AI25"/>
  <c r="AK25"/>
  <c r="AM25"/>
  <c r="AO25"/>
  <c r="AQ25"/>
  <c r="AS25"/>
  <c r="AU25"/>
  <c r="C26"/>
  <c r="E26"/>
  <c r="F26"/>
  <c r="G26" s="1"/>
  <c r="M26"/>
  <c r="O26"/>
  <c r="P26"/>
  <c r="Q26" s="1"/>
  <c r="S26"/>
  <c r="U26"/>
  <c r="W26"/>
  <c r="Y26"/>
  <c r="AA26"/>
  <c r="AC26"/>
  <c r="AE26"/>
  <c r="AG26"/>
  <c r="AI26"/>
  <c r="AK26"/>
  <c r="AM26"/>
  <c r="AO26"/>
  <c r="AQ26"/>
  <c r="AS26"/>
  <c r="AU26"/>
  <c r="C27"/>
  <c r="E27"/>
  <c r="G27"/>
  <c r="M27"/>
  <c r="O27"/>
  <c r="P27"/>
  <c r="Q27"/>
  <c r="S27"/>
  <c r="U27"/>
  <c r="W27"/>
  <c r="Y27"/>
  <c r="AA27"/>
  <c r="AC27"/>
  <c r="AE27"/>
  <c r="AG27"/>
  <c r="AI27"/>
  <c r="AK27"/>
  <c r="AM27"/>
  <c r="AO27"/>
  <c r="AQ27"/>
  <c r="AS27"/>
  <c r="AU27"/>
  <c r="C28"/>
  <c r="E28"/>
  <c r="G28"/>
  <c r="M28"/>
  <c r="O28"/>
  <c r="P28"/>
  <c r="Q28" s="1"/>
  <c r="S28"/>
  <c r="U28"/>
  <c r="W28"/>
  <c r="Y28"/>
  <c r="AA28"/>
  <c r="AX28" s="1"/>
  <c r="AC28"/>
  <c r="AE28"/>
  <c r="AG28"/>
  <c r="AI28"/>
  <c r="AK28"/>
  <c r="AM28"/>
  <c r="AO28"/>
  <c r="AQ28"/>
  <c r="AS28"/>
  <c r="AU28"/>
  <c r="AV28"/>
  <c r="C29"/>
  <c r="E29"/>
  <c r="G29"/>
  <c r="M29"/>
  <c r="O29"/>
  <c r="P29"/>
  <c r="Q29" s="1"/>
  <c r="S29"/>
  <c r="U29"/>
  <c r="W29"/>
  <c r="Y29"/>
  <c r="AA29"/>
  <c r="AC29"/>
  <c r="AE29"/>
  <c r="AG29"/>
  <c r="AI29"/>
  <c r="AK29"/>
  <c r="AM29"/>
  <c r="AO29"/>
  <c r="AQ29"/>
  <c r="AS29"/>
  <c r="AU29"/>
  <c r="B30"/>
  <c r="C30" s="1"/>
  <c r="E30"/>
  <c r="F30"/>
  <c r="G30"/>
  <c r="L30"/>
  <c r="M30" s="1"/>
  <c r="M120" s="1"/>
  <c r="M208" s="1"/>
  <c r="O30"/>
  <c r="P30"/>
  <c r="Q30" s="1"/>
  <c r="S30"/>
  <c r="U30"/>
  <c r="W30"/>
  <c r="Y30"/>
  <c r="AA30"/>
  <c r="AC30"/>
  <c r="AE30"/>
  <c r="AG30"/>
  <c r="AI30"/>
  <c r="AK30"/>
  <c r="AM30"/>
  <c r="AO30"/>
  <c r="AQ30"/>
  <c r="AS30"/>
  <c r="AU30"/>
  <c r="C31"/>
  <c r="E31"/>
  <c r="G31"/>
  <c r="M31"/>
  <c r="O31"/>
  <c r="P31"/>
  <c r="Q31"/>
  <c r="S31"/>
  <c r="U31"/>
  <c r="W31"/>
  <c r="Y31"/>
  <c r="AA31"/>
  <c r="AC31"/>
  <c r="AE31"/>
  <c r="AG31"/>
  <c r="AI31"/>
  <c r="AK31"/>
  <c r="AM31"/>
  <c r="AO31"/>
  <c r="AQ31"/>
  <c r="AS31"/>
  <c r="AU31"/>
  <c r="AW31" s="1"/>
  <c r="AV31"/>
  <c r="C32"/>
  <c r="E32"/>
  <c r="G32"/>
  <c r="M32"/>
  <c r="O32"/>
  <c r="P32"/>
  <c r="Q32" s="1"/>
  <c r="S32"/>
  <c r="U32"/>
  <c r="W32"/>
  <c r="Y32"/>
  <c r="AA32"/>
  <c r="AC32"/>
  <c r="AE32"/>
  <c r="AG32"/>
  <c r="AI32"/>
  <c r="AK32"/>
  <c r="AM32"/>
  <c r="AO32"/>
  <c r="AQ32"/>
  <c r="AS32"/>
  <c r="AU32"/>
  <c r="C33"/>
  <c r="E33"/>
  <c r="G33"/>
  <c r="M33"/>
  <c r="O33"/>
  <c r="P33"/>
  <c r="Q33" s="1"/>
  <c r="S33"/>
  <c r="U33"/>
  <c r="W33"/>
  <c r="Y33"/>
  <c r="AA33"/>
  <c r="AX33" s="1"/>
  <c r="AC33"/>
  <c r="AE33"/>
  <c r="AG33"/>
  <c r="AI33"/>
  <c r="AK33"/>
  <c r="AM33"/>
  <c r="AO33"/>
  <c r="AQ33"/>
  <c r="AS33"/>
  <c r="AU33"/>
  <c r="AV33"/>
  <c r="B34"/>
  <c r="C34" s="1"/>
  <c r="E34"/>
  <c r="F34"/>
  <c r="G34" s="1"/>
  <c r="L34"/>
  <c r="M34" s="1"/>
  <c r="O34"/>
  <c r="P34"/>
  <c r="Q34" s="1"/>
  <c r="S34"/>
  <c r="U34"/>
  <c r="W34"/>
  <c r="Y34"/>
  <c r="AA34"/>
  <c r="AC34"/>
  <c r="AE34"/>
  <c r="AG34"/>
  <c r="AI34"/>
  <c r="AK34"/>
  <c r="AM34"/>
  <c r="AO34"/>
  <c r="AQ34"/>
  <c r="AS34"/>
  <c r="AU34"/>
  <c r="C35"/>
  <c r="E35"/>
  <c r="G35"/>
  <c r="M35"/>
  <c r="O35"/>
  <c r="P35"/>
  <c r="Q35"/>
  <c r="S35"/>
  <c r="U35"/>
  <c r="W35"/>
  <c r="Y35"/>
  <c r="AA35"/>
  <c r="AC35"/>
  <c r="AE35"/>
  <c r="AG35"/>
  <c r="AI35"/>
  <c r="AK35"/>
  <c r="AM35"/>
  <c r="AO35"/>
  <c r="AQ35"/>
  <c r="AS35"/>
  <c r="AU35"/>
  <c r="AW35" s="1"/>
  <c r="C36"/>
  <c r="E36"/>
  <c r="F36"/>
  <c r="G36" s="1"/>
  <c r="AX36" s="1"/>
  <c r="M36"/>
  <c r="O36"/>
  <c r="Q36"/>
  <c r="S36"/>
  <c r="U36"/>
  <c r="W36"/>
  <c r="Y36"/>
  <c r="AA36"/>
  <c r="AC36"/>
  <c r="AE36"/>
  <c r="AG36"/>
  <c r="AI36"/>
  <c r="AK36"/>
  <c r="AM36"/>
  <c r="AO36"/>
  <c r="AQ36"/>
  <c r="AS36"/>
  <c r="AU36"/>
  <c r="C37"/>
  <c r="E37"/>
  <c r="F37"/>
  <c r="G37" s="1"/>
  <c r="M37"/>
  <c r="O37"/>
  <c r="P37"/>
  <c r="Q37" s="1"/>
  <c r="S37"/>
  <c r="U37"/>
  <c r="W37"/>
  <c r="Y37"/>
  <c r="AA37"/>
  <c r="AX37" s="1"/>
  <c r="AC37"/>
  <c r="AE37"/>
  <c r="AG37"/>
  <c r="AI37"/>
  <c r="AK37"/>
  <c r="AM37"/>
  <c r="AO37"/>
  <c r="AQ37"/>
  <c r="AS37"/>
  <c r="AW37" s="1"/>
  <c r="AY37" s="1"/>
  <c r="AU37"/>
  <c r="AV37"/>
  <c r="C38"/>
  <c r="E38"/>
  <c r="F38"/>
  <c r="G38"/>
  <c r="L38"/>
  <c r="M38" s="1"/>
  <c r="O38"/>
  <c r="P38"/>
  <c r="AV38" s="1"/>
  <c r="S38"/>
  <c r="U38"/>
  <c r="W38"/>
  <c r="Y38"/>
  <c r="AA38"/>
  <c r="AC38"/>
  <c r="AE38"/>
  <c r="AG38"/>
  <c r="AI38"/>
  <c r="AK38"/>
  <c r="AM38"/>
  <c r="AO38"/>
  <c r="AQ38"/>
  <c r="AS38"/>
  <c r="AU38"/>
  <c r="C39"/>
  <c r="C129"/>
  <c r="E39"/>
  <c r="G39"/>
  <c r="M39"/>
  <c r="O39"/>
  <c r="P39"/>
  <c r="Q39" s="1"/>
  <c r="S39"/>
  <c r="U39"/>
  <c r="W39"/>
  <c r="Y39"/>
  <c r="AA39"/>
  <c r="AC39"/>
  <c r="AE39"/>
  <c r="AG39"/>
  <c r="AI39"/>
  <c r="AK39"/>
  <c r="AM39"/>
  <c r="AO39"/>
  <c r="AQ39"/>
  <c r="AS39"/>
  <c r="AX39" s="1"/>
  <c r="AU39"/>
  <c r="C40"/>
  <c r="E40"/>
  <c r="G40"/>
  <c r="M40"/>
  <c r="O40"/>
  <c r="P40"/>
  <c r="Q40" s="1"/>
  <c r="S40"/>
  <c r="U40"/>
  <c r="W40"/>
  <c r="Y40"/>
  <c r="AA40"/>
  <c r="AC40"/>
  <c r="AE40"/>
  <c r="AG40"/>
  <c r="AG130" s="1"/>
  <c r="AI40"/>
  <c r="AK40"/>
  <c r="AM40"/>
  <c r="AO40"/>
  <c r="AQ40"/>
  <c r="AS40"/>
  <c r="AU40"/>
  <c r="C41"/>
  <c r="E41"/>
  <c r="G41"/>
  <c r="M41"/>
  <c r="O41"/>
  <c r="P41"/>
  <c r="Q41" s="1"/>
  <c r="S41"/>
  <c r="U41"/>
  <c r="W41"/>
  <c r="Y41"/>
  <c r="AA41"/>
  <c r="AC41"/>
  <c r="AE41"/>
  <c r="AG41"/>
  <c r="AI41"/>
  <c r="AK41"/>
  <c r="AM41"/>
  <c r="AO41"/>
  <c r="AQ41"/>
  <c r="AS41"/>
  <c r="AU41"/>
  <c r="C42"/>
  <c r="E42"/>
  <c r="F42"/>
  <c r="G42" s="1"/>
  <c r="M42"/>
  <c r="O42"/>
  <c r="P42"/>
  <c r="Q42" s="1"/>
  <c r="S42"/>
  <c r="U42"/>
  <c r="W42"/>
  <c r="Y42"/>
  <c r="AA42"/>
  <c r="AC42"/>
  <c r="AE42"/>
  <c r="AG42"/>
  <c r="AI42"/>
  <c r="AK42"/>
  <c r="AM42"/>
  <c r="AO42"/>
  <c r="AQ42"/>
  <c r="AS42"/>
  <c r="AU42"/>
  <c r="C43"/>
  <c r="E43"/>
  <c r="G43"/>
  <c r="M43"/>
  <c r="O43"/>
  <c r="O133"/>
  <c r="P43"/>
  <c r="Q43" s="1"/>
  <c r="S43"/>
  <c r="U43"/>
  <c r="W43"/>
  <c r="Y43"/>
  <c r="Z43"/>
  <c r="AA43"/>
  <c r="AC43"/>
  <c r="AE43"/>
  <c r="AG43"/>
  <c r="AI43"/>
  <c r="AK43"/>
  <c r="AM43"/>
  <c r="AO43"/>
  <c r="AQ43"/>
  <c r="AS43"/>
  <c r="AU43"/>
  <c r="C44"/>
  <c r="E44"/>
  <c r="G44"/>
  <c r="M44"/>
  <c r="O44"/>
  <c r="O134"/>
  <c r="P44"/>
  <c r="Q44" s="1"/>
  <c r="S44"/>
  <c r="U44"/>
  <c r="W44"/>
  <c r="Y44"/>
  <c r="AA44"/>
  <c r="AC44"/>
  <c r="AE44"/>
  <c r="AG44"/>
  <c r="AI44"/>
  <c r="AK44"/>
  <c r="AM44"/>
  <c r="AO44"/>
  <c r="AQ44"/>
  <c r="AS44"/>
  <c r="AU44"/>
  <c r="C45"/>
  <c r="E45"/>
  <c r="G45"/>
  <c r="G135" s="1"/>
  <c r="M45"/>
  <c r="O45"/>
  <c r="O135" s="1"/>
  <c r="P45"/>
  <c r="Q45"/>
  <c r="S45"/>
  <c r="U45"/>
  <c r="U135" s="1"/>
  <c r="W45"/>
  <c r="Y45"/>
  <c r="AA45"/>
  <c r="AC45"/>
  <c r="AC135"/>
  <c r="AE45"/>
  <c r="AG45"/>
  <c r="AI45"/>
  <c r="AK45"/>
  <c r="AK135" s="1"/>
  <c r="AM45"/>
  <c r="AO45"/>
  <c r="AQ45"/>
  <c r="AR45"/>
  <c r="AS45" s="1"/>
  <c r="AS135" s="1"/>
  <c r="AU45"/>
  <c r="AV45"/>
  <c r="C46"/>
  <c r="E46"/>
  <c r="F46"/>
  <c r="G46" s="1"/>
  <c r="M46"/>
  <c r="O46"/>
  <c r="P46"/>
  <c r="AV46" s="1"/>
  <c r="S46"/>
  <c r="U46"/>
  <c r="W46"/>
  <c r="Y46"/>
  <c r="AA46"/>
  <c r="AC46"/>
  <c r="AE46"/>
  <c r="AG46"/>
  <c r="AI46"/>
  <c r="AK46"/>
  <c r="AM46"/>
  <c r="AO46"/>
  <c r="AQ46"/>
  <c r="AS46"/>
  <c r="AU46"/>
  <c r="C47"/>
  <c r="E47"/>
  <c r="E137" s="1"/>
  <c r="G47"/>
  <c r="M47"/>
  <c r="O47"/>
  <c r="Q47"/>
  <c r="S47"/>
  <c r="U47"/>
  <c r="W47"/>
  <c r="Y47"/>
  <c r="AA47"/>
  <c r="AC47"/>
  <c r="AE47"/>
  <c r="AG47"/>
  <c r="AI47"/>
  <c r="AK47"/>
  <c r="AM47"/>
  <c r="AO47"/>
  <c r="AQ47"/>
  <c r="AS47"/>
  <c r="AU47"/>
  <c r="AV47"/>
  <c r="C48"/>
  <c r="E48"/>
  <c r="G48"/>
  <c r="M48"/>
  <c r="O48"/>
  <c r="P48"/>
  <c r="Q48"/>
  <c r="S48"/>
  <c r="U48"/>
  <c r="U138" s="1"/>
  <c r="W48"/>
  <c r="Y48"/>
  <c r="AA48"/>
  <c r="AC48"/>
  <c r="AC138"/>
  <c r="AE48"/>
  <c r="AG48"/>
  <c r="AI48"/>
  <c r="AK48"/>
  <c r="AK138" s="1"/>
  <c r="AM48"/>
  <c r="AO48"/>
  <c r="AQ48"/>
  <c r="AS48"/>
  <c r="AU48"/>
  <c r="AV48"/>
  <c r="C49"/>
  <c r="E49"/>
  <c r="G49"/>
  <c r="G139"/>
  <c r="M49"/>
  <c r="O49"/>
  <c r="O139" s="1"/>
  <c r="P49"/>
  <c r="P78" s="1"/>
  <c r="P81" s="1"/>
  <c r="S49"/>
  <c r="U49"/>
  <c r="U139"/>
  <c r="W49"/>
  <c r="Y49"/>
  <c r="AA49"/>
  <c r="AC49"/>
  <c r="AC139" s="1"/>
  <c r="AE49"/>
  <c r="AG49"/>
  <c r="AI49"/>
  <c r="AK49"/>
  <c r="AK139" s="1"/>
  <c r="AM49"/>
  <c r="AO49"/>
  <c r="AQ49"/>
  <c r="AS49"/>
  <c r="AS139" s="1"/>
  <c r="AU49"/>
  <c r="C50"/>
  <c r="E50"/>
  <c r="G50"/>
  <c r="G140" s="1"/>
  <c r="M50"/>
  <c r="O50"/>
  <c r="O140" s="1"/>
  <c r="Q50"/>
  <c r="S50"/>
  <c r="U50"/>
  <c r="W50"/>
  <c r="Y50"/>
  <c r="AA50"/>
  <c r="AC50"/>
  <c r="AE50"/>
  <c r="AG50"/>
  <c r="AI50"/>
  <c r="AK50"/>
  <c r="AM50"/>
  <c r="AO50"/>
  <c r="AQ50"/>
  <c r="AS50"/>
  <c r="AU50"/>
  <c r="AV50"/>
  <c r="C51"/>
  <c r="E51"/>
  <c r="G51"/>
  <c r="M51"/>
  <c r="O51"/>
  <c r="P51"/>
  <c r="S51"/>
  <c r="U51"/>
  <c r="W51"/>
  <c r="Y51"/>
  <c r="AA51"/>
  <c r="AC51"/>
  <c r="AE51"/>
  <c r="AG51"/>
  <c r="AI51"/>
  <c r="AK51"/>
  <c r="AM51"/>
  <c r="AO51"/>
  <c r="AQ51"/>
  <c r="AS51"/>
  <c r="AU51"/>
  <c r="C52"/>
  <c r="E52"/>
  <c r="G52"/>
  <c r="M52"/>
  <c r="O52"/>
  <c r="P52"/>
  <c r="S52"/>
  <c r="U52"/>
  <c r="W52"/>
  <c r="Y52"/>
  <c r="AA52"/>
  <c r="AC52"/>
  <c r="AE52"/>
  <c r="AG52"/>
  <c r="AI52"/>
  <c r="AI142"/>
  <c r="AK52"/>
  <c r="AM52"/>
  <c r="AO52"/>
  <c r="AQ52"/>
  <c r="AQ142" s="1"/>
  <c r="AS52"/>
  <c r="AU52"/>
  <c r="C53"/>
  <c r="E53"/>
  <c r="E143" s="1"/>
  <c r="G53"/>
  <c r="M53"/>
  <c r="M143" s="1"/>
  <c r="O53"/>
  <c r="P53"/>
  <c r="S53"/>
  <c r="S143" s="1"/>
  <c r="S231" s="1"/>
  <c r="U53"/>
  <c r="W53"/>
  <c r="Y53"/>
  <c r="AA53"/>
  <c r="AA143" s="1"/>
  <c r="AC53"/>
  <c r="AE53"/>
  <c r="AG53"/>
  <c r="AI53"/>
  <c r="AI143" s="1"/>
  <c r="AK53"/>
  <c r="AM53"/>
  <c r="AO53"/>
  <c r="AQ53"/>
  <c r="AQ143"/>
  <c r="AS53"/>
  <c r="AU53"/>
  <c r="C54"/>
  <c r="E54"/>
  <c r="E144"/>
  <c r="G54"/>
  <c r="M54"/>
  <c r="M144"/>
  <c r="O54"/>
  <c r="P54"/>
  <c r="S54"/>
  <c r="S144"/>
  <c r="U54"/>
  <c r="W54"/>
  <c r="Y54"/>
  <c r="AA54"/>
  <c r="AA144"/>
  <c r="AC54"/>
  <c r="AE54"/>
  <c r="AG54"/>
  <c r="AI54"/>
  <c r="AI144" s="1"/>
  <c r="AK54"/>
  <c r="AM54"/>
  <c r="AO54"/>
  <c r="AQ54"/>
  <c r="AQ144" s="1"/>
  <c r="AS54"/>
  <c r="AU54"/>
  <c r="C55"/>
  <c r="E55"/>
  <c r="E145"/>
  <c r="G55"/>
  <c r="M55"/>
  <c r="M145" s="1"/>
  <c r="O55"/>
  <c r="P55"/>
  <c r="S55"/>
  <c r="S145" s="1"/>
  <c r="U55"/>
  <c r="W55"/>
  <c r="Y55"/>
  <c r="AA55"/>
  <c r="AA145"/>
  <c r="AC55"/>
  <c r="AE55"/>
  <c r="AG55"/>
  <c r="AI55"/>
  <c r="AI145"/>
  <c r="AK55"/>
  <c r="AM55"/>
  <c r="AO55"/>
  <c r="AQ55"/>
  <c r="AQ145"/>
  <c r="AS55"/>
  <c r="AU55"/>
  <c r="C56"/>
  <c r="E56"/>
  <c r="F56"/>
  <c r="G56"/>
  <c r="L56"/>
  <c r="M56"/>
  <c r="O56"/>
  <c r="P56"/>
  <c r="S56"/>
  <c r="U56"/>
  <c r="W56"/>
  <c r="Y56"/>
  <c r="AA56"/>
  <c r="AC56"/>
  <c r="AE56"/>
  <c r="AG56"/>
  <c r="AI56"/>
  <c r="AK56"/>
  <c r="AM56"/>
  <c r="AO56"/>
  <c r="AQ56"/>
  <c r="AS56"/>
  <c r="AU56"/>
  <c r="B57"/>
  <c r="C57"/>
  <c r="E57"/>
  <c r="F57"/>
  <c r="G57"/>
  <c r="L57"/>
  <c r="O57"/>
  <c r="Q57"/>
  <c r="S57"/>
  <c r="U57"/>
  <c r="W57"/>
  <c r="W147" s="1"/>
  <c r="Y57"/>
  <c r="AA57"/>
  <c r="AC57"/>
  <c r="AE57"/>
  <c r="AE147"/>
  <c r="AG57"/>
  <c r="AI57"/>
  <c r="AK57"/>
  <c r="AM57"/>
  <c r="AM147"/>
  <c r="AO57"/>
  <c r="AQ57"/>
  <c r="AS57"/>
  <c r="AU57"/>
  <c r="C58"/>
  <c r="E58"/>
  <c r="G58"/>
  <c r="M58"/>
  <c r="O58"/>
  <c r="P58"/>
  <c r="S58"/>
  <c r="U58"/>
  <c r="W58"/>
  <c r="W148" s="1"/>
  <c r="Y58"/>
  <c r="AA58"/>
  <c r="AC58"/>
  <c r="AE58"/>
  <c r="AE148"/>
  <c r="AG58"/>
  <c r="AI58"/>
  <c r="AK58"/>
  <c r="AM58"/>
  <c r="AM148" s="1"/>
  <c r="AM236" s="1"/>
  <c r="AM323" s="1"/>
  <c r="AO58"/>
  <c r="AQ58"/>
  <c r="AS58"/>
  <c r="AU58"/>
  <c r="B59"/>
  <c r="C59" s="1"/>
  <c r="E59"/>
  <c r="F59"/>
  <c r="F80" s="1"/>
  <c r="L59"/>
  <c r="M59"/>
  <c r="O59"/>
  <c r="P59"/>
  <c r="Q59" s="1"/>
  <c r="S59"/>
  <c r="U59"/>
  <c r="W59"/>
  <c r="Y59"/>
  <c r="AA59"/>
  <c r="AC59"/>
  <c r="AE59"/>
  <c r="AG59"/>
  <c r="AI59"/>
  <c r="AK59"/>
  <c r="AM59"/>
  <c r="AO59"/>
  <c r="AQ59"/>
  <c r="AS59"/>
  <c r="AU59"/>
  <c r="C60"/>
  <c r="E60"/>
  <c r="G60"/>
  <c r="L60"/>
  <c r="M60"/>
  <c r="M150"/>
  <c r="O60"/>
  <c r="P60"/>
  <c r="S60"/>
  <c r="S150"/>
  <c r="U60"/>
  <c r="W60"/>
  <c r="Y60"/>
  <c r="AA60"/>
  <c r="AA150"/>
  <c r="AC60"/>
  <c r="AE60"/>
  <c r="AG60"/>
  <c r="AI60"/>
  <c r="AI150" s="1"/>
  <c r="AK60"/>
  <c r="AM60"/>
  <c r="AO60"/>
  <c r="AQ60"/>
  <c r="AQ150"/>
  <c r="AS60"/>
  <c r="AU60"/>
  <c r="C61"/>
  <c r="E61"/>
  <c r="E151" s="1"/>
  <c r="E239" s="1"/>
  <c r="G61"/>
  <c r="M61"/>
  <c r="M151"/>
  <c r="O61"/>
  <c r="P61"/>
  <c r="Q61" s="1"/>
  <c r="S61"/>
  <c r="S151"/>
  <c r="U61"/>
  <c r="W61"/>
  <c r="Y61"/>
  <c r="Z61"/>
  <c r="AA61" s="1"/>
  <c r="AA151" s="1"/>
  <c r="AA239" s="1"/>
  <c r="AA326" s="1"/>
  <c r="AC61"/>
  <c r="AE61"/>
  <c r="AG61"/>
  <c r="AI61"/>
  <c r="AK61"/>
  <c r="AM61"/>
  <c r="AO61"/>
  <c r="AQ61"/>
  <c r="AS61"/>
  <c r="AU61"/>
  <c r="C62"/>
  <c r="E62"/>
  <c r="G62"/>
  <c r="M62"/>
  <c r="O62"/>
  <c r="P62"/>
  <c r="Q62"/>
  <c r="S62"/>
  <c r="U62"/>
  <c r="W62"/>
  <c r="Y62"/>
  <c r="AA62"/>
  <c r="AC62"/>
  <c r="AE62"/>
  <c r="AG62"/>
  <c r="AI62"/>
  <c r="AK62"/>
  <c r="AM62"/>
  <c r="AO62"/>
  <c r="AQ62"/>
  <c r="AS62"/>
  <c r="AU62"/>
  <c r="AW62" s="1"/>
  <c r="AV62"/>
  <c r="C63"/>
  <c r="E63"/>
  <c r="G63"/>
  <c r="M63"/>
  <c r="O63"/>
  <c r="P63"/>
  <c r="Q63"/>
  <c r="S63"/>
  <c r="U63"/>
  <c r="W63"/>
  <c r="Y63"/>
  <c r="AA63"/>
  <c r="AC63"/>
  <c r="AE63"/>
  <c r="AG63"/>
  <c r="AI63"/>
  <c r="AK63"/>
  <c r="AM63"/>
  <c r="AO63"/>
  <c r="AQ63"/>
  <c r="AS63"/>
  <c r="AU63"/>
  <c r="AX63" s="1"/>
  <c r="AV63"/>
  <c r="C64"/>
  <c r="E64"/>
  <c r="G64"/>
  <c r="M64"/>
  <c r="O64"/>
  <c r="P64"/>
  <c r="Q64"/>
  <c r="S64"/>
  <c r="U64"/>
  <c r="W64"/>
  <c r="Y64"/>
  <c r="AA64"/>
  <c r="AC64"/>
  <c r="AE64"/>
  <c r="AG64"/>
  <c r="AI64"/>
  <c r="AK64"/>
  <c r="AM64"/>
  <c r="AO64"/>
  <c r="AQ64"/>
  <c r="AS64"/>
  <c r="AU64"/>
  <c r="AW64" s="1"/>
  <c r="AV64"/>
  <c r="C65"/>
  <c r="E65"/>
  <c r="G65"/>
  <c r="M65"/>
  <c r="O65"/>
  <c r="P65"/>
  <c r="Q65"/>
  <c r="S65"/>
  <c r="U65"/>
  <c r="W65"/>
  <c r="Y65"/>
  <c r="AA65"/>
  <c r="AC65"/>
  <c r="AE65"/>
  <c r="AG65"/>
  <c r="AI65"/>
  <c r="AK65"/>
  <c r="AM65"/>
  <c r="AO65"/>
  <c r="AQ65"/>
  <c r="AS65"/>
  <c r="AU65"/>
  <c r="AX65" s="1"/>
  <c r="AV65"/>
  <c r="C66"/>
  <c r="E66"/>
  <c r="G66"/>
  <c r="M66"/>
  <c r="O66"/>
  <c r="P66"/>
  <c r="AV66" s="1"/>
  <c r="Q66"/>
  <c r="S66"/>
  <c r="U66"/>
  <c r="W66"/>
  <c r="Y66"/>
  <c r="Y156"/>
  <c r="AA66"/>
  <c r="AC66"/>
  <c r="AE66"/>
  <c r="AG66"/>
  <c r="AG156" s="1"/>
  <c r="AI66"/>
  <c r="AK66"/>
  <c r="AM66"/>
  <c r="AO66"/>
  <c r="AO156"/>
  <c r="AQ66"/>
  <c r="AS66"/>
  <c r="AU66"/>
  <c r="AW66" s="1"/>
  <c r="C67"/>
  <c r="C157" s="1"/>
  <c r="E67"/>
  <c r="G67"/>
  <c r="M67"/>
  <c r="O67"/>
  <c r="P67"/>
  <c r="AV67" s="1"/>
  <c r="Q67"/>
  <c r="S67"/>
  <c r="U67"/>
  <c r="W67"/>
  <c r="Y67"/>
  <c r="Y157" s="1"/>
  <c r="Y245" s="1"/>
  <c r="AA67"/>
  <c r="AC67"/>
  <c r="AE67"/>
  <c r="AG67"/>
  <c r="AG157" s="1"/>
  <c r="AI67"/>
  <c r="AK67"/>
  <c r="AM67"/>
  <c r="AO67"/>
  <c r="AO157"/>
  <c r="AQ67"/>
  <c r="AS67"/>
  <c r="AU67"/>
  <c r="C68"/>
  <c r="C158" s="1"/>
  <c r="E68"/>
  <c r="F68"/>
  <c r="G68"/>
  <c r="M68"/>
  <c r="O68"/>
  <c r="P68"/>
  <c r="S68"/>
  <c r="U68"/>
  <c r="W68"/>
  <c r="W158" s="1"/>
  <c r="W246" s="1"/>
  <c r="W333" s="1"/>
  <c r="Y68"/>
  <c r="AA68"/>
  <c r="AC68"/>
  <c r="AE68"/>
  <c r="AE158"/>
  <c r="AG68"/>
  <c r="AI68"/>
  <c r="AK68"/>
  <c r="AM68"/>
  <c r="AM158"/>
  <c r="AO68"/>
  <c r="AQ68"/>
  <c r="AS68"/>
  <c r="AU68"/>
  <c r="C69"/>
  <c r="E69"/>
  <c r="G69"/>
  <c r="M69"/>
  <c r="O69"/>
  <c r="P69"/>
  <c r="S69"/>
  <c r="U69"/>
  <c r="W69"/>
  <c r="W159" s="1"/>
  <c r="W247" s="1"/>
  <c r="Y69"/>
  <c r="AA69"/>
  <c r="AC69"/>
  <c r="AE69"/>
  <c r="AE159"/>
  <c r="AG69"/>
  <c r="AI69"/>
  <c r="AK69"/>
  <c r="AM69"/>
  <c r="AM159"/>
  <c r="AO69"/>
  <c r="AQ69"/>
  <c r="AS69"/>
  <c r="AU69"/>
  <c r="C70"/>
  <c r="E70"/>
  <c r="G70"/>
  <c r="M70"/>
  <c r="O70"/>
  <c r="P70"/>
  <c r="S70"/>
  <c r="U70"/>
  <c r="W70"/>
  <c r="W160" s="1"/>
  <c r="W248" s="1"/>
  <c r="W335" s="1"/>
  <c r="Y70"/>
  <c r="AA70"/>
  <c r="AC70"/>
  <c r="AE70"/>
  <c r="AE160"/>
  <c r="AG70"/>
  <c r="AI70"/>
  <c r="AK70"/>
  <c r="AM70"/>
  <c r="AM160"/>
  <c r="AO70"/>
  <c r="AQ70"/>
  <c r="AS70"/>
  <c r="AU70"/>
  <c r="B71"/>
  <c r="B78" s="1"/>
  <c r="E71"/>
  <c r="G71"/>
  <c r="L71"/>
  <c r="M71" s="1"/>
  <c r="M161" s="1"/>
  <c r="O71"/>
  <c r="P71"/>
  <c r="S71"/>
  <c r="U71"/>
  <c r="W71"/>
  <c r="Y71"/>
  <c r="AA71"/>
  <c r="AC71"/>
  <c r="AE71"/>
  <c r="AG71"/>
  <c r="AI71"/>
  <c r="AK71"/>
  <c r="AM71"/>
  <c r="AO71"/>
  <c r="AQ71"/>
  <c r="AS71"/>
  <c r="AU71"/>
  <c r="C72"/>
  <c r="E72"/>
  <c r="G72"/>
  <c r="M72"/>
  <c r="O72"/>
  <c r="P72"/>
  <c r="S72"/>
  <c r="U72"/>
  <c r="W72"/>
  <c r="Y72"/>
  <c r="AA72"/>
  <c r="AC72"/>
  <c r="AE72"/>
  <c r="AG72"/>
  <c r="AI72"/>
  <c r="AK72"/>
  <c r="AM72"/>
  <c r="AO72"/>
  <c r="AQ72"/>
  <c r="AS72"/>
  <c r="AU72"/>
  <c r="C73"/>
  <c r="E73"/>
  <c r="G73"/>
  <c r="M73"/>
  <c r="O73"/>
  <c r="P73"/>
  <c r="S73"/>
  <c r="U73"/>
  <c r="W73"/>
  <c r="Y73"/>
  <c r="AA73"/>
  <c r="AC73"/>
  <c r="AE73"/>
  <c r="AG73"/>
  <c r="AI73"/>
  <c r="AK73"/>
  <c r="AM73"/>
  <c r="AO73"/>
  <c r="AQ73"/>
  <c r="AS73"/>
  <c r="AU73"/>
  <c r="C74"/>
  <c r="E74"/>
  <c r="F74"/>
  <c r="G74"/>
  <c r="M74"/>
  <c r="O74"/>
  <c r="P74"/>
  <c r="Q74"/>
  <c r="S74"/>
  <c r="U74"/>
  <c r="W74"/>
  <c r="Y74"/>
  <c r="AA74"/>
  <c r="AC74"/>
  <c r="AE74"/>
  <c r="AG74"/>
  <c r="AI74"/>
  <c r="AK74"/>
  <c r="AM74"/>
  <c r="AO74"/>
  <c r="AQ74"/>
  <c r="AS74"/>
  <c r="AU74"/>
  <c r="AX74" s="1"/>
  <c r="AV74"/>
  <c r="B75"/>
  <c r="C75"/>
  <c r="E75"/>
  <c r="F75"/>
  <c r="G75"/>
  <c r="L75"/>
  <c r="M75"/>
  <c r="O75"/>
  <c r="P75"/>
  <c r="S75"/>
  <c r="U75"/>
  <c r="W75"/>
  <c r="Y75"/>
  <c r="AA75"/>
  <c r="AC75"/>
  <c r="AE75"/>
  <c r="AG75"/>
  <c r="AI75"/>
  <c r="AK75"/>
  <c r="AM75"/>
  <c r="AO75"/>
  <c r="AQ75"/>
  <c r="AS75"/>
  <c r="AU75"/>
  <c r="B76"/>
  <c r="C76"/>
  <c r="E76"/>
  <c r="F76"/>
  <c r="G76"/>
  <c r="L76"/>
  <c r="M76"/>
  <c r="O76"/>
  <c r="P76"/>
  <c r="AV76" s="1"/>
  <c r="Q76"/>
  <c r="S76"/>
  <c r="U76"/>
  <c r="W76"/>
  <c r="Y76"/>
  <c r="AA76"/>
  <c r="AC76"/>
  <c r="AE76"/>
  <c r="AG76"/>
  <c r="AI76"/>
  <c r="AK76"/>
  <c r="AM76"/>
  <c r="AO76"/>
  <c r="AQ76"/>
  <c r="AS76"/>
  <c r="AU76"/>
  <c r="AX76" s="1"/>
  <c r="AW76"/>
  <c r="C77"/>
  <c r="E77"/>
  <c r="G77"/>
  <c r="M77"/>
  <c r="O77"/>
  <c r="P77"/>
  <c r="AV77" s="1"/>
  <c r="Q77"/>
  <c r="S77"/>
  <c r="U77"/>
  <c r="W77"/>
  <c r="Y77"/>
  <c r="AA77"/>
  <c r="AC77"/>
  <c r="AE77"/>
  <c r="AG77"/>
  <c r="AI77"/>
  <c r="AK77"/>
  <c r="AM77"/>
  <c r="AO77"/>
  <c r="AQ77"/>
  <c r="AS77"/>
  <c r="AU77"/>
  <c r="AW77" s="1"/>
  <c r="D78"/>
  <c r="D81"/>
  <c r="N78"/>
  <c r="R78"/>
  <c r="R81" s="1"/>
  <c r="T78"/>
  <c r="T81" s="1"/>
  <c r="V78"/>
  <c r="X78"/>
  <c r="X81" s="1"/>
  <c r="AB78"/>
  <c r="AD78"/>
  <c r="AE78"/>
  <c r="AF78"/>
  <c r="AG78"/>
  <c r="AH78"/>
  <c r="AI78"/>
  <c r="AJ78"/>
  <c r="AL78"/>
  <c r="AN78"/>
  <c r="AP78"/>
  <c r="AP81"/>
  <c r="AR78"/>
  <c r="AR81" s="1"/>
  <c r="AT78"/>
  <c r="AT81" s="1"/>
  <c r="D80"/>
  <c r="N80"/>
  <c r="P80"/>
  <c r="R80"/>
  <c r="T80"/>
  <c r="V80"/>
  <c r="V81" s="1"/>
  <c r="X80"/>
  <c r="AB80"/>
  <c r="AJ80"/>
  <c r="AN80"/>
  <c r="AN81" s="1"/>
  <c r="AP80"/>
  <c r="AR80"/>
  <c r="AT80"/>
  <c r="N81"/>
  <c r="AB81"/>
  <c r="AJ81"/>
  <c r="C98"/>
  <c r="AW98" s="1"/>
  <c r="E98"/>
  <c r="E168" s="1"/>
  <c r="G98"/>
  <c r="I98"/>
  <c r="I170" s="1"/>
  <c r="K98"/>
  <c r="M98"/>
  <c r="O98"/>
  <c r="Q98"/>
  <c r="S98"/>
  <c r="S170" s="1"/>
  <c r="U98"/>
  <c r="W98"/>
  <c r="Y98"/>
  <c r="AA98"/>
  <c r="AX98" s="1"/>
  <c r="AC98"/>
  <c r="AE98"/>
  <c r="AG98"/>
  <c r="AI98"/>
  <c r="AI168" s="1"/>
  <c r="AK98"/>
  <c r="AM98"/>
  <c r="AO98"/>
  <c r="AQ98"/>
  <c r="AQ168" s="1"/>
  <c r="AS98"/>
  <c r="AU98"/>
  <c r="AV98"/>
  <c r="C99"/>
  <c r="E99"/>
  <c r="AW99" s="1"/>
  <c r="AW187" s="1"/>
  <c r="F99"/>
  <c r="G99" s="1"/>
  <c r="G187" s="1"/>
  <c r="G274" s="1"/>
  <c r="I99"/>
  <c r="K99"/>
  <c r="M99"/>
  <c r="O99"/>
  <c r="P99"/>
  <c r="Q99"/>
  <c r="S99"/>
  <c r="U99"/>
  <c r="W99"/>
  <c r="Y99"/>
  <c r="AA99"/>
  <c r="AC99"/>
  <c r="AE99"/>
  <c r="AG99"/>
  <c r="AI99"/>
  <c r="AK99"/>
  <c r="AM99"/>
  <c r="AO99"/>
  <c r="AQ99"/>
  <c r="AS99"/>
  <c r="AU99"/>
  <c r="AX99" s="1"/>
  <c r="AV99"/>
  <c r="B100"/>
  <c r="E100"/>
  <c r="G100"/>
  <c r="I100"/>
  <c r="K100"/>
  <c r="L100"/>
  <c r="M100"/>
  <c r="O100"/>
  <c r="P100"/>
  <c r="Q100"/>
  <c r="S100"/>
  <c r="U100"/>
  <c r="W100"/>
  <c r="Y100"/>
  <c r="AA100"/>
  <c r="AC100"/>
  <c r="AE100"/>
  <c r="AG100"/>
  <c r="AI100"/>
  <c r="AK100"/>
  <c r="AK170" s="1"/>
  <c r="AM100"/>
  <c r="AO100"/>
  <c r="AQ100"/>
  <c r="AS100"/>
  <c r="AU100"/>
  <c r="C101"/>
  <c r="E101"/>
  <c r="G101"/>
  <c r="I101"/>
  <c r="K101"/>
  <c r="M101"/>
  <c r="O101"/>
  <c r="P101"/>
  <c r="Q101"/>
  <c r="S101"/>
  <c r="U101"/>
  <c r="W101"/>
  <c r="Y101"/>
  <c r="AA101"/>
  <c r="AC101"/>
  <c r="AE101"/>
  <c r="AG101"/>
  <c r="AI101"/>
  <c r="AK101"/>
  <c r="AM101"/>
  <c r="AO101"/>
  <c r="AQ101"/>
  <c r="AS101"/>
  <c r="AU101"/>
  <c r="AX101" s="1"/>
  <c r="AV101"/>
  <c r="B102"/>
  <c r="AV102" s="1"/>
  <c r="E102"/>
  <c r="F102"/>
  <c r="G102"/>
  <c r="I102"/>
  <c r="K102"/>
  <c r="M102"/>
  <c r="O102"/>
  <c r="P102"/>
  <c r="Q102"/>
  <c r="S102"/>
  <c r="U102"/>
  <c r="W102"/>
  <c r="Y102"/>
  <c r="AA102"/>
  <c r="AC102"/>
  <c r="AE102"/>
  <c r="AG102"/>
  <c r="AI102"/>
  <c r="AK102"/>
  <c r="AM102"/>
  <c r="AO102"/>
  <c r="AQ102"/>
  <c r="AS102"/>
  <c r="AU102"/>
  <c r="C103"/>
  <c r="E103"/>
  <c r="G103"/>
  <c r="I103"/>
  <c r="K103"/>
  <c r="M103"/>
  <c r="O103"/>
  <c r="P103"/>
  <c r="AV103" s="1"/>
  <c r="Q103"/>
  <c r="S103"/>
  <c r="U103"/>
  <c r="W103"/>
  <c r="Y103"/>
  <c r="AA103"/>
  <c r="AC103"/>
  <c r="AE103"/>
  <c r="AG103"/>
  <c r="AI103"/>
  <c r="AK103"/>
  <c r="AM103"/>
  <c r="AO103"/>
  <c r="AQ103"/>
  <c r="AS103"/>
  <c r="AU103"/>
  <c r="AX103" s="1"/>
  <c r="C104"/>
  <c r="E104"/>
  <c r="F104"/>
  <c r="I104"/>
  <c r="K104"/>
  <c r="M104"/>
  <c r="O104"/>
  <c r="P104"/>
  <c r="Q104"/>
  <c r="S104"/>
  <c r="U104"/>
  <c r="W104"/>
  <c r="Y104"/>
  <c r="AA104"/>
  <c r="AC104"/>
  <c r="AE104"/>
  <c r="AG104"/>
  <c r="AI104"/>
  <c r="AK104"/>
  <c r="AM104"/>
  <c r="AO104"/>
  <c r="AQ104"/>
  <c r="AS104"/>
  <c r="AU104"/>
  <c r="B105"/>
  <c r="C105"/>
  <c r="E105"/>
  <c r="F105"/>
  <c r="G105"/>
  <c r="I105"/>
  <c r="K105"/>
  <c r="L105"/>
  <c r="M105"/>
  <c r="O105"/>
  <c r="P105"/>
  <c r="Q105" s="1"/>
  <c r="S105"/>
  <c r="U105"/>
  <c r="W105"/>
  <c r="Y105"/>
  <c r="AA105"/>
  <c r="AC105"/>
  <c r="AE105"/>
  <c r="AE168" s="1"/>
  <c r="AG105"/>
  <c r="AI105"/>
  <c r="AK105"/>
  <c r="AM105"/>
  <c r="AM168" s="1"/>
  <c r="AO105"/>
  <c r="AQ105"/>
  <c r="AS105"/>
  <c r="AU105"/>
  <c r="C106"/>
  <c r="E106"/>
  <c r="G106"/>
  <c r="I106"/>
  <c r="K106"/>
  <c r="M106"/>
  <c r="O106"/>
  <c r="P106"/>
  <c r="Q106"/>
  <c r="S106"/>
  <c r="U106"/>
  <c r="W106"/>
  <c r="Y106"/>
  <c r="AA106"/>
  <c r="AX106" s="1"/>
  <c r="AC106"/>
  <c r="AE106"/>
  <c r="AG106"/>
  <c r="AI106"/>
  <c r="AK106"/>
  <c r="AM106"/>
  <c r="AO106"/>
  <c r="AQ106"/>
  <c r="AS106"/>
  <c r="AU106"/>
  <c r="AV106"/>
  <c r="B107"/>
  <c r="E107"/>
  <c r="F107"/>
  <c r="G107"/>
  <c r="I107"/>
  <c r="K107"/>
  <c r="L107"/>
  <c r="M107"/>
  <c r="O107"/>
  <c r="P107"/>
  <c r="Q107"/>
  <c r="S107"/>
  <c r="U107"/>
  <c r="W107"/>
  <c r="Y107"/>
  <c r="AA107"/>
  <c r="AC107"/>
  <c r="AE107"/>
  <c r="AG107"/>
  <c r="AI107"/>
  <c r="AK107"/>
  <c r="AM107"/>
  <c r="AO107"/>
  <c r="AQ107"/>
  <c r="AS107"/>
  <c r="AU107"/>
  <c r="C108"/>
  <c r="E108"/>
  <c r="G108"/>
  <c r="I108"/>
  <c r="K108"/>
  <c r="M108"/>
  <c r="O108"/>
  <c r="P108"/>
  <c r="S108"/>
  <c r="U108"/>
  <c r="W108"/>
  <c r="Y108"/>
  <c r="AA108"/>
  <c r="AC108"/>
  <c r="AE108"/>
  <c r="AG108"/>
  <c r="AI108"/>
  <c r="AK108"/>
  <c r="AM108"/>
  <c r="AO108"/>
  <c r="AQ108"/>
  <c r="AS108"/>
  <c r="AU108"/>
  <c r="C109"/>
  <c r="E109"/>
  <c r="G109"/>
  <c r="I109"/>
  <c r="K109"/>
  <c r="M109"/>
  <c r="O109"/>
  <c r="P109"/>
  <c r="S109"/>
  <c r="U109"/>
  <c r="W109"/>
  <c r="Y109"/>
  <c r="AA109"/>
  <c r="AC109"/>
  <c r="AE109"/>
  <c r="AG109"/>
  <c r="AI109"/>
  <c r="AK109"/>
  <c r="AM109"/>
  <c r="AO109"/>
  <c r="AQ109"/>
  <c r="AS109"/>
  <c r="AU109"/>
  <c r="C110"/>
  <c r="E110"/>
  <c r="F110"/>
  <c r="G110"/>
  <c r="I110"/>
  <c r="K110"/>
  <c r="M110"/>
  <c r="O110"/>
  <c r="P110"/>
  <c r="AV110" s="1"/>
  <c r="S110"/>
  <c r="U110"/>
  <c r="W110"/>
  <c r="Y110"/>
  <c r="AA110"/>
  <c r="AC110"/>
  <c r="AE110"/>
  <c r="AG110"/>
  <c r="AI110"/>
  <c r="AK110"/>
  <c r="AM110"/>
  <c r="AO110"/>
  <c r="AQ110"/>
  <c r="AS110"/>
  <c r="AU110"/>
  <c r="C111"/>
  <c r="E111"/>
  <c r="G111"/>
  <c r="I111"/>
  <c r="K111"/>
  <c r="M111"/>
  <c r="O111"/>
  <c r="P111"/>
  <c r="Q111"/>
  <c r="S111"/>
  <c r="U111"/>
  <c r="W111"/>
  <c r="Y111"/>
  <c r="AA111"/>
  <c r="AC111"/>
  <c r="AE111"/>
  <c r="AG111"/>
  <c r="AI111"/>
  <c r="AK111"/>
  <c r="AM111"/>
  <c r="AO111"/>
  <c r="AQ111"/>
  <c r="AS111"/>
  <c r="AU111"/>
  <c r="AX111" s="1"/>
  <c r="AV111"/>
  <c r="C112"/>
  <c r="E112"/>
  <c r="G112"/>
  <c r="I112"/>
  <c r="K112"/>
  <c r="M112"/>
  <c r="O112"/>
  <c r="P112"/>
  <c r="AV112" s="1"/>
  <c r="S112"/>
  <c r="U112"/>
  <c r="W112"/>
  <c r="Y112"/>
  <c r="AA112"/>
  <c r="AC112"/>
  <c r="AE112"/>
  <c r="AG112"/>
  <c r="AI112"/>
  <c r="AK112"/>
  <c r="AM112"/>
  <c r="AO112"/>
  <c r="AQ112"/>
  <c r="AS112"/>
  <c r="AU112"/>
  <c r="C113"/>
  <c r="E113"/>
  <c r="G113"/>
  <c r="I113"/>
  <c r="K113"/>
  <c r="M113"/>
  <c r="O113"/>
  <c r="P113"/>
  <c r="Q113"/>
  <c r="S113"/>
  <c r="U113"/>
  <c r="W113"/>
  <c r="Y113"/>
  <c r="AA113"/>
  <c r="AC113"/>
  <c r="AE113"/>
  <c r="AG113"/>
  <c r="AI113"/>
  <c r="AK113"/>
  <c r="AM113"/>
  <c r="AO113"/>
  <c r="AQ113"/>
  <c r="AS113"/>
  <c r="AU113"/>
  <c r="AX113" s="1"/>
  <c r="AV113"/>
  <c r="C114"/>
  <c r="E114"/>
  <c r="G114"/>
  <c r="I114"/>
  <c r="K114"/>
  <c r="M114"/>
  <c r="O114"/>
  <c r="P114"/>
  <c r="AV114" s="1"/>
  <c r="S114"/>
  <c r="U114"/>
  <c r="W114"/>
  <c r="Y114"/>
  <c r="AA114"/>
  <c r="AC114"/>
  <c r="AE114"/>
  <c r="AG114"/>
  <c r="AI114"/>
  <c r="AK114"/>
  <c r="AM114"/>
  <c r="AO114"/>
  <c r="AQ114"/>
  <c r="AS114"/>
  <c r="AU114"/>
  <c r="B115"/>
  <c r="AV115" s="1"/>
  <c r="C115"/>
  <c r="E115"/>
  <c r="F115"/>
  <c r="G115"/>
  <c r="I115"/>
  <c r="K115"/>
  <c r="L115"/>
  <c r="M115"/>
  <c r="O115"/>
  <c r="Q115"/>
  <c r="S115"/>
  <c r="U115"/>
  <c r="W115"/>
  <c r="Y115"/>
  <c r="AA115"/>
  <c r="AC115"/>
  <c r="AE115"/>
  <c r="AG115"/>
  <c r="AI115"/>
  <c r="AK115"/>
  <c r="AM115"/>
  <c r="AO115"/>
  <c r="AQ115"/>
  <c r="AS115"/>
  <c r="AU115"/>
  <c r="AX115" s="1"/>
  <c r="C116"/>
  <c r="E116"/>
  <c r="F116"/>
  <c r="I116"/>
  <c r="K116"/>
  <c r="M116"/>
  <c r="O116"/>
  <c r="P116"/>
  <c r="Q116"/>
  <c r="S116"/>
  <c r="U116"/>
  <c r="W116"/>
  <c r="Y116"/>
  <c r="Z116"/>
  <c r="AA116" s="1"/>
  <c r="AA204" s="1"/>
  <c r="AC116"/>
  <c r="AE116"/>
  <c r="AG116"/>
  <c r="AI116"/>
  <c r="AK116"/>
  <c r="AM116"/>
  <c r="AO116"/>
  <c r="AQ116"/>
  <c r="AS116"/>
  <c r="AU116"/>
  <c r="AV116"/>
  <c r="C117"/>
  <c r="E117"/>
  <c r="G117"/>
  <c r="I117"/>
  <c r="K117"/>
  <c r="M117"/>
  <c r="O117"/>
  <c r="P117"/>
  <c r="AV117" s="1"/>
  <c r="S117"/>
  <c r="U117"/>
  <c r="W117"/>
  <c r="Y117"/>
  <c r="AA117"/>
  <c r="AC117"/>
  <c r="AE117"/>
  <c r="AG117"/>
  <c r="AI117"/>
  <c r="AK117"/>
  <c r="AM117"/>
  <c r="AO117"/>
  <c r="AQ117"/>
  <c r="AS117"/>
  <c r="AU117"/>
  <c r="C118"/>
  <c r="E118"/>
  <c r="G118"/>
  <c r="I118"/>
  <c r="K118"/>
  <c r="M118"/>
  <c r="O118"/>
  <c r="P118"/>
  <c r="AV118" s="1"/>
  <c r="Q118"/>
  <c r="S118"/>
  <c r="U118"/>
  <c r="W118"/>
  <c r="Y118"/>
  <c r="AA118"/>
  <c r="AC118"/>
  <c r="AE118"/>
  <c r="AG118"/>
  <c r="AI118"/>
  <c r="AK118"/>
  <c r="AM118"/>
  <c r="AO118"/>
  <c r="AQ118"/>
  <c r="AS118"/>
  <c r="AU118"/>
  <c r="AX118" s="1"/>
  <c r="C119"/>
  <c r="E119"/>
  <c r="G119"/>
  <c r="I119"/>
  <c r="K119"/>
  <c r="M119"/>
  <c r="O119"/>
  <c r="P119"/>
  <c r="Q119"/>
  <c r="S119"/>
  <c r="U119"/>
  <c r="W119"/>
  <c r="Y119"/>
  <c r="AA119"/>
  <c r="AC119"/>
  <c r="AC168" s="1"/>
  <c r="AE119"/>
  <c r="AG119"/>
  <c r="AI119"/>
  <c r="AK119"/>
  <c r="AM119"/>
  <c r="AO119"/>
  <c r="AQ119"/>
  <c r="AS119"/>
  <c r="AU119"/>
  <c r="AX119" s="1"/>
  <c r="AV119"/>
  <c r="B120"/>
  <c r="E120"/>
  <c r="F120"/>
  <c r="G120" s="1"/>
  <c r="G208" s="1"/>
  <c r="I120"/>
  <c r="K120"/>
  <c r="L120"/>
  <c r="L168" s="1"/>
  <c r="O120"/>
  <c r="P120"/>
  <c r="Q120"/>
  <c r="S120"/>
  <c r="U120"/>
  <c r="W120"/>
  <c r="Y120"/>
  <c r="AA120"/>
  <c r="AC120"/>
  <c r="AE120"/>
  <c r="AG120"/>
  <c r="AI120"/>
  <c r="AK120"/>
  <c r="AM120"/>
  <c r="AO120"/>
  <c r="AQ120"/>
  <c r="AS120"/>
  <c r="AU120"/>
  <c r="C121"/>
  <c r="E121"/>
  <c r="G121"/>
  <c r="I121"/>
  <c r="K121"/>
  <c r="K168" s="1"/>
  <c r="M121"/>
  <c r="O121"/>
  <c r="P121"/>
  <c r="S121"/>
  <c r="U121"/>
  <c r="W121"/>
  <c r="Y121"/>
  <c r="AA121"/>
  <c r="AC121"/>
  <c r="AE121"/>
  <c r="AG121"/>
  <c r="AI121"/>
  <c r="AK121"/>
  <c r="AM121"/>
  <c r="AO121"/>
  <c r="AQ121"/>
  <c r="AS121"/>
  <c r="AU121"/>
  <c r="C122"/>
  <c r="E122"/>
  <c r="G122"/>
  <c r="I122"/>
  <c r="K122"/>
  <c r="M122"/>
  <c r="O122"/>
  <c r="P122"/>
  <c r="S122"/>
  <c r="U122"/>
  <c r="W122"/>
  <c r="Y122"/>
  <c r="AA122"/>
  <c r="AC122"/>
  <c r="AE122"/>
  <c r="AG122"/>
  <c r="AI122"/>
  <c r="AK122"/>
  <c r="AM122"/>
  <c r="AO122"/>
  <c r="AQ122"/>
  <c r="AS122"/>
  <c r="AU122"/>
  <c r="C123"/>
  <c r="E123"/>
  <c r="G123"/>
  <c r="I123"/>
  <c r="I168" s="1"/>
  <c r="I171" s="1"/>
  <c r="K123"/>
  <c r="M123"/>
  <c r="O123"/>
  <c r="P123"/>
  <c r="S123"/>
  <c r="U123"/>
  <c r="W123"/>
  <c r="Y123"/>
  <c r="AA123"/>
  <c r="AC123"/>
  <c r="AE123"/>
  <c r="AG123"/>
  <c r="AI123"/>
  <c r="AK123"/>
  <c r="AM123"/>
  <c r="AO123"/>
  <c r="AQ123"/>
  <c r="AS123"/>
  <c r="AU123"/>
  <c r="B124"/>
  <c r="C124"/>
  <c r="E124"/>
  <c r="G124"/>
  <c r="I124"/>
  <c r="K124"/>
  <c r="L124"/>
  <c r="AV124" s="1"/>
  <c r="M124"/>
  <c r="O124"/>
  <c r="Q124"/>
  <c r="S124"/>
  <c r="U124"/>
  <c r="W124"/>
  <c r="Y124"/>
  <c r="AA124"/>
  <c r="AC124"/>
  <c r="AE124"/>
  <c r="AG124"/>
  <c r="AI124"/>
  <c r="AK124"/>
  <c r="AK168" s="1"/>
  <c r="AM124"/>
  <c r="AO124"/>
  <c r="AQ124"/>
  <c r="AS124"/>
  <c r="AX124" s="1"/>
  <c r="AU124"/>
  <c r="C125"/>
  <c r="E125"/>
  <c r="G125"/>
  <c r="I125"/>
  <c r="K125"/>
  <c r="M125"/>
  <c r="O125"/>
  <c r="P125"/>
  <c r="AV125" s="1"/>
  <c r="Q125"/>
  <c r="S125"/>
  <c r="U125"/>
  <c r="W125"/>
  <c r="Y125"/>
  <c r="AA125"/>
  <c r="AC125"/>
  <c r="AE125"/>
  <c r="AG125"/>
  <c r="AI125"/>
  <c r="AK125"/>
  <c r="AM125"/>
  <c r="AO125"/>
  <c r="AQ125"/>
  <c r="AS125"/>
  <c r="AU125"/>
  <c r="AX125" s="1"/>
  <c r="B126"/>
  <c r="AV126" s="1"/>
  <c r="C126"/>
  <c r="E126"/>
  <c r="F126"/>
  <c r="G126"/>
  <c r="I126"/>
  <c r="K126"/>
  <c r="L126"/>
  <c r="M126"/>
  <c r="O126"/>
  <c r="Q126"/>
  <c r="S126"/>
  <c r="U126"/>
  <c r="W126"/>
  <c r="Y126"/>
  <c r="AA126"/>
  <c r="AC126"/>
  <c r="AE126"/>
  <c r="AG126"/>
  <c r="AI126"/>
  <c r="AK126"/>
  <c r="AM126"/>
  <c r="AO126"/>
  <c r="AQ126"/>
  <c r="AS126"/>
  <c r="AU126"/>
  <c r="AX126" s="1"/>
  <c r="C127"/>
  <c r="E127"/>
  <c r="F127"/>
  <c r="I127"/>
  <c r="K127"/>
  <c r="M127"/>
  <c r="O127"/>
  <c r="P127"/>
  <c r="Q127"/>
  <c r="S127"/>
  <c r="U127"/>
  <c r="W127"/>
  <c r="Y127"/>
  <c r="AA127"/>
  <c r="AC127"/>
  <c r="AE127"/>
  <c r="AG127"/>
  <c r="AI127"/>
  <c r="AK127"/>
  <c r="AM127"/>
  <c r="AO127"/>
  <c r="AQ127"/>
  <c r="AS127"/>
  <c r="AU127"/>
  <c r="C128"/>
  <c r="E128"/>
  <c r="F128"/>
  <c r="G128"/>
  <c r="I128"/>
  <c r="K128"/>
  <c r="L128"/>
  <c r="M128"/>
  <c r="O128"/>
  <c r="P128"/>
  <c r="S128"/>
  <c r="U128"/>
  <c r="W128"/>
  <c r="Y128"/>
  <c r="AA128"/>
  <c r="AC128"/>
  <c r="AE128"/>
  <c r="AG128"/>
  <c r="AI128"/>
  <c r="AK128"/>
  <c r="AM128"/>
  <c r="AO128"/>
  <c r="AQ128"/>
  <c r="AS128"/>
  <c r="AU128"/>
  <c r="E129"/>
  <c r="G129"/>
  <c r="I129"/>
  <c r="K129"/>
  <c r="M129"/>
  <c r="P129"/>
  <c r="S129"/>
  <c r="S168" s="1"/>
  <c r="U129"/>
  <c r="W129"/>
  <c r="Y129"/>
  <c r="AA129"/>
  <c r="AC129"/>
  <c r="AE129"/>
  <c r="AG129"/>
  <c r="AI129"/>
  <c r="AK129"/>
  <c r="AM129"/>
  <c r="AO129"/>
  <c r="AQ129"/>
  <c r="AS129"/>
  <c r="AU129"/>
  <c r="C130"/>
  <c r="E130"/>
  <c r="G130"/>
  <c r="I130"/>
  <c r="K130"/>
  <c r="M130"/>
  <c r="O130"/>
  <c r="P130"/>
  <c r="AV130"/>
  <c r="S130"/>
  <c r="U130"/>
  <c r="W130"/>
  <c r="AA130"/>
  <c r="AC130"/>
  <c r="AE130"/>
  <c r="AI130"/>
  <c r="AK130"/>
  <c r="AM130"/>
  <c r="AQ130"/>
  <c r="AS130"/>
  <c r="AU130"/>
  <c r="C131"/>
  <c r="E131"/>
  <c r="G131"/>
  <c r="I131"/>
  <c r="K131"/>
  <c r="M131"/>
  <c r="O131"/>
  <c r="P131"/>
  <c r="AV131" s="1"/>
  <c r="S131"/>
  <c r="U131"/>
  <c r="W131"/>
  <c r="Y131"/>
  <c r="AA131"/>
  <c r="AC131"/>
  <c r="AE131"/>
  <c r="AG131"/>
  <c r="AI131"/>
  <c r="AK131"/>
  <c r="AM131"/>
  <c r="AM170" s="1"/>
  <c r="AO131"/>
  <c r="AQ131"/>
  <c r="AS131"/>
  <c r="AU131"/>
  <c r="B132"/>
  <c r="C132"/>
  <c r="E132"/>
  <c r="F132"/>
  <c r="AV132" s="1"/>
  <c r="I132"/>
  <c r="K132"/>
  <c r="L132"/>
  <c r="M132" s="1"/>
  <c r="M220" s="1"/>
  <c r="O132"/>
  <c r="Q132"/>
  <c r="S132"/>
  <c r="U132"/>
  <c r="W132"/>
  <c r="Y132"/>
  <c r="AA132"/>
  <c r="AC132"/>
  <c r="AE132"/>
  <c r="AG132"/>
  <c r="AI132"/>
  <c r="AK132"/>
  <c r="AM132"/>
  <c r="AO132"/>
  <c r="AQ132"/>
  <c r="AS132"/>
  <c r="AU132"/>
  <c r="C133"/>
  <c r="E133"/>
  <c r="G133"/>
  <c r="I133"/>
  <c r="K133"/>
  <c r="M133"/>
  <c r="P133"/>
  <c r="Q133"/>
  <c r="Q221" s="1"/>
  <c r="S133"/>
  <c r="U133"/>
  <c r="W133"/>
  <c r="Y133"/>
  <c r="AA133"/>
  <c r="AC133"/>
  <c r="AE133"/>
  <c r="AG133"/>
  <c r="AI133"/>
  <c r="AK133"/>
  <c r="AM133"/>
  <c r="AO133"/>
  <c r="AQ133"/>
  <c r="AS133"/>
  <c r="AU133"/>
  <c r="C134"/>
  <c r="E134"/>
  <c r="G134"/>
  <c r="I134"/>
  <c r="K134"/>
  <c r="M134"/>
  <c r="P134"/>
  <c r="Q134" s="1"/>
  <c r="Q222" s="1"/>
  <c r="Q309" s="1"/>
  <c r="S134"/>
  <c r="U134"/>
  <c r="W134"/>
  <c r="Y134"/>
  <c r="AA134"/>
  <c r="AC134"/>
  <c r="AE134"/>
  <c r="AG134"/>
  <c r="AI134"/>
  <c r="AK134"/>
  <c r="AM134"/>
  <c r="AO134"/>
  <c r="AQ134"/>
  <c r="AS134"/>
  <c r="AU134"/>
  <c r="C135"/>
  <c r="AW135" s="1"/>
  <c r="E135"/>
  <c r="I135"/>
  <c r="K135"/>
  <c r="M135"/>
  <c r="P135"/>
  <c r="Q135"/>
  <c r="S135"/>
  <c r="W135"/>
  <c r="Y135"/>
  <c r="AA135"/>
  <c r="AE135"/>
  <c r="AG135"/>
  <c r="AG168" s="1"/>
  <c r="AI135"/>
  <c r="AM135"/>
  <c r="AO135"/>
  <c r="AQ135"/>
  <c r="AU135"/>
  <c r="AV135"/>
  <c r="C136"/>
  <c r="E136"/>
  <c r="F136"/>
  <c r="G136"/>
  <c r="I136"/>
  <c r="K136"/>
  <c r="M136"/>
  <c r="O136"/>
  <c r="P136"/>
  <c r="AV136" s="1"/>
  <c r="S136"/>
  <c r="U136"/>
  <c r="W136"/>
  <c r="Y136"/>
  <c r="AA136"/>
  <c r="AC136"/>
  <c r="AE136"/>
  <c r="AG136"/>
  <c r="AI136"/>
  <c r="AK136"/>
  <c r="AM136"/>
  <c r="AO136"/>
  <c r="AQ136"/>
  <c r="AS136"/>
  <c r="AU136"/>
  <c r="C137"/>
  <c r="G137"/>
  <c r="AW137" s="1"/>
  <c r="I137"/>
  <c r="K137"/>
  <c r="M137"/>
  <c r="O137"/>
  <c r="Q137"/>
  <c r="S137"/>
  <c r="U137"/>
  <c r="W137"/>
  <c r="Y137"/>
  <c r="AA137"/>
  <c r="AC137"/>
  <c r="AE137"/>
  <c r="AG137"/>
  <c r="AI137"/>
  <c r="AK137"/>
  <c r="AM137"/>
  <c r="AO137"/>
  <c r="AQ137"/>
  <c r="AS137"/>
  <c r="AU137"/>
  <c r="AX137" s="1"/>
  <c r="AV137"/>
  <c r="C138"/>
  <c r="E138"/>
  <c r="G138"/>
  <c r="I138"/>
  <c r="K138"/>
  <c r="M138"/>
  <c r="O138"/>
  <c r="P138"/>
  <c r="Q138"/>
  <c r="S138"/>
  <c r="W138"/>
  <c r="Y138"/>
  <c r="AA138"/>
  <c r="AE138"/>
  <c r="AG138"/>
  <c r="AI138"/>
  <c r="AM138"/>
  <c r="AO138"/>
  <c r="AQ138"/>
  <c r="AU138"/>
  <c r="AV138"/>
  <c r="C139"/>
  <c r="E139"/>
  <c r="I139"/>
  <c r="K139"/>
  <c r="M139"/>
  <c r="P139"/>
  <c r="S139"/>
  <c r="W139"/>
  <c r="Y139"/>
  <c r="AA139"/>
  <c r="AE139"/>
  <c r="AG139"/>
  <c r="AI139"/>
  <c r="AM139"/>
  <c r="AO139"/>
  <c r="AQ139"/>
  <c r="AU139"/>
  <c r="C140"/>
  <c r="E140"/>
  <c r="I140"/>
  <c r="K140"/>
  <c r="M140"/>
  <c r="P140"/>
  <c r="Q140"/>
  <c r="S140"/>
  <c r="U140"/>
  <c r="W140"/>
  <c r="Y140"/>
  <c r="AA140"/>
  <c r="AC140"/>
  <c r="AE140"/>
  <c r="AG140"/>
  <c r="AI140"/>
  <c r="AK140"/>
  <c r="AM140"/>
  <c r="AO140"/>
  <c r="AQ140"/>
  <c r="AS140"/>
  <c r="AU140"/>
  <c r="C141"/>
  <c r="E141"/>
  <c r="G141"/>
  <c r="I141"/>
  <c r="K141"/>
  <c r="M141"/>
  <c r="O141"/>
  <c r="P141"/>
  <c r="AV141"/>
  <c r="S141"/>
  <c r="U141"/>
  <c r="W141"/>
  <c r="Y141"/>
  <c r="AA141"/>
  <c r="AC141"/>
  <c r="AE141"/>
  <c r="AG141"/>
  <c r="AI141"/>
  <c r="AK141"/>
  <c r="AM141"/>
  <c r="AO141"/>
  <c r="AQ141"/>
  <c r="AS141"/>
  <c r="AU141"/>
  <c r="C142"/>
  <c r="E142"/>
  <c r="G142"/>
  <c r="I142"/>
  <c r="K142"/>
  <c r="M142"/>
  <c r="O142"/>
  <c r="P142"/>
  <c r="S142"/>
  <c r="U142"/>
  <c r="W142"/>
  <c r="Y142"/>
  <c r="Z142"/>
  <c r="AV142" s="1"/>
  <c r="AC142"/>
  <c r="AE142"/>
  <c r="AG142"/>
  <c r="AK142"/>
  <c r="AM142"/>
  <c r="AO142"/>
  <c r="AS142"/>
  <c r="AU142"/>
  <c r="C143"/>
  <c r="G143"/>
  <c r="I143"/>
  <c r="K143"/>
  <c r="O143"/>
  <c r="P143"/>
  <c r="U143"/>
  <c r="W143"/>
  <c r="Y143"/>
  <c r="AC143"/>
  <c r="AE143"/>
  <c r="AG143"/>
  <c r="AK143"/>
  <c r="AM143"/>
  <c r="AO143"/>
  <c r="AS143"/>
  <c r="AU143"/>
  <c r="AV143"/>
  <c r="C144"/>
  <c r="G144"/>
  <c r="I144"/>
  <c r="K144"/>
  <c r="O144"/>
  <c r="P144"/>
  <c r="U144"/>
  <c r="U170" s="1"/>
  <c r="W144"/>
  <c r="Y144"/>
  <c r="AC144"/>
  <c r="AE144"/>
  <c r="AG144"/>
  <c r="AK144"/>
  <c r="AM144"/>
  <c r="AO144"/>
  <c r="AS144"/>
  <c r="AU144"/>
  <c r="AV144"/>
  <c r="C145"/>
  <c r="G145"/>
  <c r="I145"/>
  <c r="K145"/>
  <c r="O145"/>
  <c r="P145"/>
  <c r="AV145"/>
  <c r="U145"/>
  <c r="W145"/>
  <c r="Y145"/>
  <c r="AC145"/>
  <c r="AE145"/>
  <c r="AG145"/>
  <c r="AK145"/>
  <c r="AM145"/>
  <c r="AO145"/>
  <c r="AS145"/>
  <c r="AU145"/>
  <c r="B146"/>
  <c r="B168" s="1"/>
  <c r="E146"/>
  <c r="F146"/>
  <c r="G146"/>
  <c r="I146"/>
  <c r="K146"/>
  <c r="L146"/>
  <c r="M146"/>
  <c r="O146"/>
  <c r="P146"/>
  <c r="S146"/>
  <c r="U146"/>
  <c r="W146"/>
  <c r="Y146"/>
  <c r="AA146"/>
  <c r="AC146"/>
  <c r="AC170" s="1"/>
  <c r="AE146"/>
  <c r="AG146"/>
  <c r="AI146"/>
  <c r="AK146"/>
  <c r="AM146"/>
  <c r="AO146"/>
  <c r="AQ146"/>
  <c r="AS146"/>
  <c r="AU146"/>
  <c r="B147"/>
  <c r="C147"/>
  <c r="E147"/>
  <c r="F147"/>
  <c r="G147"/>
  <c r="I147"/>
  <c r="K147"/>
  <c r="L147"/>
  <c r="O147"/>
  <c r="P147"/>
  <c r="Q147"/>
  <c r="S147"/>
  <c r="U147"/>
  <c r="Y147"/>
  <c r="AA147"/>
  <c r="AC147"/>
  <c r="AG147"/>
  <c r="AI147"/>
  <c r="AK147"/>
  <c r="AO147"/>
  <c r="AQ147"/>
  <c r="AS147"/>
  <c r="AV147"/>
  <c r="C148"/>
  <c r="E148"/>
  <c r="G148"/>
  <c r="I148"/>
  <c r="K148"/>
  <c r="M148"/>
  <c r="O148"/>
  <c r="P148"/>
  <c r="AV148" s="1"/>
  <c r="S148"/>
  <c r="U148"/>
  <c r="Y148"/>
  <c r="AA148"/>
  <c r="AC148"/>
  <c r="AG148"/>
  <c r="AI148"/>
  <c r="AK148"/>
  <c r="AO148"/>
  <c r="AQ148"/>
  <c r="AS148"/>
  <c r="C149"/>
  <c r="E149"/>
  <c r="F149"/>
  <c r="I149"/>
  <c r="K149"/>
  <c r="L149"/>
  <c r="O149"/>
  <c r="P149"/>
  <c r="AV149" s="1"/>
  <c r="Q149"/>
  <c r="Q237" s="1"/>
  <c r="S149"/>
  <c r="U149"/>
  <c r="W149"/>
  <c r="Y149"/>
  <c r="AA149"/>
  <c r="AC149"/>
  <c r="AE149"/>
  <c r="AG149"/>
  <c r="AI149"/>
  <c r="AK149"/>
  <c r="AM149"/>
  <c r="AO149"/>
  <c r="AQ149"/>
  <c r="AS149"/>
  <c r="AU149"/>
  <c r="C150"/>
  <c r="E150"/>
  <c r="G150"/>
  <c r="I150"/>
  <c r="K150"/>
  <c r="O150"/>
  <c r="P150"/>
  <c r="U150"/>
  <c r="W150"/>
  <c r="Y150"/>
  <c r="AC150"/>
  <c r="AE150"/>
  <c r="AG150"/>
  <c r="AK150"/>
  <c r="AM150"/>
  <c r="AO150"/>
  <c r="AS150"/>
  <c r="AU150"/>
  <c r="AV150"/>
  <c r="C151"/>
  <c r="G151"/>
  <c r="I151"/>
  <c r="K151"/>
  <c r="O151"/>
  <c r="P151"/>
  <c r="AV151"/>
  <c r="U151"/>
  <c r="W151"/>
  <c r="Y151"/>
  <c r="AC151"/>
  <c r="AE151"/>
  <c r="AG151"/>
  <c r="AI151"/>
  <c r="AK151"/>
  <c r="AM151"/>
  <c r="AO151"/>
  <c r="AQ151"/>
  <c r="AS151"/>
  <c r="AU151"/>
  <c r="C152"/>
  <c r="E152"/>
  <c r="G152"/>
  <c r="I152"/>
  <c r="K152"/>
  <c r="M152"/>
  <c r="O152"/>
  <c r="P152"/>
  <c r="Q152"/>
  <c r="S152"/>
  <c r="U152"/>
  <c r="W152"/>
  <c r="Y152"/>
  <c r="AA152"/>
  <c r="AC152"/>
  <c r="AE152"/>
  <c r="AG152"/>
  <c r="AI152"/>
  <c r="AK152"/>
  <c r="AM152"/>
  <c r="AO152"/>
  <c r="AQ152"/>
  <c r="AS152"/>
  <c r="AU152"/>
  <c r="C153"/>
  <c r="E153"/>
  <c r="G153"/>
  <c r="I153"/>
  <c r="K153"/>
  <c r="M153"/>
  <c r="O153"/>
  <c r="P153"/>
  <c r="Q153"/>
  <c r="Q241"/>
  <c r="S153"/>
  <c r="U153"/>
  <c r="W153"/>
  <c r="Y153"/>
  <c r="AA153"/>
  <c r="AC153"/>
  <c r="AE153"/>
  <c r="AG153"/>
  <c r="AI153"/>
  <c r="AK153"/>
  <c r="AM153"/>
  <c r="AO153"/>
  <c r="AQ153"/>
  <c r="AS153"/>
  <c r="AU153"/>
  <c r="C154"/>
  <c r="E154"/>
  <c r="G154"/>
  <c r="I154"/>
  <c r="K154"/>
  <c r="M154"/>
  <c r="O154"/>
  <c r="P154"/>
  <c r="Q154"/>
  <c r="S154"/>
  <c r="U154"/>
  <c r="U168" s="1"/>
  <c r="W154"/>
  <c r="Y154"/>
  <c r="AA154"/>
  <c r="AC154"/>
  <c r="AX154" s="1"/>
  <c r="AE154"/>
  <c r="AG154"/>
  <c r="AI154"/>
  <c r="AK154"/>
  <c r="AM154"/>
  <c r="AO154"/>
  <c r="AQ154"/>
  <c r="AS154"/>
  <c r="AU154"/>
  <c r="AV154"/>
  <c r="C155"/>
  <c r="E155"/>
  <c r="G155"/>
  <c r="I155"/>
  <c r="K155"/>
  <c r="M155"/>
  <c r="O155"/>
  <c r="P155"/>
  <c r="P170" s="1"/>
  <c r="S155"/>
  <c r="U155"/>
  <c r="W155"/>
  <c r="W170" s="1"/>
  <c r="Y155"/>
  <c r="AA155"/>
  <c r="AC155"/>
  <c r="AE155"/>
  <c r="AG155"/>
  <c r="AI155"/>
  <c r="AK155"/>
  <c r="AM155"/>
  <c r="AO155"/>
  <c r="AQ155"/>
  <c r="AS155"/>
  <c r="AU155"/>
  <c r="C156"/>
  <c r="E156"/>
  <c r="G156"/>
  <c r="I156"/>
  <c r="K156"/>
  <c r="L156"/>
  <c r="M156" s="1"/>
  <c r="M244" s="1"/>
  <c r="O156"/>
  <c r="P156"/>
  <c r="AV156"/>
  <c r="S156"/>
  <c r="U156"/>
  <c r="W156"/>
  <c r="AA156"/>
  <c r="AC156"/>
  <c r="AE156"/>
  <c r="AI156"/>
  <c r="AK156"/>
  <c r="AM156"/>
  <c r="AQ156"/>
  <c r="AS156"/>
  <c r="AU156"/>
  <c r="E157"/>
  <c r="G157"/>
  <c r="I157"/>
  <c r="K157"/>
  <c r="M157"/>
  <c r="O157"/>
  <c r="P157"/>
  <c r="AV157"/>
  <c r="S157"/>
  <c r="U157"/>
  <c r="W157"/>
  <c r="AA157"/>
  <c r="AC157"/>
  <c r="AE157"/>
  <c r="AI157"/>
  <c r="AK157"/>
  <c r="AM157"/>
  <c r="AQ157"/>
  <c r="AS157"/>
  <c r="AU157"/>
  <c r="E158"/>
  <c r="F158"/>
  <c r="AV158" s="1"/>
  <c r="G158"/>
  <c r="I158"/>
  <c r="K158"/>
  <c r="M158"/>
  <c r="O158"/>
  <c r="P158"/>
  <c r="S158"/>
  <c r="U158"/>
  <c r="Y158"/>
  <c r="AA158"/>
  <c r="AC158"/>
  <c r="AG158"/>
  <c r="AI158"/>
  <c r="AK158"/>
  <c r="AO158"/>
  <c r="AQ158"/>
  <c r="AS158"/>
  <c r="C159"/>
  <c r="E159"/>
  <c r="G159"/>
  <c r="I159"/>
  <c r="K159"/>
  <c r="M159"/>
  <c r="O159"/>
  <c r="P159"/>
  <c r="S159"/>
  <c r="U159"/>
  <c r="Y159"/>
  <c r="AA159"/>
  <c r="AC159"/>
  <c r="AG159"/>
  <c r="AI159"/>
  <c r="AK159"/>
  <c r="AO159"/>
  <c r="AQ159"/>
  <c r="AS159"/>
  <c r="AV159"/>
  <c r="C160"/>
  <c r="E160"/>
  <c r="G160"/>
  <c r="I160"/>
  <c r="K160"/>
  <c r="M160"/>
  <c r="O160"/>
  <c r="P160"/>
  <c r="S160"/>
  <c r="U160"/>
  <c r="Y160"/>
  <c r="AA160"/>
  <c r="AC160"/>
  <c r="AG160"/>
  <c r="AI160"/>
  <c r="AK160"/>
  <c r="AO160"/>
  <c r="AQ160"/>
  <c r="AS160"/>
  <c r="AV160"/>
  <c r="B161"/>
  <c r="E161"/>
  <c r="F161"/>
  <c r="G161"/>
  <c r="I161"/>
  <c r="K161"/>
  <c r="L161"/>
  <c r="O161"/>
  <c r="P161"/>
  <c r="S161"/>
  <c r="U161"/>
  <c r="W161"/>
  <c r="Y161"/>
  <c r="AA161"/>
  <c r="AC161"/>
  <c r="AE161"/>
  <c r="AG161"/>
  <c r="AI161"/>
  <c r="AK161"/>
  <c r="AM161"/>
  <c r="AO161"/>
  <c r="AQ161"/>
  <c r="AS161"/>
  <c r="AU161"/>
  <c r="AV161"/>
  <c r="C162"/>
  <c r="E162"/>
  <c r="G162"/>
  <c r="I162"/>
  <c r="K162"/>
  <c r="M162"/>
  <c r="O162"/>
  <c r="P162"/>
  <c r="S162"/>
  <c r="U162"/>
  <c r="W162"/>
  <c r="Y162"/>
  <c r="AA162"/>
  <c r="AC162"/>
  <c r="AE162"/>
  <c r="AG162"/>
  <c r="AI162"/>
  <c r="AK162"/>
  <c r="AM162"/>
  <c r="AO162"/>
  <c r="AQ162"/>
  <c r="AS162"/>
  <c r="AU162"/>
  <c r="AV162"/>
  <c r="C163"/>
  <c r="E163"/>
  <c r="G163"/>
  <c r="I163"/>
  <c r="K163"/>
  <c r="M163"/>
  <c r="O163"/>
  <c r="P163"/>
  <c r="S163"/>
  <c r="U163"/>
  <c r="W163"/>
  <c r="Y163"/>
  <c r="AA163"/>
  <c r="AC163"/>
  <c r="AE163"/>
  <c r="AG163"/>
  <c r="AI163"/>
  <c r="AK163"/>
  <c r="AM163"/>
  <c r="AO163"/>
  <c r="AQ163"/>
  <c r="AS163"/>
  <c r="AU163"/>
  <c r="AV163"/>
  <c r="C164"/>
  <c r="E164"/>
  <c r="F164"/>
  <c r="G164"/>
  <c r="I164"/>
  <c r="K164"/>
  <c r="M164"/>
  <c r="O164"/>
  <c r="P164"/>
  <c r="Q164"/>
  <c r="S164"/>
  <c r="U164"/>
  <c r="W164"/>
  <c r="Y164"/>
  <c r="AA164"/>
  <c r="AC164"/>
  <c r="AE164"/>
  <c r="AG164"/>
  <c r="AI164"/>
  <c r="AK164"/>
  <c r="AM164"/>
  <c r="AO164"/>
  <c r="AQ164"/>
  <c r="AS164"/>
  <c r="AX164" s="1"/>
  <c r="AU164"/>
  <c r="C165"/>
  <c r="E165"/>
  <c r="F165"/>
  <c r="G165"/>
  <c r="I165"/>
  <c r="K165"/>
  <c r="L165"/>
  <c r="M165"/>
  <c r="O165"/>
  <c r="P165"/>
  <c r="S165"/>
  <c r="U165"/>
  <c r="W165"/>
  <c r="Y165"/>
  <c r="AA165"/>
  <c r="AC165"/>
  <c r="AE165"/>
  <c r="AG165"/>
  <c r="AI165"/>
  <c r="AK165"/>
  <c r="AM165"/>
  <c r="AO165"/>
  <c r="AQ165"/>
  <c r="AS165"/>
  <c r="AU165"/>
  <c r="AV165"/>
  <c r="B166"/>
  <c r="C166"/>
  <c r="E166"/>
  <c r="F166"/>
  <c r="G166"/>
  <c r="I166"/>
  <c r="K166"/>
  <c r="M166"/>
  <c r="O166"/>
  <c r="P166"/>
  <c r="AV166" s="1"/>
  <c r="Q166"/>
  <c r="S166"/>
  <c r="U166"/>
  <c r="W166"/>
  <c r="Y166"/>
  <c r="AA166"/>
  <c r="AC166"/>
  <c r="AE166"/>
  <c r="AG166"/>
  <c r="AI166"/>
  <c r="AK166"/>
  <c r="AM166"/>
  <c r="AO166"/>
  <c r="AQ166"/>
  <c r="AS166"/>
  <c r="AU166"/>
  <c r="AX166"/>
  <c r="C167"/>
  <c r="E167"/>
  <c r="G167"/>
  <c r="I167"/>
  <c r="K167"/>
  <c r="M167"/>
  <c r="O167"/>
  <c r="AW167" s="1"/>
  <c r="Q167"/>
  <c r="S167"/>
  <c r="U167"/>
  <c r="W167"/>
  <c r="Y167"/>
  <c r="AA167"/>
  <c r="AC167"/>
  <c r="AE167"/>
  <c r="AG167"/>
  <c r="AI167"/>
  <c r="AK167"/>
  <c r="AM167"/>
  <c r="AO167"/>
  <c r="AQ167"/>
  <c r="AS167"/>
  <c r="AU167"/>
  <c r="AX167" s="1"/>
  <c r="AV167"/>
  <c r="D168"/>
  <c r="D171" s="1"/>
  <c r="H168"/>
  <c r="J168"/>
  <c r="N168"/>
  <c r="R168"/>
  <c r="T168"/>
  <c r="V168"/>
  <c r="V171" s="1"/>
  <c r="X168"/>
  <c r="X171" s="1"/>
  <c r="AB168"/>
  <c r="AD168"/>
  <c r="AF168"/>
  <c r="AH168"/>
  <c r="AJ168"/>
  <c r="AL168"/>
  <c r="AN168"/>
  <c r="AN171" s="1"/>
  <c r="AP168"/>
  <c r="AR168"/>
  <c r="AT168"/>
  <c r="D170"/>
  <c r="H170"/>
  <c r="H171"/>
  <c r="J170"/>
  <c r="J171" s="1"/>
  <c r="N170"/>
  <c r="R170"/>
  <c r="R171" s="1"/>
  <c r="T170"/>
  <c r="T171"/>
  <c r="V170"/>
  <c r="X170"/>
  <c r="AB170"/>
  <c r="AB171"/>
  <c r="AJ170"/>
  <c r="AL170"/>
  <c r="AN170"/>
  <c r="AP170"/>
  <c r="AP171" s="1"/>
  <c r="AR170"/>
  <c r="AT170"/>
  <c r="N171"/>
  <c r="AJ171"/>
  <c r="AR171"/>
  <c r="AT171"/>
  <c r="C186"/>
  <c r="E186"/>
  <c r="G186"/>
  <c r="I186"/>
  <c r="K186"/>
  <c r="M186"/>
  <c r="O186"/>
  <c r="Q186"/>
  <c r="S186"/>
  <c r="U186"/>
  <c r="W186"/>
  <c r="Y186"/>
  <c r="AA186"/>
  <c r="AC186"/>
  <c r="AE186"/>
  <c r="AG186"/>
  <c r="AI186"/>
  <c r="AK186"/>
  <c r="AM186"/>
  <c r="AO186"/>
  <c r="AQ186"/>
  <c r="AS186"/>
  <c r="AU186"/>
  <c r="AX186"/>
  <c r="AV186"/>
  <c r="C187"/>
  <c r="E187"/>
  <c r="I187"/>
  <c r="K187"/>
  <c r="M187"/>
  <c r="O187"/>
  <c r="P187"/>
  <c r="Q187"/>
  <c r="S187"/>
  <c r="U187"/>
  <c r="W187"/>
  <c r="Y187"/>
  <c r="AA187"/>
  <c r="AC187"/>
  <c r="AE187"/>
  <c r="AG187"/>
  <c r="AI187"/>
  <c r="AK187"/>
  <c r="AM187"/>
  <c r="AO187"/>
  <c r="AQ187"/>
  <c r="AS187"/>
  <c r="AX187" s="1"/>
  <c r="AU187"/>
  <c r="AV187"/>
  <c r="B188"/>
  <c r="E188"/>
  <c r="G188"/>
  <c r="I188"/>
  <c r="K188"/>
  <c r="L188"/>
  <c r="M188"/>
  <c r="O188"/>
  <c r="P188"/>
  <c r="Q188"/>
  <c r="S188"/>
  <c r="U188"/>
  <c r="W188"/>
  <c r="Y188"/>
  <c r="AA188"/>
  <c r="AC188"/>
  <c r="AE188"/>
  <c r="AG188"/>
  <c r="AI188"/>
  <c r="AK188"/>
  <c r="AM188"/>
  <c r="AO188"/>
  <c r="AQ188"/>
  <c r="AS188"/>
  <c r="AU188"/>
  <c r="B189"/>
  <c r="C189"/>
  <c r="E189"/>
  <c r="G189"/>
  <c r="I189"/>
  <c r="K189"/>
  <c r="L189"/>
  <c r="M189" s="1"/>
  <c r="O189"/>
  <c r="P189"/>
  <c r="AV189" s="1"/>
  <c r="Q189"/>
  <c r="S189"/>
  <c r="U189"/>
  <c r="W189"/>
  <c r="Y189"/>
  <c r="AA189"/>
  <c r="AC189"/>
  <c r="AE189"/>
  <c r="AG189"/>
  <c r="AI189"/>
  <c r="AK189"/>
  <c r="AM189"/>
  <c r="AO189"/>
  <c r="AQ189"/>
  <c r="AS189"/>
  <c r="AU189"/>
  <c r="B190"/>
  <c r="E190"/>
  <c r="F190"/>
  <c r="G190"/>
  <c r="I190"/>
  <c r="K190"/>
  <c r="M190"/>
  <c r="O190"/>
  <c r="P190"/>
  <c r="Q190"/>
  <c r="S190"/>
  <c r="U190"/>
  <c r="W190"/>
  <c r="Y190"/>
  <c r="AA190"/>
  <c r="AC190"/>
  <c r="AE190"/>
  <c r="AG190"/>
  <c r="AI190"/>
  <c r="AK190"/>
  <c r="AM190"/>
  <c r="AO190"/>
  <c r="AQ190"/>
  <c r="AS190"/>
  <c r="AU190"/>
  <c r="C191"/>
  <c r="E191"/>
  <c r="G191"/>
  <c r="I191"/>
  <c r="K191"/>
  <c r="M191"/>
  <c r="O191"/>
  <c r="P191"/>
  <c r="Q191"/>
  <c r="S191"/>
  <c r="U191"/>
  <c r="W191"/>
  <c r="Y191"/>
  <c r="AA191"/>
  <c r="AC191"/>
  <c r="AE191"/>
  <c r="AG191"/>
  <c r="AI191"/>
  <c r="AK191"/>
  <c r="AM191"/>
  <c r="AO191"/>
  <c r="AQ191"/>
  <c r="AS191"/>
  <c r="AU191"/>
  <c r="AX191"/>
  <c r="C192"/>
  <c r="E192"/>
  <c r="I192"/>
  <c r="K192"/>
  <c r="L192"/>
  <c r="M192"/>
  <c r="O192"/>
  <c r="P192"/>
  <c r="Q192" s="1"/>
  <c r="S192"/>
  <c r="U192"/>
  <c r="W192"/>
  <c r="Y192"/>
  <c r="AA192"/>
  <c r="AC192"/>
  <c r="AE192"/>
  <c r="AG192"/>
  <c r="AI192"/>
  <c r="AK192"/>
  <c r="AM192"/>
  <c r="AO192"/>
  <c r="AQ192"/>
  <c r="AS192"/>
  <c r="AU192"/>
  <c r="B193"/>
  <c r="C193"/>
  <c r="E193"/>
  <c r="E280" s="1"/>
  <c r="E366" s="1"/>
  <c r="G193"/>
  <c r="I193"/>
  <c r="K193"/>
  <c r="L193"/>
  <c r="M193"/>
  <c r="O193"/>
  <c r="P193"/>
  <c r="AV193" s="1"/>
  <c r="S193"/>
  <c r="U193"/>
  <c r="W193"/>
  <c r="Y193"/>
  <c r="AA193"/>
  <c r="AC193"/>
  <c r="AE193"/>
  <c r="AG193"/>
  <c r="AI193"/>
  <c r="AK193"/>
  <c r="AM193"/>
  <c r="AO193"/>
  <c r="AQ193"/>
  <c r="AS193"/>
  <c r="AU193"/>
  <c r="C194"/>
  <c r="E194"/>
  <c r="G194"/>
  <c r="I194"/>
  <c r="K194"/>
  <c r="M194"/>
  <c r="O194"/>
  <c r="P194"/>
  <c r="Q194"/>
  <c r="S194"/>
  <c r="U194"/>
  <c r="W194"/>
  <c r="Y194"/>
  <c r="AA194"/>
  <c r="AX194" s="1"/>
  <c r="AC194"/>
  <c r="AE194"/>
  <c r="AG194"/>
  <c r="AI194"/>
  <c r="AK194"/>
  <c r="AM194"/>
  <c r="AO194"/>
  <c r="AQ194"/>
  <c r="AS194"/>
  <c r="AU194"/>
  <c r="AV194"/>
  <c r="B195"/>
  <c r="E195"/>
  <c r="F195"/>
  <c r="G195" s="1"/>
  <c r="G282" s="1"/>
  <c r="I195"/>
  <c r="K195"/>
  <c r="L195"/>
  <c r="M195" s="1"/>
  <c r="O195"/>
  <c r="P195"/>
  <c r="AV195" s="1"/>
  <c r="Q195"/>
  <c r="S195"/>
  <c r="U195"/>
  <c r="W195"/>
  <c r="Y195"/>
  <c r="AA195"/>
  <c r="AC195"/>
  <c r="AE195"/>
  <c r="AG195"/>
  <c r="AI195"/>
  <c r="AK195"/>
  <c r="AM195"/>
  <c r="AO195"/>
  <c r="AQ195"/>
  <c r="AS195"/>
  <c r="AU195"/>
  <c r="C196"/>
  <c r="E196"/>
  <c r="G196"/>
  <c r="I196"/>
  <c r="K196"/>
  <c r="M196"/>
  <c r="O196"/>
  <c r="P196"/>
  <c r="S196"/>
  <c r="U196"/>
  <c r="W196"/>
  <c r="Y196"/>
  <c r="AA196"/>
  <c r="AC196"/>
  <c r="AE196"/>
  <c r="AG196"/>
  <c r="AI196"/>
  <c r="AK196"/>
  <c r="AM196"/>
  <c r="AO196"/>
  <c r="AQ196"/>
  <c r="AS196"/>
  <c r="AU196"/>
  <c r="AV196"/>
  <c r="C197"/>
  <c r="E197"/>
  <c r="G197"/>
  <c r="I197"/>
  <c r="K197"/>
  <c r="M197"/>
  <c r="O197"/>
  <c r="P197"/>
  <c r="S197"/>
  <c r="U197"/>
  <c r="W197"/>
  <c r="Y197"/>
  <c r="AA197"/>
  <c r="AC197"/>
  <c r="AE197"/>
  <c r="AG197"/>
  <c r="AI197"/>
  <c r="AK197"/>
  <c r="AM197"/>
  <c r="AO197"/>
  <c r="AQ197"/>
  <c r="AS197"/>
  <c r="AU197"/>
  <c r="AV197"/>
  <c r="C198"/>
  <c r="E198"/>
  <c r="F198"/>
  <c r="G198"/>
  <c r="I198"/>
  <c r="K198"/>
  <c r="K285"/>
  <c r="M198"/>
  <c r="O198"/>
  <c r="P198"/>
  <c r="S198"/>
  <c r="U198"/>
  <c r="W198"/>
  <c r="Y198"/>
  <c r="Y285"/>
  <c r="AA198"/>
  <c r="AC198"/>
  <c r="AE198"/>
  <c r="AG198"/>
  <c r="AG285" s="1"/>
  <c r="AI198"/>
  <c r="AK198"/>
  <c r="AM198"/>
  <c r="AO198"/>
  <c r="AO285"/>
  <c r="AQ198"/>
  <c r="AS198"/>
  <c r="AU198"/>
  <c r="AV198"/>
  <c r="C199"/>
  <c r="E199"/>
  <c r="F199"/>
  <c r="G199"/>
  <c r="I199"/>
  <c r="I286" s="1"/>
  <c r="K199"/>
  <c r="M199"/>
  <c r="O199"/>
  <c r="P199"/>
  <c r="Q199"/>
  <c r="S199"/>
  <c r="U199"/>
  <c r="W199"/>
  <c r="Y199"/>
  <c r="AA199"/>
  <c r="AC199"/>
  <c r="AE199"/>
  <c r="AG199"/>
  <c r="AI199"/>
  <c r="AK199"/>
  <c r="AM199"/>
  <c r="AO199"/>
  <c r="AQ199"/>
  <c r="AS199"/>
  <c r="AX199" s="1"/>
  <c r="AU199"/>
  <c r="C200"/>
  <c r="E200"/>
  <c r="G200"/>
  <c r="I200"/>
  <c r="K200"/>
  <c r="M200"/>
  <c r="O200"/>
  <c r="P200"/>
  <c r="S200"/>
  <c r="U200"/>
  <c r="W200"/>
  <c r="Y200"/>
  <c r="Z200"/>
  <c r="AV200" s="1"/>
  <c r="AC200"/>
  <c r="AC287"/>
  <c r="AE200"/>
  <c r="AG200"/>
  <c r="AI200"/>
  <c r="AK200"/>
  <c r="AK287"/>
  <c r="AM200"/>
  <c r="AO200"/>
  <c r="AQ200"/>
  <c r="AS200"/>
  <c r="AS287" s="1"/>
  <c r="AU200"/>
  <c r="C201"/>
  <c r="E201"/>
  <c r="G201"/>
  <c r="G288"/>
  <c r="I201"/>
  <c r="K201"/>
  <c r="M201"/>
  <c r="O201"/>
  <c r="O288"/>
  <c r="P201"/>
  <c r="AV201" s="1"/>
  <c r="S201"/>
  <c r="U201"/>
  <c r="U288" s="1"/>
  <c r="W201"/>
  <c r="Y201"/>
  <c r="AA201"/>
  <c r="AC201"/>
  <c r="AC288"/>
  <c r="AE201"/>
  <c r="AG201"/>
  <c r="AI201"/>
  <c r="AK201"/>
  <c r="AK288"/>
  <c r="AM201"/>
  <c r="AO201"/>
  <c r="AQ201"/>
  <c r="AS201"/>
  <c r="AS288"/>
  <c r="AU201"/>
  <c r="C202"/>
  <c r="E202"/>
  <c r="G202"/>
  <c r="G289"/>
  <c r="I202"/>
  <c r="K202"/>
  <c r="M202"/>
  <c r="O202"/>
  <c r="O289"/>
  <c r="P202"/>
  <c r="AV202" s="1"/>
  <c r="S202"/>
  <c r="U202"/>
  <c r="U289"/>
  <c r="W202"/>
  <c r="Y202"/>
  <c r="AA202"/>
  <c r="AC202"/>
  <c r="AC289" s="1"/>
  <c r="AE202"/>
  <c r="AG202"/>
  <c r="AI202"/>
  <c r="AK202"/>
  <c r="AK289"/>
  <c r="AM202"/>
  <c r="AO202"/>
  <c r="AQ202"/>
  <c r="AS202"/>
  <c r="AS289"/>
  <c r="AU202"/>
  <c r="B203"/>
  <c r="C203"/>
  <c r="E203"/>
  <c r="E290"/>
  <c r="F203"/>
  <c r="G203"/>
  <c r="I203"/>
  <c r="K203"/>
  <c r="K290"/>
  <c r="L203"/>
  <c r="M203" s="1"/>
  <c r="M290" s="1"/>
  <c r="O203"/>
  <c r="P203"/>
  <c r="Q203"/>
  <c r="S203"/>
  <c r="U203"/>
  <c r="W203"/>
  <c r="W290"/>
  <c r="Y203"/>
  <c r="AA203"/>
  <c r="AC203"/>
  <c r="AE203"/>
  <c r="AE290" s="1"/>
  <c r="AG203"/>
  <c r="AI203"/>
  <c r="AK203"/>
  <c r="AM203"/>
  <c r="AM290"/>
  <c r="AO203"/>
  <c r="AQ203"/>
  <c r="AS203"/>
  <c r="AU203"/>
  <c r="B204"/>
  <c r="C204" s="1"/>
  <c r="C291" s="1"/>
  <c r="E204"/>
  <c r="F204"/>
  <c r="I204"/>
  <c r="K204"/>
  <c r="M204"/>
  <c r="O204"/>
  <c r="P204"/>
  <c r="AV204" s="1"/>
  <c r="S204"/>
  <c r="U204"/>
  <c r="W204"/>
  <c r="Y204"/>
  <c r="Z204"/>
  <c r="AC204"/>
  <c r="AE204"/>
  <c r="AG204"/>
  <c r="AI204"/>
  <c r="AK204"/>
  <c r="AM204"/>
  <c r="AO204"/>
  <c r="AQ204"/>
  <c r="AS204"/>
  <c r="AU204"/>
  <c r="C205"/>
  <c r="E205"/>
  <c r="G205"/>
  <c r="I205"/>
  <c r="K205"/>
  <c r="M205"/>
  <c r="O205"/>
  <c r="P205"/>
  <c r="S205"/>
  <c r="U205"/>
  <c r="W205"/>
  <c r="Y205"/>
  <c r="AA205"/>
  <c r="AC205"/>
  <c r="AE205"/>
  <c r="AG205"/>
  <c r="AI205"/>
  <c r="AK205"/>
  <c r="AM205"/>
  <c r="AO205"/>
  <c r="AQ205"/>
  <c r="AS205"/>
  <c r="AU205"/>
  <c r="AV205"/>
  <c r="C206"/>
  <c r="E206"/>
  <c r="G206"/>
  <c r="I206"/>
  <c r="K206"/>
  <c r="L206"/>
  <c r="M206"/>
  <c r="O206"/>
  <c r="P206"/>
  <c r="Q206"/>
  <c r="S206"/>
  <c r="U206"/>
  <c r="W206"/>
  <c r="Y206"/>
  <c r="AA206"/>
  <c r="AC206"/>
  <c r="AE206"/>
  <c r="AG206"/>
  <c r="AI206"/>
  <c r="AK206"/>
  <c r="AM206"/>
  <c r="AO206"/>
  <c r="AQ206"/>
  <c r="AS206"/>
  <c r="AU206"/>
  <c r="C207"/>
  <c r="E207"/>
  <c r="G207"/>
  <c r="I207"/>
  <c r="K207"/>
  <c r="M207"/>
  <c r="O207"/>
  <c r="P207"/>
  <c r="Q207"/>
  <c r="S207"/>
  <c r="U207"/>
  <c r="W207"/>
  <c r="Y207"/>
  <c r="AA207"/>
  <c r="AC207"/>
  <c r="AE207"/>
  <c r="AG207"/>
  <c r="AI207"/>
  <c r="AK207"/>
  <c r="AM207"/>
  <c r="AO207"/>
  <c r="AQ207"/>
  <c r="AS207"/>
  <c r="AX207" s="1"/>
  <c r="AU207"/>
  <c r="B208"/>
  <c r="E208"/>
  <c r="F208"/>
  <c r="I208"/>
  <c r="K208"/>
  <c r="L208"/>
  <c r="O208"/>
  <c r="P208"/>
  <c r="Q208" s="1"/>
  <c r="S208"/>
  <c r="U208"/>
  <c r="W208"/>
  <c r="Y208"/>
  <c r="AA208"/>
  <c r="AC208"/>
  <c r="AE208"/>
  <c r="AG208"/>
  <c r="AI208"/>
  <c r="AK208"/>
  <c r="AM208"/>
  <c r="AO208"/>
  <c r="AQ208"/>
  <c r="AS208"/>
  <c r="AU208"/>
  <c r="C209"/>
  <c r="E209"/>
  <c r="G209"/>
  <c r="I209"/>
  <c r="K209"/>
  <c r="M209"/>
  <c r="O209"/>
  <c r="P209"/>
  <c r="S209"/>
  <c r="U209"/>
  <c r="W209"/>
  <c r="Y209"/>
  <c r="AA209"/>
  <c r="AC209"/>
  <c r="AE209"/>
  <c r="AG209"/>
  <c r="AI209"/>
  <c r="AK209"/>
  <c r="AM209"/>
  <c r="AO209"/>
  <c r="AQ209"/>
  <c r="AS209"/>
  <c r="AU209"/>
  <c r="AV209"/>
  <c r="C210"/>
  <c r="E210"/>
  <c r="G210"/>
  <c r="I210"/>
  <c r="K210"/>
  <c r="M210"/>
  <c r="O210"/>
  <c r="P210"/>
  <c r="S210"/>
  <c r="U210"/>
  <c r="W210"/>
  <c r="Y210"/>
  <c r="AA210"/>
  <c r="AC210"/>
  <c r="AE210"/>
  <c r="AG210"/>
  <c r="AI210"/>
  <c r="AK210"/>
  <c r="AM210"/>
  <c r="AO210"/>
  <c r="AQ210"/>
  <c r="AS210"/>
  <c r="AU210"/>
  <c r="AV210"/>
  <c r="B211"/>
  <c r="E211"/>
  <c r="G211"/>
  <c r="I211"/>
  <c r="K211"/>
  <c r="L211"/>
  <c r="M211" s="1"/>
  <c r="M298" s="1"/>
  <c r="O211"/>
  <c r="O298"/>
  <c r="P211"/>
  <c r="AV211" s="1"/>
  <c r="S211"/>
  <c r="U211"/>
  <c r="U298"/>
  <c r="W211"/>
  <c r="Y211"/>
  <c r="AA211"/>
  <c r="AC211"/>
  <c r="AC298"/>
  <c r="AE211"/>
  <c r="AG211"/>
  <c r="AI211"/>
  <c r="AK211"/>
  <c r="AK298" s="1"/>
  <c r="AM211"/>
  <c r="AO211"/>
  <c r="AQ211"/>
  <c r="AS211"/>
  <c r="AS298"/>
  <c r="AU211"/>
  <c r="B212"/>
  <c r="C212" s="1"/>
  <c r="C299" s="1"/>
  <c r="E212"/>
  <c r="E299"/>
  <c r="F212"/>
  <c r="G212" s="1"/>
  <c r="I212"/>
  <c r="K212"/>
  <c r="K299"/>
  <c r="L212"/>
  <c r="M212"/>
  <c r="O212"/>
  <c r="Q212"/>
  <c r="Q299" s="1"/>
  <c r="S212"/>
  <c r="U212"/>
  <c r="W212"/>
  <c r="Y212"/>
  <c r="Y299"/>
  <c r="AA212"/>
  <c r="AC212"/>
  <c r="AE212"/>
  <c r="AG212"/>
  <c r="AG299"/>
  <c r="AI212"/>
  <c r="AK212"/>
  <c r="AM212"/>
  <c r="AO212"/>
  <c r="AO299"/>
  <c r="AQ212"/>
  <c r="AS212"/>
  <c r="AU212"/>
  <c r="C213"/>
  <c r="C300"/>
  <c r="E213"/>
  <c r="G213"/>
  <c r="I213"/>
  <c r="K213"/>
  <c r="K300"/>
  <c r="M213"/>
  <c r="O213"/>
  <c r="P213"/>
  <c r="AV213" s="1"/>
  <c r="Q213"/>
  <c r="Q300" s="1"/>
  <c r="S213"/>
  <c r="U213"/>
  <c r="W213"/>
  <c r="Y213"/>
  <c r="Y300"/>
  <c r="AA213"/>
  <c r="AC213"/>
  <c r="AE213"/>
  <c r="AG213"/>
  <c r="AG300"/>
  <c r="AI213"/>
  <c r="AK213"/>
  <c r="AM213"/>
  <c r="AO213"/>
  <c r="AO300"/>
  <c r="AQ213"/>
  <c r="AS213"/>
  <c r="AU213"/>
  <c r="AX213"/>
  <c r="B214"/>
  <c r="AV214"/>
  <c r="E214"/>
  <c r="F214"/>
  <c r="G214"/>
  <c r="I214"/>
  <c r="K214"/>
  <c r="L214"/>
  <c r="M214"/>
  <c r="O214"/>
  <c r="P214"/>
  <c r="Q214"/>
  <c r="S214"/>
  <c r="S301" s="1"/>
  <c r="U214"/>
  <c r="W214"/>
  <c r="Y214"/>
  <c r="AA214"/>
  <c r="AA301"/>
  <c r="AC214"/>
  <c r="AE214"/>
  <c r="AG214"/>
  <c r="AI214"/>
  <c r="AI301"/>
  <c r="AK214"/>
  <c r="AM214"/>
  <c r="AO214"/>
  <c r="AQ214"/>
  <c r="AQ301"/>
  <c r="AS214"/>
  <c r="AU214"/>
  <c r="C215"/>
  <c r="E215"/>
  <c r="F215"/>
  <c r="I215"/>
  <c r="K215"/>
  <c r="K302" s="1"/>
  <c r="M215"/>
  <c r="O215"/>
  <c r="P215"/>
  <c r="Q215" s="1"/>
  <c r="Q302" s="1"/>
  <c r="S215"/>
  <c r="U215"/>
  <c r="U256" s="1"/>
  <c r="W215"/>
  <c r="Y215"/>
  <c r="Y302"/>
  <c r="AA215"/>
  <c r="AC215"/>
  <c r="AE215"/>
  <c r="AG215"/>
  <c r="AG302"/>
  <c r="AI215"/>
  <c r="AK215"/>
  <c r="AM215"/>
  <c r="AO215"/>
  <c r="AO302" s="1"/>
  <c r="AQ215"/>
  <c r="AS215"/>
  <c r="AU215"/>
  <c r="B216"/>
  <c r="AV216"/>
  <c r="E216"/>
  <c r="F216"/>
  <c r="G216"/>
  <c r="I216"/>
  <c r="K216"/>
  <c r="L216"/>
  <c r="M216"/>
  <c r="O216"/>
  <c r="P216"/>
  <c r="S216"/>
  <c r="S303"/>
  <c r="U216"/>
  <c r="W216"/>
  <c r="Y216"/>
  <c r="AA216"/>
  <c r="AA303" s="1"/>
  <c r="AC216"/>
  <c r="AE216"/>
  <c r="AG216"/>
  <c r="AG256" s="1"/>
  <c r="AI216"/>
  <c r="AI303"/>
  <c r="AK216"/>
  <c r="AM216"/>
  <c r="AO216"/>
  <c r="AQ216"/>
  <c r="AQ303"/>
  <c r="AS216"/>
  <c r="AU216"/>
  <c r="C217"/>
  <c r="E217"/>
  <c r="E304"/>
  <c r="G217"/>
  <c r="I217"/>
  <c r="K217"/>
  <c r="M217"/>
  <c r="M304" s="1"/>
  <c r="P217"/>
  <c r="S217"/>
  <c r="S304"/>
  <c r="U217"/>
  <c r="W217"/>
  <c r="Y217"/>
  <c r="AA217"/>
  <c r="AA304" s="1"/>
  <c r="AC217"/>
  <c r="AE217"/>
  <c r="AG217"/>
  <c r="AI217"/>
  <c r="AI304"/>
  <c r="AK217"/>
  <c r="AM217"/>
  <c r="AO217"/>
  <c r="AQ217"/>
  <c r="AQ304"/>
  <c r="AS217"/>
  <c r="AU217"/>
  <c r="AV217"/>
  <c r="C218"/>
  <c r="E218"/>
  <c r="E305" s="1"/>
  <c r="G218"/>
  <c r="I218"/>
  <c r="K218"/>
  <c r="M218"/>
  <c r="M305"/>
  <c r="O218"/>
  <c r="P218"/>
  <c r="AV218" s="1"/>
  <c r="S218"/>
  <c r="S305"/>
  <c r="U218"/>
  <c r="W218"/>
  <c r="AA218"/>
  <c r="AA305"/>
  <c r="AC218"/>
  <c r="AE218"/>
  <c r="AG218"/>
  <c r="AI218"/>
  <c r="AI305"/>
  <c r="AK218"/>
  <c r="AK256" s="1"/>
  <c r="AM218"/>
  <c r="AQ218"/>
  <c r="AQ305"/>
  <c r="AS218"/>
  <c r="AU218"/>
  <c r="C219"/>
  <c r="E219"/>
  <c r="E306" s="1"/>
  <c r="G219"/>
  <c r="I219"/>
  <c r="K219"/>
  <c r="M219"/>
  <c r="M306"/>
  <c r="O219"/>
  <c r="P219"/>
  <c r="S219"/>
  <c r="U219"/>
  <c r="W219"/>
  <c r="Y219"/>
  <c r="AA219"/>
  <c r="AC219"/>
  <c r="AE219"/>
  <c r="AG219"/>
  <c r="AI219"/>
  <c r="AK219"/>
  <c r="AM219"/>
  <c r="AO219"/>
  <c r="AQ219"/>
  <c r="AS219"/>
  <c r="AU219"/>
  <c r="AV219"/>
  <c r="B220"/>
  <c r="C220"/>
  <c r="E220"/>
  <c r="F220"/>
  <c r="I220"/>
  <c r="K220"/>
  <c r="L220"/>
  <c r="O220"/>
  <c r="P220"/>
  <c r="Q220"/>
  <c r="S220"/>
  <c r="U220"/>
  <c r="W220"/>
  <c r="W258" s="1"/>
  <c r="Y220"/>
  <c r="AA220"/>
  <c r="AC220"/>
  <c r="AE220"/>
  <c r="AG220"/>
  <c r="AI220"/>
  <c r="AK220"/>
  <c r="AM220"/>
  <c r="AO220"/>
  <c r="AQ220"/>
  <c r="AS220"/>
  <c r="AU220"/>
  <c r="C221"/>
  <c r="E221"/>
  <c r="G221"/>
  <c r="I221"/>
  <c r="K221"/>
  <c r="M221"/>
  <c r="O221"/>
  <c r="P221"/>
  <c r="AV221" s="1"/>
  <c r="S221"/>
  <c r="U221"/>
  <c r="W221"/>
  <c r="Y221"/>
  <c r="AA221"/>
  <c r="AC221"/>
  <c r="AE221"/>
  <c r="AG221"/>
  <c r="AI221"/>
  <c r="AK221"/>
  <c r="AM221"/>
  <c r="AO221"/>
  <c r="AQ221"/>
  <c r="AS221"/>
  <c r="AU221"/>
  <c r="AX221" s="1"/>
  <c r="C222"/>
  <c r="E222"/>
  <c r="G222"/>
  <c r="I222"/>
  <c r="K222"/>
  <c r="M222"/>
  <c r="O222"/>
  <c r="P222"/>
  <c r="S222"/>
  <c r="U222"/>
  <c r="W222"/>
  <c r="Y222"/>
  <c r="AA222"/>
  <c r="AC222"/>
  <c r="AE222"/>
  <c r="AG222"/>
  <c r="AI222"/>
  <c r="AK222"/>
  <c r="AM222"/>
  <c r="AO222"/>
  <c r="AQ222"/>
  <c r="AS222"/>
  <c r="AU222"/>
  <c r="C223"/>
  <c r="E223"/>
  <c r="F223"/>
  <c r="G223" s="1"/>
  <c r="G310" s="1"/>
  <c r="I223"/>
  <c r="K223"/>
  <c r="L223"/>
  <c r="O223"/>
  <c r="P223"/>
  <c r="Q223"/>
  <c r="S223"/>
  <c r="U223"/>
  <c r="W223"/>
  <c r="Y223"/>
  <c r="AA223"/>
  <c r="AC223"/>
  <c r="AE223"/>
  <c r="AG223"/>
  <c r="AI223"/>
  <c r="AK223"/>
  <c r="AM223"/>
  <c r="AO223"/>
  <c r="AQ223"/>
  <c r="AS223"/>
  <c r="AU223"/>
  <c r="AV223"/>
  <c r="C224"/>
  <c r="E224"/>
  <c r="G224"/>
  <c r="I224"/>
  <c r="I256" s="1"/>
  <c r="K224"/>
  <c r="K311"/>
  <c r="M224"/>
  <c r="O224"/>
  <c r="P224"/>
  <c r="S224"/>
  <c r="U224"/>
  <c r="W224"/>
  <c r="Y224"/>
  <c r="Y311"/>
  <c r="AA224"/>
  <c r="AC224"/>
  <c r="AE224"/>
  <c r="AG224"/>
  <c r="AG311" s="1"/>
  <c r="AI224"/>
  <c r="AK224"/>
  <c r="AM224"/>
  <c r="AO224"/>
  <c r="AO311"/>
  <c r="AQ224"/>
  <c r="AS224"/>
  <c r="AU224"/>
  <c r="AV224"/>
  <c r="C225"/>
  <c r="C312" s="1"/>
  <c r="E225"/>
  <c r="G225"/>
  <c r="I225"/>
  <c r="I312" s="1"/>
  <c r="K225"/>
  <c r="K312"/>
  <c r="M225"/>
  <c r="O225"/>
  <c r="Q225"/>
  <c r="S225"/>
  <c r="S312"/>
  <c r="U225"/>
  <c r="U312" s="1"/>
  <c r="W225"/>
  <c r="Y225"/>
  <c r="AA225"/>
  <c r="AA312"/>
  <c r="AC225"/>
  <c r="AE225"/>
  <c r="AG225"/>
  <c r="AI225"/>
  <c r="AI312" s="1"/>
  <c r="AK225"/>
  <c r="AM225"/>
  <c r="AO225"/>
  <c r="AQ225"/>
  <c r="AQ312"/>
  <c r="AS225"/>
  <c r="AU225"/>
  <c r="AU312" s="1"/>
  <c r="AV225"/>
  <c r="C226"/>
  <c r="E226"/>
  <c r="E313"/>
  <c r="G226"/>
  <c r="I226"/>
  <c r="K226"/>
  <c r="M226"/>
  <c r="M313" s="1"/>
  <c r="O226"/>
  <c r="P226"/>
  <c r="Q226"/>
  <c r="S226"/>
  <c r="S313"/>
  <c r="U226"/>
  <c r="W226"/>
  <c r="Y226"/>
  <c r="AA226"/>
  <c r="AA313"/>
  <c r="AC226"/>
  <c r="AC313" s="1"/>
  <c r="AE226"/>
  <c r="AG226"/>
  <c r="AI226"/>
  <c r="AI313"/>
  <c r="AK226"/>
  <c r="AM226"/>
  <c r="AO226"/>
  <c r="AQ226"/>
  <c r="AQ313" s="1"/>
  <c r="AU226"/>
  <c r="AV226"/>
  <c r="C227"/>
  <c r="E227"/>
  <c r="E314"/>
  <c r="G227"/>
  <c r="I227"/>
  <c r="K227"/>
  <c r="M227"/>
  <c r="M314"/>
  <c r="O227"/>
  <c r="P227"/>
  <c r="S227"/>
  <c r="S314"/>
  <c r="U227"/>
  <c r="W227"/>
  <c r="Y227"/>
  <c r="AA227"/>
  <c r="AA314"/>
  <c r="AC227"/>
  <c r="AE227"/>
  <c r="AG227"/>
  <c r="AI227"/>
  <c r="AI314" s="1"/>
  <c r="AK227"/>
  <c r="AM227"/>
  <c r="AO227"/>
  <c r="AQ227"/>
  <c r="AQ314"/>
  <c r="AS227"/>
  <c r="AU227"/>
  <c r="AU314" s="1"/>
  <c r="AV227"/>
  <c r="C228"/>
  <c r="E228"/>
  <c r="E315"/>
  <c r="G228"/>
  <c r="I228"/>
  <c r="K228"/>
  <c r="M228"/>
  <c r="M315" s="1"/>
  <c r="O228"/>
  <c r="P228"/>
  <c r="Q228" s="1"/>
  <c r="S228"/>
  <c r="S315" s="1"/>
  <c r="U228"/>
  <c r="W228"/>
  <c r="Y228"/>
  <c r="AA228"/>
  <c r="AA315"/>
  <c r="AC228"/>
  <c r="AE228"/>
  <c r="AE315" s="1"/>
  <c r="AG228"/>
  <c r="AI228"/>
  <c r="AI315"/>
  <c r="AK228"/>
  <c r="AM228"/>
  <c r="AO228"/>
  <c r="AQ228"/>
  <c r="AQ315"/>
  <c r="AS228"/>
  <c r="AU228"/>
  <c r="AV228"/>
  <c r="C229"/>
  <c r="E229"/>
  <c r="E316"/>
  <c r="G229"/>
  <c r="I229"/>
  <c r="K229"/>
  <c r="M229"/>
  <c r="M316"/>
  <c r="O229"/>
  <c r="P229"/>
  <c r="S229"/>
  <c r="S316"/>
  <c r="U229"/>
  <c r="W229"/>
  <c r="Y229"/>
  <c r="AA229"/>
  <c r="AA316"/>
  <c r="AC229"/>
  <c r="AE229"/>
  <c r="AG229"/>
  <c r="AI229"/>
  <c r="AI316" s="1"/>
  <c r="AK229"/>
  <c r="AM229"/>
  <c r="AO229"/>
  <c r="AQ229"/>
  <c r="AQ316"/>
  <c r="AS229"/>
  <c r="AU229"/>
  <c r="AU316" s="1"/>
  <c r="AV229"/>
  <c r="C230"/>
  <c r="E230"/>
  <c r="E317"/>
  <c r="G230"/>
  <c r="I230"/>
  <c r="K230"/>
  <c r="M230"/>
  <c r="M317" s="1"/>
  <c r="O230"/>
  <c r="P230"/>
  <c r="S230"/>
  <c r="S317" s="1"/>
  <c r="U230"/>
  <c r="W230"/>
  <c r="Y230"/>
  <c r="AC230"/>
  <c r="AE230"/>
  <c r="AG230"/>
  <c r="AI230"/>
  <c r="AK230"/>
  <c r="AM230"/>
  <c r="AO230"/>
  <c r="AQ230"/>
  <c r="AS230"/>
  <c r="AU230"/>
  <c r="AV230"/>
  <c r="C231"/>
  <c r="E231"/>
  <c r="G231"/>
  <c r="I231"/>
  <c r="K231"/>
  <c r="M231"/>
  <c r="O231"/>
  <c r="P231"/>
  <c r="U231"/>
  <c r="W231"/>
  <c r="Y231"/>
  <c r="AA231"/>
  <c r="AA318" s="1"/>
  <c r="AC231"/>
  <c r="AE231"/>
  <c r="AG231"/>
  <c r="AI231"/>
  <c r="AI318" s="1"/>
  <c r="AK231"/>
  <c r="AM231"/>
  <c r="AO231"/>
  <c r="AQ231"/>
  <c r="AQ318" s="1"/>
  <c r="AS231"/>
  <c r="AU231"/>
  <c r="AV231"/>
  <c r="C232"/>
  <c r="C319" s="1"/>
  <c r="E232"/>
  <c r="G232"/>
  <c r="I232"/>
  <c r="K232"/>
  <c r="K319" s="1"/>
  <c r="M232"/>
  <c r="O232"/>
  <c r="P232"/>
  <c r="S232"/>
  <c r="U232"/>
  <c r="W232"/>
  <c r="Y232"/>
  <c r="AA232"/>
  <c r="AC232"/>
  <c r="AE232"/>
  <c r="AG232"/>
  <c r="AI232"/>
  <c r="AK232"/>
  <c r="AM232"/>
  <c r="AO232"/>
  <c r="AQ232"/>
  <c r="AS232"/>
  <c r="AU232"/>
  <c r="AV232"/>
  <c r="C233"/>
  <c r="C320" s="1"/>
  <c r="E233"/>
  <c r="G233"/>
  <c r="I233"/>
  <c r="K233"/>
  <c r="K320" s="1"/>
  <c r="M233"/>
  <c r="O233"/>
  <c r="P233"/>
  <c r="S233"/>
  <c r="U233"/>
  <c r="W233"/>
  <c r="Y233"/>
  <c r="AA233"/>
  <c r="AC233"/>
  <c r="AE233"/>
  <c r="AG233"/>
  <c r="AI233"/>
  <c r="AK233"/>
  <c r="AM233"/>
  <c r="AO233"/>
  <c r="AQ233"/>
  <c r="AS233"/>
  <c r="AU233"/>
  <c r="AV233"/>
  <c r="E234"/>
  <c r="F234"/>
  <c r="G234"/>
  <c r="I234"/>
  <c r="K234"/>
  <c r="K321"/>
  <c r="M234"/>
  <c r="O234"/>
  <c r="P234"/>
  <c r="S234"/>
  <c r="U234"/>
  <c r="W234"/>
  <c r="Y234"/>
  <c r="Y321"/>
  <c r="AA234"/>
  <c r="AC234"/>
  <c r="AC321" s="1"/>
  <c r="AE234"/>
  <c r="AG234"/>
  <c r="AG321"/>
  <c r="AI234"/>
  <c r="AK234"/>
  <c r="AM234"/>
  <c r="AO234"/>
  <c r="AO321"/>
  <c r="AQ234"/>
  <c r="AS234"/>
  <c r="AU234"/>
  <c r="AV234"/>
  <c r="B235"/>
  <c r="E235"/>
  <c r="F235"/>
  <c r="G235"/>
  <c r="I235"/>
  <c r="K235"/>
  <c r="L235"/>
  <c r="O235"/>
  <c r="P235"/>
  <c r="Q235"/>
  <c r="S235"/>
  <c r="S322"/>
  <c r="U235"/>
  <c r="W235"/>
  <c r="Y235"/>
  <c r="AA235"/>
  <c r="AA322" s="1"/>
  <c r="AC235"/>
  <c r="AE235"/>
  <c r="AG235"/>
  <c r="AI235"/>
  <c r="AI322"/>
  <c r="AK235"/>
  <c r="AM235"/>
  <c r="AO235"/>
  <c r="AQ235"/>
  <c r="AQ322"/>
  <c r="AS235"/>
  <c r="C236"/>
  <c r="E236"/>
  <c r="E323"/>
  <c r="G236"/>
  <c r="I236"/>
  <c r="K236"/>
  <c r="M236"/>
  <c r="M323"/>
  <c r="O236"/>
  <c r="P236"/>
  <c r="AV236" s="1"/>
  <c r="S236"/>
  <c r="S323"/>
  <c r="U236"/>
  <c r="W236"/>
  <c r="Y236"/>
  <c r="AA236"/>
  <c r="AA323" s="1"/>
  <c r="AC236"/>
  <c r="AE236"/>
  <c r="AG236"/>
  <c r="AI236"/>
  <c r="AI323"/>
  <c r="AK236"/>
  <c r="AO236"/>
  <c r="AQ236"/>
  <c r="AQ323"/>
  <c r="AS236"/>
  <c r="B237"/>
  <c r="C237"/>
  <c r="E237"/>
  <c r="F237"/>
  <c r="I237"/>
  <c r="I324"/>
  <c r="K237"/>
  <c r="K324" s="1"/>
  <c r="L237"/>
  <c r="O237"/>
  <c r="O324"/>
  <c r="P237"/>
  <c r="AV237" s="1"/>
  <c r="S237"/>
  <c r="U237"/>
  <c r="U324"/>
  <c r="W237"/>
  <c r="Y237"/>
  <c r="AA237"/>
  <c r="AC237"/>
  <c r="AC256" s="1"/>
  <c r="AE237"/>
  <c r="AG237"/>
  <c r="AI237"/>
  <c r="AK237"/>
  <c r="AK324"/>
  <c r="AM237"/>
  <c r="AO237"/>
  <c r="AQ237"/>
  <c r="AS237"/>
  <c r="AS324"/>
  <c r="AU237"/>
  <c r="C238"/>
  <c r="E238"/>
  <c r="G238"/>
  <c r="G325"/>
  <c r="I238"/>
  <c r="K238"/>
  <c r="M238"/>
  <c r="O238"/>
  <c r="O325" s="1"/>
  <c r="P238"/>
  <c r="AV238"/>
  <c r="S238"/>
  <c r="U238"/>
  <c r="U325"/>
  <c r="W238"/>
  <c r="Y238"/>
  <c r="Y325" s="1"/>
  <c r="AA238"/>
  <c r="AC238"/>
  <c r="AC325"/>
  <c r="AE238"/>
  <c r="AG238"/>
  <c r="AI238"/>
  <c r="AK238"/>
  <c r="AK325"/>
  <c r="AM238"/>
  <c r="AO238"/>
  <c r="AQ238"/>
  <c r="AS238"/>
  <c r="AS325" s="1"/>
  <c r="AU238"/>
  <c r="C239"/>
  <c r="G239"/>
  <c r="G326"/>
  <c r="I239"/>
  <c r="K239"/>
  <c r="M239"/>
  <c r="O239"/>
  <c r="O326"/>
  <c r="P239"/>
  <c r="AV239" s="1"/>
  <c r="S239"/>
  <c r="U239"/>
  <c r="U326"/>
  <c r="W239"/>
  <c r="Y239"/>
  <c r="AC239"/>
  <c r="AC326" s="1"/>
  <c r="AE239"/>
  <c r="AG239"/>
  <c r="AI239"/>
  <c r="AK239"/>
  <c r="AK326"/>
  <c r="AM239"/>
  <c r="AO239"/>
  <c r="AQ239"/>
  <c r="AS239"/>
  <c r="AS326"/>
  <c r="AU239"/>
  <c r="C240"/>
  <c r="E240"/>
  <c r="G240"/>
  <c r="G327"/>
  <c r="I240"/>
  <c r="K240"/>
  <c r="M240"/>
  <c r="O240"/>
  <c r="O327" s="1"/>
  <c r="P240"/>
  <c r="Q240" s="1"/>
  <c r="AV240"/>
  <c r="S240"/>
  <c r="U240"/>
  <c r="U327"/>
  <c r="W240"/>
  <c r="Y240"/>
  <c r="AA240"/>
  <c r="AC240"/>
  <c r="AC327"/>
  <c r="AE240"/>
  <c r="AG240"/>
  <c r="AI240"/>
  <c r="AK240"/>
  <c r="AK327"/>
  <c r="AM240"/>
  <c r="AO240"/>
  <c r="AQ240"/>
  <c r="AS240"/>
  <c r="AS327" s="1"/>
  <c r="AU240"/>
  <c r="C241"/>
  <c r="E241"/>
  <c r="E328" s="1"/>
  <c r="G241"/>
  <c r="G328"/>
  <c r="I241"/>
  <c r="K241"/>
  <c r="M241"/>
  <c r="O241"/>
  <c r="O328"/>
  <c r="S241"/>
  <c r="S328" s="1"/>
  <c r="U241"/>
  <c r="W241"/>
  <c r="Y241"/>
  <c r="AA241"/>
  <c r="AX241" s="1"/>
  <c r="AC241"/>
  <c r="AE241"/>
  <c r="AG241"/>
  <c r="AI241"/>
  <c r="AI328" s="1"/>
  <c r="AK241"/>
  <c r="AM241"/>
  <c r="AO241"/>
  <c r="AQ241"/>
  <c r="AQ328" s="1"/>
  <c r="AS241"/>
  <c r="AU241"/>
  <c r="AV241"/>
  <c r="C242"/>
  <c r="E242"/>
  <c r="G242"/>
  <c r="I242"/>
  <c r="K242"/>
  <c r="M242"/>
  <c r="O242"/>
  <c r="P242"/>
  <c r="S242"/>
  <c r="U242"/>
  <c r="W242"/>
  <c r="Y242"/>
  <c r="AA242"/>
  <c r="AC242"/>
  <c r="AE242"/>
  <c r="AG242"/>
  <c r="AI242"/>
  <c r="AK242"/>
  <c r="AM242"/>
  <c r="AO242"/>
  <c r="AQ242"/>
  <c r="AS242"/>
  <c r="AU242"/>
  <c r="C243"/>
  <c r="E243"/>
  <c r="G243"/>
  <c r="I243"/>
  <c r="K243"/>
  <c r="M243"/>
  <c r="O243"/>
  <c r="P243"/>
  <c r="S243"/>
  <c r="S330" s="1"/>
  <c r="U243"/>
  <c r="W243"/>
  <c r="Y243"/>
  <c r="AA243"/>
  <c r="AA330" s="1"/>
  <c r="AC243"/>
  <c r="AE243"/>
  <c r="AG243"/>
  <c r="AI243"/>
  <c r="AI330" s="1"/>
  <c r="AK243"/>
  <c r="AM243"/>
  <c r="AO243"/>
  <c r="AQ243"/>
  <c r="AQ330" s="1"/>
  <c r="AS243"/>
  <c r="AU243"/>
  <c r="B244"/>
  <c r="C244"/>
  <c r="E244"/>
  <c r="F244"/>
  <c r="I244"/>
  <c r="K244"/>
  <c r="L244"/>
  <c r="O244"/>
  <c r="P244"/>
  <c r="S244"/>
  <c r="U244"/>
  <c r="W244"/>
  <c r="Y244"/>
  <c r="AA244"/>
  <c r="AC244"/>
  <c r="AE244"/>
  <c r="AG244"/>
  <c r="AI244"/>
  <c r="AK244"/>
  <c r="AM244"/>
  <c r="AO244"/>
  <c r="AQ244"/>
  <c r="AS244"/>
  <c r="AU244"/>
  <c r="C245"/>
  <c r="E245"/>
  <c r="G245"/>
  <c r="I245"/>
  <c r="K245"/>
  <c r="M245"/>
  <c r="O245"/>
  <c r="P245"/>
  <c r="S245"/>
  <c r="U245"/>
  <c r="W245"/>
  <c r="AA245"/>
  <c r="AC245"/>
  <c r="AE245"/>
  <c r="AG245"/>
  <c r="AI245"/>
  <c r="AK245"/>
  <c r="AM245"/>
  <c r="AO245"/>
  <c r="AQ245"/>
  <c r="AS245"/>
  <c r="AU245"/>
  <c r="AV245"/>
  <c r="C246"/>
  <c r="E246"/>
  <c r="F246"/>
  <c r="G246" s="1"/>
  <c r="G333" s="1"/>
  <c r="I246"/>
  <c r="K246"/>
  <c r="M246"/>
  <c r="O246"/>
  <c r="P246"/>
  <c r="AV246"/>
  <c r="S246"/>
  <c r="U246"/>
  <c r="Y246"/>
  <c r="AA246"/>
  <c r="AC246"/>
  <c r="AE246"/>
  <c r="AG246"/>
  <c r="AI246"/>
  <c r="AK246"/>
  <c r="AM246"/>
  <c r="AO246"/>
  <c r="AQ246"/>
  <c r="AS246"/>
  <c r="C247"/>
  <c r="E247"/>
  <c r="G247"/>
  <c r="I247"/>
  <c r="K247"/>
  <c r="M247"/>
  <c r="O247"/>
  <c r="P247"/>
  <c r="AV247"/>
  <c r="S247"/>
  <c r="U247"/>
  <c r="Y247"/>
  <c r="AA247"/>
  <c r="AC247"/>
  <c r="AE247"/>
  <c r="AG247"/>
  <c r="AI247"/>
  <c r="AK247"/>
  <c r="AM247"/>
  <c r="AO247"/>
  <c r="AQ247"/>
  <c r="AS247"/>
  <c r="C248"/>
  <c r="E248"/>
  <c r="G248"/>
  <c r="I248"/>
  <c r="K248"/>
  <c r="M248"/>
  <c r="O248"/>
  <c r="P248"/>
  <c r="AV248"/>
  <c r="S248"/>
  <c r="U248"/>
  <c r="Y248"/>
  <c r="AA248"/>
  <c r="AC248"/>
  <c r="AE248"/>
  <c r="AG248"/>
  <c r="AI248"/>
  <c r="AK248"/>
  <c r="AM248"/>
  <c r="AO248"/>
  <c r="AQ248"/>
  <c r="AS248"/>
  <c r="B249"/>
  <c r="E249"/>
  <c r="F249"/>
  <c r="I249"/>
  <c r="K249"/>
  <c r="L249"/>
  <c r="AV249" s="1"/>
  <c r="O249"/>
  <c r="P249"/>
  <c r="S249"/>
  <c r="U249"/>
  <c r="W249"/>
  <c r="Y249"/>
  <c r="AA249"/>
  <c r="AC249"/>
  <c r="AE249"/>
  <c r="AG249"/>
  <c r="AI249"/>
  <c r="AK249"/>
  <c r="AM249"/>
  <c r="AO249"/>
  <c r="AQ249"/>
  <c r="AS249"/>
  <c r="AU249"/>
  <c r="C250"/>
  <c r="E250"/>
  <c r="G250"/>
  <c r="I250"/>
  <c r="K250"/>
  <c r="M250"/>
  <c r="O250"/>
  <c r="P250"/>
  <c r="S250"/>
  <c r="U250"/>
  <c r="W250"/>
  <c r="Y250"/>
  <c r="AA250"/>
  <c r="AC250"/>
  <c r="AE250"/>
  <c r="AG250"/>
  <c r="AI250"/>
  <c r="AK250"/>
  <c r="AM250"/>
  <c r="AO250"/>
  <c r="AQ250"/>
  <c r="AS250"/>
  <c r="AU250"/>
  <c r="AV250"/>
  <c r="C251"/>
  <c r="E251"/>
  <c r="G251"/>
  <c r="I251"/>
  <c r="K251"/>
  <c r="M251"/>
  <c r="O251"/>
  <c r="P251"/>
  <c r="S251"/>
  <c r="U251"/>
  <c r="W251"/>
  <c r="Y251"/>
  <c r="AA251"/>
  <c r="AC251"/>
  <c r="AE251"/>
  <c r="AG251"/>
  <c r="AI251"/>
  <c r="AK251"/>
  <c r="AM251"/>
  <c r="AO251"/>
  <c r="AQ251"/>
  <c r="AS251"/>
  <c r="AU251"/>
  <c r="AV251"/>
  <c r="C252"/>
  <c r="E252"/>
  <c r="F252"/>
  <c r="AV252" s="1"/>
  <c r="I252"/>
  <c r="K252"/>
  <c r="M252"/>
  <c r="O252"/>
  <c r="P252"/>
  <c r="S252"/>
  <c r="U252"/>
  <c r="W252"/>
  <c r="Y252"/>
  <c r="AA252"/>
  <c r="AC252"/>
  <c r="AE252"/>
  <c r="AG252"/>
  <c r="AI252"/>
  <c r="AK252"/>
  <c r="AM252"/>
  <c r="AO252"/>
  <c r="AQ252"/>
  <c r="AS252"/>
  <c r="AU252"/>
  <c r="C253"/>
  <c r="E253"/>
  <c r="F253"/>
  <c r="G253"/>
  <c r="G340"/>
  <c r="I253"/>
  <c r="I340" s="1"/>
  <c r="K253"/>
  <c r="M253"/>
  <c r="O253"/>
  <c r="O340"/>
  <c r="P253"/>
  <c r="AV253"/>
  <c r="S253"/>
  <c r="U253"/>
  <c r="U340" s="1"/>
  <c r="W253"/>
  <c r="Y253"/>
  <c r="AA253"/>
  <c r="AC253"/>
  <c r="AC340"/>
  <c r="AE253"/>
  <c r="AG253"/>
  <c r="AI253"/>
  <c r="AK253"/>
  <c r="AK340"/>
  <c r="AM253"/>
  <c r="AO253"/>
  <c r="AQ253"/>
  <c r="AS253"/>
  <c r="AS340"/>
  <c r="AU253"/>
  <c r="B254"/>
  <c r="C254"/>
  <c r="E254"/>
  <c r="E341" s="1"/>
  <c r="F254"/>
  <c r="G254"/>
  <c r="I254"/>
  <c r="I341" s="1"/>
  <c r="K254"/>
  <c r="K341"/>
  <c r="L254"/>
  <c r="M254"/>
  <c r="O254"/>
  <c r="P254"/>
  <c r="AV254"/>
  <c r="S254"/>
  <c r="U254"/>
  <c r="W254"/>
  <c r="W341"/>
  <c r="Y254"/>
  <c r="AA254"/>
  <c r="AC254"/>
  <c r="AE254"/>
  <c r="AE341"/>
  <c r="AG254"/>
  <c r="AI254"/>
  <c r="AK254"/>
  <c r="AM254"/>
  <c r="AM341" s="1"/>
  <c r="AO254"/>
  <c r="AQ254"/>
  <c r="AS254"/>
  <c r="AU254"/>
  <c r="C255"/>
  <c r="E255"/>
  <c r="G255"/>
  <c r="G342" s="1"/>
  <c r="I255"/>
  <c r="K255"/>
  <c r="M255"/>
  <c r="O255"/>
  <c r="P255"/>
  <c r="S255"/>
  <c r="U255"/>
  <c r="W255"/>
  <c r="Y255"/>
  <c r="AA255"/>
  <c r="AC255"/>
  <c r="AE255"/>
  <c r="AG255"/>
  <c r="AI255"/>
  <c r="AK255"/>
  <c r="AM255"/>
  <c r="AO255"/>
  <c r="AQ255"/>
  <c r="AS255"/>
  <c r="AU255"/>
  <c r="D256"/>
  <c r="H256"/>
  <c r="J256"/>
  <c r="N256"/>
  <c r="R256"/>
  <c r="R259"/>
  <c r="T256"/>
  <c r="V256"/>
  <c r="V259"/>
  <c r="X256"/>
  <c r="AB256"/>
  <c r="AD256"/>
  <c r="AF256"/>
  <c r="AH256"/>
  <c r="AJ256"/>
  <c r="AJ259" s="1"/>
  <c r="AL256"/>
  <c r="AN256"/>
  <c r="AN259" s="1"/>
  <c r="AP256"/>
  <c r="AP259"/>
  <c r="AR256"/>
  <c r="AT256"/>
  <c r="D258"/>
  <c r="N258"/>
  <c r="N259" s="1"/>
  <c r="R258"/>
  <c r="T258"/>
  <c r="V258"/>
  <c r="X258"/>
  <c r="X259" s="1"/>
  <c r="Z258"/>
  <c r="AB258"/>
  <c r="AJ258"/>
  <c r="AK258"/>
  <c r="AN258"/>
  <c r="AP258"/>
  <c r="AR258"/>
  <c r="D259"/>
  <c r="T259"/>
  <c r="AB259"/>
  <c r="AR259"/>
  <c r="C273"/>
  <c r="E273"/>
  <c r="G273"/>
  <c r="I273"/>
  <c r="K273"/>
  <c r="M273"/>
  <c r="O273"/>
  <c r="Q273"/>
  <c r="S273"/>
  <c r="U273"/>
  <c r="W273"/>
  <c r="Y273"/>
  <c r="AA273"/>
  <c r="AC273"/>
  <c r="AE273"/>
  <c r="AG273"/>
  <c r="AI273"/>
  <c r="AK273"/>
  <c r="AM273"/>
  <c r="AO273"/>
  <c r="AQ273"/>
  <c r="AS273"/>
  <c r="AU273"/>
  <c r="AX273"/>
  <c r="AV273"/>
  <c r="C274"/>
  <c r="E274"/>
  <c r="I274"/>
  <c r="K274"/>
  <c r="M274"/>
  <c r="O274"/>
  <c r="P274"/>
  <c r="Q274"/>
  <c r="S274"/>
  <c r="U274"/>
  <c r="W274"/>
  <c r="Y274"/>
  <c r="AA274"/>
  <c r="AC274"/>
  <c r="AE274"/>
  <c r="AG274"/>
  <c r="AI274"/>
  <c r="AK274"/>
  <c r="AM274"/>
  <c r="AO274"/>
  <c r="AQ274"/>
  <c r="AS274"/>
  <c r="AX274" s="1"/>
  <c r="AU274"/>
  <c r="AV274"/>
  <c r="AW274"/>
  <c r="B275"/>
  <c r="E275"/>
  <c r="G275"/>
  <c r="I275"/>
  <c r="K275"/>
  <c r="L275"/>
  <c r="M275"/>
  <c r="O275"/>
  <c r="P275"/>
  <c r="AV275"/>
  <c r="S275"/>
  <c r="U275"/>
  <c r="U361" s="1"/>
  <c r="W275"/>
  <c r="Y275"/>
  <c r="AA275"/>
  <c r="AC275"/>
  <c r="AC361" s="1"/>
  <c r="AE275"/>
  <c r="AG275"/>
  <c r="AI275"/>
  <c r="AK275"/>
  <c r="AK361" s="1"/>
  <c r="AM275"/>
  <c r="AO275"/>
  <c r="AQ275"/>
  <c r="AS275"/>
  <c r="AS361" s="1"/>
  <c r="AU275"/>
  <c r="C276"/>
  <c r="E276"/>
  <c r="G276"/>
  <c r="I276"/>
  <c r="K276"/>
  <c r="O276"/>
  <c r="P276"/>
  <c r="Q276"/>
  <c r="S276"/>
  <c r="U276"/>
  <c r="W276"/>
  <c r="Y276"/>
  <c r="AA276"/>
  <c r="AC276"/>
  <c r="AE276"/>
  <c r="AG276"/>
  <c r="AI276"/>
  <c r="AK276"/>
  <c r="AM276"/>
  <c r="AO276"/>
  <c r="AQ276"/>
  <c r="AS276"/>
  <c r="AU276"/>
  <c r="B277"/>
  <c r="E277"/>
  <c r="F277"/>
  <c r="G277"/>
  <c r="I277"/>
  <c r="K277"/>
  <c r="M277"/>
  <c r="O277"/>
  <c r="P277"/>
  <c r="Q277" s="1"/>
  <c r="S277"/>
  <c r="U277"/>
  <c r="U363" s="1"/>
  <c r="W277"/>
  <c r="Y277"/>
  <c r="AA277"/>
  <c r="AC277"/>
  <c r="AC363" s="1"/>
  <c r="AE277"/>
  <c r="AG277"/>
  <c r="AI277"/>
  <c r="AK277"/>
  <c r="AK363" s="1"/>
  <c r="AM277"/>
  <c r="AO277"/>
  <c r="AQ277"/>
  <c r="AS277"/>
  <c r="AS363" s="1"/>
  <c r="AU277"/>
  <c r="C278"/>
  <c r="E278"/>
  <c r="G278"/>
  <c r="G364" s="1"/>
  <c r="I278"/>
  <c r="K278"/>
  <c r="M278"/>
  <c r="O278"/>
  <c r="P278"/>
  <c r="Q278"/>
  <c r="S278"/>
  <c r="U278"/>
  <c r="W278"/>
  <c r="Y278"/>
  <c r="AA278"/>
  <c r="AC278"/>
  <c r="AE278"/>
  <c r="AG278"/>
  <c r="AI278"/>
  <c r="AK278"/>
  <c r="AM278"/>
  <c r="AO278"/>
  <c r="AQ278"/>
  <c r="AS278"/>
  <c r="AU278"/>
  <c r="C279"/>
  <c r="E279"/>
  <c r="F279"/>
  <c r="I279"/>
  <c r="K279"/>
  <c r="M279"/>
  <c r="O279"/>
  <c r="P279"/>
  <c r="S279"/>
  <c r="U279"/>
  <c r="W279"/>
  <c r="Y279"/>
  <c r="AA279"/>
  <c r="AC279"/>
  <c r="AE279"/>
  <c r="AG279"/>
  <c r="AI279"/>
  <c r="AK279"/>
  <c r="AM279"/>
  <c r="AO279"/>
  <c r="AQ279"/>
  <c r="AS279"/>
  <c r="AU279"/>
  <c r="C280"/>
  <c r="F280"/>
  <c r="I280"/>
  <c r="K280"/>
  <c r="L280"/>
  <c r="M280"/>
  <c r="O280"/>
  <c r="P280"/>
  <c r="S280"/>
  <c r="T280"/>
  <c r="U280"/>
  <c r="W280"/>
  <c r="Y280"/>
  <c r="AA280"/>
  <c r="AC280"/>
  <c r="AE280"/>
  <c r="AG280"/>
  <c r="AI280"/>
  <c r="AK280"/>
  <c r="AM280"/>
  <c r="AO280"/>
  <c r="AQ280"/>
  <c r="AS280"/>
  <c r="AU280"/>
  <c r="C281"/>
  <c r="E281"/>
  <c r="G281"/>
  <c r="I281"/>
  <c r="K281"/>
  <c r="M281"/>
  <c r="O281"/>
  <c r="P281"/>
  <c r="Q281"/>
  <c r="S281"/>
  <c r="U281"/>
  <c r="W281"/>
  <c r="Y281"/>
  <c r="AA281"/>
  <c r="AC281"/>
  <c r="AE281"/>
  <c r="AG281"/>
  <c r="AI281"/>
  <c r="AK281"/>
  <c r="AM281"/>
  <c r="AO281"/>
  <c r="AQ281"/>
  <c r="AS281"/>
  <c r="AU281"/>
  <c r="AV281"/>
  <c r="B282"/>
  <c r="AV282" s="1"/>
  <c r="E282"/>
  <c r="F282"/>
  <c r="G368"/>
  <c r="I282"/>
  <c r="K282"/>
  <c r="L282"/>
  <c r="O282"/>
  <c r="Q282"/>
  <c r="S282"/>
  <c r="U282"/>
  <c r="U368" s="1"/>
  <c r="W282"/>
  <c r="Y282"/>
  <c r="AA282"/>
  <c r="AC282"/>
  <c r="AC368" s="1"/>
  <c r="AE282"/>
  <c r="AG282"/>
  <c r="AI282"/>
  <c r="AK282"/>
  <c r="AK368" s="1"/>
  <c r="AM282"/>
  <c r="AO282"/>
  <c r="AQ282"/>
  <c r="AS282"/>
  <c r="AS368" s="1"/>
  <c r="AU282"/>
  <c r="C283"/>
  <c r="E283"/>
  <c r="G283"/>
  <c r="I283"/>
  <c r="K283"/>
  <c r="M283"/>
  <c r="O283"/>
  <c r="P283"/>
  <c r="AV283"/>
  <c r="S283"/>
  <c r="U283"/>
  <c r="W283"/>
  <c r="Y283"/>
  <c r="AA283"/>
  <c r="AC283"/>
  <c r="AE283"/>
  <c r="AG283"/>
  <c r="AI283"/>
  <c r="AK283"/>
  <c r="AM283"/>
  <c r="AO283"/>
  <c r="AQ283"/>
  <c r="AS283"/>
  <c r="AU283"/>
  <c r="C284"/>
  <c r="E284"/>
  <c r="G284"/>
  <c r="I284"/>
  <c r="K284"/>
  <c r="M284"/>
  <c r="O284"/>
  <c r="P284"/>
  <c r="AV284"/>
  <c r="S284"/>
  <c r="U284"/>
  <c r="W284"/>
  <c r="Y284"/>
  <c r="AA284"/>
  <c r="AC284"/>
  <c r="AE284"/>
  <c r="AG284"/>
  <c r="AI284"/>
  <c r="AK284"/>
  <c r="AM284"/>
  <c r="AO284"/>
  <c r="AQ284"/>
  <c r="AS284"/>
  <c r="AU284"/>
  <c r="C285"/>
  <c r="E285"/>
  <c r="G285"/>
  <c r="I285"/>
  <c r="M285"/>
  <c r="O285"/>
  <c r="P285"/>
  <c r="AV285" s="1"/>
  <c r="S285"/>
  <c r="U285"/>
  <c r="W285"/>
  <c r="AA285"/>
  <c r="AC285"/>
  <c r="AE285"/>
  <c r="AI285"/>
  <c r="AK285"/>
  <c r="AM285"/>
  <c r="AQ285"/>
  <c r="AS285"/>
  <c r="AU285"/>
  <c r="B286"/>
  <c r="C286"/>
  <c r="E286"/>
  <c r="G286"/>
  <c r="K286"/>
  <c r="L286"/>
  <c r="M286" s="1"/>
  <c r="O286"/>
  <c r="P286"/>
  <c r="Q286"/>
  <c r="S286"/>
  <c r="U286"/>
  <c r="W286"/>
  <c r="Y286"/>
  <c r="AA286"/>
  <c r="AC286"/>
  <c r="AE286"/>
  <c r="AG286"/>
  <c r="AI286"/>
  <c r="AK286"/>
  <c r="AM286"/>
  <c r="AO286"/>
  <c r="AQ286"/>
  <c r="AS286"/>
  <c r="AU286"/>
  <c r="C287"/>
  <c r="E287"/>
  <c r="G287"/>
  <c r="I287"/>
  <c r="K287"/>
  <c r="M287"/>
  <c r="O287"/>
  <c r="P287"/>
  <c r="AV287" s="1"/>
  <c r="S287"/>
  <c r="U287"/>
  <c r="W287"/>
  <c r="Y287"/>
  <c r="AE287"/>
  <c r="AG287"/>
  <c r="AI287"/>
  <c r="AM287"/>
  <c r="AO287"/>
  <c r="AQ287"/>
  <c r="AU287"/>
  <c r="C288"/>
  <c r="E288"/>
  <c r="I288"/>
  <c r="K288"/>
  <c r="M288"/>
  <c r="P288"/>
  <c r="S288"/>
  <c r="W288"/>
  <c r="Y288"/>
  <c r="AA288"/>
  <c r="AE288"/>
  <c r="AG288"/>
  <c r="AI288"/>
  <c r="AM288"/>
  <c r="AO288"/>
  <c r="AQ288"/>
  <c r="AU288"/>
  <c r="C289"/>
  <c r="E289"/>
  <c r="I289"/>
  <c r="K289"/>
  <c r="K345" s="1"/>
  <c r="M289"/>
  <c r="P289"/>
  <c r="S289"/>
  <c r="W289"/>
  <c r="Y289"/>
  <c r="AA289"/>
  <c r="AE289"/>
  <c r="AG289"/>
  <c r="AI289"/>
  <c r="AM289"/>
  <c r="AO289"/>
  <c r="AQ289"/>
  <c r="AU289"/>
  <c r="B290"/>
  <c r="C290" s="1"/>
  <c r="F290"/>
  <c r="G290"/>
  <c r="I290"/>
  <c r="L290"/>
  <c r="O290"/>
  <c r="P290"/>
  <c r="Q290"/>
  <c r="S290"/>
  <c r="U290"/>
  <c r="Y290"/>
  <c r="AA290"/>
  <c r="AC290"/>
  <c r="AG290"/>
  <c r="AI290"/>
  <c r="AK290"/>
  <c r="AO290"/>
  <c r="AQ290"/>
  <c r="AS290"/>
  <c r="E291"/>
  <c r="I291"/>
  <c r="K291"/>
  <c r="M291"/>
  <c r="O291"/>
  <c r="P291"/>
  <c r="S291"/>
  <c r="U291"/>
  <c r="W291"/>
  <c r="Y291"/>
  <c r="Z291"/>
  <c r="AC291"/>
  <c r="AE291"/>
  <c r="AG291"/>
  <c r="AI291"/>
  <c r="AK291"/>
  <c r="AM291"/>
  <c r="AO291"/>
  <c r="AQ291"/>
  <c r="AS291"/>
  <c r="AU291"/>
  <c r="C292"/>
  <c r="E292"/>
  <c r="G292"/>
  <c r="I292"/>
  <c r="K292"/>
  <c r="M292"/>
  <c r="O292"/>
  <c r="P292"/>
  <c r="S292"/>
  <c r="U292"/>
  <c r="W292"/>
  <c r="Y292"/>
  <c r="AA292"/>
  <c r="AC292"/>
  <c r="AE292"/>
  <c r="AG292"/>
  <c r="AI292"/>
  <c r="AK292"/>
  <c r="AM292"/>
  <c r="AO292"/>
  <c r="AQ292"/>
  <c r="AS292"/>
  <c r="AU292"/>
  <c r="AV292"/>
  <c r="C293"/>
  <c r="E293"/>
  <c r="G293"/>
  <c r="I293"/>
  <c r="K293"/>
  <c r="M293"/>
  <c r="O293"/>
  <c r="P293"/>
  <c r="Q293"/>
  <c r="S293"/>
  <c r="U293"/>
  <c r="W293"/>
  <c r="Y293"/>
  <c r="AA293"/>
  <c r="AC293"/>
  <c r="AE293"/>
  <c r="AG293"/>
  <c r="AI293"/>
  <c r="AK293"/>
  <c r="AM293"/>
  <c r="AO293"/>
  <c r="AQ293"/>
  <c r="AS293"/>
  <c r="AU293"/>
  <c r="AV293"/>
  <c r="C294"/>
  <c r="E294"/>
  <c r="G294"/>
  <c r="I294"/>
  <c r="K294"/>
  <c r="M294"/>
  <c r="O294"/>
  <c r="P294"/>
  <c r="Q294"/>
  <c r="S294"/>
  <c r="U294"/>
  <c r="W294"/>
  <c r="Y294"/>
  <c r="AA294"/>
  <c r="AC294"/>
  <c r="AE294"/>
  <c r="AG294"/>
  <c r="AI294"/>
  <c r="AK294"/>
  <c r="AM294"/>
  <c r="AO294"/>
  <c r="AQ294"/>
  <c r="AS294"/>
  <c r="AU294"/>
  <c r="AV294"/>
  <c r="B295"/>
  <c r="E295"/>
  <c r="F295"/>
  <c r="G295"/>
  <c r="I295"/>
  <c r="K295"/>
  <c r="L295"/>
  <c r="O295"/>
  <c r="P295"/>
  <c r="S295"/>
  <c r="U295"/>
  <c r="W295"/>
  <c r="Y295"/>
  <c r="AA295"/>
  <c r="AC295"/>
  <c r="AE295"/>
  <c r="AG295"/>
  <c r="AI295"/>
  <c r="AK295"/>
  <c r="AM295"/>
  <c r="AO295"/>
  <c r="AQ295"/>
  <c r="AS295"/>
  <c r="AU295"/>
  <c r="C296"/>
  <c r="E296"/>
  <c r="G296"/>
  <c r="I296"/>
  <c r="K296"/>
  <c r="M296"/>
  <c r="O296"/>
  <c r="P296"/>
  <c r="S296"/>
  <c r="U296"/>
  <c r="W296"/>
  <c r="Y296"/>
  <c r="AA296"/>
  <c r="AC296"/>
  <c r="AE296"/>
  <c r="AG296"/>
  <c r="AI296"/>
  <c r="AK296"/>
  <c r="AM296"/>
  <c r="AO296"/>
  <c r="AQ296"/>
  <c r="AS296"/>
  <c r="AU296"/>
  <c r="AV296"/>
  <c r="C297"/>
  <c r="E297"/>
  <c r="G297"/>
  <c r="I297"/>
  <c r="K297"/>
  <c r="M297"/>
  <c r="O297"/>
  <c r="P297"/>
  <c r="S297"/>
  <c r="U297"/>
  <c r="W297"/>
  <c r="Y297"/>
  <c r="AA297"/>
  <c r="AC297"/>
  <c r="AE297"/>
  <c r="AG297"/>
  <c r="AI297"/>
  <c r="AK297"/>
  <c r="AM297"/>
  <c r="AO297"/>
  <c r="AQ297"/>
  <c r="AS297"/>
  <c r="AU297"/>
  <c r="AV297"/>
  <c r="B298"/>
  <c r="E298"/>
  <c r="G298"/>
  <c r="I298"/>
  <c r="K298"/>
  <c r="P298"/>
  <c r="S298"/>
  <c r="W298"/>
  <c r="Y298"/>
  <c r="AA298"/>
  <c r="AE298"/>
  <c r="AG298"/>
  <c r="AI298"/>
  <c r="AM298"/>
  <c r="AO298"/>
  <c r="AQ298"/>
  <c r="AU298"/>
  <c r="AV298"/>
  <c r="B299"/>
  <c r="F299"/>
  <c r="G299"/>
  <c r="I299"/>
  <c r="L299"/>
  <c r="AV299"/>
  <c r="O299"/>
  <c r="S299"/>
  <c r="U299"/>
  <c r="W299"/>
  <c r="AA299"/>
  <c r="AC299"/>
  <c r="AE299"/>
  <c r="AI299"/>
  <c r="AK299"/>
  <c r="AM299"/>
  <c r="AQ299"/>
  <c r="AS299"/>
  <c r="AU299"/>
  <c r="E300"/>
  <c r="G300"/>
  <c r="I300"/>
  <c r="M300"/>
  <c r="O300"/>
  <c r="P300"/>
  <c r="AV300"/>
  <c r="S300"/>
  <c r="U300"/>
  <c r="W300"/>
  <c r="AA300"/>
  <c r="AC300"/>
  <c r="AE300"/>
  <c r="AI300"/>
  <c r="AK300"/>
  <c r="AM300"/>
  <c r="AQ300"/>
  <c r="AS300"/>
  <c r="AU300"/>
  <c r="AX300"/>
  <c r="B301"/>
  <c r="E301"/>
  <c r="F301"/>
  <c r="G301" s="1"/>
  <c r="I301"/>
  <c r="K301"/>
  <c r="L301"/>
  <c r="M301" s="1"/>
  <c r="O301"/>
  <c r="P301"/>
  <c r="U301"/>
  <c r="W301"/>
  <c r="Y301"/>
  <c r="AC301"/>
  <c r="AE301"/>
  <c r="AG301"/>
  <c r="AK301"/>
  <c r="AM301"/>
  <c r="AO301"/>
  <c r="AS301"/>
  <c r="AU301"/>
  <c r="C302"/>
  <c r="F302"/>
  <c r="I302"/>
  <c r="M302"/>
  <c r="O302"/>
  <c r="P302"/>
  <c r="S302"/>
  <c r="U302"/>
  <c r="W302"/>
  <c r="AA302"/>
  <c r="AC302"/>
  <c r="AE302"/>
  <c r="AI302"/>
  <c r="AK302"/>
  <c r="AM302"/>
  <c r="AQ302"/>
  <c r="AS302"/>
  <c r="AU302"/>
  <c r="B303"/>
  <c r="E303"/>
  <c r="F303"/>
  <c r="G303" s="1"/>
  <c r="I303"/>
  <c r="K303"/>
  <c r="L303"/>
  <c r="O303"/>
  <c r="P303"/>
  <c r="U303"/>
  <c r="W303"/>
  <c r="Y303"/>
  <c r="AC303"/>
  <c r="AE303"/>
  <c r="AG303"/>
  <c r="AK303"/>
  <c r="AM303"/>
  <c r="AO303"/>
  <c r="AS303"/>
  <c r="AU303"/>
  <c r="C304"/>
  <c r="G304"/>
  <c r="I304"/>
  <c r="K304"/>
  <c r="P304"/>
  <c r="AV304"/>
  <c r="U304"/>
  <c r="W304"/>
  <c r="Y304"/>
  <c r="AC304"/>
  <c r="AE304"/>
  <c r="AG304"/>
  <c r="AK304"/>
  <c r="AM304"/>
  <c r="AO304"/>
  <c r="AS304"/>
  <c r="AU304"/>
  <c r="C305"/>
  <c r="G305"/>
  <c r="I305"/>
  <c r="K305"/>
  <c r="O305"/>
  <c r="P305"/>
  <c r="AV305"/>
  <c r="U305"/>
  <c r="W305"/>
  <c r="AC305"/>
  <c r="AE305"/>
  <c r="AG305"/>
  <c r="AK305"/>
  <c r="AM305"/>
  <c r="AS305"/>
  <c r="AU305"/>
  <c r="C306"/>
  <c r="G306"/>
  <c r="I306"/>
  <c r="K306"/>
  <c r="O306"/>
  <c r="S306"/>
  <c r="U306"/>
  <c r="W306"/>
  <c r="Y306"/>
  <c r="AA306"/>
  <c r="AC306"/>
  <c r="AE306"/>
  <c r="AG306"/>
  <c r="AI306"/>
  <c r="AK306"/>
  <c r="AM306"/>
  <c r="AO306"/>
  <c r="AQ306"/>
  <c r="AS306"/>
  <c r="AU306"/>
  <c r="AV306"/>
  <c r="B307"/>
  <c r="C307"/>
  <c r="E307"/>
  <c r="F307"/>
  <c r="I307"/>
  <c r="K307"/>
  <c r="L307"/>
  <c r="O307"/>
  <c r="P307"/>
  <c r="Q307"/>
  <c r="S307"/>
  <c r="U307"/>
  <c r="W307"/>
  <c r="Y307"/>
  <c r="AA307"/>
  <c r="AC307"/>
  <c r="AE307"/>
  <c r="AG307"/>
  <c r="AI307"/>
  <c r="AK307"/>
  <c r="AM307"/>
  <c r="AO307"/>
  <c r="AQ307"/>
  <c r="AS307"/>
  <c r="AU307"/>
  <c r="C308"/>
  <c r="E308"/>
  <c r="G308"/>
  <c r="I308"/>
  <c r="K308"/>
  <c r="M308"/>
  <c r="O308"/>
  <c r="P308"/>
  <c r="Q308"/>
  <c r="S308"/>
  <c r="U308"/>
  <c r="W308"/>
  <c r="Y308"/>
  <c r="AA308"/>
  <c r="AC308"/>
  <c r="AE308"/>
  <c r="AG308"/>
  <c r="AI308"/>
  <c r="AK308"/>
  <c r="AM308"/>
  <c r="AO308"/>
  <c r="AQ308"/>
  <c r="AS308"/>
  <c r="AU308"/>
  <c r="AV308"/>
  <c r="C309"/>
  <c r="E309"/>
  <c r="G309"/>
  <c r="I309"/>
  <c r="K309"/>
  <c r="M309"/>
  <c r="O309"/>
  <c r="P309"/>
  <c r="S309"/>
  <c r="U309"/>
  <c r="W309"/>
  <c r="Y309"/>
  <c r="AA309"/>
  <c r="AC309"/>
  <c r="AE309"/>
  <c r="AG309"/>
  <c r="AI309"/>
  <c r="AK309"/>
  <c r="AM309"/>
  <c r="AO309"/>
  <c r="AQ309"/>
  <c r="AS309"/>
  <c r="AU309"/>
  <c r="AV309"/>
  <c r="C310"/>
  <c r="E310"/>
  <c r="F310"/>
  <c r="I310"/>
  <c r="K310"/>
  <c r="L310"/>
  <c r="O310"/>
  <c r="P310"/>
  <c r="S310"/>
  <c r="U310"/>
  <c r="W310"/>
  <c r="Y310"/>
  <c r="AA310"/>
  <c r="AC310"/>
  <c r="AE310"/>
  <c r="AG310"/>
  <c r="AI310"/>
  <c r="AK310"/>
  <c r="AM310"/>
  <c r="AO310"/>
  <c r="AQ310"/>
  <c r="AS310"/>
  <c r="AU310"/>
  <c r="C311"/>
  <c r="E311"/>
  <c r="F311"/>
  <c r="G311" s="1"/>
  <c r="G397" s="1"/>
  <c r="I311"/>
  <c r="M311"/>
  <c r="O311"/>
  <c r="P311"/>
  <c r="S311"/>
  <c r="U311"/>
  <c r="W311"/>
  <c r="AA311"/>
  <c r="AC311"/>
  <c r="AE311"/>
  <c r="AI311"/>
  <c r="AK311"/>
  <c r="AM311"/>
  <c r="AQ311"/>
  <c r="AU311"/>
  <c r="E312"/>
  <c r="G312"/>
  <c r="M312"/>
  <c r="O312"/>
  <c r="Q312"/>
  <c r="W312"/>
  <c r="Y312"/>
  <c r="AC312"/>
  <c r="AE312"/>
  <c r="AG312"/>
  <c r="AK312"/>
  <c r="AM312"/>
  <c r="AO312"/>
  <c r="AS312"/>
  <c r="AV312"/>
  <c r="C313"/>
  <c r="G313"/>
  <c r="I313"/>
  <c r="K313"/>
  <c r="O313"/>
  <c r="P313"/>
  <c r="U313"/>
  <c r="W313"/>
  <c r="Y313"/>
  <c r="AE313"/>
  <c r="AG313"/>
  <c r="AK313"/>
  <c r="AK343" s="1"/>
  <c r="AM313"/>
  <c r="AO313"/>
  <c r="AU313"/>
  <c r="C314"/>
  <c r="G314"/>
  <c r="I314"/>
  <c r="K314"/>
  <c r="O314"/>
  <c r="P314"/>
  <c r="AV314"/>
  <c r="U314"/>
  <c r="W314"/>
  <c r="Y314"/>
  <c r="AC314"/>
  <c r="AE314"/>
  <c r="AG314"/>
  <c r="AK314"/>
  <c r="AM314"/>
  <c r="AO314"/>
  <c r="AS314"/>
  <c r="C315"/>
  <c r="G315"/>
  <c r="I315"/>
  <c r="K315"/>
  <c r="O315"/>
  <c r="P315"/>
  <c r="AV315"/>
  <c r="U315"/>
  <c r="W315"/>
  <c r="Y315"/>
  <c r="AC315"/>
  <c r="AG315"/>
  <c r="AK315"/>
  <c r="AM315"/>
  <c r="AO315"/>
  <c r="AS315"/>
  <c r="AU315"/>
  <c r="C316"/>
  <c r="G316"/>
  <c r="I316"/>
  <c r="K316"/>
  <c r="O316"/>
  <c r="P316"/>
  <c r="AV316"/>
  <c r="U316"/>
  <c r="W316"/>
  <c r="Y316"/>
  <c r="AC316"/>
  <c r="AE316"/>
  <c r="AG316"/>
  <c r="AK316"/>
  <c r="AM316"/>
  <c r="AO316"/>
  <c r="AS316"/>
  <c r="C317"/>
  <c r="G317"/>
  <c r="I317"/>
  <c r="K317"/>
  <c r="O317"/>
  <c r="P317"/>
  <c r="U317"/>
  <c r="W317"/>
  <c r="Y317"/>
  <c r="Z317"/>
  <c r="Z343" s="1"/>
  <c r="AC317"/>
  <c r="AE317"/>
  <c r="AG317"/>
  <c r="AI317"/>
  <c r="AK317"/>
  <c r="AM317"/>
  <c r="AO317"/>
  <c r="AQ317"/>
  <c r="AS317"/>
  <c r="AU317"/>
  <c r="C318"/>
  <c r="E318"/>
  <c r="G318"/>
  <c r="I318"/>
  <c r="K318"/>
  <c r="M318"/>
  <c r="O318"/>
  <c r="P318"/>
  <c r="AV318"/>
  <c r="S318"/>
  <c r="U318"/>
  <c r="W318"/>
  <c r="Y318"/>
  <c r="AC318"/>
  <c r="AE318"/>
  <c r="AG318"/>
  <c r="AK318"/>
  <c r="AM318"/>
  <c r="AO318"/>
  <c r="AS318"/>
  <c r="AU318"/>
  <c r="E319"/>
  <c r="G319"/>
  <c r="I319"/>
  <c r="M319"/>
  <c r="O319"/>
  <c r="P319"/>
  <c r="AV319" s="1"/>
  <c r="S319"/>
  <c r="U319"/>
  <c r="W319"/>
  <c r="Y319"/>
  <c r="AA319"/>
  <c r="AC319"/>
  <c r="AE319"/>
  <c r="AG319"/>
  <c r="AI319"/>
  <c r="AK319"/>
  <c r="AM319"/>
  <c r="AO319"/>
  <c r="AQ319"/>
  <c r="AS319"/>
  <c r="AU319"/>
  <c r="E320"/>
  <c r="G320"/>
  <c r="I320"/>
  <c r="I343" s="1"/>
  <c r="M320"/>
  <c r="O320"/>
  <c r="P320"/>
  <c r="AV320" s="1"/>
  <c r="S320"/>
  <c r="U320"/>
  <c r="W320"/>
  <c r="Y320"/>
  <c r="AA320"/>
  <c r="AC320"/>
  <c r="AE320"/>
  <c r="AG320"/>
  <c r="AI320"/>
  <c r="AK320"/>
  <c r="AM320"/>
  <c r="AO320"/>
  <c r="AQ320"/>
  <c r="AS320"/>
  <c r="AU320"/>
  <c r="E321"/>
  <c r="G321"/>
  <c r="I321"/>
  <c r="M321"/>
  <c r="O321"/>
  <c r="P321"/>
  <c r="AV321" s="1"/>
  <c r="S321"/>
  <c r="U321"/>
  <c r="W321"/>
  <c r="AA321"/>
  <c r="AE321"/>
  <c r="AI321"/>
  <c r="AK321"/>
  <c r="AM321"/>
  <c r="AQ321"/>
  <c r="AS321"/>
  <c r="AU321"/>
  <c r="B322"/>
  <c r="E322"/>
  <c r="F322"/>
  <c r="I322"/>
  <c r="K322"/>
  <c r="L322"/>
  <c r="O322"/>
  <c r="P322"/>
  <c r="Q322" s="1"/>
  <c r="U322"/>
  <c r="W322"/>
  <c r="Y322"/>
  <c r="AC322"/>
  <c r="AE322"/>
  <c r="AG322"/>
  <c r="AK322"/>
  <c r="AM322"/>
  <c r="AO322"/>
  <c r="AS322"/>
  <c r="C323"/>
  <c r="G323"/>
  <c r="I323"/>
  <c r="K323"/>
  <c r="O323"/>
  <c r="P323"/>
  <c r="AV323" s="1"/>
  <c r="U323"/>
  <c r="W323"/>
  <c r="Y323"/>
  <c r="AC323"/>
  <c r="AE323"/>
  <c r="AG323"/>
  <c r="AK323"/>
  <c r="AO323"/>
  <c r="AS323"/>
  <c r="B324"/>
  <c r="E324"/>
  <c r="F324"/>
  <c r="F345" s="1"/>
  <c r="L324"/>
  <c r="P324"/>
  <c r="Q324"/>
  <c r="S324"/>
  <c r="W324"/>
  <c r="Y324"/>
  <c r="AA324"/>
  <c r="AE324"/>
  <c r="AG324"/>
  <c r="AI324"/>
  <c r="AM324"/>
  <c r="AO324"/>
  <c r="AQ324"/>
  <c r="AU324"/>
  <c r="C325"/>
  <c r="E325"/>
  <c r="I325"/>
  <c r="K325"/>
  <c r="M325"/>
  <c r="P325"/>
  <c r="AV325" s="1"/>
  <c r="S325"/>
  <c r="W325"/>
  <c r="AA325"/>
  <c r="AE325"/>
  <c r="AG325"/>
  <c r="AI325"/>
  <c r="AM325"/>
  <c r="AO325"/>
  <c r="AQ325"/>
  <c r="AU325"/>
  <c r="C326"/>
  <c r="E326"/>
  <c r="I326"/>
  <c r="K326"/>
  <c r="M326"/>
  <c r="P326"/>
  <c r="AV326" s="1"/>
  <c r="S326"/>
  <c r="W326"/>
  <c r="Y326"/>
  <c r="AE326"/>
  <c r="AG326"/>
  <c r="AI326"/>
  <c r="AM326"/>
  <c r="AO326"/>
  <c r="AQ326"/>
  <c r="AU326"/>
  <c r="C327"/>
  <c r="E327"/>
  <c r="I327"/>
  <c r="K327"/>
  <c r="M327"/>
  <c r="P327"/>
  <c r="Q327"/>
  <c r="S327"/>
  <c r="W327"/>
  <c r="Y327"/>
  <c r="AA327"/>
  <c r="AE327"/>
  <c r="AG327"/>
  <c r="AI327"/>
  <c r="AM327"/>
  <c r="AO327"/>
  <c r="AQ327"/>
  <c r="AU327"/>
  <c r="AV327"/>
  <c r="C328"/>
  <c r="I328"/>
  <c r="K328"/>
  <c r="M328"/>
  <c r="P328"/>
  <c r="Q328"/>
  <c r="Q414" s="1"/>
  <c r="Q503" s="1"/>
  <c r="U328"/>
  <c r="W328"/>
  <c r="Y328"/>
  <c r="AC328"/>
  <c r="AE328"/>
  <c r="AG328"/>
  <c r="AK328"/>
  <c r="AM328"/>
  <c r="AO328"/>
  <c r="AS328"/>
  <c r="AU328"/>
  <c r="C329"/>
  <c r="E329"/>
  <c r="G329"/>
  <c r="I329"/>
  <c r="K329"/>
  <c r="M329"/>
  <c r="O329"/>
  <c r="P329"/>
  <c r="S329"/>
  <c r="U329"/>
  <c r="W329"/>
  <c r="Y329"/>
  <c r="AA329"/>
  <c r="AC329"/>
  <c r="AE329"/>
  <c r="AG329"/>
  <c r="AI329"/>
  <c r="AK329"/>
  <c r="AM329"/>
  <c r="AO329"/>
  <c r="AQ329"/>
  <c r="AS329"/>
  <c r="AU329"/>
  <c r="AV329"/>
  <c r="C330"/>
  <c r="E330"/>
  <c r="G330"/>
  <c r="I330"/>
  <c r="K330"/>
  <c r="M330"/>
  <c r="O330"/>
  <c r="P330"/>
  <c r="AV330"/>
  <c r="U330"/>
  <c r="W330"/>
  <c r="Y330"/>
  <c r="AC330"/>
  <c r="AE330"/>
  <c r="AG330"/>
  <c r="AK330"/>
  <c r="AM330"/>
  <c r="AO330"/>
  <c r="AS330"/>
  <c r="AU330"/>
  <c r="C331"/>
  <c r="E331"/>
  <c r="I331"/>
  <c r="K331"/>
  <c r="L331"/>
  <c r="O331"/>
  <c r="P331"/>
  <c r="AV331" s="1"/>
  <c r="S331"/>
  <c r="U331"/>
  <c r="W331"/>
  <c r="Y331"/>
  <c r="AA331"/>
  <c r="AC331"/>
  <c r="AE331"/>
  <c r="AG331"/>
  <c r="AI331"/>
  <c r="AK331"/>
  <c r="AM331"/>
  <c r="AO331"/>
  <c r="AQ331"/>
  <c r="AS331"/>
  <c r="AU331"/>
  <c r="B332"/>
  <c r="E332"/>
  <c r="F332"/>
  <c r="G332" s="1"/>
  <c r="G418" s="1"/>
  <c r="G507" s="1"/>
  <c r="G601" s="1"/>
  <c r="G693" s="1"/>
  <c r="G785" s="1"/>
  <c r="G878" s="1"/>
  <c r="G971" s="1"/>
  <c r="G1062" s="1"/>
  <c r="I332"/>
  <c r="K332"/>
  <c r="L332"/>
  <c r="L345" s="1"/>
  <c r="O332"/>
  <c r="P332"/>
  <c r="AV332" s="1"/>
  <c r="S332"/>
  <c r="U332"/>
  <c r="W332"/>
  <c r="Y332"/>
  <c r="AA332"/>
  <c r="AC332"/>
  <c r="AE332"/>
  <c r="AG332"/>
  <c r="AI332"/>
  <c r="AK332"/>
  <c r="AM332"/>
  <c r="AO332"/>
  <c r="AQ332"/>
  <c r="AS332"/>
  <c r="AU332"/>
  <c r="C333"/>
  <c r="E333"/>
  <c r="F333"/>
  <c r="I333"/>
  <c r="K333"/>
  <c r="M333"/>
  <c r="O333"/>
  <c r="P333"/>
  <c r="S333"/>
  <c r="U333"/>
  <c r="Y333"/>
  <c r="AA333"/>
  <c r="AC333"/>
  <c r="AE333"/>
  <c r="AG333"/>
  <c r="AI333"/>
  <c r="AK333"/>
  <c r="AM333"/>
  <c r="AO333"/>
  <c r="AQ333"/>
  <c r="AS333"/>
  <c r="AV333"/>
  <c r="C334"/>
  <c r="E334"/>
  <c r="G334"/>
  <c r="I334"/>
  <c r="K334"/>
  <c r="M334"/>
  <c r="O334"/>
  <c r="P334"/>
  <c r="AV334" s="1"/>
  <c r="S334"/>
  <c r="U334"/>
  <c r="W334"/>
  <c r="Y334"/>
  <c r="AA334"/>
  <c r="AC334"/>
  <c r="AE334"/>
  <c r="AG334"/>
  <c r="AI334"/>
  <c r="AK334"/>
  <c r="AM334"/>
  <c r="AO334"/>
  <c r="AQ334"/>
  <c r="AS334"/>
  <c r="C335"/>
  <c r="E335"/>
  <c r="G335"/>
  <c r="I335"/>
  <c r="K335"/>
  <c r="M335"/>
  <c r="O335"/>
  <c r="P335"/>
  <c r="AV335" s="1"/>
  <c r="S335"/>
  <c r="U335"/>
  <c r="Y335"/>
  <c r="AA335"/>
  <c r="AC335"/>
  <c r="AE335"/>
  <c r="AG335"/>
  <c r="AI335"/>
  <c r="AK335"/>
  <c r="AM335"/>
  <c r="AO335"/>
  <c r="AQ335"/>
  <c r="AS335"/>
  <c r="B336"/>
  <c r="E336"/>
  <c r="F336"/>
  <c r="I336"/>
  <c r="K336"/>
  <c r="O336"/>
  <c r="P336"/>
  <c r="S336"/>
  <c r="U336"/>
  <c r="W336"/>
  <c r="Y336"/>
  <c r="AA336"/>
  <c r="AC336"/>
  <c r="AE336"/>
  <c r="AG336"/>
  <c r="AI336"/>
  <c r="AK336"/>
  <c r="AM336"/>
  <c r="AO336"/>
  <c r="AQ336"/>
  <c r="AS336"/>
  <c r="AU336"/>
  <c r="AV336"/>
  <c r="C337"/>
  <c r="E337"/>
  <c r="G337"/>
  <c r="I337"/>
  <c r="K337"/>
  <c r="M337"/>
  <c r="O337"/>
  <c r="P337"/>
  <c r="S337"/>
  <c r="U337"/>
  <c r="W337"/>
  <c r="Y337"/>
  <c r="AA337"/>
  <c r="AC337"/>
  <c r="AE337"/>
  <c r="AG337"/>
  <c r="AI337"/>
  <c r="AK337"/>
  <c r="AM337"/>
  <c r="AO337"/>
  <c r="AQ337"/>
  <c r="AS337"/>
  <c r="AU337"/>
  <c r="AV337"/>
  <c r="C338"/>
  <c r="E338"/>
  <c r="G338"/>
  <c r="I338"/>
  <c r="K338"/>
  <c r="M338"/>
  <c r="O338"/>
  <c r="P338"/>
  <c r="S338"/>
  <c r="U338"/>
  <c r="W338"/>
  <c r="Y338"/>
  <c r="AA338"/>
  <c r="AC338"/>
  <c r="AE338"/>
  <c r="AG338"/>
  <c r="AI338"/>
  <c r="AK338"/>
  <c r="AM338"/>
  <c r="AO338"/>
  <c r="AQ338"/>
  <c r="AS338"/>
  <c r="AU338"/>
  <c r="AV338"/>
  <c r="C339"/>
  <c r="E339"/>
  <c r="F339"/>
  <c r="I339"/>
  <c r="K339"/>
  <c r="M339"/>
  <c r="O339"/>
  <c r="P339"/>
  <c r="AV339"/>
  <c r="S339"/>
  <c r="U339"/>
  <c r="W339"/>
  <c r="Y339"/>
  <c r="AA339"/>
  <c r="AC339"/>
  <c r="AE339"/>
  <c r="AG339"/>
  <c r="AI339"/>
  <c r="AK339"/>
  <c r="AM339"/>
  <c r="AO339"/>
  <c r="AQ339"/>
  <c r="AS339"/>
  <c r="AU339"/>
  <c r="C340"/>
  <c r="E340"/>
  <c r="K340"/>
  <c r="M340"/>
  <c r="P340"/>
  <c r="S340"/>
  <c r="W340"/>
  <c r="Y340"/>
  <c r="AA340"/>
  <c r="AE340"/>
  <c r="AG340"/>
  <c r="AI340"/>
  <c r="AM340"/>
  <c r="AO340"/>
  <c r="AQ340"/>
  <c r="AU340"/>
  <c r="AV340"/>
  <c r="B341"/>
  <c r="C341"/>
  <c r="F341"/>
  <c r="G341"/>
  <c r="L341"/>
  <c r="AV341" s="1"/>
  <c r="O341"/>
  <c r="P341"/>
  <c r="S341"/>
  <c r="U341"/>
  <c r="Y341"/>
  <c r="AA341"/>
  <c r="AC341"/>
  <c r="AG341"/>
  <c r="AI341"/>
  <c r="AK341"/>
  <c r="AO341"/>
  <c r="AQ341"/>
  <c r="AS341"/>
  <c r="B342"/>
  <c r="C342"/>
  <c r="E342"/>
  <c r="I342"/>
  <c r="K342"/>
  <c r="L342"/>
  <c r="M342" s="1"/>
  <c r="O342"/>
  <c r="P342"/>
  <c r="S342"/>
  <c r="U342"/>
  <c r="W342"/>
  <c r="Y342"/>
  <c r="AA342"/>
  <c r="AC342"/>
  <c r="AE342"/>
  <c r="AG342"/>
  <c r="AI342"/>
  <c r="AK342"/>
  <c r="AM342"/>
  <c r="AO342"/>
  <c r="AQ342"/>
  <c r="AS342"/>
  <c r="AU342"/>
  <c r="D343"/>
  <c r="D346" s="1"/>
  <c r="H343"/>
  <c r="J343"/>
  <c r="J346" s="1"/>
  <c r="N343"/>
  <c r="N346"/>
  <c r="R343"/>
  <c r="T343"/>
  <c r="V343"/>
  <c r="V346"/>
  <c r="X343"/>
  <c r="AB343"/>
  <c r="AB346" s="1"/>
  <c r="AD343"/>
  <c r="AF343"/>
  <c r="AH343"/>
  <c r="AJ343"/>
  <c r="AL343"/>
  <c r="AN343"/>
  <c r="AP343"/>
  <c r="AP346" s="1"/>
  <c r="AR343"/>
  <c r="AT343"/>
  <c r="B345"/>
  <c r="D345"/>
  <c r="H345"/>
  <c r="J345"/>
  <c r="N345"/>
  <c r="R345"/>
  <c r="T345"/>
  <c r="T346"/>
  <c r="V345"/>
  <c r="X345"/>
  <c r="X346" s="1"/>
  <c r="Z345"/>
  <c r="Z346"/>
  <c r="AB345"/>
  <c r="AJ345"/>
  <c r="AJ346" s="1"/>
  <c r="AN345"/>
  <c r="AN346" s="1"/>
  <c r="AP345"/>
  <c r="AR345"/>
  <c r="AR346" s="1"/>
  <c r="AT345"/>
  <c r="AT346" s="1"/>
  <c r="R346"/>
  <c r="C359"/>
  <c r="E359"/>
  <c r="G359"/>
  <c r="K359"/>
  <c r="M359"/>
  <c r="O359"/>
  <c r="S359"/>
  <c r="U359"/>
  <c r="W359"/>
  <c r="AA359"/>
  <c r="AC359"/>
  <c r="AE359"/>
  <c r="AG359"/>
  <c r="AI359"/>
  <c r="AK359"/>
  <c r="AM359"/>
  <c r="AO359"/>
  <c r="AQ359"/>
  <c r="AS359"/>
  <c r="AU359"/>
  <c r="AV359"/>
  <c r="C360"/>
  <c r="E360"/>
  <c r="G360"/>
  <c r="I360"/>
  <c r="K360"/>
  <c r="M360"/>
  <c r="O360"/>
  <c r="P360"/>
  <c r="AV360" s="1"/>
  <c r="AX360" s="1"/>
  <c r="Q360"/>
  <c r="S360"/>
  <c r="U360"/>
  <c r="W360"/>
  <c r="Y360"/>
  <c r="AA360"/>
  <c r="AC360"/>
  <c r="AE360"/>
  <c r="AG360"/>
  <c r="AI360"/>
  <c r="AK360"/>
  <c r="AM360"/>
  <c r="AO360"/>
  <c r="AQ360"/>
  <c r="AS360"/>
  <c r="AU360"/>
  <c r="AW360"/>
  <c r="B361"/>
  <c r="E361"/>
  <c r="G361"/>
  <c r="I361"/>
  <c r="K361"/>
  <c r="L361"/>
  <c r="M361" s="1"/>
  <c r="O361"/>
  <c r="P361"/>
  <c r="S361"/>
  <c r="W361"/>
  <c r="Y361"/>
  <c r="AA361"/>
  <c r="AE361"/>
  <c r="AG361"/>
  <c r="AI361"/>
  <c r="AM361"/>
  <c r="AO361"/>
  <c r="AQ361"/>
  <c r="AU361"/>
  <c r="C362"/>
  <c r="E362"/>
  <c r="G362"/>
  <c r="I362"/>
  <c r="K362"/>
  <c r="O362"/>
  <c r="P362"/>
  <c r="AV362" s="1"/>
  <c r="S362"/>
  <c r="U362"/>
  <c r="W362"/>
  <c r="Y362"/>
  <c r="AA362"/>
  <c r="AC362"/>
  <c r="AE362"/>
  <c r="AG362"/>
  <c r="AI362"/>
  <c r="AK362"/>
  <c r="AM362"/>
  <c r="AO362"/>
  <c r="AQ362"/>
  <c r="AS362"/>
  <c r="AU362"/>
  <c r="B363"/>
  <c r="E363"/>
  <c r="F363"/>
  <c r="G363"/>
  <c r="I363"/>
  <c r="K363"/>
  <c r="M363"/>
  <c r="O363"/>
  <c r="P363"/>
  <c r="AV363" s="1"/>
  <c r="S363"/>
  <c r="W363"/>
  <c r="Y363"/>
  <c r="AA363"/>
  <c r="AE363"/>
  <c r="AG363"/>
  <c r="AI363"/>
  <c r="AM363"/>
  <c r="AO363"/>
  <c r="AQ363"/>
  <c r="AU363"/>
  <c r="C364"/>
  <c r="E364"/>
  <c r="I364"/>
  <c r="K364"/>
  <c r="L364"/>
  <c r="M364" s="1"/>
  <c r="O364"/>
  <c r="P364"/>
  <c r="Q364" s="1"/>
  <c r="S364"/>
  <c r="U364"/>
  <c r="W364"/>
  <c r="Y364"/>
  <c r="AA364"/>
  <c r="AC364"/>
  <c r="AE364"/>
  <c r="AG364"/>
  <c r="AI364"/>
  <c r="AK364"/>
  <c r="AM364"/>
  <c r="AO364"/>
  <c r="AQ364"/>
  <c r="AS364"/>
  <c r="AU364"/>
  <c r="AW364" s="1"/>
  <c r="C365"/>
  <c r="E365"/>
  <c r="I365"/>
  <c r="K365"/>
  <c r="M365"/>
  <c r="O365"/>
  <c r="P365"/>
  <c r="AV365" s="1"/>
  <c r="S365"/>
  <c r="U365"/>
  <c r="W365"/>
  <c r="Y365"/>
  <c r="AA365"/>
  <c r="AC365"/>
  <c r="AE365"/>
  <c r="AG365"/>
  <c r="AI365"/>
  <c r="AK365"/>
  <c r="AM365"/>
  <c r="AO365"/>
  <c r="AQ365"/>
  <c r="AS365"/>
  <c r="AU365"/>
  <c r="B366"/>
  <c r="C366"/>
  <c r="F366"/>
  <c r="I366"/>
  <c r="K366"/>
  <c r="L366"/>
  <c r="O366"/>
  <c r="P366"/>
  <c r="AV366" s="1"/>
  <c r="S366"/>
  <c r="U366"/>
  <c r="W366"/>
  <c r="Y366"/>
  <c r="AA366"/>
  <c r="AC366"/>
  <c r="AE366"/>
  <c r="AG366"/>
  <c r="AI366"/>
  <c r="AK366"/>
  <c r="AM366"/>
  <c r="AO366"/>
  <c r="AQ366"/>
  <c r="AS366"/>
  <c r="AU366"/>
  <c r="C367"/>
  <c r="E367"/>
  <c r="G367"/>
  <c r="I367"/>
  <c r="K367"/>
  <c r="M367"/>
  <c r="O367"/>
  <c r="P367"/>
  <c r="Q367" s="1"/>
  <c r="S367"/>
  <c r="U367"/>
  <c r="W367"/>
  <c r="Y367"/>
  <c r="AA367"/>
  <c r="AC367"/>
  <c r="AE367"/>
  <c r="AG367"/>
  <c r="AI367"/>
  <c r="AK367"/>
  <c r="AM367"/>
  <c r="AO367"/>
  <c r="AQ367"/>
  <c r="AS367"/>
  <c r="AU367"/>
  <c r="AW367" s="1"/>
  <c r="AV367"/>
  <c r="B368"/>
  <c r="E368"/>
  <c r="F368"/>
  <c r="I368"/>
  <c r="K368"/>
  <c r="L368"/>
  <c r="O368"/>
  <c r="P368"/>
  <c r="Q368"/>
  <c r="S368"/>
  <c r="W368"/>
  <c r="Y368"/>
  <c r="AA368"/>
  <c r="AE368"/>
  <c r="AG368"/>
  <c r="AI368"/>
  <c r="AM368"/>
  <c r="AO368"/>
  <c r="AQ368"/>
  <c r="AU368"/>
  <c r="C369"/>
  <c r="E369"/>
  <c r="G369"/>
  <c r="I369"/>
  <c r="K369"/>
  <c r="L369"/>
  <c r="M369"/>
  <c r="M458" s="1"/>
  <c r="M552" s="1"/>
  <c r="M644" s="1"/>
  <c r="M736" s="1"/>
  <c r="M829" s="1"/>
  <c r="M922" s="1"/>
  <c r="M1013" s="1"/>
  <c r="O369"/>
  <c r="P369"/>
  <c r="S369"/>
  <c r="U369"/>
  <c r="W369"/>
  <c r="Y369"/>
  <c r="AA369"/>
  <c r="AC369"/>
  <c r="AE369"/>
  <c r="AG369"/>
  <c r="AI369"/>
  <c r="AK369"/>
  <c r="AM369"/>
  <c r="AO369"/>
  <c r="AQ369"/>
  <c r="AS369"/>
  <c r="AU369"/>
  <c r="AV369"/>
  <c r="C370"/>
  <c r="E370"/>
  <c r="G370"/>
  <c r="I370"/>
  <c r="K370"/>
  <c r="M370"/>
  <c r="O370"/>
  <c r="P370"/>
  <c r="S370"/>
  <c r="U370"/>
  <c r="W370"/>
  <c r="Y370"/>
  <c r="AA370"/>
  <c r="AC370"/>
  <c r="AE370"/>
  <c r="AG370"/>
  <c r="AI370"/>
  <c r="AK370"/>
  <c r="AM370"/>
  <c r="AO370"/>
  <c r="AQ370"/>
  <c r="AS370"/>
  <c r="AU370"/>
  <c r="AV370"/>
  <c r="C371"/>
  <c r="E371"/>
  <c r="F371"/>
  <c r="G371"/>
  <c r="G460"/>
  <c r="I371"/>
  <c r="K371"/>
  <c r="L371"/>
  <c r="M371"/>
  <c r="O371"/>
  <c r="P371"/>
  <c r="S371"/>
  <c r="U371"/>
  <c r="W371"/>
  <c r="Y371"/>
  <c r="Z371"/>
  <c r="AA371" s="1"/>
  <c r="AA460" s="1"/>
  <c r="AA554" s="1"/>
  <c r="AA646" s="1"/>
  <c r="AA738" s="1"/>
  <c r="AA831" s="1"/>
  <c r="AA924" s="1"/>
  <c r="AA1015" s="1"/>
  <c r="AC371"/>
  <c r="AE371"/>
  <c r="AG371"/>
  <c r="AI371"/>
  <c r="AK371"/>
  <c r="AM371"/>
  <c r="AO371"/>
  <c r="AQ371"/>
  <c r="AS371"/>
  <c r="AU371"/>
  <c r="B372"/>
  <c r="C372" s="1"/>
  <c r="C461" s="1"/>
  <c r="C555" s="1"/>
  <c r="E372"/>
  <c r="F372"/>
  <c r="G372"/>
  <c r="I372"/>
  <c r="K372"/>
  <c r="L372"/>
  <c r="M372"/>
  <c r="O372"/>
  <c r="P372"/>
  <c r="Q372"/>
  <c r="S372"/>
  <c r="U372"/>
  <c r="W372"/>
  <c r="Y372"/>
  <c r="AA372"/>
  <c r="AC372"/>
  <c r="AE372"/>
  <c r="AG372"/>
  <c r="AI372"/>
  <c r="AK372"/>
  <c r="AM372"/>
  <c r="AO372"/>
  <c r="AQ372"/>
  <c r="AS372"/>
  <c r="AU372"/>
  <c r="AW372" s="1"/>
  <c r="AV372"/>
  <c r="C373"/>
  <c r="E373"/>
  <c r="G373"/>
  <c r="I373"/>
  <c r="K373"/>
  <c r="M373"/>
  <c r="O373"/>
  <c r="P373"/>
  <c r="S373"/>
  <c r="U373"/>
  <c r="W373"/>
  <c r="Y373"/>
  <c r="AC373"/>
  <c r="AE373"/>
  <c r="AG373"/>
  <c r="AI373"/>
  <c r="AK373"/>
  <c r="AM373"/>
  <c r="AO373"/>
  <c r="AQ373"/>
  <c r="AS373"/>
  <c r="AU373"/>
  <c r="AV373"/>
  <c r="C374"/>
  <c r="E374"/>
  <c r="G374"/>
  <c r="I374"/>
  <c r="K374"/>
  <c r="M374"/>
  <c r="O374"/>
  <c r="P374"/>
  <c r="AV374" s="1"/>
  <c r="S374"/>
  <c r="U374"/>
  <c r="W374"/>
  <c r="Y374"/>
  <c r="AA374"/>
  <c r="AC374"/>
  <c r="AE374"/>
  <c r="AG374"/>
  <c r="AI374"/>
  <c r="AK374"/>
  <c r="AM374"/>
  <c r="AO374"/>
  <c r="AQ374"/>
  <c r="AS374"/>
  <c r="AU374"/>
  <c r="C375"/>
  <c r="E375"/>
  <c r="G375"/>
  <c r="I375"/>
  <c r="K375"/>
  <c r="M375"/>
  <c r="O375"/>
  <c r="P375"/>
  <c r="S375"/>
  <c r="U375"/>
  <c r="W375"/>
  <c r="Y375"/>
  <c r="AA375"/>
  <c r="AC375"/>
  <c r="AE375"/>
  <c r="AG375"/>
  <c r="AI375"/>
  <c r="AK375"/>
  <c r="AM375"/>
  <c r="AO375"/>
  <c r="AQ375"/>
  <c r="AS375"/>
  <c r="AU375"/>
  <c r="AV375"/>
  <c r="B376"/>
  <c r="C376"/>
  <c r="E376"/>
  <c r="F376"/>
  <c r="G376" s="1"/>
  <c r="G465" s="1"/>
  <c r="G559" s="1"/>
  <c r="G651" s="1"/>
  <c r="G743" s="1"/>
  <c r="G836" s="1"/>
  <c r="G929" s="1"/>
  <c r="G1020" s="1"/>
  <c r="I376"/>
  <c r="K376"/>
  <c r="L376"/>
  <c r="M376" s="1"/>
  <c r="M465" s="1"/>
  <c r="M559" s="1"/>
  <c r="M651" s="1"/>
  <c r="M743" s="1"/>
  <c r="M836" s="1"/>
  <c r="M929" s="1"/>
  <c r="M1020" s="1"/>
  <c r="O376"/>
  <c r="P376"/>
  <c r="Q376"/>
  <c r="S376"/>
  <c r="U376"/>
  <c r="W376"/>
  <c r="Y376"/>
  <c r="AA376"/>
  <c r="AC376"/>
  <c r="AE376"/>
  <c r="AG376"/>
  <c r="AI376"/>
  <c r="AK376"/>
  <c r="AM376"/>
  <c r="AO376"/>
  <c r="AQ376"/>
  <c r="AS376"/>
  <c r="B377"/>
  <c r="C377"/>
  <c r="E377"/>
  <c r="F377"/>
  <c r="I377"/>
  <c r="K377"/>
  <c r="M377"/>
  <c r="O377"/>
  <c r="P377"/>
  <c r="AV377"/>
  <c r="S377"/>
  <c r="U377"/>
  <c r="W377"/>
  <c r="Y377"/>
  <c r="Z377"/>
  <c r="AC377"/>
  <c r="AE377"/>
  <c r="AG377"/>
  <c r="AI377"/>
  <c r="AK377"/>
  <c r="AM377"/>
  <c r="AO377"/>
  <c r="AQ377"/>
  <c r="AS377"/>
  <c r="AU377"/>
  <c r="C378"/>
  <c r="E378"/>
  <c r="G378"/>
  <c r="I378"/>
  <c r="K378"/>
  <c r="M378"/>
  <c r="O378"/>
  <c r="P378"/>
  <c r="AV378" s="1"/>
  <c r="S378"/>
  <c r="U378"/>
  <c r="W378"/>
  <c r="Y378"/>
  <c r="AA378"/>
  <c r="AC378"/>
  <c r="AE378"/>
  <c r="AG378"/>
  <c r="AI378"/>
  <c r="AK378"/>
  <c r="AM378"/>
  <c r="AO378"/>
  <c r="AQ378"/>
  <c r="AS378"/>
  <c r="AU378"/>
  <c r="C379"/>
  <c r="E379"/>
  <c r="G379"/>
  <c r="I379"/>
  <c r="K379"/>
  <c r="M379"/>
  <c r="O379"/>
  <c r="P379"/>
  <c r="Q379"/>
  <c r="S379"/>
  <c r="U379"/>
  <c r="W379"/>
  <c r="Y379"/>
  <c r="AA379"/>
  <c r="AC379"/>
  <c r="AE379"/>
  <c r="AG379"/>
  <c r="AI379"/>
  <c r="AK379"/>
  <c r="AK429" s="1"/>
  <c r="AM379"/>
  <c r="AO379"/>
  <c r="AQ379"/>
  <c r="AS379"/>
  <c r="AW379" s="1"/>
  <c r="AU379"/>
  <c r="AV379"/>
  <c r="C380"/>
  <c r="E380"/>
  <c r="G380"/>
  <c r="I380"/>
  <c r="K380"/>
  <c r="M380"/>
  <c r="O380"/>
  <c r="P380"/>
  <c r="AV380" s="1"/>
  <c r="Q380"/>
  <c r="S380"/>
  <c r="U380"/>
  <c r="W380"/>
  <c r="Y380"/>
  <c r="AA380"/>
  <c r="AC380"/>
  <c r="AE380"/>
  <c r="AG380"/>
  <c r="AI380"/>
  <c r="AK380"/>
  <c r="AM380"/>
  <c r="AO380"/>
  <c r="AQ380"/>
  <c r="AS380"/>
  <c r="AU380"/>
  <c r="AW380"/>
  <c r="B381"/>
  <c r="E381"/>
  <c r="F381"/>
  <c r="I381"/>
  <c r="K381"/>
  <c r="L381"/>
  <c r="O381"/>
  <c r="P381"/>
  <c r="S381"/>
  <c r="U381"/>
  <c r="W381"/>
  <c r="Y381"/>
  <c r="AA381"/>
  <c r="AC381"/>
  <c r="AE381"/>
  <c r="AG381"/>
  <c r="AI381"/>
  <c r="AK381"/>
  <c r="AM381"/>
  <c r="AO381"/>
  <c r="AQ381"/>
  <c r="AS381"/>
  <c r="AU381"/>
  <c r="C382"/>
  <c r="E382"/>
  <c r="G382"/>
  <c r="I382"/>
  <c r="K382"/>
  <c r="M382"/>
  <c r="O382"/>
  <c r="P382"/>
  <c r="AV382"/>
  <c r="S382"/>
  <c r="U382"/>
  <c r="W382"/>
  <c r="Y382"/>
  <c r="AA382"/>
  <c r="AC382"/>
  <c r="AE382"/>
  <c r="AG382"/>
  <c r="AI382"/>
  <c r="AK382"/>
  <c r="AM382"/>
  <c r="AO382"/>
  <c r="AQ382"/>
  <c r="AS382"/>
  <c r="AU382"/>
  <c r="C383"/>
  <c r="E383"/>
  <c r="G383"/>
  <c r="I383"/>
  <c r="K383"/>
  <c r="M383"/>
  <c r="O383"/>
  <c r="P383"/>
  <c r="AV383"/>
  <c r="S383"/>
  <c r="U383"/>
  <c r="W383"/>
  <c r="Y383"/>
  <c r="AA383"/>
  <c r="AC383"/>
  <c r="AE383"/>
  <c r="AG383"/>
  <c r="AI383"/>
  <c r="AK383"/>
  <c r="AM383"/>
  <c r="AO383"/>
  <c r="AQ383"/>
  <c r="AS383"/>
  <c r="AU383"/>
  <c r="E384"/>
  <c r="G384"/>
  <c r="I384"/>
  <c r="K384"/>
  <c r="M384"/>
  <c r="O384"/>
  <c r="P384"/>
  <c r="AV384" s="1"/>
  <c r="S384"/>
  <c r="U384"/>
  <c r="W384"/>
  <c r="Y384"/>
  <c r="AA384"/>
  <c r="AC384"/>
  <c r="AE384"/>
  <c r="AG384"/>
  <c r="AI384"/>
  <c r="AK384"/>
  <c r="AM384"/>
  <c r="AO384"/>
  <c r="AQ384"/>
  <c r="AS384"/>
  <c r="AU384"/>
  <c r="B385"/>
  <c r="C385"/>
  <c r="E385"/>
  <c r="F385"/>
  <c r="F431" s="1"/>
  <c r="I385"/>
  <c r="K385"/>
  <c r="L385"/>
  <c r="AV385" s="1"/>
  <c r="O385"/>
  <c r="P385"/>
  <c r="Q385"/>
  <c r="S385"/>
  <c r="S431" s="1"/>
  <c r="U385"/>
  <c r="W385"/>
  <c r="Y385"/>
  <c r="AA385"/>
  <c r="AC385"/>
  <c r="AE385"/>
  <c r="AG385"/>
  <c r="AI385"/>
  <c r="AK385"/>
  <c r="AM385"/>
  <c r="AO385"/>
  <c r="AQ385"/>
  <c r="AS385"/>
  <c r="AU385"/>
  <c r="C386"/>
  <c r="E386"/>
  <c r="G386"/>
  <c r="I386"/>
  <c r="K386"/>
  <c r="M386"/>
  <c r="O386"/>
  <c r="P386"/>
  <c r="AV386" s="1"/>
  <c r="Q386"/>
  <c r="S386"/>
  <c r="U386"/>
  <c r="W386"/>
  <c r="Y386"/>
  <c r="AA386"/>
  <c r="AC386"/>
  <c r="AE386"/>
  <c r="AG386"/>
  <c r="AI386"/>
  <c r="AK386"/>
  <c r="AM386"/>
  <c r="AO386"/>
  <c r="AQ386"/>
  <c r="AS386"/>
  <c r="AU386"/>
  <c r="AW386" s="1"/>
  <c r="B387"/>
  <c r="E387"/>
  <c r="F387"/>
  <c r="G387" s="1"/>
  <c r="G476" s="1"/>
  <c r="G570" s="1"/>
  <c r="G662" s="1"/>
  <c r="G754" s="1"/>
  <c r="G847" s="1"/>
  <c r="G940" s="1"/>
  <c r="G1031" s="1"/>
  <c r="I387"/>
  <c r="K387"/>
  <c r="L387"/>
  <c r="M387" s="1"/>
  <c r="M476" s="1"/>
  <c r="M570" s="1"/>
  <c r="M662" s="1"/>
  <c r="M754" s="1"/>
  <c r="M847" s="1"/>
  <c r="M940" s="1"/>
  <c r="M1031" s="1"/>
  <c r="O387"/>
  <c r="P387"/>
  <c r="AV387"/>
  <c r="S387"/>
  <c r="U387"/>
  <c r="W387"/>
  <c r="Y387"/>
  <c r="AA387"/>
  <c r="AC387"/>
  <c r="AE387"/>
  <c r="AG387"/>
  <c r="AI387"/>
  <c r="AK387"/>
  <c r="AM387"/>
  <c r="AO387"/>
  <c r="AQ387"/>
  <c r="AS387"/>
  <c r="AU387"/>
  <c r="C388"/>
  <c r="F388"/>
  <c r="I388"/>
  <c r="K388"/>
  <c r="M388"/>
  <c r="O388"/>
  <c r="P388"/>
  <c r="Q388"/>
  <c r="S388"/>
  <c r="U388"/>
  <c r="W388"/>
  <c r="Y388"/>
  <c r="AA388"/>
  <c r="AC388"/>
  <c r="AE388"/>
  <c r="AG388"/>
  <c r="AI388"/>
  <c r="AK388"/>
  <c r="AM388"/>
  <c r="AO388"/>
  <c r="AQ388"/>
  <c r="AS388"/>
  <c r="AU388"/>
  <c r="AV388"/>
  <c r="B389"/>
  <c r="E389"/>
  <c r="F389"/>
  <c r="G389"/>
  <c r="I389"/>
  <c r="K389"/>
  <c r="L389"/>
  <c r="O389"/>
  <c r="P389"/>
  <c r="AV389"/>
  <c r="S389"/>
  <c r="U389"/>
  <c r="W389"/>
  <c r="Y389"/>
  <c r="AA389"/>
  <c r="AC389"/>
  <c r="AE389"/>
  <c r="AG389"/>
  <c r="AI389"/>
  <c r="AK389"/>
  <c r="AM389"/>
  <c r="AO389"/>
  <c r="AQ389"/>
  <c r="AS389"/>
  <c r="AU389"/>
  <c r="C390"/>
  <c r="E390"/>
  <c r="G390"/>
  <c r="I390"/>
  <c r="K390"/>
  <c r="M390"/>
  <c r="P390"/>
  <c r="AV390"/>
  <c r="S390"/>
  <c r="U390"/>
  <c r="W390"/>
  <c r="Y390"/>
  <c r="AA390"/>
  <c r="AC390"/>
  <c r="AE390"/>
  <c r="AG390"/>
  <c r="AI390"/>
  <c r="AK390"/>
  <c r="AK431" s="1"/>
  <c r="AM390"/>
  <c r="AO390"/>
  <c r="AQ390"/>
  <c r="AS390"/>
  <c r="AU390"/>
  <c r="C391"/>
  <c r="E391"/>
  <c r="G391"/>
  <c r="I391"/>
  <c r="K391"/>
  <c r="M391"/>
  <c r="O391"/>
  <c r="P391"/>
  <c r="AV391"/>
  <c r="S391"/>
  <c r="U391"/>
  <c r="W391"/>
  <c r="AA391"/>
  <c r="AC391"/>
  <c r="AE391"/>
  <c r="AG391"/>
  <c r="AI391"/>
  <c r="AK391"/>
  <c r="AM391"/>
  <c r="AQ391"/>
  <c r="AS391"/>
  <c r="AU391"/>
  <c r="C392"/>
  <c r="E392"/>
  <c r="G392"/>
  <c r="I392"/>
  <c r="K392"/>
  <c r="M392"/>
  <c r="O392"/>
  <c r="P392"/>
  <c r="AV392"/>
  <c r="S392"/>
  <c r="U392"/>
  <c r="W392"/>
  <c r="Y392"/>
  <c r="AA392"/>
  <c r="AC392"/>
  <c r="AE392"/>
  <c r="AG392"/>
  <c r="AI392"/>
  <c r="AK392"/>
  <c r="AM392"/>
  <c r="AO392"/>
  <c r="AQ392"/>
  <c r="AS392"/>
  <c r="AU392"/>
  <c r="B393"/>
  <c r="AV393" s="1"/>
  <c r="E393"/>
  <c r="F393"/>
  <c r="I393"/>
  <c r="K393"/>
  <c r="L393"/>
  <c r="O393"/>
  <c r="P393"/>
  <c r="Q393"/>
  <c r="S393"/>
  <c r="U393"/>
  <c r="W393"/>
  <c r="Y393"/>
  <c r="AA393"/>
  <c r="AC393"/>
  <c r="AE393"/>
  <c r="AG393"/>
  <c r="AI393"/>
  <c r="AK393"/>
  <c r="AM393"/>
  <c r="AO393"/>
  <c r="AQ393"/>
  <c r="AS393"/>
  <c r="AU393"/>
  <c r="C394"/>
  <c r="E394"/>
  <c r="G394"/>
  <c r="I394"/>
  <c r="K394"/>
  <c r="M394"/>
  <c r="O394"/>
  <c r="P394"/>
  <c r="AV394" s="1"/>
  <c r="Q394"/>
  <c r="S394"/>
  <c r="U394"/>
  <c r="W394"/>
  <c r="Y394"/>
  <c r="AA394"/>
  <c r="AC394"/>
  <c r="AE394"/>
  <c r="AG394"/>
  <c r="AI394"/>
  <c r="AK394"/>
  <c r="AM394"/>
  <c r="AO394"/>
  <c r="AQ394"/>
  <c r="AS394"/>
  <c r="AU394"/>
  <c r="AW394"/>
  <c r="C395"/>
  <c r="E395"/>
  <c r="G395"/>
  <c r="I395"/>
  <c r="K395"/>
  <c r="M395"/>
  <c r="O395"/>
  <c r="P395"/>
  <c r="Q395"/>
  <c r="S395"/>
  <c r="U395"/>
  <c r="W395"/>
  <c r="Y395"/>
  <c r="AA395"/>
  <c r="AC395"/>
  <c r="AE395"/>
  <c r="AG395"/>
  <c r="AI395"/>
  <c r="AK395"/>
  <c r="AM395"/>
  <c r="AO395"/>
  <c r="AQ395"/>
  <c r="AS395"/>
  <c r="AW395" s="1"/>
  <c r="AU395"/>
  <c r="AV395"/>
  <c r="C396"/>
  <c r="E396"/>
  <c r="F396"/>
  <c r="G396"/>
  <c r="I396"/>
  <c r="K396"/>
  <c r="L396"/>
  <c r="AV396" s="1"/>
  <c r="O396"/>
  <c r="P396"/>
  <c r="S396"/>
  <c r="U396"/>
  <c r="W396"/>
  <c r="Y396"/>
  <c r="AA396"/>
  <c r="AC396"/>
  <c r="AE396"/>
  <c r="AG396"/>
  <c r="AI396"/>
  <c r="AK396"/>
  <c r="AM396"/>
  <c r="AO396"/>
  <c r="AQ396"/>
  <c r="AS396"/>
  <c r="AU396"/>
  <c r="C397"/>
  <c r="E397"/>
  <c r="I397"/>
  <c r="K397"/>
  <c r="M397"/>
  <c r="O397"/>
  <c r="P397"/>
  <c r="AV397" s="1"/>
  <c r="S397"/>
  <c r="U397"/>
  <c r="W397"/>
  <c r="Y397"/>
  <c r="AA397"/>
  <c r="AC397"/>
  <c r="AE397"/>
  <c r="AG397"/>
  <c r="AI397"/>
  <c r="AK397"/>
  <c r="AM397"/>
  <c r="AO397"/>
  <c r="AQ397"/>
  <c r="AU397"/>
  <c r="C398"/>
  <c r="E398"/>
  <c r="G398"/>
  <c r="I398"/>
  <c r="K398"/>
  <c r="M398"/>
  <c r="O398"/>
  <c r="Q398"/>
  <c r="S398"/>
  <c r="U398"/>
  <c r="W398"/>
  <c r="Y398"/>
  <c r="AA398"/>
  <c r="AC398"/>
  <c r="AE398"/>
  <c r="AG398"/>
  <c r="AI398"/>
  <c r="AK398"/>
  <c r="AM398"/>
  <c r="AO398"/>
  <c r="AQ398"/>
  <c r="AS398"/>
  <c r="AW398" s="1"/>
  <c r="AW487" s="1"/>
  <c r="AU398"/>
  <c r="AV398"/>
  <c r="C399"/>
  <c r="E399"/>
  <c r="G399"/>
  <c r="I399"/>
  <c r="K399"/>
  <c r="M399"/>
  <c r="O399"/>
  <c r="P399"/>
  <c r="AV399"/>
  <c r="S399"/>
  <c r="U399"/>
  <c r="W399"/>
  <c r="Y399"/>
  <c r="AA399"/>
  <c r="AC399"/>
  <c r="AE399"/>
  <c r="AG399"/>
  <c r="AI399"/>
  <c r="AK399"/>
  <c r="AM399"/>
  <c r="AO399"/>
  <c r="AQ399"/>
  <c r="AU399"/>
  <c r="C400"/>
  <c r="E400"/>
  <c r="G400"/>
  <c r="I400"/>
  <c r="K400"/>
  <c r="M400"/>
  <c r="O400"/>
  <c r="P400"/>
  <c r="AV400"/>
  <c r="S400"/>
  <c r="U400"/>
  <c r="W400"/>
  <c r="Y400"/>
  <c r="AA400"/>
  <c r="AC400"/>
  <c r="AE400"/>
  <c r="AG400"/>
  <c r="AI400"/>
  <c r="AK400"/>
  <c r="AM400"/>
  <c r="AO400"/>
  <c r="AQ400"/>
  <c r="AS400"/>
  <c r="AU400"/>
  <c r="C401"/>
  <c r="E401"/>
  <c r="G401"/>
  <c r="I401"/>
  <c r="K401"/>
  <c r="M401"/>
  <c r="O401"/>
  <c r="P401"/>
  <c r="AV401"/>
  <c r="S401"/>
  <c r="U401"/>
  <c r="W401"/>
  <c r="Y401"/>
  <c r="AA401"/>
  <c r="AC401"/>
  <c r="AE401"/>
  <c r="AG401"/>
  <c r="AI401"/>
  <c r="AK401"/>
  <c r="AM401"/>
  <c r="AO401"/>
  <c r="AQ401"/>
  <c r="AS401"/>
  <c r="AU401"/>
  <c r="C402"/>
  <c r="E402"/>
  <c r="G402"/>
  <c r="I402"/>
  <c r="K402"/>
  <c r="M402"/>
  <c r="O402"/>
  <c r="P402"/>
  <c r="AV402"/>
  <c r="S402"/>
  <c r="S429" s="1"/>
  <c r="S432" s="1"/>
  <c r="U402"/>
  <c r="W402"/>
  <c r="Y402"/>
  <c r="AA402"/>
  <c r="AC402"/>
  <c r="AE402"/>
  <c r="AG402"/>
  <c r="AI402"/>
  <c r="AK402"/>
  <c r="AM402"/>
  <c r="AO402"/>
  <c r="AQ402"/>
  <c r="AS402"/>
  <c r="AU402"/>
  <c r="C403"/>
  <c r="E403"/>
  <c r="G403"/>
  <c r="I403"/>
  <c r="K403"/>
  <c r="L403"/>
  <c r="M403" s="1"/>
  <c r="M492" s="1"/>
  <c r="M586" s="1"/>
  <c r="O403"/>
  <c r="P403"/>
  <c r="S403"/>
  <c r="U403"/>
  <c r="W403"/>
  <c r="Y403"/>
  <c r="Z403"/>
  <c r="Z429" s="1"/>
  <c r="Z432" s="1"/>
  <c r="AC403"/>
  <c r="AE403"/>
  <c r="AG403"/>
  <c r="AI403"/>
  <c r="AK403"/>
  <c r="AM403"/>
  <c r="AO403"/>
  <c r="AQ403"/>
  <c r="AS403"/>
  <c r="AU403"/>
  <c r="C404"/>
  <c r="E404"/>
  <c r="G404"/>
  <c r="I404"/>
  <c r="K404"/>
  <c r="M404"/>
  <c r="O404"/>
  <c r="P404"/>
  <c r="AV404"/>
  <c r="S404"/>
  <c r="U404"/>
  <c r="W404"/>
  <c r="Y404"/>
  <c r="AA404"/>
  <c r="AC404"/>
  <c r="AE404"/>
  <c r="AG404"/>
  <c r="AI404"/>
  <c r="AK404"/>
  <c r="AM404"/>
  <c r="AO404"/>
  <c r="AQ404"/>
  <c r="AS404"/>
  <c r="AU404"/>
  <c r="C405"/>
  <c r="E405"/>
  <c r="G405"/>
  <c r="I405"/>
  <c r="K405"/>
  <c r="M405"/>
  <c r="O405"/>
  <c r="P405"/>
  <c r="AV405"/>
  <c r="S405"/>
  <c r="U405"/>
  <c r="W405"/>
  <c r="Y405"/>
  <c r="AA405"/>
  <c r="AC405"/>
  <c r="AE405"/>
  <c r="AG405"/>
  <c r="AI405"/>
  <c r="AK405"/>
  <c r="AM405"/>
  <c r="AO405"/>
  <c r="AQ405"/>
  <c r="AQ429" s="1"/>
  <c r="AQ432" s="1"/>
  <c r="AS405"/>
  <c r="AU405"/>
  <c r="C406"/>
  <c r="E406"/>
  <c r="G406"/>
  <c r="I406"/>
  <c r="K406"/>
  <c r="M406"/>
  <c r="O406"/>
  <c r="P406"/>
  <c r="AV406"/>
  <c r="S406"/>
  <c r="U406"/>
  <c r="W406"/>
  <c r="Y406"/>
  <c r="AA406"/>
  <c r="AC406"/>
  <c r="AE406"/>
  <c r="AG406"/>
  <c r="AI406"/>
  <c r="AK406"/>
  <c r="AM406"/>
  <c r="AO406"/>
  <c r="AQ406"/>
  <c r="AS406"/>
  <c r="AU406"/>
  <c r="E407"/>
  <c r="G407"/>
  <c r="I407"/>
  <c r="K407"/>
  <c r="M407"/>
  <c r="O407"/>
  <c r="P407"/>
  <c r="AV407"/>
  <c r="S407"/>
  <c r="U407"/>
  <c r="W407"/>
  <c r="Y407"/>
  <c r="AA407"/>
  <c r="AC407"/>
  <c r="AE407"/>
  <c r="AG407"/>
  <c r="AI407"/>
  <c r="AK407"/>
  <c r="AM407"/>
  <c r="AO407"/>
  <c r="AQ407"/>
  <c r="AS407"/>
  <c r="AU407"/>
  <c r="B408"/>
  <c r="E408"/>
  <c r="F408"/>
  <c r="I408"/>
  <c r="K408"/>
  <c r="L408"/>
  <c r="O408"/>
  <c r="P408"/>
  <c r="AV408" s="1"/>
  <c r="S408"/>
  <c r="U408"/>
  <c r="W408"/>
  <c r="Y408"/>
  <c r="AA408"/>
  <c r="AC408"/>
  <c r="AE408"/>
  <c r="AG408"/>
  <c r="AI408"/>
  <c r="AK408"/>
  <c r="AM408"/>
  <c r="AO408"/>
  <c r="AQ408"/>
  <c r="AS408"/>
  <c r="C409"/>
  <c r="E409"/>
  <c r="G409"/>
  <c r="I409"/>
  <c r="K409"/>
  <c r="M409"/>
  <c r="O409"/>
  <c r="P409"/>
  <c r="AV409" s="1"/>
  <c r="S409"/>
  <c r="U409"/>
  <c r="U431" s="1"/>
  <c r="W409"/>
  <c r="Y409"/>
  <c r="AA409"/>
  <c r="AC409"/>
  <c r="AE409"/>
  <c r="AG409"/>
  <c r="AI409"/>
  <c r="AK409"/>
  <c r="AM409"/>
  <c r="AO409"/>
  <c r="AQ409"/>
  <c r="AS409"/>
  <c r="B410"/>
  <c r="E410"/>
  <c r="F410"/>
  <c r="I410"/>
  <c r="K410"/>
  <c r="L410"/>
  <c r="AV410" s="1"/>
  <c r="O410"/>
  <c r="P410"/>
  <c r="S410"/>
  <c r="U410"/>
  <c r="W410"/>
  <c r="Y410"/>
  <c r="AA410"/>
  <c r="AE410"/>
  <c r="AG410"/>
  <c r="AI410"/>
  <c r="AK410"/>
  <c r="AM410"/>
  <c r="AO410"/>
  <c r="AQ410"/>
  <c r="AS410"/>
  <c r="AU410"/>
  <c r="C411"/>
  <c r="E411"/>
  <c r="F411"/>
  <c r="AV411" s="1"/>
  <c r="I411"/>
  <c r="K411"/>
  <c r="M411"/>
  <c r="O411"/>
  <c r="P411"/>
  <c r="S411"/>
  <c r="U411"/>
  <c r="W411"/>
  <c r="Y411"/>
  <c r="AA411"/>
  <c r="AC411"/>
  <c r="AE411"/>
  <c r="AG411"/>
  <c r="AI411"/>
  <c r="AK411"/>
  <c r="AM411"/>
  <c r="AO411"/>
  <c r="AQ411"/>
  <c r="AS411"/>
  <c r="AU411"/>
  <c r="C412"/>
  <c r="E412"/>
  <c r="G412"/>
  <c r="I412"/>
  <c r="K412"/>
  <c r="M412"/>
  <c r="O412"/>
  <c r="P412"/>
  <c r="S412"/>
  <c r="U412"/>
  <c r="W412"/>
  <c r="Y412"/>
  <c r="AA412"/>
  <c r="AC412"/>
  <c r="AE412"/>
  <c r="AG412"/>
  <c r="AI412"/>
  <c r="AK412"/>
  <c r="AM412"/>
  <c r="AO412"/>
  <c r="AQ412"/>
  <c r="AS412"/>
  <c r="AU412"/>
  <c r="AV412"/>
  <c r="C413"/>
  <c r="E413"/>
  <c r="G413"/>
  <c r="I413"/>
  <c r="K413"/>
  <c r="M413"/>
  <c r="O413"/>
  <c r="P413"/>
  <c r="Q413" s="1"/>
  <c r="Q502" s="1"/>
  <c r="S413"/>
  <c r="U413"/>
  <c r="W413"/>
  <c r="W429" s="1"/>
  <c r="W432" s="1"/>
  <c r="Y413"/>
  <c r="AA413"/>
  <c r="AC413"/>
  <c r="AE413"/>
  <c r="AG413"/>
  <c r="AI413"/>
  <c r="AK413"/>
  <c r="AM413"/>
  <c r="AM429" s="1"/>
  <c r="AO413"/>
  <c r="AQ413"/>
  <c r="AS413"/>
  <c r="AU413"/>
  <c r="C414"/>
  <c r="E414"/>
  <c r="G414"/>
  <c r="I414"/>
  <c r="K414"/>
  <c r="M414"/>
  <c r="O414"/>
  <c r="P414"/>
  <c r="S414"/>
  <c r="U414"/>
  <c r="W414"/>
  <c r="Y414"/>
  <c r="AC414"/>
  <c r="AE414"/>
  <c r="AG414"/>
  <c r="AI414"/>
  <c r="AK414"/>
  <c r="AM414"/>
  <c r="AO414"/>
  <c r="AQ414"/>
  <c r="AS414"/>
  <c r="AU414"/>
  <c r="AV414"/>
  <c r="C415"/>
  <c r="E415"/>
  <c r="G415"/>
  <c r="I415"/>
  <c r="K415"/>
  <c r="M415"/>
  <c r="O415"/>
  <c r="P415"/>
  <c r="S415"/>
  <c r="U415"/>
  <c r="W415"/>
  <c r="Y415"/>
  <c r="AA415"/>
  <c r="AC415"/>
  <c r="AE415"/>
  <c r="AG415"/>
  <c r="AI415"/>
  <c r="AK415"/>
  <c r="AM415"/>
  <c r="AO415"/>
  <c r="AQ415"/>
  <c r="AS415"/>
  <c r="AU415"/>
  <c r="AV415"/>
  <c r="C416"/>
  <c r="E416"/>
  <c r="G416"/>
  <c r="I416"/>
  <c r="K416"/>
  <c r="M416"/>
  <c r="O416"/>
  <c r="P416"/>
  <c r="S416"/>
  <c r="U416"/>
  <c r="W416"/>
  <c r="Y416"/>
  <c r="AA416"/>
  <c r="AC416"/>
  <c r="AE416"/>
  <c r="AG416"/>
  <c r="AI416"/>
  <c r="AK416"/>
  <c r="AM416"/>
  <c r="AO416"/>
  <c r="AQ416"/>
  <c r="AS416"/>
  <c r="AU416"/>
  <c r="AV416"/>
  <c r="B417"/>
  <c r="C417"/>
  <c r="E417"/>
  <c r="F417"/>
  <c r="I417"/>
  <c r="K417"/>
  <c r="L417"/>
  <c r="O417"/>
  <c r="P417"/>
  <c r="S417"/>
  <c r="U417"/>
  <c r="W417"/>
  <c r="Y417"/>
  <c r="AA417"/>
  <c r="AC417"/>
  <c r="AE417"/>
  <c r="AG417"/>
  <c r="AI417"/>
  <c r="AK417"/>
  <c r="AM417"/>
  <c r="AO417"/>
  <c r="AQ417"/>
  <c r="AS417"/>
  <c r="AU417"/>
  <c r="B418"/>
  <c r="E418"/>
  <c r="I418"/>
  <c r="K418"/>
  <c r="L418"/>
  <c r="O418"/>
  <c r="P418"/>
  <c r="AV418"/>
  <c r="S418"/>
  <c r="U418"/>
  <c r="W418"/>
  <c r="Y418"/>
  <c r="AA418"/>
  <c r="AC418"/>
  <c r="AE418"/>
  <c r="AG418"/>
  <c r="AI418"/>
  <c r="AK418"/>
  <c r="AM418"/>
  <c r="AO418"/>
  <c r="AQ418"/>
  <c r="AS418"/>
  <c r="AU418"/>
  <c r="C419"/>
  <c r="E419"/>
  <c r="F419"/>
  <c r="G419" s="1"/>
  <c r="G508" s="1"/>
  <c r="G602" s="1"/>
  <c r="I419"/>
  <c r="K419"/>
  <c r="M419"/>
  <c r="O419"/>
  <c r="P419"/>
  <c r="AV419" s="1"/>
  <c r="S419"/>
  <c r="U419"/>
  <c r="W419"/>
  <c r="Y419"/>
  <c r="AA419"/>
  <c r="AC419"/>
  <c r="AE419"/>
  <c r="AG419"/>
  <c r="AI419"/>
  <c r="AK419"/>
  <c r="AM419"/>
  <c r="AO419"/>
  <c r="AQ419"/>
  <c r="AS419"/>
  <c r="C420"/>
  <c r="E420"/>
  <c r="G420"/>
  <c r="I420"/>
  <c r="K420"/>
  <c r="M420"/>
  <c r="O420"/>
  <c r="P420"/>
  <c r="S420"/>
  <c r="U420"/>
  <c r="U429"/>
  <c r="U432" s="1"/>
  <c r="W420"/>
  <c r="Y420"/>
  <c r="AA420"/>
  <c r="AC420"/>
  <c r="AE420"/>
  <c r="AG420"/>
  <c r="AI420"/>
  <c r="AK420"/>
  <c r="AM420"/>
  <c r="AO420"/>
  <c r="AQ420"/>
  <c r="AS420"/>
  <c r="AV420"/>
  <c r="C421"/>
  <c r="E421"/>
  <c r="G421"/>
  <c r="I421"/>
  <c r="K421"/>
  <c r="M421"/>
  <c r="O421"/>
  <c r="P421"/>
  <c r="AV421" s="1"/>
  <c r="S421"/>
  <c r="U421"/>
  <c r="W421"/>
  <c r="Y421"/>
  <c r="AA421"/>
  <c r="AC421"/>
  <c r="AE421"/>
  <c r="AG421"/>
  <c r="AI421"/>
  <c r="AK421"/>
  <c r="AM421"/>
  <c r="AO421"/>
  <c r="AQ421"/>
  <c r="AS421"/>
  <c r="B422"/>
  <c r="E422"/>
  <c r="F422"/>
  <c r="I422"/>
  <c r="K422"/>
  <c r="K429" s="1"/>
  <c r="L422"/>
  <c r="O422"/>
  <c r="P422"/>
  <c r="AV422"/>
  <c r="S422"/>
  <c r="U422"/>
  <c r="W422"/>
  <c r="Y422"/>
  <c r="AA422"/>
  <c r="AC422"/>
  <c r="AE422"/>
  <c r="AG422"/>
  <c r="AG429" s="1"/>
  <c r="AI422"/>
  <c r="AK422"/>
  <c r="AM422"/>
  <c r="AO422"/>
  <c r="AQ422"/>
  <c r="AS422"/>
  <c r="AU422"/>
  <c r="C423"/>
  <c r="E423"/>
  <c r="G423"/>
  <c r="I423"/>
  <c r="K423"/>
  <c r="M423"/>
  <c r="O423"/>
  <c r="P423"/>
  <c r="AV423"/>
  <c r="S423"/>
  <c r="U423"/>
  <c r="W423"/>
  <c r="Y423"/>
  <c r="AA423"/>
  <c r="AC423"/>
  <c r="AE423"/>
  <c r="AG423"/>
  <c r="AI423"/>
  <c r="AK423"/>
  <c r="AM423"/>
  <c r="AO423"/>
  <c r="AQ423"/>
  <c r="AS423"/>
  <c r="AU423"/>
  <c r="C424"/>
  <c r="E424"/>
  <c r="G424"/>
  <c r="I424"/>
  <c r="K424"/>
  <c r="M424"/>
  <c r="O424"/>
  <c r="P424"/>
  <c r="AV424"/>
  <c r="S424"/>
  <c r="U424"/>
  <c r="W424"/>
  <c r="Y424"/>
  <c r="AA424"/>
  <c r="AC424"/>
  <c r="AE424"/>
  <c r="AG424"/>
  <c r="AI424"/>
  <c r="AK424"/>
  <c r="AM424"/>
  <c r="AO424"/>
  <c r="AQ424"/>
  <c r="AS424"/>
  <c r="AU424"/>
  <c r="C425"/>
  <c r="E425"/>
  <c r="F425"/>
  <c r="I425"/>
  <c r="K425"/>
  <c r="M425"/>
  <c r="O425"/>
  <c r="P425"/>
  <c r="S425"/>
  <c r="U425"/>
  <c r="W425"/>
  <c r="Y425"/>
  <c r="AA425"/>
  <c r="AC425"/>
  <c r="AE425"/>
  <c r="AG425"/>
  <c r="AI425"/>
  <c r="AK425"/>
  <c r="AM425"/>
  <c r="AO425"/>
  <c r="AQ425"/>
  <c r="AS425"/>
  <c r="AU425"/>
  <c r="AV425"/>
  <c r="C426"/>
  <c r="E426"/>
  <c r="G426"/>
  <c r="I426"/>
  <c r="K426"/>
  <c r="M426"/>
  <c r="O426"/>
  <c r="P426"/>
  <c r="S426"/>
  <c r="U426"/>
  <c r="W426"/>
  <c r="Y426"/>
  <c r="AA426"/>
  <c r="AC426"/>
  <c r="AE426"/>
  <c r="AG426"/>
  <c r="AI426"/>
  <c r="AK426"/>
  <c r="AM426"/>
  <c r="AO426"/>
  <c r="AQ426"/>
  <c r="AS426"/>
  <c r="AU426"/>
  <c r="AV426"/>
  <c r="B427"/>
  <c r="C427"/>
  <c r="E427"/>
  <c r="F427"/>
  <c r="G427" s="1"/>
  <c r="G516" s="1"/>
  <c r="G610" s="1"/>
  <c r="G702" s="1"/>
  <c r="G794" s="1"/>
  <c r="G887" s="1"/>
  <c r="G980" s="1"/>
  <c r="G1071" s="1"/>
  <c r="I427"/>
  <c r="K427"/>
  <c r="L427"/>
  <c r="O427"/>
  <c r="P427"/>
  <c r="S427"/>
  <c r="U427"/>
  <c r="W427"/>
  <c r="Y427"/>
  <c r="AA427"/>
  <c r="AC427"/>
  <c r="AE427"/>
  <c r="AG427"/>
  <c r="AI427"/>
  <c r="AI429" s="1"/>
  <c r="AK427"/>
  <c r="AM427"/>
  <c r="AO427"/>
  <c r="AQ427"/>
  <c r="AS427"/>
  <c r="B428"/>
  <c r="C428"/>
  <c r="E428"/>
  <c r="G428"/>
  <c r="I428"/>
  <c r="K428"/>
  <c r="L428"/>
  <c r="M428" s="1"/>
  <c r="M517" s="1"/>
  <c r="M611" s="1"/>
  <c r="M703" s="1"/>
  <c r="M795" s="1"/>
  <c r="M888" s="1"/>
  <c r="M981" s="1"/>
  <c r="M1072" s="1"/>
  <c r="O428"/>
  <c r="P428"/>
  <c r="AV428"/>
  <c r="S428"/>
  <c r="U428"/>
  <c r="W428"/>
  <c r="Y428"/>
  <c r="AA428"/>
  <c r="AC428"/>
  <c r="AE428"/>
  <c r="AG428"/>
  <c r="AI428"/>
  <c r="AK428"/>
  <c r="AM428"/>
  <c r="AO428"/>
  <c r="AQ428"/>
  <c r="AS428"/>
  <c r="AU428"/>
  <c r="D429"/>
  <c r="D432" s="1"/>
  <c r="H429"/>
  <c r="H432" s="1"/>
  <c r="J429"/>
  <c r="J432" s="1"/>
  <c r="N429"/>
  <c r="N432" s="1"/>
  <c r="R429"/>
  <c r="T429"/>
  <c r="T432" s="1"/>
  <c r="V429"/>
  <c r="X429"/>
  <c r="X432" s="1"/>
  <c r="AB429"/>
  <c r="AB432" s="1"/>
  <c r="AD429"/>
  <c r="AE429"/>
  <c r="AF429"/>
  <c r="AH429"/>
  <c r="AJ429"/>
  <c r="AJ432" s="1"/>
  <c r="AL429"/>
  <c r="AN429"/>
  <c r="AN432"/>
  <c r="AP429"/>
  <c r="AR429"/>
  <c r="AR432" s="1"/>
  <c r="AT429"/>
  <c r="D431"/>
  <c r="H431"/>
  <c r="J431"/>
  <c r="N431"/>
  <c r="R431"/>
  <c r="T431"/>
  <c r="V431"/>
  <c r="V432" s="1"/>
  <c r="W431"/>
  <c r="X431"/>
  <c r="Z431"/>
  <c r="AB431"/>
  <c r="AJ431"/>
  <c r="AN431"/>
  <c r="AP431"/>
  <c r="AQ431"/>
  <c r="AR431"/>
  <c r="AT431"/>
  <c r="R432"/>
  <c r="AP432"/>
  <c r="AT432"/>
  <c r="C448"/>
  <c r="E448"/>
  <c r="G448"/>
  <c r="K448"/>
  <c r="K518" s="1"/>
  <c r="M448"/>
  <c r="O448"/>
  <c r="S448"/>
  <c r="U448"/>
  <c r="U520" s="1"/>
  <c r="W448"/>
  <c r="AA448"/>
  <c r="AC448"/>
  <c r="AK448"/>
  <c r="AK518" s="1"/>
  <c r="AO448"/>
  <c r="AQ448"/>
  <c r="AS448"/>
  <c r="AU448"/>
  <c r="AV448"/>
  <c r="C449"/>
  <c r="E449"/>
  <c r="G449"/>
  <c r="I449"/>
  <c r="K449"/>
  <c r="M449"/>
  <c r="O449"/>
  <c r="P449"/>
  <c r="Q449"/>
  <c r="S449"/>
  <c r="U449"/>
  <c r="W449"/>
  <c r="Y449"/>
  <c r="AA449"/>
  <c r="AX449" s="1"/>
  <c r="AC449"/>
  <c r="AK449"/>
  <c r="AO449"/>
  <c r="AQ449"/>
  <c r="AQ518" s="1"/>
  <c r="AQ521" s="1"/>
  <c r="AS449"/>
  <c r="AU449"/>
  <c r="AV449"/>
  <c r="B450"/>
  <c r="E450"/>
  <c r="G450"/>
  <c r="I450"/>
  <c r="K450"/>
  <c r="L450"/>
  <c r="O450"/>
  <c r="P450"/>
  <c r="AV450" s="1"/>
  <c r="S450"/>
  <c r="U450"/>
  <c r="W450"/>
  <c r="Y450"/>
  <c r="AA450"/>
  <c r="AC450"/>
  <c r="AK450"/>
  <c r="AO450"/>
  <c r="AQ450"/>
  <c r="AS450"/>
  <c r="AU450"/>
  <c r="B451"/>
  <c r="C451" s="1"/>
  <c r="C545" s="1"/>
  <c r="C637" s="1"/>
  <c r="C729" s="1"/>
  <c r="C822" s="1"/>
  <c r="C915" s="1"/>
  <c r="C1006" s="1"/>
  <c r="E451"/>
  <c r="G451"/>
  <c r="I451"/>
  <c r="K451"/>
  <c r="O451"/>
  <c r="P451"/>
  <c r="S451"/>
  <c r="U451"/>
  <c r="W451"/>
  <c r="Y451"/>
  <c r="AA451"/>
  <c r="AC451"/>
  <c r="AK451"/>
  <c r="AO451"/>
  <c r="AQ451"/>
  <c r="AS451"/>
  <c r="AU451"/>
  <c r="B452"/>
  <c r="E452"/>
  <c r="F452"/>
  <c r="G452"/>
  <c r="I452"/>
  <c r="K452"/>
  <c r="M452"/>
  <c r="O452"/>
  <c r="P452"/>
  <c r="S452"/>
  <c r="U452"/>
  <c r="W452"/>
  <c r="Y452"/>
  <c r="AA452"/>
  <c r="AC452"/>
  <c r="AK452"/>
  <c r="AO452"/>
  <c r="AQ452"/>
  <c r="AS452"/>
  <c r="AU452"/>
  <c r="C453"/>
  <c r="E453"/>
  <c r="G453"/>
  <c r="I453"/>
  <c r="K453"/>
  <c r="M453"/>
  <c r="O453"/>
  <c r="P453"/>
  <c r="Q453"/>
  <c r="Q547"/>
  <c r="Q639" s="1"/>
  <c r="S453"/>
  <c r="U453"/>
  <c r="W453"/>
  <c r="Y453"/>
  <c r="AA453"/>
  <c r="AC453"/>
  <c r="AK453"/>
  <c r="AO453"/>
  <c r="AQ453"/>
  <c r="AS453"/>
  <c r="AU453"/>
  <c r="C454"/>
  <c r="E454"/>
  <c r="I454"/>
  <c r="K454"/>
  <c r="M454"/>
  <c r="O454"/>
  <c r="P454"/>
  <c r="S454"/>
  <c r="U454"/>
  <c r="W454"/>
  <c r="Y454"/>
  <c r="AA454"/>
  <c r="AC454"/>
  <c r="AK454"/>
  <c r="AO454"/>
  <c r="AQ454"/>
  <c r="AS454"/>
  <c r="AU454"/>
  <c r="AV454"/>
  <c r="B455"/>
  <c r="C455"/>
  <c r="E455"/>
  <c r="F455"/>
  <c r="I455"/>
  <c r="K455"/>
  <c r="L455"/>
  <c r="O455"/>
  <c r="P455"/>
  <c r="AV455" s="1"/>
  <c r="S455"/>
  <c r="T455"/>
  <c r="U455"/>
  <c r="W455"/>
  <c r="W518" s="1"/>
  <c r="Y455"/>
  <c r="AA455"/>
  <c r="AC455"/>
  <c r="AK455"/>
  <c r="AO455"/>
  <c r="AQ455"/>
  <c r="AS455"/>
  <c r="AU455"/>
  <c r="C456"/>
  <c r="E456"/>
  <c r="G456"/>
  <c r="I456"/>
  <c r="K456"/>
  <c r="M456"/>
  <c r="O456"/>
  <c r="P456"/>
  <c r="Q456"/>
  <c r="S456"/>
  <c r="U456"/>
  <c r="W456"/>
  <c r="Y456"/>
  <c r="AA456"/>
  <c r="AC456"/>
  <c r="AK456"/>
  <c r="AO456"/>
  <c r="AQ456"/>
  <c r="AS456"/>
  <c r="AU456"/>
  <c r="AV456"/>
  <c r="AW456"/>
  <c r="B457"/>
  <c r="E457"/>
  <c r="F457"/>
  <c r="G457"/>
  <c r="I457"/>
  <c r="K457"/>
  <c r="L457"/>
  <c r="O457"/>
  <c r="P457"/>
  <c r="Q457" s="1"/>
  <c r="Q551" s="1"/>
  <c r="Q643" s="1"/>
  <c r="Q735" s="1"/>
  <c r="Q828" s="1"/>
  <c r="Q921" s="1"/>
  <c r="Q1012" s="1"/>
  <c r="S457"/>
  <c r="U457"/>
  <c r="W457"/>
  <c r="Y457"/>
  <c r="AA457"/>
  <c r="AC457"/>
  <c r="AK457"/>
  <c r="AO457"/>
  <c r="AQ457"/>
  <c r="AS457"/>
  <c r="AU457"/>
  <c r="C458"/>
  <c r="E458"/>
  <c r="G458"/>
  <c r="I458"/>
  <c r="K458"/>
  <c r="O458"/>
  <c r="P458"/>
  <c r="AV458" s="1"/>
  <c r="S458"/>
  <c r="U458"/>
  <c r="W458"/>
  <c r="Y458"/>
  <c r="Z458"/>
  <c r="AA458"/>
  <c r="AC458"/>
  <c r="AK458"/>
  <c r="AO458"/>
  <c r="AQ458"/>
  <c r="AS458"/>
  <c r="AU458"/>
  <c r="C459"/>
  <c r="E459"/>
  <c r="G459"/>
  <c r="I459"/>
  <c r="K459"/>
  <c r="M459"/>
  <c r="O459"/>
  <c r="P459"/>
  <c r="AV459"/>
  <c r="S459"/>
  <c r="U459"/>
  <c r="W459"/>
  <c r="Y459"/>
  <c r="AA459"/>
  <c r="AC459"/>
  <c r="AK459"/>
  <c r="AO459"/>
  <c r="AQ459"/>
  <c r="AS459"/>
  <c r="AU459"/>
  <c r="C460"/>
  <c r="E460"/>
  <c r="I460"/>
  <c r="K460"/>
  <c r="M460"/>
  <c r="O460"/>
  <c r="P460"/>
  <c r="S460"/>
  <c r="U460"/>
  <c r="W460"/>
  <c r="Y460"/>
  <c r="AC460"/>
  <c r="AK460"/>
  <c r="AO460"/>
  <c r="AQ460"/>
  <c r="AS460"/>
  <c r="AU460"/>
  <c r="B461"/>
  <c r="E461"/>
  <c r="F461"/>
  <c r="AV461" s="1"/>
  <c r="I461"/>
  <c r="K461"/>
  <c r="L461"/>
  <c r="M461"/>
  <c r="M555"/>
  <c r="M647" s="1"/>
  <c r="M739" s="1"/>
  <c r="M832" s="1"/>
  <c r="M925" s="1"/>
  <c r="M1016" s="1"/>
  <c r="O461"/>
  <c r="P461"/>
  <c r="Q461"/>
  <c r="S461"/>
  <c r="U461"/>
  <c r="W461"/>
  <c r="Y461"/>
  <c r="AA461"/>
  <c r="AC461"/>
  <c r="AK461"/>
  <c r="AO461"/>
  <c r="AQ461"/>
  <c r="AS461"/>
  <c r="AU461"/>
  <c r="C462"/>
  <c r="E462"/>
  <c r="G462"/>
  <c r="I462"/>
  <c r="K462"/>
  <c r="M462"/>
  <c r="O462"/>
  <c r="P462"/>
  <c r="S462"/>
  <c r="U462"/>
  <c r="W462"/>
  <c r="Y462"/>
  <c r="AC462"/>
  <c r="AK462"/>
  <c r="AO462"/>
  <c r="AQ462"/>
  <c r="AS462"/>
  <c r="AU462"/>
  <c r="AV462"/>
  <c r="C463"/>
  <c r="E463"/>
  <c r="G463"/>
  <c r="I463"/>
  <c r="K463"/>
  <c r="M463"/>
  <c r="O463"/>
  <c r="P463"/>
  <c r="AV463" s="1"/>
  <c r="S463"/>
  <c r="U463"/>
  <c r="W463"/>
  <c r="Y463"/>
  <c r="AA463"/>
  <c r="AC463"/>
  <c r="AK463"/>
  <c r="AO463"/>
  <c r="AQ463"/>
  <c r="AS463"/>
  <c r="AU463"/>
  <c r="C464"/>
  <c r="E464"/>
  <c r="G464"/>
  <c r="I464"/>
  <c r="K464"/>
  <c r="M464"/>
  <c r="O464"/>
  <c r="P464"/>
  <c r="AV464" s="1"/>
  <c r="S464"/>
  <c r="U464"/>
  <c r="W464"/>
  <c r="Y464"/>
  <c r="AA464"/>
  <c r="AC464"/>
  <c r="AK464"/>
  <c r="AO464"/>
  <c r="AQ464"/>
  <c r="AS464"/>
  <c r="AU464"/>
  <c r="B465"/>
  <c r="C465"/>
  <c r="C559"/>
  <c r="E465"/>
  <c r="F465"/>
  <c r="I465"/>
  <c r="K465"/>
  <c r="L465"/>
  <c r="O465"/>
  <c r="P465"/>
  <c r="Q465"/>
  <c r="Q559"/>
  <c r="Q651"/>
  <c r="Q743" s="1"/>
  <c r="Q836" s="1"/>
  <c r="Q929" s="1"/>
  <c r="Q1020" s="1"/>
  <c r="S465"/>
  <c r="U465"/>
  <c r="W465"/>
  <c r="Y465"/>
  <c r="AA465"/>
  <c r="AC465"/>
  <c r="AK465"/>
  <c r="AO465"/>
  <c r="AQ465"/>
  <c r="AS465"/>
  <c r="B466"/>
  <c r="C466"/>
  <c r="E466"/>
  <c r="F466"/>
  <c r="I466"/>
  <c r="K466"/>
  <c r="M466"/>
  <c r="O466"/>
  <c r="P466"/>
  <c r="AV466"/>
  <c r="S466"/>
  <c r="S518" s="1"/>
  <c r="S521" s="1"/>
  <c r="U466"/>
  <c r="W466"/>
  <c r="Y466"/>
  <c r="Z466"/>
  <c r="AC466"/>
  <c r="AK466"/>
  <c r="AO466"/>
  <c r="AQ466"/>
  <c r="AS466"/>
  <c r="AU466"/>
  <c r="C467"/>
  <c r="E467"/>
  <c r="G467"/>
  <c r="I467"/>
  <c r="K467"/>
  <c r="M467"/>
  <c r="O467"/>
  <c r="P467"/>
  <c r="S467"/>
  <c r="U467"/>
  <c r="W467"/>
  <c r="Y467"/>
  <c r="AA467"/>
  <c r="AC467"/>
  <c r="AK467"/>
  <c r="AO467"/>
  <c r="AQ467"/>
  <c r="AS467"/>
  <c r="AU467"/>
  <c r="C468"/>
  <c r="E468"/>
  <c r="G468"/>
  <c r="I468"/>
  <c r="K468"/>
  <c r="M468"/>
  <c r="O468"/>
  <c r="P468"/>
  <c r="S468"/>
  <c r="U468"/>
  <c r="W468"/>
  <c r="Y468"/>
  <c r="Z468"/>
  <c r="AV468" s="1"/>
  <c r="AA468"/>
  <c r="AC468"/>
  <c r="AK468"/>
  <c r="AO468"/>
  <c r="AQ468"/>
  <c r="AS468"/>
  <c r="AU468"/>
  <c r="C469"/>
  <c r="E469"/>
  <c r="G469"/>
  <c r="I469"/>
  <c r="K469"/>
  <c r="M469"/>
  <c r="O469"/>
  <c r="P469"/>
  <c r="Q469"/>
  <c r="Q563" s="1"/>
  <c r="Q655" s="1"/>
  <c r="S469"/>
  <c r="U469"/>
  <c r="W469"/>
  <c r="Y469"/>
  <c r="AA469"/>
  <c r="AC469"/>
  <c r="AK469"/>
  <c r="AO469"/>
  <c r="AQ469"/>
  <c r="AS469"/>
  <c r="AU469"/>
  <c r="B470"/>
  <c r="E470"/>
  <c r="F470"/>
  <c r="I470"/>
  <c r="K470"/>
  <c r="L470"/>
  <c r="O470"/>
  <c r="P470"/>
  <c r="S470"/>
  <c r="U470"/>
  <c r="W470"/>
  <c r="Y470"/>
  <c r="AA470"/>
  <c r="AC470"/>
  <c r="AK470"/>
  <c r="AO470"/>
  <c r="AQ470"/>
  <c r="AS470"/>
  <c r="AU470"/>
  <c r="C471"/>
  <c r="E471"/>
  <c r="G471"/>
  <c r="I471"/>
  <c r="K471"/>
  <c r="M471"/>
  <c r="O471"/>
  <c r="P471"/>
  <c r="AV471"/>
  <c r="S471"/>
  <c r="U471"/>
  <c r="W471"/>
  <c r="Y471"/>
  <c r="AA471"/>
  <c r="AC471"/>
  <c r="AK471"/>
  <c r="AO471"/>
  <c r="AQ471"/>
  <c r="AS471"/>
  <c r="AU471"/>
  <c r="C472"/>
  <c r="E472"/>
  <c r="G472"/>
  <c r="I472"/>
  <c r="K472"/>
  <c r="M472"/>
  <c r="O472"/>
  <c r="P472"/>
  <c r="AV472"/>
  <c r="S472"/>
  <c r="U472"/>
  <c r="W472"/>
  <c r="Y472"/>
  <c r="AA472"/>
  <c r="AC472"/>
  <c r="AK472"/>
  <c r="AO472"/>
  <c r="AQ472"/>
  <c r="AS472"/>
  <c r="AU472"/>
  <c r="E473"/>
  <c r="G473"/>
  <c r="I473"/>
  <c r="K473"/>
  <c r="M473"/>
  <c r="O473"/>
  <c r="P473"/>
  <c r="AV473"/>
  <c r="S473"/>
  <c r="U473"/>
  <c r="W473"/>
  <c r="Y473"/>
  <c r="AA473"/>
  <c r="AC473"/>
  <c r="AK473"/>
  <c r="AO473"/>
  <c r="AQ473"/>
  <c r="AS473"/>
  <c r="AU473"/>
  <c r="B474"/>
  <c r="C474"/>
  <c r="C568"/>
  <c r="E474"/>
  <c r="F474"/>
  <c r="I474"/>
  <c r="K474"/>
  <c r="L474"/>
  <c r="L518" s="1"/>
  <c r="O474"/>
  <c r="P474"/>
  <c r="Q474"/>
  <c r="Q568"/>
  <c r="Q660" s="1"/>
  <c r="Q752" s="1"/>
  <c r="Q845" s="1"/>
  <c r="Q938" s="1"/>
  <c r="Q1029" s="1"/>
  <c r="S474"/>
  <c r="U474"/>
  <c r="W474"/>
  <c r="Y474"/>
  <c r="AA474"/>
  <c r="AC474"/>
  <c r="AK474"/>
  <c r="AO474"/>
  <c r="AQ474"/>
  <c r="AS474"/>
  <c r="AU474"/>
  <c r="C475"/>
  <c r="E475"/>
  <c r="G475"/>
  <c r="I475"/>
  <c r="K475"/>
  <c r="M475"/>
  <c r="O475"/>
  <c r="P475"/>
  <c r="Q475" s="1"/>
  <c r="Q569" s="1"/>
  <c r="S475"/>
  <c r="U475"/>
  <c r="W475"/>
  <c r="Y475"/>
  <c r="AA475"/>
  <c r="AC475"/>
  <c r="AK475"/>
  <c r="AO475"/>
  <c r="AQ475"/>
  <c r="AS475"/>
  <c r="AU475"/>
  <c r="B476"/>
  <c r="E476"/>
  <c r="F476"/>
  <c r="I476"/>
  <c r="K476"/>
  <c r="L476"/>
  <c r="O476"/>
  <c r="P476"/>
  <c r="S476"/>
  <c r="U476"/>
  <c r="W476"/>
  <c r="Y476"/>
  <c r="AA476"/>
  <c r="AC476"/>
  <c r="AK476"/>
  <c r="AO476"/>
  <c r="AQ476"/>
  <c r="AS476"/>
  <c r="AU476"/>
  <c r="AV476"/>
  <c r="C477"/>
  <c r="I477"/>
  <c r="K477"/>
  <c r="M477"/>
  <c r="O477"/>
  <c r="P477"/>
  <c r="Q477"/>
  <c r="S477"/>
  <c r="U477"/>
  <c r="W477"/>
  <c r="Y477"/>
  <c r="AA477"/>
  <c r="AC477"/>
  <c r="AK477"/>
  <c r="AO477"/>
  <c r="AQ477"/>
  <c r="AS477"/>
  <c r="AU477"/>
  <c r="AV477"/>
  <c r="B478"/>
  <c r="B518" s="1"/>
  <c r="B521" s="1"/>
  <c r="E478"/>
  <c r="F478"/>
  <c r="G478"/>
  <c r="I478"/>
  <c r="K478"/>
  <c r="L478"/>
  <c r="O478"/>
  <c r="P478"/>
  <c r="S478"/>
  <c r="U478"/>
  <c r="W478"/>
  <c r="Y478"/>
  <c r="AA478"/>
  <c r="AC478"/>
  <c r="AK478"/>
  <c r="AO478"/>
  <c r="AQ478"/>
  <c r="AS478"/>
  <c r="AU478"/>
  <c r="C479"/>
  <c r="E479"/>
  <c r="G479"/>
  <c r="I479"/>
  <c r="K479"/>
  <c r="M479"/>
  <c r="P479"/>
  <c r="AV479" s="1"/>
  <c r="S479"/>
  <c r="U479"/>
  <c r="W479"/>
  <c r="W520" s="1"/>
  <c r="Y479"/>
  <c r="AA479"/>
  <c r="AC479"/>
  <c r="AK479"/>
  <c r="AO479"/>
  <c r="AQ479"/>
  <c r="AS479"/>
  <c r="AU479"/>
  <c r="C480"/>
  <c r="E480"/>
  <c r="G480"/>
  <c r="I480"/>
  <c r="K480"/>
  <c r="M480"/>
  <c r="O480"/>
  <c r="P480"/>
  <c r="AV480" s="1"/>
  <c r="S480"/>
  <c r="U480"/>
  <c r="W480"/>
  <c r="AA480"/>
  <c r="AC480"/>
  <c r="AK480"/>
  <c r="AQ480"/>
  <c r="AS480"/>
  <c r="AU480"/>
  <c r="C481"/>
  <c r="E481"/>
  <c r="G481"/>
  <c r="I481"/>
  <c r="K481"/>
  <c r="M481"/>
  <c r="O481"/>
  <c r="P481"/>
  <c r="AV481"/>
  <c r="S481"/>
  <c r="U481"/>
  <c r="W481"/>
  <c r="Y481"/>
  <c r="AA481"/>
  <c r="AC481"/>
  <c r="AK481"/>
  <c r="AO481"/>
  <c r="AQ481"/>
  <c r="AS481"/>
  <c r="AU481"/>
  <c r="B482"/>
  <c r="E482"/>
  <c r="F482"/>
  <c r="I482"/>
  <c r="K482"/>
  <c r="L482"/>
  <c r="O482"/>
  <c r="P482"/>
  <c r="Q482"/>
  <c r="S482"/>
  <c r="U482"/>
  <c r="U518" s="1"/>
  <c r="U521" s="1"/>
  <c r="W482"/>
  <c r="Y482"/>
  <c r="AA482"/>
  <c r="AC482"/>
  <c r="AK482"/>
  <c r="AO482"/>
  <c r="AQ482"/>
  <c r="AS482"/>
  <c r="AU482"/>
  <c r="C483"/>
  <c r="E483"/>
  <c r="G483"/>
  <c r="I483"/>
  <c r="K483"/>
  <c r="M483"/>
  <c r="O483"/>
  <c r="P483"/>
  <c r="Q483"/>
  <c r="S483"/>
  <c r="U483"/>
  <c r="W483"/>
  <c r="Y483"/>
  <c r="AA483"/>
  <c r="AC483"/>
  <c r="AK483"/>
  <c r="AO483"/>
  <c r="AQ483"/>
  <c r="AS483"/>
  <c r="AU483"/>
  <c r="C484"/>
  <c r="E484"/>
  <c r="G484"/>
  <c r="I484"/>
  <c r="K484"/>
  <c r="M484"/>
  <c r="O484"/>
  <c r="P484"/>
  <c r="Q484"/>
  <c r="S484"/>
  <c r="U484"/>
  <c r="W484"/>
  <c r="Y484"/>
  <c r="AA484"/>
  <c r="AC484"/>
  <c r="AK484"/>
  <c r="AO484"/>
  <c r="AQ484"/>
  <c r="AS484"/>
  <c r="AU484"/>
  <c r="B485"/>
  <c r="C485"/>
  <c r="C579"/>
  <c r="E485"/>
  <c r="F485"/>
  <c r="G485"/>
  <c r="G579"/>
  <c r="G671" s="1"/>
  <c r="G763" s="1"/>
  <c r="G856" s="1"/>
  <c r="G949" s="1"/>
  <c r="G1040" s="1"/>
  <c r="I485"/>
  <c r="K485"/>
  <c r="L485"/>
  <c r="AV485" s="1"/>
  <c r="O485"/>
  <c r="P485"/>
  <c r="S485"/>
  <c r="U485"/>
  <c r="W485"/>
  <c r="Y485"/>
  <c r="AA485"/>
  <c r="AC485"/>
  <c r="AK485"/>
  <c r="AO485"/>
  <c r="AQ485"/>
  <c r="AS485"/>
  <c r="AU485"/>
  <c r="C486"/>
  <c r="E486"/>
  <c r="F486"/>
  <c r="G486"/>
  <c r="I486"/>
  <c r="K486"/>
  <c r="M486"/>
  <c r="O486"/>
  <c r="P486"/>
  <c r="S486"/>
  <c r="U486"/>
  <c r="W486"/>
  <c r="Y486"/>
  <c r="AA486"/>
  <c r="AC486"/>
  <c r="AK486"/>
  <c r="AO486"/>
  <c r="AQ486"/>
  <c r="AU486"/>
  <c r="C487"/>
  <c r="E487"/>
  <c r="G487"/>
  <c r="I487"/>
  <c r="K487"/>
  <c r="M487"/>
  <c r="O487"/>
  <c r="Q487"/>
  <c r="S487"/>
  <c r="U487"/>
  <c r="W487"/>
  <c r="Y487"/>
  <c r="AA487"/>
  <c r="AX487" s="1"/>
  <c r="AC487"/>
  <c r="AK487"/>
  <c r="AO487"/>
  <c r="AQ487"/>
  <c r="AS487"/>
  <c r="AU487"/>
  <c r="AV487"/>
  <c r="C488"/>
  <c r="E488"/>
  <c r="G488"/>
  <c r="I488"/>
  <c r="K488"/>
  <c r="M488"/>
  <c r="O488"/>
  <c r="P488"/>
  <c r="AV488"/>
  <c r="S488"/>
  <c r="U488"/>
  <c r="W488"/>
  <c r="Y488"/>
  <c r="AA488"/>
  <c r="AC488"/>
  <c r="AK488"/>
  <c r="AO488"/>
  <c r="AQ488"/>
  <c r="AU488"/>
  <c r="C489"/>
  <c r="E489"/>
  <c r="G489"/>
  <c r="I489"/>
  <c r="K489"/>
  <c r="M489"/>
  <c r="O489"/>
  <c r="P489"/>
  <c r="AV489" s="1"/>
  <c r="S489"/>
  <c r="U489"/>
  <c r="W489"/>
  <c r="Y489"/>
  <c r="AA489"/>
  <c r="AC489"/>
  <c r="AK489"/>
  <c r="AO489"/>
  <c r="AQ489"/>
  <c r="AS489"/>
  <c r="AU489"/>
  <c r="C490"/>
  <c r="E490"/>
  <c r="G490"/>
  <c r="I490"/>
  <c r="K490"/>
  <c r="M490"/>
  <c r="O490"/>
  <c r="P490"/>
  <c r="AV490" s="1"/>
  <c r="S490"/>
  <c r="U490"/>
  <c r="W490"/>
  <c r="Y490"/>
  <c r="AA490"/>
  <c r="AC490"/>
  <c r="AK490"/>
  <c r="AO490"/>
  <c r="AQ490"/>
  <c r="AS490"/>
  <c r="AU490"/>
  <c r="C491"/>
  <c r="E491"/>
  <c r="G491"/>
  <c r="I491"/>
  <c r="K491"/>
  <c r="M491"/>
  <c r="O491"/>
  <c r="P491"/>
  <c r="AV491" s="1"/>
  <c r="S491"/>
  <c r="U491"/>
  <c r="W491"/>
  <c r="Y491"/>
  <c r="AA491"/>
  <c r="AC491"/>
  <c r="AK491"/>
  <c r="AO491"/>
  <c r="AQ491"/>
  <c r="AS491"/>
  <c r="AU491"/>
  <c r="C492"/>
  <c r="E492"/>
  <c r="G492"/>
  <c r="I492"/>
  <c r="K492"/>
  <c r="L492"/>
  <c r="O492"/>
  <c r="P492"/>
  <c r="AV492"/>
  <c r="S492"/>
  <c r="U492"/>
  <c r="W492"/>
  <c r="Y492"/>
  <c r="AC492"/>
  <c r="AK492"/>
  <c r="AO492"/>
  <c r="AQ492"/>
  <c r="AS492"/>
  <c r="AU492"/>
  <c r="C493"/>
  <c r="E493"/>
  <c r="G493"/>
  <c r="I493"/>
  <c r="K493"/>
  <c r="M493"/>
  <c r="O493"/>
  <c r="P493"/>
  <c r="AV493"/>
  <c r="S493"/>
  <c r="U493"/>
  <c r="W493"/>
  <c r="Y493"/>
  <c r="AA493"/>
  <c r="AC493"/>
  <c r="AK493"/>
  <c r="AO493"/>
  <c r="AQ493"/>
  <c r="AS493"/>
  <c r="AU493"/>
  <c r="C494"/>
  <c r="E494"/>
  <c r="G494"/>
  <c r="I494"/>
  <c r="K494"/>
  <c r="M494"/>
  <c r="O494"/>
  <c r="P494"/>
  <c r="AV494"/>
  <c r="S494"/>
  <c r="U494"/>
  <c r="W494"/>
  <c r="Y494"/>
  <c r="AA494"/>
  <c r="AC494"/>
  <c r="AK494"/>
  <c r="AO494"/>
  <c r="AQ494"/>
  <c r="AS494"/>
  <c r="AU494"/>
  <c r="C495"/>
  <c r="E495"/>
  <c r="G495"/>
  <c r="I495"/>
  <c r="K495"/>
  <c r="M495"/>
  <c r="O495"/>
  <c r="P495"/>
  <c r="AV495"/>
  <c r="S495"/>
  <c r="U495"/>
  <c r="W495"/>
  <c r="Y495"/>
  <c r="AA495"/>
  <c r="AC495"/>
  <c r="AK495"/>
  <c r="AO495"/>
  <c r="AQ495"/>
  <c r="AS495"/>
  <c r="AU495"/>
  <c r="E496"/>
  <c r="F496"/>
  <c r="AV496" s="1"/>
  <c r="I496"/>
  <c r="K496"/>
  <c r="L496"/>
  <c r="M496"/>
  <c r="M590"/>
  <c r="M682"/>
  <c r="O496"/>
  <c r="P496"/>
  <c r="S496"/>
  <c r="U496"/>
  <c r="W496"/>
  <c r="Y496"/>
  <c r="AA496"/>
  <c r="AC496"/>
  <c r="AK496"/>
  <c r="AO496"/>
  <c r="AQ496"/>
  <c r="AS496"/>
  <c r="AU496"/>
  <c r="B497"/>
  <c r="E497"/>
  <c r="F497"/>
  <c r="I497"/>
  <c r="K497"/>
  <c r="L497"/>
  <c r="O497"/>
  <c r="P497"/>
  <c r="S497"/>
  <c r="U497"/>
  <c r="W497"/>
  <c r="Y497"/>
  <c r="AA497"/>
  <c r="AC497"/>
  <c r="AK497"/>
  <c r="AK520" s="1"/>
  <c r="AO497"/>
  <c r="AQ497"/>
  <c r="AS497"/>
  <c r="C498"/>
  <c r="E498"/>
  <c r="G498"/>
  <c r="I498"/>
  <c r="K498"/>
  <c r="M498"/>
  <c r="O498"/>
  <c r="P498"/>
  <c r="AV498"/>
  <c r="S498"/>
  <c r="U498"/>
  <c r="W498"/>
  <c r="Y498"/>
  <c r="AA498"/>
  <c r="AC498"/>
  <c r="AK498"/>
  <c r="AO498"/>
  <c r="AQ498"/>
  <c r="AS498"/>
  <c r="B499"/>
  <c r="E499"/>
  <c r="F499"/>
  <c r="I499"/>
  <c r="K499"/>
  <c r="L499"/>
  <c r="O499"/>
  <c r="P499"/>
  <c r="S499"/>
  <c r="U499"/>
  <c r="W499"/>
  <c r="Y499"/>
  <c r="AA499"/>
  <c r="AK499"/>
  <c r="AO499"/>
  <c r="AQ499"/>
  <c r="AS499"/>
  <c r="AU499"/>
  <c r="C500"/>
  <c r="E500"/>
  <c r="I500"/>
  <c r="K500"/>
  <c r="M500"/>
  <c r="O500"/>
  <c r="P500"/>
  <c r="AV500"/>
  <c r="S500"/>
  <c r="U500"/>
  <c r="W500"/>
  <c r="Y500"/>
  <c r="AA500"/>
  <c r="AC500"/>
  <c r="AK500"/>
  <c r="AO500"/>
  <c r="AQ500"/>
  <c r="AS500"/>
  <c r="AU500"/>
  <c r="C501"/>
  <c r="E501"/>
  <c r="G501"/>
  <c r="I501"/>
  <c r="K501"/>
  <c r="M501"/>
  <c r="O501"/>
  <c r="P501"/>
  <c r="AV501"/>
  <c r="S501"/>
  <c r="U501"/>
  <c r="W501"/>
  <c r="Y501"/>
  <c r="AA501"/>
  <c r="AC501"/>
  <c r="AK501"/>
  <c r="AO501"/>
  <c r="AQ501"/>
  <c r="AS501"/>
  <c r="AU501"/>
  <c r="C502"/>
  <c r="E502"/>
  <c r="G502"/>
  <c r="I502"/>
  <c r="K502"/>
  <c r="M502"/>
  <c r="O502"/>
  <c r="P502"/>
  <c r="S502"/>
  <c r="U502"/>
  <c r="W502"/>
  <c r="Y502"/>
  <c r="AA502"/>
  <c r="AC502"/>
  <c r="AK502"/>
  <c r="AO502"/>
  <c r="AQ502"/>
  <c r="AS502"/>
  <c r="AU502"/>
  <c r="C503"/>
  <c r="E503"/>
  <c r="G503"/>
  <c r="I503"/>
  <c r="K503"/>
  <c r="M503"/>
  <c r="O503"/>
  <c r="P503"/>
  <c r="AV503"/>
  <c r="S503"/>
  <c r="U503"/>
  <c r="W503"/>
  <c r="Y503"/>
  <c r="AC503"/>
  <c r="AK503"/>
  <c r="AO503"/>
  <c r="AQ503"/>
  <c r="AS503"/>
  <c r="AU503"/>
  <c r="C504"/>
  <c r="E504"/>
  <c r="G504"/>
  <c r="I504"/>
  <c r="K504"/>
  <c r="M504"/>
  <c r="O504"/>
  <c r="P504"/>
  <c r="AV504"/>
  <c r="S504"/>
  <c r="U504"/>
  <c r="W504"/>
  <c r="Y504"/>
  <c r="AA504"/>
  <c r="AC504"/>
  <c r="AK504"/>
  <c r="AO504"/>
  <c r="AQ504"/>
  <c r="AS504"/>
  <c r="AU504"/>
  <c r="C505"/>
  <c r="E505"/>
  <c r="G505"/>
  <c r="I505"/>
  <c r="K505"/>
  <c r="M505"/>
  <c r="O505"/>
  <c r="P505"/>
  <c r="AV505"/>
  <c r="S505"/>
  <c r="U505"/>
  <c r="W505"/>
  <c r="Y505"/>
  <c r="AA505"/>
  <c r="AC505"/>
  <c r="AK505"/>
  <c r="AO505"/>
  <c r="AQ505"/>
  <c r="AS505"/>
  <c r="AU505"/>
  <c r="B506"/>
  <c r="C506"/>
  <c r="C600" s="1"/>
  <c r="E506"/>
  <c r="F506"/>
  <c r="I506"/>
  <c r="K506"/>
  <c r="L506"/>
  <c r="O506"/>
  <c r="P506"/>
  <c r="P518" s="1"/>
  <c r="S506"/>
  <c r="U506"/>
  <c r="W506"/>
  <c r="Y506"/>
  <c r="AA506"/>
  <c r="AC506"/>
  <c r="AK506"/>
  <c r="AO506"/>
  <c r="AQ506"/>
  <c r="AS506"/>
  <c r="AU506"/>
  <c r="B507"/>
  <c r="E507"/>
  <c r="F507"/>
  <c r="I507"/>
  <c r="K507"/>
  <c r="L507"/>
  <c r="O507"/>
  <c r="P507"/>
  <c r="S507"/>
  <c r="U507"/>
  <c r="W507"/>
  <c r="Y507"/>
  <c r="AA507"/>
  <c r="AC507"/>
  <c r="AK507"/>
  <c r="AO507"/>
  <c r="AQ507"/>
  <c r="AS507"/>
  <c r="AU507"/>
  <c r="AV507"/>
  <c r="C508"/>
  <c r="E508"/>
  <c r="F508"/>
  <c r="I508"/>
  <c r="K508"/>
  <c r="M508"/>
  <c r="O508"/>
  <c r="P508"/>
  <c r="AV508"/>
  <c r="S508"/>
  <c r="U508"/>
  <c r="W508"/>
  <c r="Y508"/>
  <c r="AA508"/>
  <c r="AC508"/>
  <c r="AK508"/>
  <c r="AO508"/>
  <c r="AQ508"/>
  <c r="AS508"/>
  <c r="C509"/>
  <c r="E509"/>
  <c r="G509"/>
  <c r="I509"/>
  <c r="K509"/>
  <c r="M509"/>
  <c r="O509"/>
  <c r="P509"/>
  <c r="AV509" s="1"/>
  <c r="S509"/>
  <c r="U509"/>
  <c r="W509"/>
  <c r="Y509"/>
  <c r="AA509"/>
  <c r="AC509"/>
  <c r="AK509"/>
  <c r="AO509"/>
  <c r="AQ509"/>
  <c r="AS509"/>
  <c r="C510"/>
  <c r="E510"/>
  <c r="G510"/>
  <c r="I510"/>
  <c r="K510"/>
  <c r="M510"/>
  <c r="O510"/>
  <c r="P510"/>
  <c r="AV510"/>
  <c r="S510"/>
  <c r="U510"/>
  <c r="W510"/>
  <c r="Y510"/>
  <c r="AA510"/>
  <c r="AC510"/>
  <c r="AK510"/>
  <c r="AO510"/>
  <c r="AQ510"/>
  <c r="AS510"/>
  <c r="B511"/>
  <c r="E511"/>
  <c r="F511"/>
  <c r="I511"/>
  <c r="K511"/>
  <c r="L511"/>
  <c r="AV511" s="1"/>
  <c r="O511"/>
  <c r="P511"/>
  <c r="S511"/>
  <c r="U511"/>
  <c r="W511"/>
  <c r="Y511"/>
  <c r="AA511"/>
  <c r="AC511"/>
  <c r="AK511"/>
  <c r="AO511"/>
  <c r="AQ511"/>
  <c r="AS511"/>
  <c r="AU511"/>
  <c r="C512"/>
  <c r="E512"/>
  <c r="G512"/>
  <c r="I512"/>
  <c r="K512"/>
  <c r="M512"/>
  <c r="O512"/>
  <c r="P512"/>
  <c r="S512"/>
  <c r="S520" s="1"/>
  <c r="U512"/>
  <c r="W512"/>
  <c r="Y512"/>
  <c r="AA512"/>
  <c r="AC512"/>
  <c r="AK512"/>
  <c r="AO512"/>
  <c r="AQ512"/>
  <c r="AS512"/>
  <c r="AU512"/>
  <c r="AV512"/>
  <c r="C513"/>
  <c r="E513"/>
  <c r="G513"/>
  <c r="I513"/>
  <c r="K513"/>
  <c r="K520" s="1"/>
  <c r="M513"/>
  <c r="O513"/>
  <c r="P513"/>
  <c r="S513"/>
  <c r="U513"/>
  <c r="W513"/>
  <c r="Y513"/>
  <c r="AA513"/>
  <c r="AC513"/>
  <c r="AK513"/>
  <c r="AO513"/>
  <c r="AQ513"/>
  <c r="AS513"/>
  <c r="AU513"/>
  <c r="AV513"/>
  <c r="C514"/>
  <c r="E514"/>
  <c r="F514"/>
  <c r="I514"/>
  <c r="K514"/>
  <c r="M514"/>
  <c r="O514"/>
  <c r="P514"/>
  <c r="AV514"/>
  <c r="S514"/>
  <c r="U514"/>
  <c r="W514"/>
  <c r="Y514"/>
  <c r="AA514"/>
  <c r="AC514"/>
  <c r="AK514"/>
  <c r="AO514"/>
  <c r="AQ514"/>
  <c r="AS514"/>
  <c r="AU514"/>
  <c r="C515"/>
  <c r="E515"/>
  <c r="G515"/>
  <c r="I515"/>
  <c r="K515"/>
  <c r="M515"/>
  <c r="O515"/>
  <c r="P515"/>
  <c r="AV515"/>
  <c r="S515"/>
  <c r="U515"/>
  <c r="W515"/>
  <c r="Y515"/>
  <c r="AA515"/>
  <c r="AC515"/>
  <c r="AK515"/>
  <c r="AO515"/>
  <c r="AQ515"/>
  <c r="AS515"/>
  <c r="AU515"/>
  <c r="B516"/>
  <c r="C516" s="1"/>
  <c r="C610" s="1"/>
  <c r="C702" s="1"/>
  <c r="C794" s="1"/>
  <c r="C887" s="1"/>
  <c r="C980" s="1"/>
  <c r="E516"/>
  <c r="F516"/>
  <c r="I516"/>
  <c r="K516"/>
  <c r="L516"/>
  <c r="O516"/>
  <c r="P516"/>
  <c r="AV516" s="1"/>
  <c r="S516"/>
  <c r="U516"/>
  <c r="W516"/>
  <c r="Y516"/>
  <c r="AA516"/>
  <c r="AC516"/>
  <c r="AK516"/>
  <c r="AO516"/>
  <c r="AQ516"/>
  <c r="AS516"/>
  <c r="B517"/>
  <c r="C517"/>
  <c r="C611" s="1"/>
  <c r="E517"/>
  <c r="G517"/>
  <c r="I517"/>
  <c r="K517"/>
  <c r="L517"/>
  <c r="O517"/>
  <c r="P517"/>
  <c r="AV517"/>
  <c r="S517"/>
  <c r="U517"/>
  <c r="W517"/>
  <c r="Y517"/>
  <c r="AA517"/>
  <c r="AC517"/>
  <c r="AK517"/>
  <c r="AO517"/>
  <c r="AQ517"/>
  <c r="AS517"/>
  <c r="AU517"/>
  <c r="D518"/>
  <c r="D521"/>
  <c r="H518"/>
  <c r="J518"/>
  <c r="J521" s="1"/>
  <c r="N518"/>
  <c r="R518"/>
  <c r="R521" s="1"/>
  <c r="T518"/>
  <c r="V518"/>
  <c r="V521" s="1"/>
  <c r="X518"/>
  <c r="X521" s="1"/>
  <c r="Z518"/>
  <c r="AB518"/>
  <c r="AJ518"/>
  <c r="AN518"/>
  <c r="AN521"/>
  <c r="AP518"/>
  <c r="AP521" s="1"/>
  <c r="AR518"/>
  <c r="AR521"/>
  <c r="AT518"/>
  <c r="AT521" s="1"/>
  <c r="B520"/>
  <c r="D520"/>
  <c r="H520"/>
  <c r="H521" s="1"/>
  <c r="J520"/>
  <c r="N520"/>
  <c r="R520"/>
  <c r="T520"/>
  <c r="T521" s="1"/>
  <c r="V520"/>
  <c r="X520"/>
  <c r="Z520"/>
  <c r="AB520"/>
  <c r="AB521" s="1"/>
  <c r="AJ520"/>
  <c r="AN520"/>
  <c r="AP520"/>
  <c r="AQ520"/>
  <c r="AR520"/>
  <c r="AT520"/>
  <c r="N521"/>
  <c r="Z521"/>
  <c r="AJ521"/>
  <c r="C542"/>
  <c r="E542"/>
  <c r="G542"/>
  <c r="K542"/>
  <c r="M542"/>
  <c r="O542"/>
  <c r="S542"/>
  <c r="U542"/>
  <c r="U614" s="1"/>
  <c r="W542"/>
  <c r="AA542"/>
  <c r="AC542"/>
  <c r="AK542"/>
  <c r="AK612" s="1"/>
  <c r="AO542"/>
  <c r="AQ542"/>
  <c r="AS542"/>
  <c r="AU542"/>
  <c r="AV542"/>
  <c r="AV614" s="1"/>
  <c r="C543"/>
  <c r="AW543" s="1"/>
  <c r="E543"/>
  <c r="G543"/>
  <c r="I543"/>
  <c r="K543"/>
  <c r="K612" s="1"/>
  <c r="M543"/>
  <c r="O543"/>
  <c r="Q543"/>
  <c r="S543"/>
  <c r="S612" s="1"/>
  <c r="U543"/>
  <c r="W543"/>
  <c r="W612" s="1"/>
  <c r="Y543"/>
  <c r="AA543"/>
  <c r="AC543"/>
  <c r="AK543"/>
  <c r="AO543"/>
  <c r="AQ543"/>
  <c r="AS543"/>
  <c r="AU543"/>
  <c r="AV543"/>
  <c r="E544"/>
  <c r="G544"/>
  <c r="I544"/>
  <c r="K544"/>
  <c r="O544"/>
  <c r="S544"/>
  <c r="U544"/>
  <c r="W544"/>
  <c r="Y544"/>
  <c r="AA544"/>
  <c r="AC544"/>
  <c r="AK544"/>
  <c r="AO544"/>
  <c r="AQ544"/>
  <c r="AS544"/>
  <c r="AU544"/>
  <c r="AV544"/>
  <c r="E545"/>
  <c r="G545"/>
  <c r="I545"/>
  <c r="K545"/>
  <c r="O545"/>
  <c r="S545"/>
  <c r="U545"/>
  <c r="W545"/>
  <c r="Y545"/>
  <c r="AA545"/>
  <c r="AC545"/>
  <c r="AK545"/>
  <c r="AO545"/>
  <c r="AQ545"/>
  <c r="AQ612" s="1"/>
  <c r="AS545"/>
  <c r="AU545"/>
  <c r="AV545"/>
  <c r="E546"/>
  <c r="G546"/>
  <c r="I546"/>
  <c r="K546"/>
  <c r="M546"/>
  <c r="O546"/>
  <c r="S546"/>
  <c r="U546"/>
  <c r="W546"/>
  <c r="Y546"/>
  <c r="AA546"/>
  <c r="AC546"/>
  <c r="AK546"/>
  <c r="AO546"/>
  <c r="AQ546"/>
  <c r="AS546"/>
  <c r="AU546"/>
  <c r="AV546"/>
  <c r="C547"/>
  <c r="E547"/>
  <c r="G547"/>
  <c r="I547"/>
  <c r="K547"/>
  <c r="M547"/>
  <c r="AW547" s="1"/>
  <c r="O547"/>
  <c r="S547"/>
  <c r="U547"/>
  <c r="W547"/>
  <c r="Y547"/>
  <c r="AA547"/>
  <c r="AC547"/>
  <c r="AK547"/>
  <c r="AO547"/>
  <c r="AQ547"/>
  <c r="AS547"/>
  <c r="AU547"/>
  <c r="AV547"/>
  <c r="C548"/>
  <c r="E548"/>
  <c r="I548"/>
  <c r="K548"/>
  <c r="M548"/>
  <c r="O548"/>
  <c r="S548"/>
  <c r="U548"/>
  <c r="W548"/>
  <c r="Y548"/>
  <c r="AA548"/>
  <c r="AC548"/>
  <c r="AK548"/>
  <c r="AO548"/>
  <c r="AQ548"/>
  <c r="AS548"/>
  <c r="AU548"/>
  <c r="AV548"/>
  <c r="C549"/>
  <c r="E549"/>
  <c r="I549"/>
  <c r="K549"/>
  <c r="O549"/>
  <c r="S549"/>
  <c r="U549"/>
  <c r="W549"/>
  <c r="Y549"/>
  <c r="AA549"/>
  <c r="AC549"/>
  <c r="AK549"/>
  <c r="AO549"/>
  <c r="AQ549"/>
  <c r="AS549"/>
  <c r="AU549"/>
  <c r="AV549"/>
  <c r="C550"/>
  <c r="E550"/>
  <c r="AW550" s="1"/>
  <c r="AX642" s="1"/>
  <c r="G550"/>
  <c r="I550"/>
  <c r="K550"/>
  <c r="M550"/>
  <c r="O550"/>
  <c r="Q550"/>
  <c r="S550"/>
  <c r="U550"/>
  <c r="W550"/>
  <c r="Y550"/>
  <c r="AA550"/>
  <c r="AC550"/>
  <c r="AK550"/>
  <c r="AO550"/>
  <c r="AQ550"/>
  <c r="AS550"/>
  <c r="AU550"/>
  <c r="AV550"/>
  <c r="E551"/>
  <c r="G551"/>
  <c r="I551"/>
  <c r="K551"/>
  <c r="O551"/>
  <c r="S551"/>
  <c r="U551"/>
  <c r="W551"/>
  <c r="Y551"/>
  <c r="AA551"/>
  <c r="AC551"/>
  <c r="AK551"/>
  <c r="AO551"/>
  <c r="AQ551"/>
  <c r="AS551"/>
  <c r="AU551"/>
  <c r="AV551"/>
  <c r="C552"/>
  <c r="E552"/>
  <c r="G552"/>
  <c r="I552"/>
  <c r="K552"/>
  <c r="O552"/>
  <c r="S552"/>
  <c r="U552"/>
  <c r="W552"/>
  <c r="Y552"/>
  <c r="AC552"/>
  <c r="AK552"/>
  <c r="AO552"/>
  <c r="AQ552"/>
  <c r="AS552"/>
  <c r="AU552"/>
  <c r="AV552"/>
  <c r="C553"/>
  <c r="E553"/>
  <c r="G553"/>
  <c r="I553"/>
  <c r="K553"/>
  <c r="M553"/>
  <c r="O553"/>
  <c r="S553"/>
  <c r="U553"/>
  <c r="W553"/>
  <c r="Y553"/>
  <c r="AA553"/>
  <c r="AC553"/>
  <c r="AK553"/>
  <c r="AO553"/>
  <c r="AQ553"/>
  <c r="AS553"/>
  <c r="AU553"/>
  <c r="AV553"/>
  <c r="C554"/>
  <c r="E554"/>
  <c r="G554"/>
  <c r="I554"/>
  <c r="K554"/>
  <c r="M554"/>
  <c r="O554"/>
  <c r="S554"/>
  <c r="U554"/>
  <c r="W554"/>
  <c r="Y554"/>
  <c r="AC554"/>
  <c r="AK554"/>
  <c r="AO554"/>
  <c r="AQ554"/>
  <c r="AS554"/>
  <c r="AU554"/>
  <c r="AV554"/>
  <c r="E555"/>
  <c r="I555"/>
  <c r="K555"/>
  <c r="O555"/>
  <c r="Q555"/>
  <c r="S555"/>
  <c r="U555"/>
  <c r="W555"/>
  <c r="Y555"/>
  <c r="AA555"/>
  <c r="AC555"/>
  <c r="AK555"/>
  <c r="AO555"/>
  <c r="AQ555"/>
  <c r="AS555"/>
  <c r="AU555"/>
  <c r="AV555"/>
  <c r="C556"/>
  <c r="E556"/>
  <c r="G556"/>
  <c r="I556"/>
  <c r="K556"/>
  <c r="M556"/>
  <c r="O556"/>
  <c r="S556"/>
  <c r="U556"/>
  <c r="W556"/>
  <c r="Y556"/>
  <c r="AC556"/>
  <c r="AK556"/>
  <c r="AO556"/>
  <c r="AQ556"/>
  <c r="AS556"/>
  <c r="AU556"/>
  <c r="AV556"/>
  <c r="C557"/>
  <c r="E557"/>
  <c r="G557"/>
  <c r="I557"/>
  <c r="K557"/>
  <c r="M557"/>
  <c r="O557"/>
  <c r="S557"/>
  <c r="U557"/>
  <c r="W557"/>
  <c r="Y557"/>
  <c r="AA557"/>
  <c r="AC557"/>
  <c r="AK557"/>
  <c r="AO557"/>
  <c r="AQ557"/>
  <c r="AS557"/>
  <c r="AU557"/>
  <c r="AV557"/>
  <c r="C558"/>
  <c r="E558"/>
  <c r="G558"/>
  <c r="I558"/>
  <c r="K558"/>
  <c r="M558"/>
  <c r="O558"/>
  <c r="S558"/>
  <c r="U558"/>
  <c r="W558"/>
  <c r="Y558"/>
  <c r="AA558"/>
  <c r="AC558"/>
  <c r="AK558"/>
  <c r="AO558"/>
  <c r="AQ558"/>
  <c r="AS558"/>
  <c r="AU558"/>
  <c r="AV558"/>
  <c r="E559"/>
  <c r="I559"/>
  <c r="K559"/>
  <c r="O559"/>
  <c r="S559"/>
  <c r="U559"/>
  <c r="W559"/>
  <c r="Y559"/>
  <c r="AA559"/>
  <c r="AC559"/>
  <c r="AK559"/>
  <c r="AO559"/>
  <c r="AQ559"/>
  <c r="AS559"/>
  <c r="AV559"/>
  <c r="C560"/>
  <c r="E560"/>
  <c r="I560"/>
  <c r="K560"/>
  <c r="M560"/>
  <c r="O560"/>
  <c r="S560"/>
  <c r="U560"/>
  <c r="W560"/>
  <c r="Y560"/>
  <c r="AC560"/>
  <c r="AK560"/>
  <c r="AO560"/>
  <c r="AQ560"/>
  <c r="AS560"/>
  <c r="AU560"/>
  <c r="AV560"/>
  <c r="C561"/>
  <c r="E561"/>
  <c r="G561"/>
  <c r="I561"/>
  <c r="K561"/>
  <c r="M561"/>
  <c r="O561"/>
  <c r="S561"/>
  <c r="U561"/>
  <c r="W561"/>
  <c r="Y561"/>
  <c r="AA561"/>
  <c r="AC561"/>
  <c r="AK561"/>
  <c r="AO561"/>
  <c r="AQ561"/>
  <c r="AS561"/>
  <c r="AU561"/>
  <c r="AV561"/>
  <c r="C562"/>
  <c r="E562"/>
  <c r="G562"/>
  <c r="I562"/>
  <c r="K562"/>
  <c r="M562"/>
  <c r="O562"/>
  <c r="S562"/>
  <c r="U562"/>
  <c r="W562"/>
  <c r="W614" s="1"/>
  <c r="Y562"/>
  <c r="AA562"/>
  <c r="AC562"/>
  <c r="AK562"/>
  <c r="AO562"/>
  <c r="AQ562"/>
  <c r="AS562"/>
  <c r="AU562"/>
  <c r="AV562"/>
  <c r="C563"/>
  <c r="E563"/>
  <c r="G563"/>
  <c r="I563"/>
  <c r="K563"/>
  <c r="M563"/>
  <c r="AW563" s="1"/>
  <c r="O563"/>
  <c r="S563"/>
  <c r="U563"/>
  <c r="W563"/>
  <c r="Y563"/>
  <c r="AA563"/>
  <c r="AC563"/>
  <c r="AK563"/>
  <c r="AO563"/>
  <c r="AQ563"/>
  <c r="AS563"/>
  <c r="AU563"/>
  <c r="AV563"/>
  <c r="E564"/>
  <c r="I564"/>
  <c r="K564"/>
  <c r="O564"/>
  <c r="S564"/>
  <c r="U564"/>
  <c r="W564"/>
  <c r="Y564"/>
  <c r="AA564"/>
  <c r="AC564"/>
  <c r="AK564"/>
  <c r="AO564"/>
  <c r="AQ564"/>
  <c r="AS564"/>
  <c r="AU564"/>
  <c r="AV564"/>
  <c r="C565"/>
  <c r="E565"/>
  <c r="G565"/>
  <c r="I565"/>
  <c r="K565"/>
  <c r="M565"/>
  <c r="O565"/>
  <c r="S565"/>
  <c r="U565"/>
  <c r="W565"/>
  <c r="Y565"/>
  <c r="AA565"/>
  <c r="AC565"/>
  <c r="AK565"/>
  <c r="AO565"/>
  <c r="AQ565"/>
  <c r="AS565"/>
  <c r="AU565"/>
  <c r="AV565"/>
  <c r="C566"/>
  <c r="E566"/>
  <c r="G566"/>
  <c r="I566"/>
  <c r="K566"/>
  <c r="M566"/>
  <c r="O566"/>
  <c r="S566"/>
  <c r="U566"/>
  <c r="W566"/>
  <c r="Y566"/>
  <c r="AA566"/>
  <c r="AC566"/>
  <c r="AK566"/>
  <c r="AO566"/>
  <c r="AQ566"/>
  <c r="AS566"/>
  <c r="AU566"/>
  <c r="AV566"/>
  <c r="E567"/>
  <c r="G567"/>
  <c r="I567"/>
  <c r="K567"/>
  <c r="M567"/>
  <c r="O567"/>
  <c r="S567"/>
  <c r="U567"/>
  <c r="W567"/>
  <c r="Y567"/>
  <c r="AA567"/>
  <c r="AC567"/>
  <c r="AK567"/>
  <c r="AO567"/>
  <c r="AQ567"/>
  <c r="AS567"/>
  <c r="AU567"/>
  <c r="AV567"/>
  <c r="E568"/>
  <c r="I568"/>
  <c r="K568"/>
  <c r="O568"/>
  <c r="S568"/>
  <c r="U568"/>
  <c r="W568"/>
  <c r="Y568"/>
  <c r="AA568"/>
  <c r="AC568"/>
  <c r="AK568"/>
  <c r="AO568"/>
  <c r="AQ568"/>
  <c r="AS568"/>
  <c r="AU568"/>
  <c r="AV568"/>
  <c r="C569"/>
  <c r="E569"/>
  <c r="G569"/>
  <c r="I569"/>
  <c r="K569"/>
  <c r="M569"/>
  <c r="O569"/>
  <c r="S569"/>
  <c r="U569"/>
  <c r="W569"/>
  <c r="Y569"/>
  <c r="AA569"/>
  <c r="AC569"/>
  <c r="AK569"/>
  <c r="AO569"/>
  <c r="AQ569"/>
  <c r="AS569"/>
  <c r="AU569"/>
  <c r="AV569"/>
  <c r="E570"/>
  <c r="I570"/>
  <c r="K570"/>
  <c r="O570"/>
  <c r="S570"/>
  <c r="U570"/>
  <c r="W570"/>
  <c r="Y570"/>
  <c r="AA570"/>
  <c r="AC570"/>
  <c r="AK570"/>
  <c r="AO570"/>
  <c r="AQ570"/>
  <c r="AS570"/>
  <c r="AU570"/>
  <c r="AV570"/>
  <c r="C571"/>
  <c r="I571"/>
  <c r="K571"/>
  <c r="M571"/>
  <c r="O571"/>
  <c r="Q571"/>
  <c r="S571"/>
  <c r="U571"/>
  <c r="W571"/>
  <c r="Y571"/>
  <c r="AA571"/>
  <c r="AC571"/>
  <c r="AK571"/>
  <c r="AO571"/>
  <c r="AQ571"/>
  <c r="AS571"/>
  <c r="AU571"/>
  <c r="AV571"/>
  <c r="E572"/>
  <c r="G572"/>
  <c r="I572"/>
  <c r="K572"/>
  <c r="O572"/>
  <c r="S572"/>
  <c r="U572"/>
  <c r="W572"/>
  <c r="Y572"/>
  <c r="AA572"/>
  <c r="AC572"/>
  <c r="AK572"/>
  <c r="AO572"/>
  <c r="AQ572"/>
  <c r="AS572"/>
  <c r="AU572"/>
  <c r="AV572"/>
  <c r="C573"/>
  <c r="E573"/>
  <c r="G573"/>
  <c r="I573"/>
  <c r="K573"/>
  <c r="M573"/>
  <c r="S573"/>
  <c r="U573"/>
  <c r="W573"/>
  <c r="Y573"/>
  <c r="AA573"/>
  <c r="AC573"/>
  <c r="AK573"/>
  <c r="AO573"/>
  <c r="AQ573"/>
  <c r="AS573"/>
  <c r="AU573"/>
  <c r="AV573"/>
  <c r="C574"/>
  <c r="E574"/>
  <c r="G574"/>
  <c r="I574"/>
  <c r="K574"/>
  <c r="M574"/>
  <c r="O574"/>
  <c r="S574"/>
  <c r="U574"/>
  <c r="W574"/>
  <c r="AA574"/>
  <c r="AC574"/>
  <c r="AK574"/>
  <c r="AQ574"/>
  <c r="AS574"/>
  <c r="AU574"/>
  <c r="AV574"/>
  <c r="C575"/>
  <c r="E575"/>
  <c r="G575"/>
  <c r="I575"/>
  <c r="K575"/>
  <c r="M575"/>
  <c r="O575"/>
  <c r="S575"/>
  <c r="U575"/>
  <c r="W575"/>
  <c r="Y575"/>
  <c r="AA575"/>
  <c r="AC575"/>
  <c r="AK575"/>
  <c r="AO575"/>
  <c r="AQ575"/>
  <c r="AS575"/>
  <c r="AU575"/>
  <c r="AV575"/>
  <c r="E576"/>
  <c r="I576"/>
  <c r="K576"/>
  <c r="O576"/>
  <c r="S576"/>
  <c r="U576"/>
  <c r="W576"/>
  <c r="Y576"/>
  <c r="AA576"/>
  <c r="AC576"/>
  <c r="AK576"/>
  <c r="AK614" s="1"/>
  <c r="AO576"/>
  <c r="AQ576"/>
  <c r="AS576"/>
  <c r="AU576"/>
  <c r="AV576"/>
  <c r="C577"/>
  <c r="E577"/>
  <c r="G577"/>
  <c r="I577"/>
  <c r="K577"/>
  <c r="M577"/>
  <c r="O577"/>
  <c r="S577"/>
  <c r="U577"/>
  <c r="W577"/>
  <c r="Y577"/>
  <c r="AA577"/>
  <c r="AC577"/>
  <c r="AK577"/>
  <c r="AO577"/>
  <c r="AQ577"/>
  <c r="AS577"/>
  <c r="AU577"/>
  <c r="AV577"/>
  <c r="C578"/>
  <c r="E578"/>
  <c r="G578"/>
  <c r="I578"/>
  <c r="K578"/>
  <c r="M578"/>
  <c r="O578"/>
  <c r="S578"/>
  <c r="U578"/>
  <c r="W578"/>
  <c r="Y578"/>
  <c r="AA578"/>
  <c r="AC578"/>
  <c r="AK578"/>
  <c r="AO578"/>
  <c r="AQ578"/>
  <c r="AS578"/>
  <c r="AU578"/>
  <c r="AV578"/>
  <c r="E579"/>
  <c r="I579"/>
  <c r="K579"/>
  <c r="O579"/>
  <c r="S579"/>
  <c r="U579"/>
  <c r="W579"/>
  <c r="Y579"/>
  <c r="AA579"/>
  <c r="AC579"/>
  <c r="AK579"/>
  <c r="AO579"/>
  <c r="AQ579"/>
  <c r="AS579"/>
  <c r="AU579"/>
  <c r="AV579"/>
  <c r="C580"/>
  <c r="E580"/>
  <c r="G580"/>
  <c r="I580"/>
  <c r="K580"/>
  <c r="M580"/>
  <c r="O580"/>
  <c r="S580"/>
  <c r="U580"/>
  <c r="W580"/>
  <c r="Y580"/>
  <c r="AA580"/>
  <c r="AC580"/>
  <c r="AK580"/>
  <c r="AO580"/>
  <c r="AQ580"/>
  <c r="AU580"/>
  <c r="AV580"/>
  <c r="C581"/>
  <c r="E581"/>
  <c r="AW581" s="1"/>
  <c r="G581"/>
  <c r="I581"/>
  <c r="K581"/>
  <c r="M581"/>
  <c r="O581"/>
  <c r="Q581"/>
  <c r="S581"/>
  <c r="U581"/>
  <c r="W581"/>
  <c r="Y581"/>
  <c r="AA581"/>
  <c r="AC581"/>
  <c r="AK581"/>
  <c r="AO581"/>
  <c r="AQ581"/>
  <c r="AS581"/>
  <c r="AU581"/>
  <c r="AV581"/>
  <c r="C582"/>
  <c r="E582"/>
  <c r="G582"/>
  <c r="I582"/>
  <c r="K582"/>
  <c r="M582"/>
  <c r="O582"/>
  <c r="S582"/>
  <c r="U582"/>
  <c r="W582"/>
  <c r="Y582"/>
  <c r="AA582"/>
  <c r="AC582"/>
  <c r="AK582"/>
  <c r="AO582"/>
  <c r="AQ582"/>
  <c r="AU582"/>
  <c r="AV582"/>
  <c r="C583"/>
  <c r="E583"/>
  <c r="G583"/>
  <c r="I583"/>
  <c r="K583"/>
  <c r="M583"/>
  <c r="O583"/>
  <c r="S583"/>
  <c r="U583"/>
  <c r="W583"/>
  <c r="Y583"/>
  <c r="AA583"/>
  <c r="AC583"/>
  <c r="AK583"/>
  <c r="AO583"/>
  <c r="AQ583"/>
  <c r="AS583"/>
  <c r="AU583"/>
  <c r="AV583"/>
  <c r="C584"/>
  <c r="E584"/>
  <c r="G584"/>
  <c r="I584"/>
  <c r="K584"/>
  <c r="M584"/>
  <c r="O584"/>
  <c r="S584"/>
  <c r="U584"/>
  <c r="W584"/>
  <c r="Y584"/>
  <c r="AA584"/>
  <c r="AC584"/>
  <c r="AK584"/>
  <c r="AO584"/>
  <c r="AQ584"/>
  <c r="AS584"/>
  <c r="AU584"/>
  <c r="AV584"/>
  <c r="C585"/>
  <c r="E585"/>
  <c r="G585"/>
  <c r="I585"/>
  <c r="K585"/>
  <c r="M585"/>
  <c r="O585"/>
  <c r="S585"/>
  <c r="U585"/>
  <c r="W585"/>
  <c r="Y585"/>
  <c r="AA585"/>
  <c r="AC585"/>
  <c r="AK585"/>
  <c r="AO585"/>
  <c r="AQ585"/>
  <c r="AS585"/>
  <c r="AU585"/>
  <c r="AV585"/>
  <c r="C586"/>
  <c r="E586"/>
  <c r="G586"/>
  <c r="I586"/>
  <c r="K586"/>
  <c r="O586"/>
  <c r="S586"/>
  <c r="U586"/>
  <c r="W586"/>
  <c r="Y586"/>
  <c r="AC586"/>
  <c r="AK586"/>
  <c r="AO586"/>
  <c r="AQ586"/>
  <c r="AS586"/>
  <c r="AU586"/>
  <c r="AV586"/>
  <c r="C587"/>
  <c r="E587"/>
  <c r="G587"/>
  <c r="I587"/>
  <c r="K587"/>
  <c r="M587"/>
  <c r="O587"/>
  <c r="S587"/>
  <c r="U587"/>
  <c r="W587"/>
  <c r="Y587"/>
  <c r="AA587"/>
  <c r="AC587"/>
  <c r="AK587"/>
  <c r="AO587"/>
  <c r="AQ587"/>
  <c r="AS587"/>
  <c r="AU587"/>
  <c r="AV587"/>
  <c r="C588"/>
  <c r="E588"/>
  <c r="G588"/>
  <c r="I588"/>
  <c r="K588"/>
  <c r="M588"/>
  <c r="O588"/>
  <c r="S588"/>
  <c r="U588"/>
  <c r="W588"/>
  <c r="Y588"/>
  <c r="AA588"/>
  <c r="AC588"/>
  <c r="AK588"/>
  <c r="AO588"/>
  <c r="AQ588"/>
  <c r="AS588"/>
  <c r="AU588"/>
  <c r="AV588"/>
  <c r="C589"/>
  <c r="E589"/>
  <c r="G589"/>
  <c r="I589"/>
  <c r="K589"/>
  <c r="M589"/>
  <c r="O589"/>
  <c r="S589"/>
  <c r="U589"/>
  <c r="W589"/>
  <c r="Y589"/>
  <c r="AA589"/>
  <c r="AC589"/>
  <c r="AK589"/>
  <c r="AO589"/>
  <c r="AQ589"/>
  <c r="AS589"/>
  <c r="AU589"/>
  <c r="AV589"/>
  <c r="E590"/>
  <c r="I590"/>
  <c r="K590"/>
  <c r="O590"/>
  <c r="S590"/>
  <c r="U590"/>
  <c r="W590"/>
  <c r="Y590"/>
  <c r="AA590"/>
  <c r="AC590"/>
  <c r="AK590"/>
  <c r="AO590"/>
  <c r="AQ590"/>
  <c r="AS590"/>
  <c r="AU590"/>
  <c r="AV590"/>
  <c r="E591"/>
  <c r="I591"/>
  <c r="K591"/>
  <c r="O591"/>
  <c r="S591"/>
  <c r="U591"/>
  <c r="W591"/>
  <c r="Y591"/>
  <c r="AA591"/>
  <c r="AC591"/>
  <c r="AK591"/>
  <c r="AO591"/>
  <c r="AQ591"/>
  <c r="AS591"/>
  <c r="AV591"/>
  <c r="C592"/>
  <c r="E592"/>
  <c r="G592"/>
  <c r="I592"/>
  <c r="K592"/>
  <c r="M592"/>
  <c r="O592"/>
  <c r="S592"/>
  <c r="U592"/>
  <c r="W592"/>
  <c r="Y592"/>
  <c r="AA592"/>
  <c r="AC592"/>
  <c r="AK592"/>
  <c r="AO592"/>
  <c r="AQ592"/>
  <c r="AS592"/>
  <c r="AV592"/>
  <c r="E593"/>
  <c r="I593"/>
  <c r="K593"/>
  <c r="O593"/>
  <c r="S593"/>
  <c r="U593"/>
  <c r="W593"/>
  <c r="Y593"/>
  <c r="AA593"/>
  <c r="AK593"/>
  <c r="AO593"/>
  <c r="AQ593"/>
  <c r="AS593"/>
  <c r="AU593"/>
  <c r="AV593"/>
  <c r="C594"/>
  <c r="E594"/>
  <c r="I594"/>
  <c r="K594"/>
  <c r="M594"/>
  <c r="O594"/>
  <c r="S594"/>
  <c r="U594"/>
  <c r="W594"/>
  <c r="Y594"/>
  <c r="AA594"/>
  <c r="AC594"/>
  <c r="AK594"/>
  <c r="AO594"/>
  <c r="AQ594"/>
  <c r="AS594"/>
  <c r="AU594"/>
  <c r="AV594"/>
  <c r="C595"/>
  <c r="E595"/>
  <c r="G595"/>
  <c r="I595"/>
  <c r="K595"/>
  <c r="M595"/>
  <c r="O595"/>
  <c r="S595"/>
  <c r="U595"/>
  <c r="W595"/>
  <c r="Y595"/>
  <c r="AA595"/>
  <c r="AC595"/>
  <c r="AK595"/>
  <c r="AO595"/>
  <c r="AQ595"/>
  <c r="AS595"/>
  <c r="AU595"/>
  <c r="AV595"/>
  <c r="C596"/>
  <c r="E596"/>
  <c r="G596"/>
  <c r="I596"/>
  <c r="K596"/>
  <c r="M596"/>
  <c r="O596"/>
  <c r="S596"/>
  <c r="U596"/>
  <c r="W596"/>
  <c r="Y596"/>
  <c r="AA596"/>
  <c r="AC596"/>
  <c r="AK596"/>
  <c r="AO596"/>
  <c r="AO688" s="1"/>
  <c r="AO780" s="1"/>
  <c r="AO873" s="1"/>
  <c r="AO966" s="1"/>
  <c r="AO1057" s="1"/>
  <c r="AQ596"/>
  <c r="AS596"/>
  <c r="AU596"/>
  <c r="AV596"/>
  <c r="C597"/>
  <c r="E597"/>
  <c r="G597"/>
  <c r="I597"/>
  <c r="I689" s="1"/>
  <c r="I781" s="1"/>
  <c r="I874" s="1"/>
  <c r="I967" s="1"/>
  <c r="I1058" s="1"/>
  <c r="K597"/>
  <c r="M597"/>
  <c r="O597"/>
  <c r="S597"/>
  <c r="S689" s="1"/>
  <c r="S781" s="1"/>
  <c r="U597"/>
  <c r="W597"/>
  <c r="Y597"/>
  <c r="AC597"/>
  <c r="AK597"/>
  <c r="AO597"/>
  <c r="AQ597"/>
  <c r="AQ689" s="1"/>
  <c r="AQ781" s="1"/>
  <c r="AQ874" s="1"/>
  <c r="AQ967" s="1"/>
  <c r="AQ1058" s="1"/>
  <c r="AS597"/>
  <c r="AU597"/>
  <c r="AV597"/>
  <c r="C598"/>
  <c r="C690" s="1"/>
  <c r="C782" s="1"/>
  <c r="C875" s="1"/>
  <c r="C968" s="1"/>
  <c r="C1059" s="1"/>
  <c r="E598"/>
  <c r="G598"/>
  <c r="I598"/>
  <c r="K598"/>
  <c r="K690" s="1"/>
  <c r="K782" s="1"/>
  <c r="K875" s="1"/>
  <c r="K968" s="1"/>
  <c r="K1059" s="1"/>
  <c r="M598"/>
  <c r="O598"/>
  <c r="S598"/>
  <c r="U598"/>
  <c r="U690" s="1"/>
  <c r="U782" s="1"/>
  <c r="W598"/>
  <c r="Y598"/>
  <c r="AA598"/>
  <c r="AC598"/>
  <c r="AC690" s="1"/>
  <c r="AC782" s="1"/>
  <c r="AC875" s="1"/>
  <c r="AC968" s="1"/>
  <c r="AC1059" s="1"/>
  <c r="AK598"/>
  <c r="AO598"/>
  <c r="AQ598"/>
  <c r="AS598"/>
  <c r="AU598"/>
  <c r="AV598"/>
  <c r="C599"/>
  <c r="E599"/>
  <c r="G599"/>
  <c r="I599"/>
  <c r="K599"/>
  <c r="M599"/>
  <c r="O599"/>
  <c r="S599"/>
  <c r="U599"/>
  <c r="W599"/>
  <c r="Y599"/>
  <c r="AA599"/>
  <c r="AC599"/>
  <c r="AK599"/>
  <c r="AO599"/>
  <c r="AQ599"/>
  <c r="AS599"/>
  <c r="AU599"/>
  <c r="AV599"/>
  <c r="E600"/>
  <c r="I600"/>
  <c r="K600"/>
  <c r="O600"/>
  <c r="S600"/>
  <c r="U600"/>
  <c r="U692" s="1"/>
  <c r="U784" s="1"/>
  <c r="U877" s="1"/>
  <c r="U970" s="1"/>
  <c r="U1061" s="1"/>
  <c r="W600"/>
  <c r="Y600"/>
  <c r="AA600"/>
  <c r="AC600"/>
  <c r="AK600"/>
  <c r="AO600"/>
  <c r="AQ600"/>
  <c r="AS600"/>
  <c r="AU600"/>
  <c r="AV600"/>
  <c r="E601"/>
  <c r="I601"/>
  <c r="K601"/>
  <c r="O601"/>
  <c r="S601"/>
  <c r="U601"/>
  <c r="W601"/>
  <c r="Y601"/>
  <c r="AA601"/>
  <c r="AC601"/>
  <c r="AK601"/>
  <c r="AO601"/>
  <c r="AQ601"/>
  <c r="AS601"/>
  <c r="AU601"/>
  <c r="AV601"/>
  <c r="C602"/>
  <c r="E602"/>
  <c r="I602"/>
  <c r="K602"/>
  <c r="M602"/>
  <c r="O602"/>
  <c r="S602"/>
  <c r="U602"/>
  <c r="W602"/>
  <c r="Y602"/>
  <c r="AA602"/>
  <c r="AC602"/>
  <c r="AK602"/>
  <c r="AO602"/>
  <c r="AQ602"/>
  <c r="AS602"/>
  <c r="AV602"/>
  <c r="C603"/>
  <c r="E603"/>
  <c r="G603"/>
  <c r="I603"/>
  <c r="K603"/>
  <c r="K695" s="1"/>
  <c r="K787" s="1"/>
  <c r="K880" s="1"/>
  <c r="K973" s="1"/>
  <c r="M603"/>
  <c r="O603"/>
  <c r="S603"/>
  <c r="U603"/>
  <c r="W603"/>
  <c r="Y603"/>
  <c r="AA603"/>
  <c r="AC603"/>
  <c r="AK603"/>
  <c r="AO603"/>
  <c r="AQ603"/>
  <c r="AS603"/>
  <c r="AV603"/>
  <c r="C604"/>
  <c r="E604"/>
  <c r="G604"/>
  <c r="I604"/>
  <c r="K604"/>
  <c r="M604"/>
  <c r="O604"/>
  <c r="S604"/>
  <c r="U604"/>
  <c r="W604"/>
  <c r="Y604"/>
  <c r="AA604"/>
  <c r="AC604"/>
  <c r="AK604"/>
  <c r="AO604"/>
  <c r="AQ604"/>
  <c r="AS604"/>
  <c r="AV604"/>
  <c r="E605"/>
  <c r="I605"/>
  <c r="K605"/>
  <c r="O605"/>
  <c r="S605"/>
  <c r="U605"/>
  <c r="W605"/>
  <c r="Y605"/>
  <c r="AA605"/>
  <c r="AC605"/>
  <c r="AK605"/>
  <c r="AO605"/>
  <c r="AQ605"/>
  <c r="AQ614" s="1"/>
  <c r="AS605"/>
  <c r="AU605"/>
  <c r="AV605"/>
  <c r="C606"/>
  <c r="E606"/>
  <c r="G606"/>
  <c r="I606"/>
  <c r="K606"/>
  <c r="M606"/>
  <c r="O606"/>
  <c r="S606"/>
  <c r="U606"/>
  <c r="W606"/>
  <c r="Y606"/>
  <c r="AA606"/>
  <c r="AC606"/>
  <c r="AK606"/>
  <c r="AO606"/>
  <c r="AQ606"/>
  <c r="AS606"/>
  <c r="AU606"/>
  <c r="AV606"/>
  <c r="C607"/>
  <c r="E607"/>
  <c r="G607"/>
  <c r="I607"/>
  <c r="K607"/>
  <c r="M607"/>
  <c r="O607"/>
  <c r="S607"/>
  <c r="U607"/>
  <c r="W607"/>
  <c r="Y607"/>
  <c r="AA607"/>
  <c r="AC607"/>
  <c r="AK607"/>
  <c r="AO607"/>
  <c r="AQ607"/>
  <c r="AS607"/>
  <c r="AU607"/>
  <c r="AV607"/>
  <c r="C608"/>
  <c r="E608"/>
  <c r="I608"/>
  <c r="K608"/>
  <c r="M608"/>
  <c r="O608"/>
  <c r="S608"/>
  <c r="U608"/>
  <c r="W608"/>
  <c r="Y608"/>
  <c r="AA608"/>
  <c r="AC608"/>
  <c r="AK608"/>
  <c r="AO608"/>
  <c r="AQ608"/>
  <c r="AS608"/>
  <c r="AU608"/>
  <c r="AV608"/>
  <c r="C609"/>
  <c r="E609"/>
  <c r="G609"/>
  <c r="I609"/>
  <c r="K609"/>
  <c r="M609"/>
  <c r="O609"/>
  <c r="S609"/>
  <c r="U609"/>
  <c r="W609"/>
  <c r="Y609"/>
  <c r="AA609"/>
  <c r="AC609"/>
  <c r="AK609"/>
  <c r="AO609"/>
  <c r="AQ609"/>
  <c r="AS609"/>
  <c r="AU609"/>
  <c r="AV609"/>
  <c r="E610"/>
  <c r="I610"/>
  <c r="K610"/>
  <c r="O610"/>
  <c r="S610"/>
  <c r="U610"/>
  <c r="W610"/>
  <c r="Y610"/>
  <c r="AA610"/>
  <c r="AC610"/>
  <c r="AK610"/>
  <c r="AO610"/>
  <c r="AQ610"/>
  <c r="AS610"/>
  <c r="AV610"/>
  <c r="E611"/>
  <c r="G611"/>
  <c r="I611"/>
  <c r="K611"/>
  <c r="O611"/>
  <c r="S611"/>
  <c r="U611"/>
  <c r="W611"/>
  <c r="Y611"/>
  <c r="AA611"/>
  <c r="AC611"/>
  <c r="AK611"/>
  <c r="AO611"/>
  <c r="AQ611"/>
  <c r="AS611"/>
  <c r="AU611"/>
  <c r="AV611"/>
  <c r="B612"/>
  <c r="D612"/>
  <c r="D615" s="1"/>
  <c r="F612"/>
  <c r="H612"/>
  <c r="H615"/>
  <c r="J612"/>
  <c r="L612"/>
  <c r="L615"/>
  <c r="N612"/>
  <c r="N615" s="1"/>
  <c r="P612"/>
  <c r="R612"/>
  <c r="T612"/>
  <c r="T615" s="1"/>
  <c r="V612"/>
  <c r="X612"/>
  <c r="X615"/>
  <c r="Z612"/>
  <c r="AB612"/>
  <c r="AB615"/>
  <c r="AJ612"/>
  <c r="AJ615" s="1"/>
  <c r="AN612"/>
  <c r="AP612"/>
  <c r="AR612"/>
  <c r="AR615" s="1"/>
  <c r="AT612"/>
  <c r="AV612"/>
  <c r="B614"/>
  <c r="B615" s="1"/>
  <c r="D614"/>
  <c r="F614"/>
  <c r="H614"/>
  <c r="J614"/>
  <c r="J615" s="1"/>
  <c r="L614"/>
  <c r="N614"/>
  <c r="P614"/>
  <c r="P615" s="1"/>
  <c r="R614"/>
  <c r="R615" s="1"/>
  <c r="T614"/>
  <c r="V614"/>
  <c r="X614"/>
  <c r="Z614"/>
  <c r="Z615" s="1"/>
  <c r="AB614"/>
  <c r="AJ614"/>
  <c r="AN614"/>
  <c r="AN615" s="1"/>
  <c r="AP614"/>
  <c r="AP615" s="1"/>
  <c r="AR614"/>
  <c r="AT614"/>
  <c r="F615"/>
  <c r="V615"/>
  <c r="AT615"/>
  <c r="C634"/>
  <c r="E634"/>
  <c r="G634"/>
  <c r="K634"/>
  <c r="M634"/>
  <c r="O634"/>
  <c r="S634"/>
  <c r="U634"/>
  <c r="W634"/>
  <c r="AA634"/>
  <c r="AC634"/>
  <c r="AK634"/>
  <c r="AO634"/>
  <c r="AQ634"/>
  <c r="AS634"/>
  <c r="AU634"/>
  <c r="AV634"/>
  <c r="C635"/>
  <c r="E635"/>
  <c r="G635"/>
  <c r="I635"/>
  <c r="K635"/>
  <c r="M635"/>
  <c r="O635"/>
  <c r="Q635"/>
  <c r="S635"/>
  <c r="U635"/>
  <c r="W635"/>
  <c r="Y635"/>
  <c r="AA635"/>
  <c r="AC635"/>
  <c r="AK635"/>
  <c r="AO635"/>
  <c r="AQ635"/>
  <c r="AS635"/>
  <c r="AW635" s="1"/>
  <c r="AX727" s="1"/>
  <c r="AU635"/>
  <c r="AV635"/>
  <c r="AV704" s="1"/>
  <c r="E636"/>
  <c r="G636"/>
  <c r="I636"/>
  <c r="K636"/>
  <c r="O636"/>
  <c r="S636"/>
  <c r="U636"/>
  <c r="W636"/>
  <c r="Y636"/>
  <c r="AA636"/>
  <c r="AC636"/>
  <c r="AK636"/>
  <c r="AO636"/>
  <c r="AQ636"/>
  <c r="AS636"/>
  <c r="AU636"/>
  <c r="AV636"/>
  <c r="E637"/>
  <c r="G637"/>
  <c r="I637"/>
  <c r="K637"/>
  <c r="O637"/>
  <c r="S637"/>
  <c r="U637"/>
  <c r="W637"/>
  <c r="Y637"/>
  <c r="AA637"/>
  <c r="AC637"/>
  <c r="AK637"/>
  <c r="AO637"/>
  <c r="AQ637"/>
  <c r="AS637"/>
  <c r="AU637"/>
  <c r="AV637"/>
  <c r="E638"/>
  <c r="G638"/>
  <c r="I638"/>
  <c r="K638"/>
  <c r="M638"/>
  <c r="O638"/>
  <c r="S638"/>
  <c r="U638"/>
  <c r="W638"/>
  <c r="Y638"/>
  <c r="AA638"/>
  <c r="AC638"/>
  <c r="AK638"/>
  <c r="AO638"/>
  <c r="AQ638"/>
  <c r="AS638"/>
  <c r="AU638"/>
  <c r="AV638"/>
  <c r="C639"/>
  <c r="E639"/>
  <c r="G639"/>
  <c r="I639"/>
  <c r="K639"/>
  <c r="M639"/>
  <c r="O639"/>
  <c r="S639"/>
  <c r="U639"/>
  <c r="W639"/>
  <c r="Y639"/>
  <c r="AA639"/>
  <c r="AC639"/>
  <c r="AK639"/>
  <c r="AO639"/>
  <c r="AQ639"/>
  <c r="AS639"/>
  <c r="AU639"/>
  <c r="AV639"/>
  <c r="C640"/>
  <c r="E640"/>
  <c r="I640"/>
  <c r="K640"/>
  <c r="M640"/>
  <c r="O640"/>
  <c r="S640"/>
  <c r="U640"/>
  <c r="W640"/>
  <c r="Y640"/>
  <c r="AA640"/>
  <c r="AC640"/>
  <c r="AK640"/>
  <c r="AO640"/>
  <c r="AQ640"/>
  <c r="AS640"/>
  <c r="AU640"/>
  <c r="AV640"/>
  <c r="C641"/>
  <c r="E641"/>
  <c r="I641"/>
  <c r="K641"/>
  <c r="O641"/>
  <c r="S641"/>
  <c r="U641"/>
  <c r="W641"/>
  <c r="Y641"/>
  <c r="AA641"/>
  <c r="AC641"/>
  <c r="AK641"/>
  <c r="AO641"/>
  <c r="AQ641"/>
  <c r="AS641"/>
  <c r="AU641"/>
  <c r="AV641"/>
  <c r="C642"/>
  <c r="E642"/>
  <c r="G642"/>
  <c r="I642"/>
  <c r="K642"/>
  <c r="M642"/>
  <c r="O642"/>
  <c r="Q642"/>
  <c r="S642"/>
  <c r="U642"/>
  <c r="W642"/>
  <c r="Y642"/>
  <c r="AA642"/>
  <c r="AC642"/>
  <c r="AK642"/>
  <c r="AO642"/>
  <c r="AQ642"/>
  <c r="AS642"/>
  <c r="AU642"/>
  <c r="AW642" s="1"/>
  <c r="AV642"/>
  <c r="E643"/>
  <c r="G643"/>
  <c r="I643"/>
  <c r="K643"/>
  <c r="O643"/>
  <c r="S643"/>
  <c r="U643"/>
  <c r="U704" s="1"/>
  <c r="W643"/>
  <c r="Y643"/>
  <c r="AA643"/>
  <c r="AC643"/>
  <c r="AK643"/>
  <c r="AO643"/>
  <c r="AQ643"/>
  <c r="AS643"/>
  <c r="AU643"/>
  <c r="AV643"/>
  <c r="C644"/>
  <c r="E644"/>
  <c r="G644"/>
  <c r="I644"/>
  <c r="K644"/>
  <c r="O644"/>
  <c r="S644"/>
  <c r="U644"/>
  <c r="W644"/>
  <c r="Y644"/>
  <c r="AC644"/>
  <c r="AK644"/>
  <c r="AO644"/>
  <c r="AQ644"/>
  <c r="AS644"/>
  <c r="AU644"/>
  <c r="AV644"/>
  <c r="C645"/>
  <c r="E645"/>
  <c r="G645"/>
  <c r="I645"/>
  <c r="K645"/>
  <c r="M645"/>
  <c r="O645"/>
  <c r="S645"/>
  <c r="U645"/>
  <c r="W645"/>
  <c r="Y645"/>
  <c r="AA645"/>
  <c r="AC645"/>
  <c r="AK645"/>
  <c r="AO645"/>
  <c r="AQ645"/>
  <c r="AS645"/>
  <c r="AU645"/>
  <c r="AV645"/>
  <c r="C646"/>
  <c r="E646"/>
  <c r="G646"/>
  <c r="I646"/>
  <c r="K646"/>
  <c r="M646"/>
  <c r="O646"/>
  <c r="S646"/>
  <c r="U646"/>
  <c r="W646"/>
  <c r="Y646"/>
  <c r="AC646"/>
  <c r="AK646"/>
  <c r="AO646"/>
  <c r="AQ646"/>
  <c r="AS646"/>
  <c r="AU646"/>
  <c r="AV646"/>
  <c r="E647"/>
  <c r="I647"/>
  <c r="K647"/>
  <c r="O647"/>
  <c r="Q647"/>
  <c r="S647"/>
  <c r="U647"/>
  <c r="W647"/>
  <c r="Y647"/>
  <c r="AA647"/>
  <c r="AC647"/>
  <c r="AK647"/>
  <c r="AO647"/>
  <c r="AQ647"/>
  <c r="AS647"/>
  <c r="AU647"/>
  <c r="AV647"/>
  <c r="C648"/>
  <c r="E648"/>
  <c r="G648"/>
  <c r="I648"/>
  <c r="K648"/>
  <c r="M648"/>
  <c r="O648"/>
  <c r="S648"/>
  <c r="U648"/>
  <c r="W648"/>
  <c r="Y648"/>
  <c r="AC648"/>
  <c r="AK648"/>
  <c r="AO648"/>
  <c r="AQ648"/>
  <c r="AS648"/>
  <c r="AU648"/>
  <c r="AV648"/>
  <c r="C649"/>
  <c r="E649"/>
  <c r="G649"/>
  <c r="I649"/>
  <c r="K649"/>
  <c r="M649"/>
  <c r="O649"/>
  <c r="S649"/>
  <c r="U649"/>
  <c r="W649"/>
  <c r="Y649"/>
  <c r="AA649"/>
  <c r="AC649"/>
  <c r="AK649"/>
  <c r="AO649"/>
  <c r="AQ649"/>
  <c r="AS649"/>
  <c r="AU649"/>
  <c r="AV649"/>
  <c r="C650"/>
  <c r="E650"/>
  <c r="G650"/>
  <c r="I650"/>
  <c r="K650"/>
  <c r="M650"/>
  <c r="O650"/>
  <c r="S650"/>
  <c r="U650"/>
  <c r="W650"/>
  <c r="Y650"/>
  <c r="AA650"/>
  <c r="AC650"/>
  <c r="AK650"/>
  <c r="AO650"/>
  <c r="AQ650"/>
  <c r="AS650"/>
  <c r="AU650"/>
  <c r="AV650"/>
  <c r="E651"/>
  <c r="I651"/>
  <c r="K651"/>
  <c r="O651"/>
  <c r="S651"/>
  <c r="U651"/>
  <c r="W651"/>
  <c r="Y651"/>
  <c r="AA651"/>
  <c r="AC651"/>
  <c r="AK651"/>
  <c r="AO651"/>
  <c r="AQ651"/>
  <c r="AS651"/>
  <c r="AV651"/>
  <c r="C652"/>
  <c r="E652"/>
  <c r="I652"/>
  <c r="K652"/>
  <c r="M652"/>
  <c r="O652"/>
  <c r="S652"/>
  <c r="U652"/>
  <c r="W652"/>
  <c r="Y652"/>
  <c r="AC652"/>
  <c r="AK652"/>
  <c r="AO652"/>
  <c r="AQ652"/>
  <c r="AS652"/>
  <c r="AU652"/>
  <c r="AV652"/>
  <c r="C653"/>
  <c r="E653"/>
  <c r="G653"/>
  <c r="I653"/>
  <c r="K653"/>
  <c r="M653"/>
  <c r="O653"/>
  <c r="S653"/>
  <c r="U653"/>
  <c r="W653"/>
  <c r="Y653"/>
  <c r="AA653"/>
  <c r="AC653"/>
  <c r="AK653"/>
  <c r="AO653"/>
  <c r="AQ653"/>
  <c r="AS653"/>
  <c r="AU653"/>
  <c r="AV653"/>
  <c r="C654"/>
  <c r="E654"/>
  <c r="G654"/>
  <c r="I654"/>
  <c r="K654"/>
  <c r="M654"/>
  <c r="O654"/>
  <c r="S654"/>
  <c r="U654"/>
  <c r="W654"/>
  <c r="Y654"/>
  <c r="AA654"/>
  <c r="AC654"/>
  <c r="AK654"/>
  <c r="AO654"/>
  <c r="AQ654"/>
  <c r="AS654"/>
  <c r="AU654"/>
  <c r="AV654"/>
  <c r="C655"/>
  <c r="E655"/>
  <c r="G655"/>
  <c r="I655"/>
  <c r="K655"/>
  <c r="M655"/>
  <c r="O655"/>
  <c r="S655"/>
  <c r="U655"/>
  <c r="W655"/>
  <c r="Y655"/>
  <c r="AA655"/>
  <c r="AC655"/>
  <c r="AK655"/>
  <c r="AO655"/>
  <c r="AQ655"/>
  <c r="AS655"/>
  <c r="AU655"/>
  <c r="AV655"/>
  <c r="E656"/>
  <c r="I656"/>
  <c r="K656"/>
  <c r="O656"/>
  <c r="S656"/>
  <c r="U656"/>
  <c r="W656"/>
  <c r="Y656"/>
  <c r="AA656"/>
  <c r="AC656"/>
  <c r="AK656"/>
  <c r="AO656"/>
  <c r="AQ656"/>
  <c r="AS656"/>
  <c r="AU656"/>
  <c r="AV656"/>
  <c r="C657"/>
  <c r="E657"/>
  <c r="G657"/>
  <c r="I657"/>
  <c r="K657"/>
  <c r="M657"/>
  <c r="O657"/>
  <c r="S657"/>
  <c r="U657"/>
  <c r="W657"/>
  <c r="Y657"/>
  <c r="AA657"/>
  <c r="AC657"/>
  <c r="AK657"/>
  <c r="AO657"/>
  <c r="AQ657"/>
  <c r="AS657"/>
  <c r="AU657"/>
  <c r="AV657"/>
  <c r="C658"/>
  <c r="E658"/>
  <c r="G658"/>
  <c r="I658"/>
  <c r="K658"/>
  <c r="M658"/>
  <c r="O658"/>
  <c r="S658"/>
  <c r="U658"/>
  <c r="W658"/>
  <c r="Y658"/>
  <c r="AA658"/>
  <c r="AC658"/>
  <c r="AK658"/>
  <c r="AO658"/>
  <c r="AQ658"/>
  <c r="AS658"/>
  <c r="AU658"/>
  <c r="AV658"/>
  <c r="E659"/>
  <c r="G659"/>
  <c r="I659"/>
  <c r="K659"/>
  <c r="M659"/>
  <c r="O659"/>
  <c r="S659"/>
  <c r="U659"/>
  <c r="W659"/>
  <c r="Y659"/>
  <c r="AA659"/>
  <c r="AC659"/>
  <c r="AK659"/>
  <c r="AO659"/>
  <c r="AQ659"/>
  <c r="AS659"/>
  <c r="AU659"/>
  <c r="AV659"/>
  <c r="E660"/>
  <c r="I660"/>
  <c r="K660"/>
  <c r="O660"/>
  <c r="S660"/>
  <c r="U660"/>
  <c r="W660"/>
  <c r="Y660"/>
  <c r="AA660"/>
  <c r="AC660"/>
  <c r="AK660"/>
  <c r="AO660"/>
  <c r="AQ660"/>
  <c r="AS660"/>
  <c r="AU660"/>
  <c r="AV660"/>
  <c r="C661"/>
  <c r="E661"/>
  <c r="G661"/>
  <c r="I661"/>
  <c r="K661"/>
  <c r="M661"/>
  <c r="O661"/>
  <c r="S661"/>
  <c r="U661"/>
  <c r="W661"/>
  <c r="Y661"/>
  <c r="AA661"/>
  <c r="AC661"/>
  <c r="AK661"/>
  <c r="AO661"/>
  <c r="AQ661"/>
  <c r="AS661"/>
  <c r="AU661"/>
  <c r="AV661"/>
  <c r="E662"/>
  <c r="I662"/>
  <c r="K662"/>
  <c r="O662"/>
  <c r="S662"/>
  <c r="U662"/>
  <c r="W662"/>
  <c r="Y662"/>
  <c r="AA662"/>
  <c r="AC662"/>
  <c r="AK662"/>
  <c r="AO662"/>
  <c r="AQ662"/>
  <c r="AS662"/>
  <c r="AU662"/>
  <c r="AV662"/>
  <c r="C663"/>
  <c r="I663"/>
  <c r="K663"/>
  <c r="M663"/>
  <c r="O663"/>
  <c r="Q663"/>
  <c r="S663"/>
  <c r="U663"/>
  <c r="W663"/>
  <c r="Y663"/>
  <c r="AA663"/>
  <c r="AC663"/>
  <c r="AK663"/>
  <c r="AO663"/>
  <c r="AQ663"/>
  <c r="AS663"/>
  <c r="AU663"/>
  <c r="AV663"/>
  <c r="E664"/>
  <c r="G664"/>
  <c r="I664"/>
  <c r="K664"/>
  <c r="O664"/>
  <c r="S664"/>
  <c r="U664"/>
  <c r="W664"/>
  <c r="Y664"/>
  <c r="AA664"/>
  <c r="AC664"/>
  <c r="AK664"/>
  <c r="AO664"/>
  <c r="AQ664"/>
  <c r="AS664"/>
  <c r="AU664"/>
  <c r="AV664"/>
  <c r="C665"/>
  <c r="E665"/>
  <c r="G665"/>
  <c r="I665"/>
  <c r="K665"/>
  <c r="M665"/>
  <c r="S665"/>
  <c r="U665"/>
  <c r="W665"/>
  <c r="Y665"/>
  <c r="AA665"/>
  <c r="AC665"/>
  <c r="AK665"/>
  <c r="AO665"/>
  <c r="AQ665"/>
  <c r="AS665"/>
  <c r="AU665"/>
  <c r="AV665"/>
  <c r="C666"/>
  <c r="E666"/>
  <c r="G666"/>
  <c r="I666"/>
  <c r="K666"/>
  <c r="M666"/>
  <c r="O666"/>
  <c r="S666"/>
  <c r="U666"/>
  <c r="W666"/>
  <c r="AA666"/>
  <c r="AC666"/>
  <c r="AK666"/>
  <c r="AQ666"/>
  <c r="AS666"/>
  <c r="AU666"/>
  <c r="AV666"/>
  <c r="C667"/>
  <c r="E667"/>
  <c r="G667"/>
  <c r="I667"/>
  <c r="K667"/>
  <c r="M667"/>
  <c r="O667"/>
  <c r="S667"/>
  <c r="U667"/>
  <c r="W667"/>
  <c r="Y667"/>
  <c r="AA667"/>
  <c r="AC667"/>
  <c r="AK667"/>
  <c r="AO667"/>
  <c r="AQ667"/>
  <c r="AS667"/>
  <c r="AU667"/>
  <c r="AV667"/>
  <c r="E668"/>
  <c r="I668"/>
  <c r="K668"/>
  <c r="O668"/>
  <c r="S668"/>
  <c r="U668"/>
  <c r="W668"/>
  <c r="Y668"/>
  <c r="AA668"/>
  <c r="AC668"/>
  <c r="AK668"/>
  <c r="AO668"/>
  <c r="AQ668"/>
  <c r="AS668"/>
  <c r="AU668"/>
  <c r="AV668"/>
  <c r="C669"/>
  <c r="E669"/>
  <c r="G669"/>
  <c r="I669"/>
  <c r="K669"/>
  <c r="M669"/>
  <c r="O669"/>
  <c r="S669"/>
  <c r="U669"/>
  <c r="W669"/>
  <c r="Y669"/>
  <c r="AA669"/>
  <c r="AC669"/>
  <c r="AK669"/>
  <c r="AO669"/>
  <c r="AQ669"/>
  <c r="AS669"/>
  <c r="AU669"/>
  <c r="AV669"/>
  <c r="C670"/>
  <c r="E670"/>
  <c r="G670"/>
  <c r="I670"/>
  <c r="K670"/>
  <c r="M670"/>
  <c r="O670"/>
  <c r="S670"/>
  <c r="U670"/>
  <c r="W670"/>
  <c r="Y670"/>
  <c r="AA670"/>
  <c r="AC670"/>
  <c r="AK670"/>
  <c r="AO670"/>
  <c r="AQ670"/>
  <c r="AS670"/>
  <c r="AU670"/>
  <c r="AV670"/>
  <c r="E671"/>
  <c r="I671"/>
  <c r="K671"/>
  <c r="O671"/>
  <c r="S671"/>
  <c r="U671"/>
  <c r="W671"/>
  <c r="Y671"/>
  <c r="AA671"/>
  <c r="AC671"/>
  <c r="AK671"/>
  <c r="AO671"/>
  <c r="AQ671"/>
  <c r="AS671"/>
  <c r="AU671"/>
  <c r="AV671"/>
  <c r="C672"/>
  <c r="E672"/>
  <c r="G672"/>
  <c r="I672"/>
  <c r="K672"/>
  <c r="M672"/>
  <c r="O672"/>
  <c r="S672"/>
  <c r="U672"/>
  <c r="W672"/>
  <c r="Y672"/>
  <c r="AA672"/>
  <c r="AC672"/>
  <c r="AK672"/>
  <c r="AO672"/>
  <c r="AQ672"/>
  <c r="AU672"/>
  <c r="AV672"/>
  <c r="C673"/>
  <c r="E673"/>
  <c r="G673"/>
  <c r="I673"/>
  <c r="K673"/>
  <c r="M673"/>
  <c r="O673"/>
  <c r="Q673"/>
  <c r="S673"/>
  <c r="U673"/>
  <c r="W673"/>
  <c r="Y673"/>
  <c r="AA673"/>
  <c r="AC673"/>
  <c r="AK673"/>
  <c r="AO673"/>
  <c r="AQ673"/>
  <c r="AS673"/>
  <c r="AW673" s="1"/>
  <c r="AU673"/>
  <c r="AV673"/>
  <c r="C674"/>
  <c r="E674"/>
  <c r="G674"/>
  <c r="I674"/>
  <c r="K674"/>
  <c r="M674"/>
  <c r="O674"/>
  <c r="S674"/>
  <c r="U674"/>
  <c r="W674"/>
  <c r="Y674"/>
  <c r="AA674"/>
  <c r="AC674"/>
  <c r="AK674"/>
  <c r="AO674"/>
  <c r="AQ674"/>
  <c r="AU674"/>
  <c r="AV674"/>
  <c r="C675"/>
  <c r="E675"/>
  <c r="G675"/>
  <c r="I675"/>
  <c r="K675"/>
  <c r="M675"/>
  <c r="O675"/>
  <c r="S675"/>
  <c r="U675"/>
  <c r="W675"/>
  <c r="Y675"/>
  <c r="AA675"/>
  <c r="AC675"/>
  <c r="AK675"/>
  <c r="AO675"/>
  <c r="AQ675"/>
  <c r="AS675"/>
  <c r="AU675"/>
  <c r="AV675"/>
  <c r="C676"/>
  <c r="E676"/>
  <c r="G676"/>
  <c r="I676"/>
  <c r="K676"/>
  <c r="M676"/>
  <c r="O676"/>
  <c r="S676"/>
  <c r="U676"/>
  <c r="W676"/>
  <c r="Y676"/>
  <c r="AA676"/>
  <c r="AC676"/>
  <c r="AK676"/>
  <c r="AO676"/>
  <c r="AQ676"/>
  <c r="AS676"/>
  <c r="AU676"/>
  <c r="AV676"/>
  <c r="C677"/>
  <c r="E677"/>
  <c r="G677"/>
  <c r="I677"/>
  <c r="K677"/>
  <c r="M677"/>
  <c r="O677"/>
  <c r="S677"/>
  <c r="U677"/>
  <c r="W677"/>
  <c r="Y677"/>
  <c r="AA677"/>
  <c r="AC677"/>
  <c r="AK677"/>
  <c r="AO677"/>
  <c r="AQ677"/>
  <c r="AS677"/>
  <c r="AU677"/>
  <c r="AV677"/>
  <c r="C678"/>
  <c r="E678"/>
  <c r="G678"/>
  <c r="I678"/>
  <c r="K678"/>
  <c r="O678"/>
  <c r="S678"/>
  <c r="U678"/>
  <c r="W678"/>
  <c r="Y678"/>
  <c r="AC678"/>
  <c r="AK678"/>
  <c r="AO678"/>
  <c r="AQ678"/>
  <c r="AS678"/>
  <c r="AU678"/>
  <c r="AV678"/>
  <c r="C679"/>
  <c r="E679"/>
  <c r="G679"/>
  <c r="I679"/>
  <c r="K679"/>
  <c r="M679"/>
  <c r="O679"/>
  <c r="S679"/>
  <c r="U679"/>
  <c r="W679"/>
  <c r="Y679"/>
  <c r="AA679"/>
  <c r="AC679"/>
  <c r="AK679"/>
  <c r="AO679"/>
  <c r="AQ679"/>
  <c r="AS679"/>
  <c r="AU679"/>
  <c r="AV679"/>
  <c r="C680"/>
  <c r="E680"/>
  <c r="G680"/>
  <c r="I680"/>
  <c r="K680"/>
  <c r="M680"/>
  <c r="O680"/>
  <c r="S680"/>
  <c r="U680"/>
  <c r="W680"/>
  <c r="Y680"/>
  <c r="AA680"/>
  <c r="AC680"/>
  <c r="AK680"/>
  <c r="AO680"/>
  <c r="AQ680"/>
  <c r="AS680"/>
  <c r="AU680"/>
  <c r="AV680"/>
  <c r="C681"/>
  <c r="E681"/>
  <c r="G681"/>
  <c r="I681"/>
  <c r="K681"/>
  <c r="M681"/>
  <c r="O681"/>
  <c r="S681"/>
  <c r="U681"/>
  <c r="W681"/>
  <c r="Y681"/>
  <c r="AA681"/>
  <c r="AC681"/>
  <c r="AK681"/>
  <c r="AO681"/>
  <c r="AQ681"/>
  <c r="AS681"/>
  <c r="AU681"/>
  <c r="AV681"/>
  <c r="E682"/>
  <c r="I682"/>
  <c r="K682"/>
  <c r="O682"/>
  <c r="S682"/>
  <c r="U682"/>
  <c r="W682"/>
  <c r="Y682"/>
  <c r="AA682"/>
  <c r="AC682"/>
  <c r="AK682"/>
  <c r="AO682"/>
  <c r="AQ682"/>
  <c r="AS682"/>
  <c r="AU682"/>
  <c r="AV682"/>
  <c r="E683"/>
  <c r="I683"/>
  <c r="K683"/>
  <c r="O683"/>
  <c r="S683"/>
  <c r="U683"/>
  <c r="W683"/>
  <c r="Y683"/>
  <c r="AA683"/>
  <c r="AC683"/>
  <c r="AK683"/>
  <c r="AO683"/>
  <c r="AQ683"/>
  <c r="AS683"/>
  <c r="AV683"/>
  <c r="C684"/>
  <c r="E684"/>
  <c r="G684"/>
  <c r="I684"/>
  <c r="K684"/>
  <c r="M684"/>
  <c r="O684"/>
  <c r="S684"/>
  <c r="U684"/>
  <c r="W684"/>
  <c r="Y684"/>
  <c r="AA684"/>
  <c r="AC684"/>
  <c r="AK684"/>
  <c r="AO684"/>
  <c r="AQ684"/>
  <c r="AS684"/>
  <c r="AV684"/>
  <c r="E685"/>
  <c r="I685"/>
  <c r="K685"/>
  <c r="O685"/>
  <c r="S685"/>
  <c r="U685"/>
  <c r="W685"/>
  <c r="Y685"/>
  <c r="AA685"/>
  <c r="AK685"/>
  <c r="AO685"/>
  <c r="AQ685"/>
  <c r="AS685"/>
  <c r="AU685"/>
  <c r="AV685"/>
  <c r="C686"/>
  <c r="E686"/>
  <c r="I686"/>
  <c r="K686"/>
  <c r="M686"/>
  <c r="O686"/>
  <c r="S686"/>
  <c r="U686"/>
  <c r="W686"/>
  <c r="Y686"/>
  <c r="AA686"/>
  <c r="AC686"/>
  <c r="AK686"/>
  <c r="AO686"/>
  <c r="AQ686"/>
  <c r="AS686"/>
  <c r="AU686"/>
  <c r="AV686"/>
  <c r="C687"/>
  <c r="E687"/>
  <c r="G687"/>
  <c r="I687"/>
  <c r="K687"/>
  <c r="M687"/>
  <c r="O687"/>
  <c r="S687"/>
  <c r="U687"/>
  <c r="W687"/>
  <c r="Y687"/>
  <c r="AA687"/>
  <c r="AC687"/>
  <c r="AK687"/>
  <c r="AO687"/>
  <c r="AQ687"/>
  <c r="AS687"/>
  <c r="AU687"/>
  <c r="AV687"/>
  <c r="C688"/>
  <c r="E688"/>
  <c r="G688"/>
  <c r="I688"/>
  <c r="K688"/>
  <c r="M688"/>
  <c r="O688"/>
  <c r="S688"/>
  <c r="U688"/>
  <c r="W688"/>
  <c r="Y688"/>
  <c r="AA688"/>
  <c r="AC688"/>
  <c r="AK688"/>
  <c r="AQ688"/>
  <c r="AS688"/>
  <c r="AU688"/>
  <c r="AV688"/>
  <c r="C689"/>
  <c r="E689"/>
  <c r="G689"/>
  <c r="K689"/>
  <c r="M689"/>
  <c r="O689"/>
  <c r="U689"/>
  <c r="W689"/>
  <c r="Y689"/>
  <c r="AC689"/>
  <c r="AK689"/>
  <c r="AO689"/>
  <c r="AS689"/>
  <c r="AU689"/>
  <c r="AV689"/>
  <c r="E690"/>
  <c r="G690"/>
  <c r="I690"/>
  <c r="M690"/>
  <c r="O690"/>
  <c r="S690"/>
  <c r="W690"/>
  <c r="Y690"/>
  <c r="AA690"/>
  <c r="AK690"/>
  <c r="AO690"/>
  <c r="AQ690"/>
  <c r="AS690"/>
  <c r="AU690"/>
  <c r="AV690"/>
  <c r="C691"/>
  <c r="E691"/>
  <c r="G691"/>
  <c r="I691"/>
  <c r="K691"/>
  <c r="M691"/>
  <c r="O691"/>
  <c r="S691"/>
  <c r="U691"/>
  <c r="W691"/>
  <c r="Y691"/>
  <c r="AA691"/>
  <c r="AC691"/>
  <c r="AK691"/>
  <c r="AO691"/>
  <c r="AQ691"/>
  <c r="AS691"/>
  <c r="AU691"/>
  <c r="AV691"/>
  <c r="E692"/>
  <c r="I692"/>
  <c r="K692"/>
  <c r="O692"/>
  <c r="O784"/>
  <c r="S692"/>
  <c r="W692"/>
  <c r="W784"/>
  <c r="Y692"/>
  <c r="AA692"/>
  <c r="AC692"/>
  <c r="AK692"/>
  <c r="AK784" s="1"/>
  <c r="AK877" s="1"/>
  <c r="AK970" s="1"/>
  <c r="AK1061" s="1"/>
  <c r="AO692"/>
  <c r="AQ692"/>
  <c r="AS692"/>
  <c r="AU692"/>
  <c r="AU784"/>
  <c r="AU877"/>
  <c r="AV692"/>
  <c r="E693"/>
  <c r="I693"/>
  <c r="K693"/>
  <c r="O693"/>
  <c r="S693"/>
  <c r="U693"/>
  <c r="W693"/>
  <c r="Y693"/>
  <c r="AA693"/>
  <c r="AC693"/>
  <c r="AK693"/>
  <c r="AO693"/>
  <c r="AQ693"/>
  <c r="AS693"/>
  <c r="AU693"/>
  <c r="AV693"/>
  <c r="C694"/>
  <c r="E694"/>
  <c r="I694"/>
  <c r="K694"/>
  <c r="M694"/>
  <c r="O694"/>
  <c r="S694"/>
  <c r="U694"/>
  <c r="W694"/>
  <c r="Y694"/>
  <c r="AA694"/>
  <c r="AC694"/>
  <c r="AK694"/>
  <c r="AO694"/>
  <c r="AQ694"/>
  <c r="AS694"/>
  <c r="AV694"/>
  <c r="C695"/>
  <c r="E695"/>
  <c r="E787" s="1"/>
  <c r="G695"/>
  <c r="I695"/>
  <c r="M695"/>
  <c r="M787"/>
  <c r="O695"/>
  <c r="S695"/>
  <c r="U695"/>
  <c r="W695"/>
  <c r="Y695"/>
  <c r="AA695"/>
  <c r="AC695"/>
  <c r="AK695"/>
  <c r="AO695"/>
  <c r="AQ695"/>
  <c r="AS695"/>
  <c r="AV695"/>
  <c r="C696"/>
  <c r="E696"/>
  <c r="G696"/>
  <c r="I696"/>
  <c r="K696"/>
  <c r="M696"/>
  <c r="O696"/>
  <c r="S696"/>
  <c r="U696"/>
  <c r="W696"/>
  <c r="Y696"/>
  <c r="AA696"/>
  <c r="AC696"/>
  <c r="AK696"/>
  <c r="AO696"/>
  <c r="AQ696"/>
  <c r="AS696"/>
  <c r="AV696"/>
  <c r="E697"/>
  <c r="I697"/>
  <c r="K697"/>
  <c r="O697"/>
  <c r="S697"/>
  <c r="U697"/>
  <c r="W697"/>
  <c r="Y697"/>
  <c r="AA697"/>
  <c r="AC697"/>
  <c r="AK697"/>
  <c r="AO697"/>
  <c r="AQ697"/>
  <c r="AS697"/>
  <c r="AU697"/>
  <c r="AV697"/>
  <c r="C698"/>
  <c r="E698"/>
  <c r="G698"/>
  <c r="I698"/>
  <c r="K698"/>
  <c r="M698"/>
  <c r="O698"/>
  <c r="S698"/>
  <c r="U698"/>
  <c r="W698"/>
  <c r="Y698"/>
  <c r="AA698"/>
  <c r="AC698"/>
  <c r="AK698"/>
  <c r="AO698"/>
  <c r="AQ698"/>
  <c r="AS698"/>
  <c r="AU698"/>
  <c r="AV698"/>
  <c r="C699"/>
  <c r="E699"/>
  <c r="G699"/>
  <c r="I699"/>
  <c r="K699"/>
  <c r="M699"/>
  <c r="O699"/>
  <c r="S699"/>
  <c r="U699"/>
  <c r="W699"/>
  <c r="Y699"/>
  <c r="AA699"/>
  <c r="AC699"/>
  <c r="AK699"/>
  <c r="AO699"/>
  <c r="AQ699"/>
  <c r="AS699"/>
  <c r="AU699"/>
  <c r="AV699"/>
  <c r="C700"/>
  <c r="E700"/>
  <c r="I700"/>
  <c r="K700"/>
  <c r="M700"/>
  <c r="O700"/>
  <c r="S700"/>
  <c r="U700"/>
  <c r="W700"/>
  <c r="Y700"/>
  <c r="AA700"/>
  <c r="AC700"/>
  <c r="AK700"/>
  <c r="AO700"/>
  <c r="AQ700"/>
  <c r="AS700"/>
  <c r="AU700"/>
  <c r="AV700"/>
  <c r="C701"/>
  <c r="E701"/>
  <c r="G701"/>
  <c r="I701"/>
  <c r="K701"/>
  <c r="M701"/>
  <c r="O701"/>
  <c r="S701"/>
  <c r="U701"/>
  <c r="W701"/>
  <c r="Y701"/>
  <c r="AA701"/>
  <c r="AC701"/>
  <c r="AK701"/>
  <c r="AO701"/>
  <c r="AQ701"/>
  <c r="AS701"/>
  <c r="AU701"/>
  <c r="AV701"/>
  <c r="E702"/>
  <c r="I702"/>
  <c r="K702"/>
  <c r="K794"/>
  <c r="O702"/>
  <c r="S702"/>
  <c r="U702"/>
  <c r="W702"/>
  <c r="Y702"/>
  <c r="AA702"/>
  <c r="AC702"/>
  <c r="AK702"/>
  <c r="AO702"/>
  <c r="AQ702"/>
  <c r="AS702"/>
  <c r="AV702"/>
  <c r="E703"/>
  <c r="G703"/>
  <c r="I703"/>
  <c r="K703"/>
  <c r="O703"/>
  <c r="S703"/>
  <c r="U703"/>
  <c r="W703"/>
  <c r="Y703"/>
  <c r="AA703"/>
  <c r="AC703"/>
  <c r="AK703"/>
  <c r="AO703"/>
  <c r="AQ703"/>
  <c r="AS703"/>
  <c r="AU703"/>
  <c r="AV703"/>
  <c r="B704"/>
  <c r="D704"/>
  <c r="D707"/>
  <c r="F704"/>
  <c r="H704"/>
  <c r="H707"/>
  <c r="J704"/>
  <c r="J707" s="1"/>
  <c r="L704"/>
  <c r="N704"/>
  <c r="N707" s="1"/>
  <c r="P704"/>
  <c r="P707" s="1"/>
  <c r="R704"/>
  <c r="T704"/>
  <c r="V704"/>
  <c r="X704"/>
  <c r="Z704"/>
  <c r="AB704"/>
  <c r="AB707"/>
  <c r="AJ704"/>
  <c r="AJ707" s="1"/>
  <c r="AN704"/>
  <c r="AN707" s="1"/>
  <c r="AP704"/>
  <c r="AR704"/>
  <c r="AR707"/>
  <c r="AT704"/>
  <c r="B706"/>
  <c r="D706"/>
  <c r="F706"/>
  <c r="F707" s="1"/>
  <c r="H706"/>
  <c r="J706"/>
  <c r="L706"/>
  <c r="L707" s="1"/>
  <c r="N706"/>
  <c r="P706"/>
  <c r="R706"/>
  <c r="T706"/>
  <c r="T707" s="1"/>
  <c r="V706"/>
  <c r="V707"/>
  <c r="X706"/>
  <c r="X707" s="1"/>
  <c r="Z706"/>
  <c r="AB706"/>
  <c r="AJ706"/>
  <c r="AN706"/>
  <c r="AP706"/>
  <c r="AP707" s="1"/>
  <c r="AR706"/>
  <c r="AT706"/>
  <c r="AT707"/>
  <c r="B707"/>
  <c r="R707"/>
  <c r="Z707"/>
  <c r="C726"/>
  <c r="E726"/>
  <c r="G726"/>
  <c r="K726"/>
  <c r="M726"/>
  <c r="O726"/>
  <c r="S726"/>
  <c r="S819"/>
  <c r="U726"/>
  <c r="W726"/>
  <c r="W798" s="1"/>
  <c r="AA726"/>
  <c r="AC726"/>
  <c r="AK726"/>
  <c r="AO726"/>
  <c r="AQ726"/>
  <c r="AS726"/>
  <c r="AU726"/>
  <c r="AV726"/>
  <c r="C727"/>
  <c r="E727"/>
  <c r="G727"/>
  <c r="I727"/>
  <c r="K727"/>
  <c r="M727"/>
  <c r="O727"/>
  <c r="Q727"/>
  <c r="S727"/>
  <c r="U727"/>
  <c r="W727"/>
  <c r="Y727"/>
  <c r="AA727"/>
  <c r="AC727"/>
  <c r="AK727"/>
  <c r="AO727"/>
  <c r="AQ727"/>
  <c r="AS727"/>
  <c r="AU727"/>
  <c r="AW727"/>
  <c r="AY727" s="1"/>
  <c r="AV727"/>
  <c r="E728"/>
  <c r="G728"/>
  <c r="I728"/>
  <c r="K728"/>
  <c r="O728"/>
  <c r="S728"/>
  <c r="U728"/>
  <c r="W728"/>
  <c r="Y728"/>
  <c r="AA728"/>
  <c r="AC728"/>
  <c r="AK728"/>
  <c r="AO728"/>
  <c r="AQ728"/>
  <c r="AS728"/>
  <c r="AU728"/>
  <c r="AV728"/>
  <c r="E729"/>
  <c r="G729"/>
  <c r="I729"/>
  <c r="I822" s="1"/>
  <c r="I915" s="1"/>
  <c r="I1006" s="1"/>
  <c r="K729"/>
  <c r="O729"/>
  <c r="S729"/>
  <c r="U729"/>
  <c r="W729"/>
  <c r="Y729"/>
  <c r="Y822" s="1"/>
  <c r="Y915" s="1"/>
  <c r="Y1006" s="1"/>
  <c r="AA729"/>
  <c r="AC729"/>
  <c r="AK729"/>
  <c r="AO729"/>
  <c r="AO822"/>
  <c r="AQ729"/>
  <c r="AS729"/>
  <c r="AU729"/>
  <c r="AV729"/>
  <c r="E730"/>
  <c r="G730"/>
  <c r="I730"/>
  <c r="K730"/>
  <c r="M730"/>
  <c r="O730"/>
  <c r="S730"/>
  <c r="U730"/>
  <c r="W730"/>
  <c r="Y730"/>
  <c r="AA730"/>
  <c r="AC730"/>
  <c r="AK730"/>
  <c r="AO730"/>
  <c r="AQ730"/>
  <c r="AS730"/>
  <c r="AU730"/>
  <c r="AV730"/>
  <c r="C731"/>
  <c r="E731"/>
  <c r="G731"/>
  <c r="I731"/>
  <c r="K731"/>
  <c r="M731"/>
  <c r="O731"/>
  <c r="S731"/>
  <c r="U731"/>
  <c r="W731"/>
  <c r="Y731"/>
  <c r="AA731"/>
  <c r="AC731"/>
  <c r="AK731"/>
  <c r="AO731"/>
  <c r="AQ731"/>
  <c r="AQ798" s="1"/>
  <c r="AS731"/>
  <c r="AU731"/>
  <c r="AV731"/>
  <c r="C732"/>
  <c r="E732"/>
  <c r="I732"/>
  <c r="K732"/>
  <c r="M732"/>
  <c r="O732"/>
  <c r="S732"/>
  <c r="U732"/>
  <c r="W732"/>
  <c r="Y732"/>
  <c r="AA732"/>
  <c r="AC732"/>
  <c r="AK732"/>
  <c r="AO732"/>
  <c r="AQ732"/>
  <c r="AS732"/>
  <c r="AU732"/>
  <c r="AV732"/>
  <c r="C733"/>
  <c r="E733"/>
  <c r="I733"/>
  <c r="K733"/>
  <c r="O733"/>
  <c r="S733"/>
  <c r="U733"/>
  <c r="W733"/>
  <c r="Y733"/>
  <c r="AA733"/>
  <c r="AC733"/>
  <c r="AK733"/>
  <c r="AO733"/>
  <c r="AQ733"/>
  <c r="AS733"/>
  <c r="AU733"/>
  <c r="AV733"/>
  <c r="C734"/>
  <c r="E734"/>
  <c r="G734"/>
  <c r="I734"/>
  <c r="K734"/>
  <c r="M734"/>
  <c r="O734"/>
  <c r="Q734"/>
  <c r="S734"/>
  <c r="U734"/>
  <c r="W734"/>
  <c r="Y734"/>
  <c r="AA734"/>
  <c r="AC734"/>
  <c r="AK734"/>
  <c r="AO734"/>
  <c r="AQ734"/>
  <c r="AS734"/>
  <c r="AU734"/>
  <c r="AW734" s="1"/>
  <c r="AV734"/>
  <c r="E735"/>
  <c r="G735"/>
  <c r="I735"/>
  <c r="K735"/>
  <c r="O735"/>
  <c r="S735"/>
  <c r="U735"/>
  <c r="W735"/>
  <c r="Y735"/>
  <c r="AA735"/>
  <c r="AC735"/>
  <c r="AK735"/>
  <c r="AO735"/>
  <c r="AQ735"/>
  <c r="AS735"/>
  <c r="AU735"/>
  <c r="AV735"/>
  <c r="C736"/>
  <c r="E736"/>
  <c r="G736"/>
  <c r="G829" s="1"/>
  <c r="G922" s="1"/>
  <c r="G1013" s="1"/>
  <c r="I736"/>
  <c r="K736"/>
  <c r="O736"/>
  <c r="S736"/>
  <c r="U736"/>
  <c r="W736"/>
  <c r="Y736"/>
  <c r="Y829" s="1"/>
  <c r="Y922" s="1"/>
  <c r="Y1013" s="1"/>
  <c r="AC736"/>
  <c r="AK736"/>
  <c r="AO736"/>
  <c r="AQ736"/>
  <c r="AS736"/>
  <c r="AU736"/>
  <c r="AV736"/>
  <c r="C737"/>
  <c r="E737"/>
  <c r="G737"/>
  <c r="I737"/>
  <c r="K737"/>
  <c r="M737"/>
  <c r="O737"/>
  <c r="S737"/>
  <c r="U737"/>
  <c r="W737"/>
  <c r="Y737"/>
  <c r="AA737"/>
  <c r="AC737"/>
  <c r="AK737"/>
  <c r="AO737"/>
  <c r="AQ737"/>
  <c r="AS737"/>
  <c r="AU737"/>
  <c r="AV737"/>
  <c r="C738"/>
  <c r="E738"/>
  <c r="G738"/>
  <c r="I738"/>
  <c r="K738"/>
  <c r="M738"/>
  <c r="O738"/>
  <c r="S738"/>
  <c r="S831" s="1"/>
  <c r="S924" s="1"/>
  <c r="S1015" s="1"/>
  <c r="U738"/>
  <c r="W738"/>
  <c r="Y738"/>
  <c r="AC738"/>
  <c r="AK738"/>
  <c r="AO738"/>
  <c r="AQ738"/>
  <c r="AQ831"/>
  <c r="AS738"/>
  <c r="AU738"/>
  <c r="AV738"/>
  <c r="E739"/>
  <c r="I739"/>
  <c r="K739"/>
  <c r="O739"/>
  <c r="Q739"/>
  <c r="S739"/>
  <c r="U739"/>
  <c r="W739"/>
  <c r="W832"/>
  <c r="W925"/>
  <c r="Y739"/>
  <c r="AA739"/>
  <c r="AC739"/>
  <c r="AK739"/>
  <c r="AK832"/>
  <c r="AK925" s="1"/>
  <c r="AO739"/>
  <c r="AQ739"/>
  <c r="AS739"/>
  <c r="AU739"/>
  <c r="AU832"/>
  <c r="AV739"/>
  <c r="C740"/>
  <c r="E740"/>
  <c r="G740"/>
  <c r="I740"/>
  <c r="K740"/>
  <c r="M740"/>
  <c r="O740"/>
  <c r="S740"/>
  <c r="U740"/>
  <c r="W740"/>
  <c r="Y740"/>
  <c r="AC740"/>
  <c r="AK740"/>
  <c r="AO740"/>
  <c r="AQ740"/>
  <c r="AS740"/>
  <c r="AU740"/>
  <c r="AV740"/>
  <c r="C741"/>
  <c r="E741"/>
  <c r="G741"/>
  <c r="I741"/>
  <c r="K741"/>
  <c r="M741"/>
  <c r="O741"/>
  <c r="S741"/>
  <c r="U741"/>
  <c r="W741"/>
  <c r="Y741"/>
  <c r="AA741"/>
  <c r="AC741"/>
  <c r="AK741"/>
  <c r="AO741"/>
  <c r="AQ741"/>
  <c r="AS741"/>
  <c r="AU741"/>
  <c r="AV741"/>
  <c r="C742"/>
  <c r="C835" s="1"/>
  <c r="C928" s="1"/>
  <c r="C1019" s="1"/>
  <c r="E742"/>
  <c r="G742"/>
  <c r="I742"/>
  <c r="K742"/>
  <c r="K835"/>
  <c r="M742"/>
  <c r="O742"/>
  <c r="S742"/>
  <c r="S835"/>
  <c r="U742"/>
  <c r="W742"/>
  <c r="Y742"/>
  <c r="AA742"/>
  <c r="AA835"/>
  <c r="AC742"/>
  <c r="AK742"/>
  <c r="AO742"/>
  <c r="AQ742"/>
  <c r="AQ835" s="1"/>
  <c r="AS742"/>
  <c r="AU742"/>
  <c r="AV742"/>
  <c r="E743"/>
  <c r="I743"/>
  <c r="K743"/>
  <c r="O743"/>
  <c r="O836"/>
  <c r="O929" s="1"/>
  <c r="O1020" s="1"/>
  <c r="S743"/>
  <c r="U743"/>
  <c r="W743"/>
  <c r="W836" s="1"/>
  <c r="W929" s="1"/>
  <c r="W1020" s="1"/>
  <c r="Y743"/>
  <c r="AA743"/>
  <c r="AC743"/>
  <c r="AK743"/>
  <c r="AK836"/>
  <c r="AK929"/>
  <c r="AO743"/>
  <c r="AQ743"/>
  <c r="AS743"/>
  <c r="AV743"/>
  <c r="C744"/>
  <c r="E744"/>
  <c r="I744"/>
  <c r="K744"/>
  <c r="M744"/>
  <c r="O744"/>
  <c r="S744"/>
  <c r="U744"/>
  <c r="W744"/>
  <c r="Y744"/>
  <c r="AC744"/>
  <c r="AK744"/>
  <c r="AO744"/>
  <c r="AQ744"/>
  <c r="AS744"/>
  <c r="AU744"/>
  <c r="AV744"/>
  <c r="C745"/>
  <c r="E745"/>
  <c r="G745"/>
  <c r="I745"/>
  <c r="K745"/>
  <c r="M745"/>
  <c r="O745"/>
  <c r="S745"/>
  <c r="U745"/>
  <c r="W745"/>
  <c r="Y745"/>
  <c r="AA745"/>
  <c r="AC745"/>
  <c r="AK745"/>
  <c r="AO745"/>
  <c r="AQ745"/>
  <c r="AS745"/>
  <c r="AU745"/>
  <c r="AV745"/>
  <c r="C746"/>
  <c r="C839"/>
  <c r="E746"/>
  <c r="G746"/>
  <c r="I746"/>
  <c r="K746"/>
  <c r="K839"/>
  <c r="M746"/>
  <c r="O746"/>
  <c r="S746"/>
  <c r="U746"/>
  <c r="U839"/>
  <c r="U932" s="1"/>
  <c r="U1023" s="1"/>
  <c r="W746"/>
  <c r="Y746"/>
  <c r="AA746"/>
  <c r="AC746"/>
  <c r="AC839"/>
  <c r="AC932"/>
  <c r="AK746"/>
  <c r="AO746"/>
  <c r="AQ746"/>
  <c r="AS746"/>
  <c r="AS839"/>
  <c r="AS932" s="1"/>
  <c r="AS1023" s="1"/>
  <c r="AU746"/>
  <c r="AV746"/>
  <c r="C747"/>
  <c r="E747"/>
  <c r="G747"/>
  <c r="G840"/>
  <c r="G933"/>
  <c r="I747"/>
  <c r="K747"/>
  <c r="M747"/>
  <c r="O747"/>
  <c r="O840" s="1"/>
  <c r="O933" s="1"/>
  <c r="O1024" s="1"/>
  <c r="S747"/>
  <c r="U747"/>
  <c r="W747"/>
  <c r="Y747"/>
  <c r="AA747"/>
  <c r="AC747"/>
  <c r="AK747"/>
  <c r="AO747"/>
  <c r="AQ747"/>
  <c r="AS747"/>
  <c r="AU747"/>
  <c r="AV747"/>
  <c r="E748"/>
  <c r="I748"/>
  <c r="K748"/>
  <c r="O748"/>
  <c r="S748"/>
  <c r="U748"/>
  <c r="W748"/>
  <c r="Y748"/>
  <c r="AA748"/>
  <c r="AC748"/>
  <c r="AK748"/>
  <c r="AO748"/>
  <c r="AQ748"/>
  <c r="AS748"/>
  <c r="AU748"/>
  <c r="AV748"/>
  <c r="C749"/>
  <c r="E749"/>
  <c r="G749"/>
  <c r="I749"/>
  <c r="I842" s="1"/>
  <c r="I935" s="1"/>
  <c r="I1026" s="1"/>
  <c r="K749"/>
  <c r="M749"/>
  <c r="O749"/>
  <c r="S749"/>
  <c r="U749"/>
  <c r="W749"/>
  <c r="Y749"/>
  <c r="AA749"/>
  <c r="AC749"/>
  <c r="AK749"/>
  <c r="AO749"/>
  <c r="AO842" s="1"/>
  <c r="AO935" s="1"/>
  <c r="AO1026" s="1"/>
  <c r="AQ749"/>
  <c r="AS749"/>
  <c r="AU749"/>
  <c r="AV749"/>
  <c r="C750"/>
  <c r="E750"/>
  <c r="E843"/>
  <c r="E936" s="1"/>
  <c r="E1027" s="1"/>
  <c r="G750"/>
  <c r="I750"/>
  <c r="K750"/>
  <c r="M750"/>
  <c r="M843"/>
  <c r="M936"/>
  <c r="O750"/>
  <c r="S750"/>
  <c r="U750"/>
  <c r="W750"/>
  <c r="Y750"/>
  <c r="AA750"/>
  <c r="AC750"/>
  <c r="AK750"/>
  <c r="AO750"/>
  <c r="AQ750"/>
  <c r="AS750"/>
  <c r="AU750"/>
  <c r="AV750"/>
  <c r="E751"/>
  <c r="G751"/>
  <c r="I751"/>
  <c r="K751"/>
  <c r="M751"/>
  <c r="O751"/>
  <c r="S751"/>
  <c r="U751"/>
  <c r="W751"/>
  <c r="Y751"/>
  <c r="AA751"/>
  <c r="AC751"/>
  <c r="AK751"/>
  <c r="AO751"/>
  <c r="AQ751"/>
  <c r="AS751"/>
  <c r="AU751"/>
  <c r="AV751"/>
  <c r="E752"/>
  <c r="I752"/>
  <c r="K752"/>
  <c r="O752"/>
  <c r="S752"/>
  <c r="U752"/>
  <c r="W752"/>
  <c r="Y752"/>
  <c r="Y845"/>
  <c r="AA752"/>
  <c r="AC752"/>
  <c r="AK752"/>
  <c r="AO752"/>
  <c r="AO845" s="1"/>
  <c r="AO938" s="1"/>
  <c r="AO1029" s="1"/>
  <c r="AQ752"/>
  <c r="AS752"/>
  <c r="AU752"/>
  <c r="AV752"/>
  <c r="C753"/>
  <c r="E753"/>
  <c r="G753"/>
  <c r="I753"/>
  <c r="K753"/>
  <c r="M753"/>
  <c r="O753"/>
  <c r="S753"/>
  <c r="U753"/>
  <c r="W753"/>
  <c r="Y753"/>
  <c r="AA753"/>
  <c r="AC753"/>
  <c r="AK753"/>
  <c r="AO753"/>
  <c r="AQ753"/>
  <c r="AS753"/>
  <c r="AU753"/>
  <c r="AV753"/>
  <c r="E754"/>
  <c r="I754"/>
  <c r="K754"/>
  <c r="O754"/>
  <c r="S754"/>
  <c r="S847"/>
  <c r="U754"/>
  <c r="W754"/>
  <c r="Y754"/>
  <c r="AA754"/>
  <c r="AA847" s="1"/>
  <c r="AA940" s="1"/>
  <c r="AA1031" s="1"/>
  <c r="AC754"/>
  <c r="AK754"/>
  <c r="AO754"/>
  <c r="AQ754"/>
  <c r="AQ847"/>
  <c r="AS754"/>
  <c r="AU754"/>
  <c r="AV754"/>
  <c r="C755"/>
  <c r="I755"/>
  <c r="K755"/>
  <c r="M755"/>
  <c r="M848"/>
  <c r="O755"/>
  <c r="Q755"/>
  <c r="S755"/>
  <c r="U755"/>
  <c r="U848" s="1"/>
  <c r="W755"/>
  <c r="Y755"/>
  <c r="AA755"/>
  <c r="AC755"/>
  <c r="AC848"/>
  <c r="AK755"/>
  <c r="AO755"/>
  <c r="AQ755"/>
  <c r="AS755"/>
  <c r="AS848"/>
  <c r="AU755"/>
  <c r="AV755"/>
  <c r="E756"/>
  <c r="G756"/>
  <c r="I756"/>
  <c r="I849" s="1"/>
  <c r="I942" s="1"/>
  <c r="I1033" s="1"/>
  <c r="K756"/>
  <c r="O756"/>
  <c r="S756"/>
  <c r="U756"/>
  <c r="W756"/>
  <c r="Y756"/>
  <c r="Y849"/>
  <c r="AA756"/>
  <c r="AC756"/>
  <c r="AK756"/>
  <c r="AO756"/>
  <c r="AO849"/>
  <c r="AO942"/>
  <c r="AQ756"/>
  <c r="AS756"/>
  <c r="AU756"/>
  <c r="AV756"/>
  <c r="C757"/>
  <c r="C850"/>
  <c r="C943"/>
  <c r="E757"/>
  <c r="G757"/>
  <c r="I757"/>
  <c r="K757"/>
  <c r="K850"/>
  <c r="K943" s="1"/>
  <c r="K1034" s="1"/>
  <c r="M757"/>
  <c r="S757"/>
  <c r="S850"/>
  <c r="S943" s="1"/>
  <c r="S1034" s="1"/>
  <c r="U757"/>
  <c r="W757"/>
  <c r="Y757"/>
  <c r="AA757"/>
  <c r="AA850"/>
  <c r="AA943"/>
  <c r="AC757"/>
  <c r="AK757"/>
  <c r="AO757"/>
  <c r="AQ757"/>
  <c r="AQ850"/>
  <c r="AQ943" s="1"/>
  <c r="AQ1034" s="1"/>
  <c r="AS757"/>
  <c r="AU757"/>
  <c r="AV757"/>
  <c r="C758"/>
  <c r="E758"/>
  <c r="G758"/>
  <c r="I758"/>
  <c r="K758"/>
  <c r="M758"/>
  <c r="O758"/>
  <c r="S758"/>
  <c r="U758"/>
  <c r="U851"/>
  <c r="U944"/>
  <c r="W758"/>
  <c r="AA758"/>
  <c r="AC758"/>
  <c r="AC851"/>
  <c r="AC944"/>
  <c r="AK758"/>
  <c r="AQ758"/>
  <c r="AS758"/>
  <c r="AU758"/>
  <c r="AV758"/>
  <c r="C759"/>
  <c r="E759"/>
  <c r="G759"/>
  <c r="I759"/>
  <c r="K759"/>
  <c r="M759"/>
  <c r="O759"/>
  <c r="S759"/>
  <c r="U759"/>
  <c r="W759"/>
  <c r="W852"/>
  <c r="W945" s="1"/>
  <c r="W1036" s="1"/>
  <c r="Y759"/>
  <c r="AA759"/>
  <c r="AC759"/>
  <c r="AK759"/>
  <c r="AK852"/>
  <c r="AK945"/>
  <c r="AO759"/>
  <c r="AQ759"/>
  <c r="AS759"/>
  <c r="AU759"/>
  <c r="AU852"/>
  <c r="AV759"/>
  <c r="E760"/>
  <c r="I760"/>
  <c r="I853" s="1"/>
  <c r="I946" s="1"/>
  <c r="I1037" s="1"/>
  <c r="K760"/>
  <c r="O760"/>
  <c r="S760"/>
  <c r="U760"/>
  <c r="W760"/>
  <c r="Y760"/>
  <c r="Y853" s="1"/>
  <c r="Y946" s="1"/>
  <c r="Y1037" s="1"/>
  <c r="AA760"/>
  <c r="AC760"/>
  <c r="AK760"/>
  <c r="AO760"/>
  <c r="AO853"/>
  <c r="AO946"/>
  <c r="AQ760"/>
  <c r="AS760"/>
  <c r="AU760"/>
  <c r="AV760"/>
  <c r="C761"/>
  <c r="C854"/>
  <c r="C947"/>
  <c r="E761"/>
  <c r="G761"/>
  <c r="I761"/>
  <c r="K761"/>
  <c r="K854"/>
  <c r="K947" s="1"/>
  <c r="K1038" s="1"/>
  <c r="M761"/>
  <c r="O761"/>
  <c r="S761"/>
  <c r="S854" s="1"/>
  <c r="S947" s="1"/>
  <c r="S1038" s="1"/>
  <c r="U761"/>
  <c r="W761"/>
  <c r="Y761"/>
  <c r="AA761"/>
  <c r="AA854"/>
  <c r="AA947"/>
  <c r="AC761"/>
  <c r="AK761"/>
  <c r="AO761"/>
  <c r="AQ761"/>
  <c r="AQ854" s="1"/>
  <c r="AQ947" s="1"/>
  <c r="AQ1038" s="1"/>
  <c r="AS761"/>
  <c r="AU761"/>
  <c r="AV761"/>
  <c r="C762"/>
  <c r="E762"/>
  <c r="E855"/>
  <c r="E948" s="1"/>
  <c r="E1039" s="1"/>
  <c r="G762"/>
  <c r="I762"/>
  <c r="K762"/>
  <c r="M762"/>
  <c r="M855"/>
  <c r="M948"/>
  <c r="O762"/>
  <c r="S762"/>
  <c r="U762"/>
  <c r="W762"/>
  <c r="Y762"/>
  <c r="AA762"/>
  <c r="AC762"/>
  <c r="AK762"/>
  <c r="AO762"/>
  <c r="AQ762"/>
  <c r="AS762"/>
  <c r="AU762"/>
  <c r="AV762"/>
  <c r="E763"/>
  <c r="I763"/>
  <c r="K763"/>
  <c r="O763"/>
  <c r="O856"/>
  <c r="O949" s="1"/>
  <c r="O1040" s="1"/>
  <c r="S763"/>
  <c r="U763"/>
  <c r="W763"/>
  <c r="W856" s="1"/>
  <c r="W949" s="1"/>
  <c r="W1040" s="1"/>
  <c r="Y763"/>
  <c r="AA763"/>
  <c r="AC763"/>
  <c r="AK763"/>
  <c r="AK856"/>
  <c r="AK949"/>
  <c r="AO763"/>
  <c r="AQ763"/>
  <c r="AS763"/>
  <c r="AU763"/>
  <c r="AU856" s="1"/>
  <c r="AV763"/>
  <c r="C764"/>
  <c r="E764"/>
  <c r="G764"/>
  <c r="I764"/>
  <c r="K764"/>
  <c r="M764"/>
  <c r="O764"/>
  <c r="S764"/>
  <c r="U764"/>
  <c r="W764"/>
  <c r="Y764"/>
  <c r="AA764"/>
  <c r="AC764"/>
  <c r="AK764"/>
  <c r="AO764"/>
  <c r="AQ764"/>
  <c r="AU764"/>
  <c r="AV764"/>
  <c r="C765"/>
  <c r="C858"/>
  <c r="C951"/>
  <c r="E765"/>
  <c r="G765"/>
  <c r="I765"/>
  <c r="K765"/>
  <c r="K858" s="1"/>
  <c r="M765"/>
  <c r="O765"/>
  <c r="Q765"/>
  <c r="S765"/>
  <c r="S858"/>
  <c r="S951"/>
  <c r="U765"/>
  <c r="W765"/>
  <c r="Y765"/>
  <c r="AA765"/>
  <c r="AA858"/>
  <c r="AA951"/>
  <c r="AC765"/>
  <c r="AW765" s="1"/>
  <c r="AX858" s="1"/>
  <c r="AK765"/>
  <c r="AO765"/>
  <c r="AQ765"/>
  <c r="AQ858"/>
  <c r="AQ951" s="1"/>
  <c r="AQ1042" s="1"/>
  <c r="AS765"/>
  <c r="AU765"/>
  <c r="AV765"/>
  <c r="C766"/>
  <c r="E766"/>
  <c r="G766"/>
  <c r="I766"/>
  <c r="K766"/>
  <c r="M766"/>
  <c r="O766"/>
  <c r="S766"/>
  <c r="U766"/>
  <c r="U859"/>
  <c r="U952"/>
  <c r="W766"/>
  <c r="Y766"/>
  <c r="AA766"/>
  <c r="AC766"/>
  <c r="AC859"/>
  <c r="AC952" s="1"/>
  <c r="AC1043" s="1"/>
  <c r="AK766"/>
  <c r="AO766"/>
  <c r="AQ766"/>
  <c r="AU766"/>
  <c r="AV766"/>
  <c r="C767"/>
  <c r="E767"/>
  <c r="G767"/>
  <c r="G860"/>
  <c r="G953"/>
  <c r="I767"/>
  <c r="K767"/>
  <c r="M767"/>
  <c r="O767"/>
  <c r="O860"/>
  <c r="O953" s="1"/>
  <c r="O1044" s="1"/>
  <c r="S767"/>
  <c r="U767"/>
  <c r="W767"/>
  <c r="W860" s="1"/>
  <c r="W953" s="1"/>
  <c r="W1044" s="1"/>
  <c r="Y767"/>
  <c r="AA767"/>
  <c r="AC767"/>
  <c r="AK767"/>
  <c r="AK860"/>
  <c r="AO767"/>
  <c r="AQ767"/>
  <c r="AS767"/>
  <c r="AU767"/>
  <c r="AU860"/>
  <c r="AV767"/>
  <c r="C768"/>
  <c r="E768"/>
  <c r="G768"/>
  <c r="I768"/>
  <c r="K768"/>
  <c r="M768"/>
  <c r="O768"/>
  <c r="S768"/>
  <c r="U768"/>
  <c r="W768"/>
  <c r="Y768"/>
  <c r="AA768"/>
  <c r="AC768"/>
  <c r="AK768"/>
  <c r="AO768"/>
  <c r="AQ768"/>
  <c r="AS768"/>
  <c r="AU768"/>
  <c r="AV768"/>
  <c r="C769"/>
  <c r="E769"/>
  <c r="G769"/>
  <c r="I769"/>
  <c r="K769"/>
  <c r="M769"/>
  <c r="O769"/>
  <c r="S769"/>
  <c r="U769"/>
  <c r="W769"/>
  <c r="Y769"/>
  <c r="AA769"/>
  <c r="AC769"/>
  <c r="AK769"/>
  <c r="AO769"/>
  <c r="AQ769"/>
  <c r="AS769"/>
  <c r="AU769"/>
  <c r="AV769"/>
  <c r="C770"/>
  <c r="E770"/>
  <c r="E863" s="1"/>
  <c r="E956" s="1"/>
  <c r="E1047" s="1"/>
  <c r="G770"/>
  <c r="I770"/>
  <c r="K770"/>
  <c r="O770"/>
  <c r="S770"/>
  <c r="U770"/>
  <c r="U863"/>
  <c r="W770"/>
  <c r="Y770"/>
  <c r="AC770"/>
  <c r="AC863"/>
  <c r="AK770"/>
  <c r="AO770"/>
  <c r="AQ770"/>
  <c r="AS770"/>
  <c r="AS863" s="1"/>
  <c r="AS956" s="1"/>
  <c r="AS1047" s="1"/>
  <c r="AU770"/>
  <c r="AV770"/>
  <c r="C771"/>
  <c r="E771"/>
  <c r="G771"/>
  <c r="G864"/>
  <c r="I771"/>
  <c r="K771"/>
  <c r="M771"/>
  <c r="O771"/>
  <c r="O864"/>
  <c r="S771"/>
  <c r="U771"/>
  <c r="W771"/>
  <c r="W864"/>
  <c r="Y771"/>
  <c r="AA771"/>
  <c r="AC771"/>
  <c r="AK771"/>
  <c r="AK864" s="1"/>
  <c r="AO771"/>
  <c r="AQ771"/>
  <c r="AS771"/>
  <c r="AU771"/>
  <c r="AU864"/>
  <c r="AV771"/>
  <c r="C772"/>
  <c r="E772"/>
  <c r="G772"/>
  <c r="I772"/>
  <c r="K772"/>
  <c r="M772"/>
  <c r="O772"/>
  <c r="S772"/>
  <c r="U772"/>
  <c r="W772"/>
  <c r="Y772"/>
  <c r="AA772"/>
  <c r="AC772"/>
  <c r="AK772"/>
  <c r="AO772"/>
  <c r="AQ772"/>
  <c r="AS772"/>
  <c r="AU772"/>
  <c r="AV772"/>
  <c r="C773"/>
  <c r="E773"/>
  <c r="G773"/>
  <c r="I773"/>
  <c r="K773"/>
  <c r="M773"/>
  <c r="O773"/>
  <c r="S773"/>
  <c r="U773"/>
  <c r="W773"/>
  <c r="Y773"/>
  <c r="AA773"/>
  <c r="AC773"/>
  <c r="AK773"/>
  <c r="AO773"/>
  <c r="AQ773"/>
  <c r="AS773"/>
  <c r="AU773"/>
  <c r="AV773"/>
  <c r="E774"/>
  <c r="E867"/>
  <c r="I774"/>
  <c r="K774"/>
  <c r="M774"/>
  <c r="M867"/>
  <c r="O774"/>
  <c r="S774"/>
  <c r="U774"/>
  <c r="U867"/>
  <c r="W774"/>
  <c r="Y774"/>
  <c r="AA774"/>
  <c r="AC774"/>
  <c r="AC867" s="1"/>
  <c r="AC960" s="1"/>
  <c r="AC1051" s="1"/>
  <c r="AK774"/>
  <c r="AO774"/>
  <c r="AQ774"/>
  <c r="AS774"/>
  <c r="AS867"/>
  <c r="AU774"/>
  <c r="AV774"/>
  <c r="E775"/>
  <c r="I775"/>
  <c r="K775"/>
  <c r="O775"/>
  <c r="S775"/>
  <c r="U775"/>
  <c r="W775"/>
  <c r="Y775"/>
  <c r="AA775"/>
  <c r="AC775"/>
  <c r="AK775"/>
  <c r="AO775"/>
  <c r="AQ775"/>
  <c r="AS775"/>
  <c r="AV775"/>
  <c r="C776"/>
  <c r="E776"/>
  <c r="G776"/>
  <c r="I776"/>
  <c r="K776"/>
  <c r="M776"/>
  <c r="O776"/>
  <c r="S776"/>
  <c r="U776"/>
  <c r="W776"/>
  <c r="Y776"/>
  <c r="AA776"/>
  <c r="AC776"/>
  <c r="AK776"/>
  <c r="AO776"/>
  <c r="AQ776"/>
  <c r="AS776"/>
  <c r="AV776"/>
  <c r="E777"/>
  <c r="I777"/>
  <c r="K777"/>
  <c r="K870"/>
  <c r="O777"/>
  <c r="S777"/>
  <c r="S870" s="1"/>
  <c r="S963" s="1"/>
  <c r="S1054" s="1"/>
  <c r="U777"/>
  <c r="W777"/>
  <c r="Y777"/>
  <c r="AA777"/>
  <c r="AA870"/>
  <c r="AK777"/>
  <c r="AO777"/>
  <c r="AQ777"/>
  <c r="AQ870"/>
  <c r="AS777"/>
  <c r="AU777"/>
  <c r="AV777"/>
  <c r="C778"/>
  <c r="E778"/>
  <c r="I778"/>
  <c r="K778"/>
  <c r="M778"/>
  <c r="O778"/>
  <c r="S778"/>
  <c r="U778"/>
  <c r="W778"/>
  <c r="Y778"/>
  <c r="AA778"/>
  <c r="AC778"/>
  <c r="AK778"/>
  <c r="AO778"/>
  <c r="AQ778"/>
  <c r="AS778"/>
  <c r="AU778"/>
  <c r="AV778"/>
  <c r="C779"/>
  <c r="E779"/>
  <c r="G779"/>
  <c r="I779"/>
  <c r="K779"/>
  <c r="M779"/>
  <c r="O779"/>
  <c r="S779"/>
  <c r="U779"/>
  <c r="W779"/>
  <c r="Y779"/>
  <c r="AA779"/>
  <c r="AC779"/>
  <c r="AK779"/>
  <c r="AO779"/>
  <c r="AQ779"/>
  <c r="AS779"/>
  <c r="AU779"/>
  <c r="AV779"/>
  <c r="C780"/>
  <c r="E780"/>
  <c r="G780"/>
  <c r="I780"/>
  <c r="I873" s="1"/>
  <c r="I966" s="1"/>
  <c r="K780"/>
  <c r="M780"/>
  <c r="O780"/>
  <c r="S780"/>
  <c r="U780"/>
  <c r="W780"/>
  <c r="Y780"/>
  <c r="Y873" s="1"/>
  <c r="Y966" s="1"/>
  <c r="Y1057" s="1"/>
  <c r="AA780"/>
  <c r="AC780"/>
  <c r="AK780"/>
  <c r="AQ780"/>
  <c r="AS780"/>
  <c r="AU780"/>
  <c r="AV780"/>
  <c r="C781"/>
  <c r="C874"/>
  <c r="E781"/>
  <c r="G781"/>
  <c r="K781"/>
  <c r="K874" s="1"/>
  <c r="K967" s="1"/>
  <c r="M781"/>
  <c r="O781"/>
  <c r="U781"/>
  <c r="W781"/>
  <c r="Y781"/>
  <c r="AC781"/>
  <c r="AK781"/>
  <c r="AO781"/>
  <c r="AS781"/>
  <c r="AU781"/>
  <c r="AV781"/>
  <c r="E782"/>
  <c r="G782"/>
  <c r="I782"/>
  <c r="M782"/>
  <c r="O782"/>
  <c r="S782"/>
  <c r="W782"/>
  <c r="Y782"/>
  <c r="AA782"/>
  <c r="AK782"/>
  <c r="AO782"/>
  <c r="AQ782"/>
  <c r="AS782"/>
  <c r="AU782"/>
  <c r="AV782"/>
  <c r="C783"/>
  <c r="E783"/>
  <c r="G783"/>
  <c r="I783"/>
  <c r="K783"/>
  <c r="M783"/>
  <c r="O783"/>
  <c r="S783"/>
  <c r="U783"/>
  <c r="W783"/>
  <c r="Y783"/>
  <c r="AA783"/>
  <c r="AC783"/>
  <c r="AK783"/>
  <c r="AO783"/>
  <c r="AQ783"/>
  <c r="AS783"/>
  <c r="AU783"/>
  <c r="AV783"/>
  <c r="E784"/>
  <c r="I784"/>
  <c r="I877"/>
  <c r="K784"/>
  <c r="S784"/>
  <c r="Y784"/>
  <c r="Y877"/>
  <c r="AA784"/>
  <c r="AC784"/>
  <c r="AO784"/>
  <c r="AO877"/>
  <c r="AQ784"/>
  <c r="AS784"/>
  <c r="AV784"/>
  <c r="E785"/>
  <c r="I785"/>
  <c r="K785"/>
  <c r="O785"/>
  <c r="S785"/>
  <c r="U785"/>
  <c r="W785"/>
  <c r="Y785"/>
  <c r="AA785"/>
  <c r="AC785"/>
  <c r="AK785"/>
  <c r="AO785"/>
  <c r="AQ785"/>
  <c r="AS785"/>
  <c r="AU785"/>
  <c r="AV785"/>
  <c r="C786"/>
  <c r="E786"/>
  <c r="E879"/>
  <c r="I786"/>
  <c r="K786"/>
  <c r="M786"/>
  <c r="M879"/>
  <c r="O786"/>
  <c r="S786"/>
  <c r="U786"/>
  <c r="U879"/>
  <c r="W786"/>
  <c r="Y786"/>
  <c r="AA786"/>
  <c r="AC786"/>
  <c r="AK786"/>
  <c r="AO786"/>
  <c r="AQ786"/>
  <c r="AS786"/>
  <c r="AS879"/>
  <c r="AV786"/>
  <c r="C787"/>
  <c r="G787"/>
  <c r="G880"/>
  <c r="I787"/>
  <c r="O787"/>
  <c r="O880"/>
  <c r="S787"/>
  <c r="U787"/>
  <c r="W787"/>
  <c r="W880"/>
  <c r="Y787"/>
  <c r="AA787"/>
  <c r="AC787"/>
  <c r="AK787"/>
  <c r="AK880"/>
  <c r="AO787"/>
  <c r="AQ787"/>
  <c r="AS787"/>
  <c r="AV787"/>
  <c r="C788"/>
  <c r="E788"/>
  <c r="G788"/>
  <c r="I788"/>
  <c r="K788"/>
  <c r="M788"/>
  <c r="O788"/>
  <c r="S788"/>
  <c r="U788"/>
  <c r="W788"/>
  <c r="Y788"/>
  <c r="AA788"/>
  <c r="AC788"/>
  <c r="AK788"/>
  <c r="AO788"/>
  <c r="AQ788"/>
  <c r="AS788"/>
  <c r="AV788"/>
  <c r="E789"/>
  <c r="I789"/>
  <c r="K789"/>
  <c r="K882"/>
  <c r="O789"/>
  <c r="S789"/>
  <c r="S882"/>
  <c r="U789"/>
  <c r="W789"/>
  <c r="Y789"/>
  <c r="AA789"/>
  <c r="AA882"/>
  <c r="AC789"/>
  <c r="AK789"/>
  <c r="AO789"/>
  <c r="AQ789"/>
  <c r="AQ882"/>
  <c r="AS789"/>
  <c r="AU789"/>
  <c r="AV789"/>
  <c r="C790"/>
  <c r="E790"/>
  <c r="E883"/>
  <c r="G790"/>
  <c r="G883" s="1"/>
  <c r="G976" s="1"/>
  <c r="G1067" s="1"/>
  <c r="I790"/>
  <c r="K790"/>
  <c r="M790"/>
  <c r="M883"/>
  <c r="O790"/>
  <c r="S790"/>
  <c r="U790"/>
  <c r="W790"/>
  <c r="Y790"/>
  <c r="AA790"/>
  <c r="AC790"/>
  <c r="AK790"/>
  <c r="AO790"/>
  <c r="AQ790"/>
  <c r="AS790"/>
  <c r="AU790"/>
  <c r="AV790"/>
  <c r="C791"/>
  <c r="E791"/>
  <c r="G791"/>
  <c r="I791"/>
  <c r="K791"/>
  <c r="M791"/>
  <c r="O791"/>
  <c r="S791"/>
  <c r="U791"/>
  <c r="W791"/>
  <c r="Y791"/>
  <c r="AA791"/>
  <c r="AC791"/>
  <c r="AK791"/>
  <c r="AO791"/>
  <c r="AQ791"/>
  <c r="AS791"/>
  <c r="AU791"/>
  <c r="AV791"/>
  <c r="AV796" s="1"/>
  <c r="C792"/>
  <c r="E792"/>
  <c r="I792"/>
  <c r="K792"/>
  <c r="M792"/>
  <c r="O792"/>
  <c r="S792"/>
  <c r="U792"/>
  <c r="W792"/>
  <c r="Y792"/>
  <c r="AA792"/>
  <c r="AC792"/>
  <c r="AK792"/>
  <c r="AO792"/>
  <c r="AQ792"/>
  <c r="AS792"/>
  <c r="AU792"/>
  <c r="AV792"/>
  <c r="C793"/>
  <c r="E793"/>
  <c r="G793"/>
  <c r="I793"/>
  <c r="K793"/>
  <c r="M793"/>
  <c r="O793"/>
  <c r="S793"/>
  <c r="U793"/>
  <c r="W793"/>
  <c r="Y793"/>
  <c r="AA793"/>
  <c r="AC793"/>
  <c r="AK793"/>
  <c r="AO793"/>
  <c r="AQ793"/>
  <c r="AS793"/>
  <c r="AU793"/>
  <c r="AV793"/>
  <c r="E794"/>
  <c r="E887" s="1"/>
  <c r="E980" s="1"/>
  <c r="E1071" s="1"/>
  <c r="I794"/>
  <c r="O794"/>
  <c r="S794"/>
  <c r="U794"/>
  <c r="W794"/>
  <c r="Y794"/>
  <c r="AA794"/>
  <c r="AC794"/>
  <c r="AK794"/>
  <c r="AO794"/>
  <c r="AQ794"/>
  <c r="AS794"/>
  <c r="AV794"/>
  <c r="E795"/>
  <c r="G795"/>
  <c r="I795"/>
  <c r="K795"/>
  <c r="O795"/>
  <c r="S795"/>
  <c r="U795"/>
  <c r="W795"/>
  <c r="Y795"/>
  <c r="AA795"/>
  <c r="AC795"/>
  <c r="AK795"/>
  <c r="AO795"/>
  <c r="AQ795"/>
  <c r="AS795"/>
  <c r="AU795"/>
  <c r="AV795"/>
  <c r="B796"/>
  <c r="B799" s="1"/>
  <c r="D796"/>
  <c r="F796"/>
  <c r="H796"/>
  <c r="J796"/>
  <c r="L796"/>
  <c r="L799"/>
  <c r="N796"/>
  <c r="P796"/>
  <c r="P799"/>
  <c r="R796"/>
  <c r="R799" s="1"/>
  <c r="T796"/>
  <c r="V796"/>
  <c r="V799" s="1"/>
  <c r="X796"/>
  <c r="Z796"/>
  <c r="AB796"/>
  <c r="AB799" s="1"/>
  <c r="AJ796"/>
  <c r="AN796"/>
  <c r="AN799"/>
  <c r="AP796"/>
  <c r="AR796"/>
  <c r="AR799" s="1"/>
  <c r="AT796"/>
  <c r="AT799" s="1"/>
  <c r="B798"/>
  <c r="D798"/>
  <c r="F798"/>
  <c r="F799"/>
  <c r="H798"/>
  <c r="J798"/>
  <c r="J799" s="1"/>
  <c r="L798"/>
  <c r="N798"/>
  <c r="N799" s="1"/>
  <c r="P798"/>
  <c r="R798"/>
  <c r="T798"/>
  <c r="T799" s="1"/>
  <c r="V798"/>
  <c r="X798"/>
  <c r="Z798"/>
  <c r="Z799" s="1"/>
  <c r="AB798"/>
  <c r="AJ798"/>
  <c r="AN798"/>
  <c r="AP798"/>
  <c r="AP799" s="1"/>
  <c r="AR798"/>
  <c r="AT798"/>
  <c r="D799"/>
  <c r="H799"/>
  <c r="X799"/>
  <c r="AJ799"/>
  <c r="C819"/>
  <c r="E819"/>
  <c r="G819"/>
  <c r="K819"/>
  <c r="M819"/>
  <c r="O819"/>
  <c r="U819"/>
  <c r="W819"/>
  <c r="AA819"/>
  <c r="AC819"/>
  <c r="AK819"/>
  <c r="AO819"/>
  <c r="AQ819"/>
  <c r="AS819"/>
  <c r="AU819"/>
  <c r="AV819"/>
  <c r="C820"/>
  <c r="E820"/>
  <c r="G820"/>
  <c r="I820"/>
  <c r="K820"/>
  <c r="M820"/>
  <c r="O820"/>
  <c r="Q820"/>
  <c r="S820"/>
  <c r="U820"/>
  <c r="W820"/>
  <c r="W889" s="1"/>
  <c r="Y820"/>
  <c r="AA820"/>
  <c r="AC820"/>
  <c r="AK820"/>
  <c r="AO820"/>
  <c r="AQ820"/>
  <c r="AS820"/>
  <c r="AU820"/>
  <c r="AV820"/>
  <c r="AX820"/>
  <c r="E821"/>
  <c r="G821"/>
  <c r="I821"/>
  <c r="K821"/>
  <c r="O821"/>
  <c r="S821"/>
  <c r="U821"/>
  <c r="W821"/>
  <c r="Y821"/>
  <c r="Y914"/>
  <c r="AA821"/>
  <c r="AC821"/>
  <c r="AK821"/>
  <c r="AO821"/>
  <c r="AO914" s="1"/>
  <c r="AO1005" s="1"/>
  <c r="AQ821"/>
  <c r="AS821"/>
  <c r="AU821"/>
  <c r="AV821"/>
  <c r="E822"/>
  <c r="G822"/>
  <c r="K822"/>
  <c r="K915"/>
  <c r="O822"/>
  <c r="S822"/>
  <c r="S915"/>
  <c r="U822"/>
  <c r="W822"/>
  <c r="AA822"/>
  <c r="AA915"/>
  <c r="AC822"/>
  <c r="AK822"/>
  <c r="AQ822"/>
  <c r="AQ915"/>
  <c r="AS822"/>
  <c r="AU822"/>
  <c r="AV822"/>
  <c r="E823"/>
  <c r="G823"/>
  <c r="I823"/>
  <c r="K823"/>
  <c r="M823"/>
  <c r="O823"/>
  <c r="S823"/>
  <c r="U823"/>
  <c r="W823"/>
  <c r="Y823"/>
  <c r="AA823"/>
  <c r="AC823"/>
  <c r="AK823"/>
  <c r="AO823"/>
  <c r="AQ823"/>
  <c r="AS823"/>
  <c r="AU823"/>
  <c r="AV823"/>
  <c r="C824"/>
  <c r="E824"/>
  <c r="G824"/>
  <c r="I824"/>
  <c r="K824"/>
  <c r="M824"/>
  <c r="O824"/>
  <c r="S824"/>
  <c r="U824"/>
  <c r="W824"/>
  <c r="Y824"/>
  <c r="AA824"/>
  <c r="AC824"/>
  <c r="AK824"/>
  <c r="AO824"/>
  <c r="AQ824"/>
  <c r="AS824"/>
  <c r="AU824"/>
  <c r="AV824"/>
  <c r="C825"/>
  <c r="E825"/>
  <c r="I825"/>
  <c r="I918"/>
  <c r="K825"/>
  <c r="M825"/>
  <c r="O825"/>
  <c r="S825"/>
  <c r="U825"/>
  <c r="W825"/>
  <c r="Y825"/>
  <c r="Y918"/>
  <c r="AA825"/>
  <c r="AC825"/>
  <c r="AK825"/>
  <c r="AO825"/>
  <c r="AO918" s="1"/>
  <c r="AO1009" s="1"/>
  <c r="AQ825"/>
  <c r="AS825"/>
  <c r="AU825"/>
  <c r="AU918" s="1"/>
  <c r="AU1009" s="1"/>
  <c r="AV825"/>
  <c r="C826"/>
  <c r="C919"/>
  <c r="E826"/>
  <c r="I826"/>
  <c r="K826"/>
  <c r="O826"/>
  <c r="S826"/>
  <c r="U826"/>
  <c r="W826"/>
  <c r="Y826"/>
  <c r="AA826"/>
  <c r="AC826"/>
  <c r="AK826"/>
  <c r="AO826"/>
  <c r="AQ826"/>
  <c r="AS826"/>
  <c r="AU826"/>
  <c r="AV826"/>
  <c r="C827"/>
  <c r="E827"/>
  <c r="G827"/>
  <c r="I827"/>
  <c r="K827"/>
  <c r="M827"/>
  <c r="O827"/>
  <c r="Q827"/>
  <c r="S827"/>
  <c r="U827"/>
  <c r="W827"/>
  <c r="Y827"/>
  <c r="AA827"/>
  <c r="AC827"/>
  <c r="AK827"/>
  <c r="AO827"/>
  <c r="AQ827"/>
  <c r="AS827"/>
  <c r="AU827"/>
  <c r="AW827" s="1"/>
  <c r="AV827"/>
  <c r="E828"/>
  <c r="E921" s="1"/>
  <c r="E1012" s="1"/>
  <c r="G828"/>
  <c r="G921"/>
  <c r="I828"/>
  <c r="K828"/>
  <c r="O828"/>
  <c r="O921"/>
  <c r="S828"/>
  <c r="S921" s="1"/>
  <c r="U828"/>
  <c r="W828"/>
  <c r="W921"/>
  <c r="Y828"/>
  <c r="Y921" s="1"/>
  <c r="Y1012" s="1"/>
  <c r="AA828"/>
  <c r="AC828"/>
  <c r="AK828"/>
  <c r="AK921"/>
  <c r="AO828"/>
  <c r="AQ828"/>
  <c r="AS828"/>
  <c r="AU828"/>
  <c r="AU921" s="1"/>
  <c r="AU1012" s="1"/>
  <c r="AV828"/>
  <c r="C829"/>
  <c r="E829"/>
  <c r="E922" s="1"/>
  <c r="E1013" s="1"/>
  <c r="I829"/>
  <c r="I922"/>
  <c r="K829"/>
  <c r="O829"/>
  <c r="O922" s="1"/>
  <c r="O1013" s="1"/>
  <c r="S829"/>
  <c r="U829"/>
  <c r="W829"/>
  <c r="AC829"/>
  <c r="AC922" s="1"/>
  <c r="AC1013" s="1"/>
  <c r="AK829"/>
  <c r="AO829"/>
  <c r="AQ829"/>
  <c r="AS829"/>
  <c r="AU829"/>
  <c r="AV829"/>
  <c r="C830"/>
  <c r="E830"/>
  <c r="G830"/>
  <c r="I830"/>
  <c r="K830"/>
  <c r="M830"/>
  <c r="O830"/>
  <c r="S830"/>
  <c r="U830"/>
  <c r="W830"/>
  <c r="Y830"/>
  <c r="AA830"/>
  <c r="AC830"/>
  <c r="AK830"/>
  <c r="AO830"/>
  <c r="AQ830"/>
  <c r="AS830"/>
  <c r="AU830"/>
  <c r="AV830"/>
  <c r="C831"/>
  <c r="E831"/>
  <c r="E924"/>
  <c r="G831"/>
  <c r="I831"/>
  <c r="K831"/>
  <c r="M831"/>
  <c r="M924" s="1"/>
  <c r="M1015" s="1"/>
  <c r="O831"/>
  <c r="U831"/>
  <c r="U924"/>
  <c r="W831"/>
  <c r="Y831"/>
  <c r="AC831"/>
  <c r="AC924"/>
  <c r="AK831"/>
  <c r="AO831"/>
  <c r="AS831"/>
  <c r="AS924"/>
  <c r="AU831"/>
  <c r="AV831"/>
  <c r="E832"/>
  <c r="I832"/>
  <c r="K832"/>
  <c r="Q832"/>
  <c r="S832"/>
  <c r="U832"/>
  <c r="U925" s="1"/>
  <c r="U1016" s="1"/>
  <c r="Y832"/>
  <c r="AA832"/>
  <c r="AC832"/>
  <c r="AO832"/>
  <c r="AO925" s="1"/>
  <c r="AO1016" s="1"/>
  <c r="AQ832"/>
  <c r="AS832"/>
  <c r="AV832"/>
  <c r="C833"/>
  <c r="C926" s="1"/>
  <c r="C1017" s="1"/>
  <c r="E833"/>
  <c r="G833"/>
  <c r="I833"/>
  <c r="K833"/>
  <c r="K926" s="1"/>
  <c r="M833"/>
  <c r="O833"/>
  <c r="S833"/>
  <c r="U833"/>
  <c r="U926" s="1"/>
  <c r="U1017" s="1"/>
  <c r="W833"/>
  <c r="Y833"/>
  <c r="AC833"/>
  <c r="AC926" s="1"/>
  <c r="AC1017" s="1"/>
  <c r="AK833"/>
  <c r="AO833"/>
  <c r="AQ833"/>
  <c r="AS833"/>
  <c r="AU833"/>
  <c r="AV833"/>
  <c r="C834"/>
  <c r="C927"/>
  <c r="E834"/>
  <c r="G834"/>
  <c r="I834"/>
  <c r="K834"/>
  <c r="K927" s="1"/>
  <c r="K1018" s="1"/>
  <c r="M834"/>
  <c r="O834"/>
  <c r="S834"/>
  <c r="S927"/>
  <c r="U834"/>
  <c r="W834"/>
  <c r="W927" s="1"/>
  <c r="Y834"/>
  <c r="AA834"/>
  <c r="AA927"/>
  <c r="AC834"/>
  <c r="AK834"/>
  <c r="AO834"/>
  <c r="AQ834"/>
  <c r="AQ927" s="1"/>
  <c r="AS834"/>
  <c r="AU834"/>
  <c r="AV834"/>
  <c r="AV889" s="1"/>
  <c r="E835"/>
  <c r="E928"/>
  <c r="G835"/>
  <c r="I835"/>
  <c r="M835"/>
  <c r="M928"/>
  <c r="O835"/>
  <c r="U835"/>
  <c r="U928"/>
  <c r="W835"/>
  <c r="Y835"/>
  <c r="AC835"/>
  <c r="AC928"/>
  <c r="AK835"/>
  <c r="AO835"/>
  <c r="AO928" s="1"/>
  <c r="AO1019" s="1"/>
  <c r="AS835"/>
  <c r="AS928"/>
  <c r="AU835"/>
  <c r="AV835"/>
  <c r="E836"/>
  <c r="I836"/>
  <c r="K836"/>
  <c r="S836"/>
  <c r="U836"/>
  <c r="Y836"/>
  <c r="AA836"/>
  <c r="AC836"/>
  <c r="AO836"/>
  <c r="AQ836"/>
  <c r="AS836"/>
  <c r="AV836"/>
  <c r="C837"/>
  <c r="E837"/>
  <c r="I837"/>
  <c r="K837"/>
  <c r="M837"/>
  <c r="O837"/>
  <c r="S837"/>
  <c r="U837"/>
  <c r="W837"/>
  <c r="Y837"/>
  <c r="AC837"/>
  <c r="AK837"/>
  <c r="AO837"/>
  <c r="AQ837"/>
  <c r="AS837"/>
  <c r="AU837"/>
  <c r="AV837"/>
  <c r="C838"/>
  <c r="C931"/>
  <c r="E838"/>
  <c r="E931" s="1"/>
  <c r="E1022" s="1"/>
  <c r="G838"/>
  <c r="I838"/>
  <c r="K838"/>
  <c r="K931"/>
  <c r="M838"/>
  <c r="O838"/>
  <c r="S838"/>
  <c r="S931"/>
  <c r="U838"/>
  <c r="W838"/>
  <c r="Y838"/>
  <c r="AA838"/>
  <c r="AA931" s="1"/>
  <c r="AA1022" s="1"/>
  <c r="AC838"/>
  <c r="AK838"/>
  <c r="AO838"/>
  <c r="AQ838"/>
  <c r="AQ931"/>
  <c r="AS838"/>
  <c r="AU838"/>
  <c r="AU931" s="1"/>
  <c r="AU1022" s="1"/>
  <c r="AV838"/>
  <c r="E839"/>
  <c r="E932"/>
  <c r="G839"/>
  <c r="I839"/>
  <c r="M839"/>
  <c r="M932"/>
  <c r="O839"/>
  <c r="S839"/>
  <c r="W839"/>
  <c r="Y839"/>
  <c r="AA839"/>
  <c r="AK839"/>
  <c r="AO839"/>
  <c r="AQ839"/>
  <c r="AU839"/>
  <c r="AV839"/>
  <c r="C840"/>
  <c r="E840"/>
  <c r="I840"/>
  <c r="K840"/>
  <c r="M840"/>
  <c r="S840"/>
  <c r="U840"/>
  <c r="W840"/>
  <c r="Y840"/>
  <c r="AA840"/>
  <c r="AC840"/>
  <c r="AK840"/>
  <c r="AO840"/>
  <c r="AQ840"/>
  <c r="AS840"/>
  <c r="AU840"/>
  <c r="AV840"/>
  <c r="E841"/>
  <c r="I841"/>
  <c r="K841"/>
  <c r="O841"/>
  <c r="O934" s="1"/>
  <c r="O1025" s="1"/>
  <c r="S841"/>
  <c r="U841"/>
  <c r="W841"/>
  <c r="Y841"/>
  <c r="Y934" s="1"/>
  <c r="Y1025" s="1"/>
  <c r="AA841"/>
  <c r="AC841"/>
  <c r="AK841"/>
  <c r="AO841"/>
  <c r="AO934" s="1"/>
  <c r="AO1025" s="1"/>
  <c r="AQ841"/>
  <c r="AS841"/>
  <c r="AU841"/>
  <c r="AV841"/>
  <c r="C842"/>
  <c r="C935"/>
  <c r="E842"/>
  <c r="G842"/>
  <c r="K842"/>
  <c r="K935"/>
  <c r="M842"/>
  <c r="O842"/>
  <c r="S842"/>
  <c r="S935"/>
  <c r="U842"/>
  <c r="W842"/>
  <c r="AA842"/>
  <c r="AA935"/>
  <c r="AC842"/>
  <c r="AK842"/>
  <c r="AQ842"/>
  <c r="AQ935"/>
  <c r="AS842"/>
  <c r="AU842"/>
  <c r="AU935" s="1"/>
  <c r="AU1026" s="1"/>
  <c r="AV842"/>
  <c r="C843"/>
  <c r="G843"/>
  <c r="I843"/>
  <c r="I936" s="1"/>
  <c r="I1027" s="1"/>
  <c r="K843"/>
  <c r="O843"/>
  <c r="S843"/>
  <c r="U843"/>
  <c r="U936" s="1"/>
  <c r="U1027" s="1"/>
  <c r="W843"/>
  <c r="Y843"/>
  <c r="AA843"/>
  <c r="AC843"/>
  <c r="AC936" s="1"/>
  <c r="AC1027" s="1"/>
  <c r="AK843"/>
  <c r="AO843"/>
  <c r="AQ843"/>
  <c r="AS843"/>
  <c r="AS936" s="1"/>
  <c r="AS1027" s="1"/>
  <c r="AU843"/>
  <c r="AV843"/>
  <c r="E844"/>
  <c r="G844"/>
  <c r="G937" s="1"/>
  <c r="G1028" s="1"/>
  <c r="I844"/>
  <c r="K844"/>
  <c r="M844"/>
  <c r="O844"/>
  <c r="O937"/>
  <c r="S844"/>
  <c r="U844"/>
  <c r="U937" s="1"/>
  <c r="U1028" s="1"/>
  <c r="W844"/>
  <c r="W937"/>
  <c r="Y844"/>
  <c r="AA844"/>
  <c r="AC844"/>
  <c r="AK844"/>
  <c r="AK937"/>
  <c r="AO844"/>
  <c r="AO937" s="1"/>
  <c r="AO1028" s="1"/>
  <c r="AQ844"/>
  <c r="AS844"/>
  <c r="AU844"/>
  <c r="AU937"/>
  <c r="AV844"/>
  <c r="E845"/>
  <c r="I845"/>
  <c r="I938"/>
  <c r="K845"/>
  <c r="O845"/>
  <c r="S845"/>
  <c r="U845"/>
  <c r="W845"/>
  <c r="AA845"/>
  <c r="AC845"/>
  <c r="AK845"/>
  <c r="AQ845"/>
  <c r="AS845"/>
  <c r="AU845"/>
  <c r="AV845"/>
  <c r="C846"/>
  <c r="E846"/>
  <c r="G846"/>
  <c r="I846"/>
  <c r="K846"/>
  <c r="M846"/>
  <c r="O846"/>
  <c r="S846"/>
  <c r="U846"/>
  <c r="W846"/>
  <c r="Y846"/>
  <c r="AA846"/>
  <c r="AC846"/>
  <c r="AK846"/>
  <c r="AO846"/>
  <c r="AQ846"/>
  <c r="AS846"/>
  <c r="AU846"/>
  <c r="AV846"/>
  <c r="E847"/>
  <c r="E940" s="1"/>
  <c r="E1031" s="1"/>
  <c r="I847"/>
  <c r="K847"/>
  <c r="O847"/>
  <c r="U847"/>
  <c r="U940" s="1"/>
  <c r="U1031" s="1"/>
  <c r="W847"/>
  <c r="Y847"/>
  <c r="AC847"/>
  <c r="AC940" s="1"/>
  <c r="AC1031" s="1"/>
  <c r="AK847"/>
  <c r="AO847"/>
  <c r="AS847"/>
  <c r="AS940" s="1"/>
  <c r="AS1031" s="1"/>
  <c r="AU847"/>
  <c r="AV847"/>
  <c r="C848"/>
  <c r="I848"/>
  <c r="K848"/>
  <c r="O848"/>
  <c r="O941"/>
  <c r="Q848"/>
  <c r="S848"/>
  <c r="W848"/>
  <c r="W941"/>
  <c r="Y848"/>
  <c r="AA848"/>
  <c r="AK848"/>
  <c r="AK941"/>
  <c r="AO848"/>
  <c r="AQ848"/>
  <c r="AU848"/>
  <c r="AU941"/>
  <c r="AV848"/>
  <c r="E849"/>
  <c r="G849"/>
  <c r="K849"/>
  <c r="O849"/>
  <c r="S849"/>
  <c r="U849"/>
  <c r="W849"/>
  <c r="AA849"/>
  <c r="AC849"/>
  <c r="AK849"/>
  <c r="AQ849"/>
  <c r="AS849"/>
  <c r="AU849"/>
  <c r="AV849"/>
  <c r="E850"/>
  <c r="G850"/>
  <c r="I850"/>
  <c r="M850"/>
  <c r="U850"/>
  <c r="W850"/>
  <c r="Y850"/>
  <c r="AC850"/>
  <c r="AK850"/>
  <c r="AO850"/>
  <c r="AS850"/>
  <c r="AU850"/>
  <c r="AV850"/>
  <c r="C851"/>
  <c r="E851"/>
  <c r="G851"/>
  <c r="I851"/>
  <c r="K851"/>
  <c r="M851"/>
  <c r="O851"/>
  <c r="S851"/>
  <c r="W851"/>
  <c r="AA851"/>
  <c r="AK851"/>
  <c r="AQ851"/>
  <c r="AU851"/>
  <c r="AV851"/>
  <c r="C852"/>
  <c r="E852"/>
  <c r="G852"/>
  <c r="I852"/>
  <c r="K852"/>
  <c r="M852"/>
  <c r="O852"/>
  <c r="S852"/>
  <c r="U852"/>
  <c r="Y852"/>
  <c r="AA852"/>
  <c r="AC852"/>
  <c r="AO852"/>
  <c r="AQ852"/>
  <c r="AS852"/>
  <c r="AV852"/>
  <c r="E853"/>
  <c r="K853"/>
  <c r="O853"/>
  <c r="S853"/>
  <c r="U853"/>
  <c r="W853"/>
  <c r="AA853"/>
  <c r="AC853"/>
  <c r="AK853"/>
  <c r="AQ853"/>
  <c r="AS853"/>
  <c r="AU853"/>
  <c r="AV853"/>
  <c r="E854"/>
  <c r="G854"/>
  <c r="I854"/>
  <c r="M854"/>
  <c r="O854"/>
  <c r="U854"/>
  <c r="W854"/>
  <c r="Y854"/>
  <c r="AC854"/>
  <c r="AK854"/>
  <c r="AO854"/>
  <c r="AS854"/>
  <c r="AU854"/>
  <c r="AV854"/>
  <c r="C855"/>
  <c r="G855"/>
  <c r="I855"/>
  <c r="K855"/>
  <c r="O855"/>
  <c r="S855"/>
  <c r="U855"/>
  <c r="W855"/>
  <c r="Y855"/>
  <c r="AA855"/>
  <c r="AC855"/>
  <c r="AK855"/>
  <c r="AO855"/>
  <c r="AQ855"/>
  <c r="AS855"/>
  <c r="AU855"/>
  <c r="AV855"/>
  <c r="E856"/>
  <c r="I856"/>
  <c r="K856"/>
  <c r="S856"/>
  <c r="U856"/>
  <c r="Y856"/>
  <c r="AA856"/>
  <c r="AC856"/>
  <c r="AO856"/>
  <c r="AQ856"/>
  <c r="AS856"/>
  <c r="AV856"/>
  <c r="C857"/>
  <c r="E857"/>
  <c r="G857"/>
  <c r="I857"/>
  <c r="K857"/>
  <c r="M857"/>
  <c r="O857"/>
  <c r="S857"/>
  <c r="U857"/>
  <c r="W857"/>
  <c r="Y857"/>
  <c r="AA857"/>
  <c r="AC857"/>
  <c r="AK857"/>
  <c r="AO857"/>
  <c r="AQ857"/>
  <c r="AU857"/>
  <c r="AV857"/>
  <c r="E858"/>
  <c r="E951" s="1"/>
  <c r="E1042" s="1"/>
  <c r="G858"/>
  <c r="I858"/>
  <c r="M858"/>
  <c r="O858"/>
  <c r="O951" s="1"/>
  <c r="O1042" s="1"/>
  <c r="Q858"/>
  <c r="U858"/>
  <c r="W858"/>
  <c r="Y858"/>
  <c r="Y951" s="1"/>
  <c r="Y1042" s="1"/>
  <c r="AC858"/>
  <c r="AK858"/>
  <c r="AO858"/>
  <c r="AS858"/>
  <c r="AS951" s="1"/>
  <c r="AS1042" s="1"/>
  <c r="AU858"/>
  <c r="AV858"/>
  <c r="C859"/>
  <c r="E859"/>
  <c r="G859"/>
  <c r="I859"/>
  <c r="K859"/>
  <c r="M859"/>
  <c r="O859"/>
  <c r="S859"/>
  <c r="W859"/>
  <c r="Y859"/>
  <c r="AA859"/>
  <c r="AK859"/>
  <c r="AO859"/>
  <c r="AQ859"/>
  <c r="AU859"/>
  <c r="AV859"/>
  <c r="C860"/>
  <c r="E860"/>
  <c r="I860"/>
  <c r="K860"/>
  <c r="M860"/>
  <c r="S860"/>
  <c r="U860"/>
  <c r="Y860"/>
  <c r="AA860"/>
  <c r="AC860"/>
  <c r="AO860"/>
  <c r="AQ860"/>
  <c r="AQ953" s="1"/>
  <c r="AQ1044" s="1"/>
  <c r="AS860"/>
  <c r="AV860"/>
  <c r="C861"/>
  <c r="E861"/>
  <c r="G861"/>
  <c r="I861"/>
  <c r="K861"/>
  <c r="M861"/>
  <c r="O861"/>
  <c r="S861"/>
  <c r="U861"/>
  <c r="W861"/>
  <c r="Y861"/>
  <c r="AA861"/>
  <c r="AC861"/>
  <c r="AK861"/>
  <c r="AO861"/>
  <c r="AQ861"/>
  <c r="AS861"/>
  <c r="AU861"/>
  <c r="AV861"/>
  <c r="C862"/>
  <c r="E862"/>
  <c r="G862"/>
  <c r="I862"/>
  <c r="K862"/>
  <c r="M862"/>
  <c r="O862"/>
  <c r="S862"/>
  <c r="U862"/>
  <c r="W862"/>
  <c r="Y862"/>
  <c r="AA862"/>
  <c r="AC862"/>
  <c r="AK862"/>
  <c r="AO862"/>
  <c r="AQ862"/>
  <c r="AS862"/>
  <c r="AU862"/>
  <c r="AV862"/>
  <c r="C863"/>
  <c r="G863"/>
  <c r="I863"/>
  <c r="K863"/>
  <c r="O863"/>
  <c r="S863"/>
  <c r="W863"/>
  <c r="Y863"/>
  <c r="AK863"/>
  <c r="AO863"/>
  <c r="AQ863"/>
  <c r="AU863"/>
  <c r="AV863"/>
  <c r="C864"/>
  <c r="E864"/>
  <c r="I864"/>
  <c r="K864"/>
  <c r="M864"/>
  <c r="S864"/>
  <c r="U864"/>
  <c r="Y864"/>
  <c r="AA864"/>
  <c r="AC864"/>
  <c r="AO864"/>
  <c r="AQ864"/>
  <c r="AS864"/>
  <c r="AV864"/>
  <c r="C865"/>
  <c r="E865"/>
  <c r="G865"/>
  <c r="I865"/>
  <c r="K865"/>
  <c r="M865"/>
  <c r="O865"/>
  <c r="S865"/>
  <c r="U865"/>
  <c r="W865"/>
  <c r="Y865"/>
  <c r="AA865"/>
  <c r="AC865"/>
  <c r="AK865"/>
  <c r="AO865"/>
  <c r="AQ865"/>
  <c r="AS865"/>
  <c r="AU865"/>
  <c r="AV865"/>
  <c r="C866"/>
  <c r="E866"/>
  <c r="G866"/>
  <c r="I866"/>
  <c r="K866"/>
  <c r="M866"/>
  <c r="O866"/>
  <c r="S866"/>
  <c r="U866"/>
  <c r="W866"/>
  <c r="Y866"/>
  <c r="AA866"/>
  <c r="AC866"/>
  <c r="AK866"/>
  <c r="AO866"/>
  <c r="AQ866"/>
  <c r="AS866"/>
  <c r="AU866"/>
  <c r="AV866"/>
  <c r="I867"/>
  <c r="K867"/>
  <c r="O867"/>
  <c r="S867"/>
  <c r="W867"/>
  <c r="Y867"/>
  <c r="AA867"/>
  <c r="AK867"/>
  <c r="AO867"/>
  <c r="AQ867"/>
  <c r="AU867"/>
  <c r="AV867"/>
  <c r="E868"/>
  <c r="I868"/>
  <c r="K868"/>
  <c r="O868"/>
  <c r="S868"/>
  <c r="U868"/>
  <c r="W868"/>
  <c r="Y868"/>
  <c r="AA868"/>
  <c r="AC868"/>
  <c r="AK868"/>
  <c r="AO868"/>
  <c r="AQ868"/>
  <c r="AS868"/>
  <c r="AV868"/>
  <c r="C869"/>
  <c r="E869"/>
  <c r="G869"/>
  <c r="I869"/>
  <c r="K869"/>
  <c r="M869"/>
  <c r="O869"/>
  <c r="S869"/>
  <c r="U869"/>
  <c r="W869"/>
  <c r="Y869"/>
  <c r="AA869"/>
  <c r="AC869"/>
  <c r="AK869"/>
  <c r="AO869"/>
  <c r="AQ869"/>
  <c r="AS869"/>
  <c r="AV869"/>
  <c r="E870"/>
  <c r="I870"/>
  <c r="O870"/>
  <c r="U870"/>
  <c r="W870"/>
  <c r="Y870"/>
  <c r="AK870"/>
  <c r="AO870"/>
  <c r="AS870"/>
  <c r="AU870"/>
  <c r="AV870"/>
  <c r="C871"/>
  <c r="E871"/>
  <c r="I871"/>
  <c r="K871"/>
  <c r="M871"/>
  <c r="O871"/>
  <c r="S871"/>
  <c r="U871"/>
  <c r="W871"/>
  <c r="Y871"/>
  <c r="AA871"/>
  <c r="AC871"/>
  <c r="AK871"/>
  <c r="AO871"/>
  <c r="AQ871"/>
  <c r="AS871"/>
  <c r="AU871"/>
  <c r="AV871"/>
  <c r="C872"/>
  <c r="E872"/>
  <c r="G872"/>
  <c r="I872"/>
  <c r="K872"/>
  <c r="M872"/>
  <c r="O872"/>
  <c r="S872"/>
  <c r="U872"/>
  <c r="W872"/>
  <c r="Y872"/>
  <c r="AA872"/>
  <c r="AC872"/>
  <c r="AK872"/>
  <c r="AO872"/>
  <c r="AQ872"/>
  <c r="AS872"/>
  <c r="AU872"/>
  <c r="AV872"/>
  <c r="C873"/>
  <c r="E873"/>
  <c r="G873"/>
  <c r="K873"/>
  <c r="M873"/>
  <c r="O873"/>
  <c r="S873"/>
  <c r="U873"/>
  <c r="W873"/>
  <c r="AA873"/>
  <c r="AC873"/>
  <c r="AK873"/>
  <c r="AQ873"/>
  <c r="AS873"/>
  <c r="AU873"/>
  <c r="AV873"/>
  <c r="E874"/>
  <c r="G874"/>
  <c r="M874"/>
  <c r="O874"/>
  <c r="U874"/>
  <c r="W874"/>
  <c r="Y874"/>
  <c r="AC874"/>
  <c r="AK874"/>
  <c r="AO874"/>
  <c r="AS874"/>
  <c r="AU874"/>
  <c r="AV874"/>
  <c r="E875"/>
  <c r="G875"/>
  <c r="I875"/>
  <c r="M875"/>
  <c r="O875"/>
  <c r="S875"/>
  <c r="W875"/>
  <c r="Y875"/>
  <c r="AA875"/>
  <c r="AK875"/>
  <c r="AO875"/>
  <c r="AQ875"/>
  <c r="AS875"/>
  <c r="AU875"/>
  <c r="AV875"/>
  <c r="C876"/>
  <c r="E876"/>
  <c r="G876"/>
  <c r="I876"/>
  <c r="K876"/>
  <c r="M876"/>
  <c r="O876"/>
  <c r="S876"/>
  <c r="U876"/>
  <c r="W876"/>
  <c r="Y876"/>
  <c r="AA876"/>
  <c r="AC876"/>
  <c r="AK876"/>
  <c r="AO876"/>
  <c r="AQ876"/>
  <c r="AS876"/>
  <c r="AU876"/>
  <c r="AV876"/>
  <c r="E877"/>
  <c r="K877"/>
  <c r="O877"/>
  <c r="S877"/>
  <c r="W877"/>
  <c r="AA877"/>
  <c r="AC877"/>
  <c r="AQ877"/>
  <c r="AS877"/>
  <c r="AV877"/>
  <c r="E878"/>
  <c r="I878"/>
  <c r="K878"/>
  <c r="O878"/>
  <c r="S878"/>
  <c r="U878"/>
  <c r="W878"/>
  <c r="Y878"/>
  <c r="AA878"/>
  <c r="AC878"/>
  <c r="AK878"/>
  <c r="AO878"/>
  <c r="AQ878"/>
  <c r="AS878"/>
  <c r="AU878"/>
  <c r="AV878"/>
  <c r="C879"/>
  <c r="I879"/>
  <c r="K879"/>
  <c r="O879"/>
  <c r="S879"/>
  <c r="W879"/>
  <c r="Y879"/>
  <c r="AA879"/>
  <c r="AK879"/>
  <c r="AO879"/>
  <c r="AQ879"/>
  <c r="AV879"/>
  <c r="C880"/>
  <c r="I880"/>
  <c r="M880"/>
  <c r="S880"/>
  <c r="U880"/>
  <c r="Y880"/>
  <c r="AA880"/>
  <c r="AC880"/>
  <c r="AO880"/>
  <c r="AQ880"/>
  <c r="AS880"/>
  <c r="AV880"/>
  <c r="C881"/>
  <c r="E881"/>
  <c r="G881"/>
  <c r="I881"/>
  <c r="K881"/>
  <c r="M881"/>
  <c r="O881"/>
  <c r="S881"/>
  <c r="U881"/>
  <c r="W881"/>
  <c r="Y881"/>
  <c r="AA881"/>
  <c r="AC881"/>
  <c r="AK881"/>
  <c r="AO881"/>
  <c r="AQ881"/>
  <c r="AS881"/>
  <c r="AV881"/>
  <c r="E882"/>
  <c r="I882"/>
  <c r="O882"/>
  <c r="U882"/>
  <c r="W882"/>
  <c r="Y882"/>
  <c r="AC882"/>
  <c r="AK882"/>
  <c r="AO882"/>
  <c r="AS882"/>
  <c r="AU882"/>
  <c r="AV882"/>
  <c r="C883"/>
  <c r="I883"/>
  <c r="K883"/>
  <c r="O883"/>
  <c r="S883"/>
  <c r="U883"/>
  <c r="W883"/>
  <c r="Y883"/>
  <c r="AA883"/>
  <c r="AC883"/>
  <c r="AK883"/>
  <c r="AO883"/>
  <c r="AQ883"/>
  <c r="AS883"/>
  <c r="AU883"/>
  <c r="AV883"/>
  <c r="C884"/>
  <c r="E884"/>
  <c r="G884"/>
  <c r="I884"/>
  <c r="K884"/>
  <c r="M884"/>
  <c r="O884"/>
  <c r="S884"/>
  <c r="U884"/>
  <c r="W884"/>
  <c r="Y884"/>
  <c r="AA884"/>
  <c r="AC884"/>
  <c r="AK884"/>
  <c r="AO884"/>
  <c r="AQ884"/>
  <c r="AS884"/>
  <c r="AU884"/>
  <c r="AV884"/>
  <c r="C885"/>
  <c r="E885"/>
  <c r="I885"/>
  <c r="K885"/>
  <c r="M885"/>
  <c r="O885"/>
  <c r="S885"/>
  <c r="U885"/>
  <c r="W885"/>
  <c r="Y885"/>
  <c r="AA885"/>
  <c r="AC885"/>
  <c r="AK885"/>
  <c r="AO885"/>
  <c r="AQ885"/>
  <c r="AS885"/>
  <c r="AU885"/>
  <c r="AV885"/>
  <c r="C886"/>
  <c r="E886"/>
  <c r="G886"/>
  <c r="I886"/>
  <c r="K886"/>
  <c r="M886"/>
  <c r="O886"/>
  <c r="S886"/>
  <c r="U886"/>
  <c r="W886"/>
  <c r="Y886"/>
  <c r="AA886"/>
  <c r="AC886"/>
  <c r="AK886"/>
  <c r="AO886"/>
  <c r="AQ886"/>
  <c r="AS886"/>
  <c r="AU886"/>
  <c r="AV886"/>
  <c r="I887"/>
  <c r="K887"/>
  <c r="O887"/>
  <c r="S887"/>
  <c r="U887"/>
  <c r="W887"/>
  <c r="Y887"/>
  <c r="AA887"/>
  <c r="AC887"/>
  <c r="AK887"/>
  <c r="AO887"/>
  <c r="AQ887"/>
  <c r="AS887"/>
  <c r="AV887"/>
  <c r="E888"/>
  <c r="G888"/>
  <c r="I888"/>
  <c r="K888"/>
  <c r="O888"/>
  <c r="S888"/>
  <c r="U888"/>
  <c r="W888"/>
  <c r="Y888"/>
  <c r="AA888"/>
  <c r="AC888"/>
  <c r="AK888"/>
  <c r="AO888"/>
  <c r="AQ888"/>
  <c r="AS888"/>
  <c r="AU888"/>
  <c r="AV888"/>
  <c r="B889"/>
  <c r="B892" s="1"/>
  <c r="D889"/>
  <c r="F889"/>
  <c r="H889"/>
  <c r="J889"/>
  <c r="L889"/>
  <c r="L892" s="1"/>
  <c r="N889"/>
  <c r="N892" s="1"/>
  <c r="P889"/>
  <c r="P892"/>
  <c r="R889"/>
  <c r="T889"/>
  <c r="V889"/>
  <c r="V892"/>
  <c r="X889"/>
  <c r="Z889"/>
  <c r="AB889"/>
  <c r="AB892" s="1"/>
  <c r="AJ889"/>
  <c r="AJ892" s="1"/>
  <c r="AN889"/>
  <c r="AN892" s="1"/>
  <c r="AP889"/>
  <c r="AR889"/>
  <c r="AT889"/>
  <c r="AT892" s="1"/>
  <c r="B891"/>
  <c r="D891"/>
  <c r="F891"/>
  <c r="F892" s="1"/>
  <c r="H891"/>
  <c r="J891"/>
  <c r="J892" s="1"/>
  <c r="L891"/>
  <c r="N891"/>
  <c r="P891"/>
  <c r="R891"/>
  <c r="T891"/>
  <c r="V891"/>
  <c r="X891"/>
  <c r="Z891"/>
  <c r="Z892" s="1"/>
  <c r="AB891"/>
  <c r="AJ891"/>
  <c r="AN891"/>
  <c r="AP891"/>
  <c r="AP892" s="1"/>
  <c r="AR891"/>
  <c r="AR892" s="1"/>
  <c r="AT891"/>
  <c r="D892"/>
  <c r="H892"/>
  <c r="R892"/>
  <c r="T892"/>
  <c r="X892"/>
  <c r="C912"/>
  <c r="E912"/>
  <c r="G912"/>
  <c r="K912"/>
  <c r="O912"/>
  <c r="S912"/>
  <c r="W912"/>
  <c r="AA912"/>
  <c r="AC912"/>
  <c r="AK912"/>
  <c r="AO912"/>
  <c r="AQ912"/>
  <c r="AS912"/>
  <c r="AU912"/>
  <c r="AV912"/>
  <c r="C913"/>
  <c r="E913"/>
  <c r="G913"/>
  <c r="I913"/>
  <c r="K913"/>
  <c r="M913"/>
  <c r="O913"/>
  <c r="Q913"/>
  <c r="S913"/>
  <c r="U913"/>
  <c r="W913"/>
  <c r="Y913"/>
  <c r="AA913"/>
  <c r="AW913" s="1"/>
  <c r="AC913"/>
  <c r="AK913"/>
  <c r="AO913"/>
  <c r="AQ913"/>
  <c r="AS913"/>
  <c r="AU913"/>
  <c r="AV913"/>
  <c r="E914"/>
  <c r="G914"/>
  <c r="I914"/>
  <c r="K914"/>
  <c r="O914"/>
  <c r="S914"/>
  <c r="U914"/>
  <c r="W914"/>
  <c r="AA914"/>
  <c r="AC914"/>
  <c r="AK914"/>
  <c r="AQ914"/>
  <c r="AS914"/>
  <c r="AU914"/>
  <c r="AV914"/>
  <c r="E915"/>
  <c r="G915"/>
  <c r="O915"/>
  <c r="U915"/>
  <c r="W915"/>
  <c r="AC915"/>
  <c r="AK915"/>
  <c r="AO915"/>
  <c r="AS915"/>
  <c r="AU915"/>
  <c r="AV915"/>
  <c r="E916"/>
  <c r="G916"/>
  <c r="I916"/>
  <c r="K916"/>
  <c r="M916"/>
  <c r="O916"/>
  <c r="S916"/>
  <c r="U916"/>
  <c r="W916"/>
  <c r="Y916"/>
  <c r="AA916"/>
  <c r="AC916"/>
  <c r="AK916"/>
  <c r="AO916"/>
  <c r="AQ916"/>
  <c r="AS916"/>
  <c r="AU916"/>
  <c r="AV916"/>
  <c r="C917"/>
  <c r="E917"/>
  <c r="G917"/>
  <c r="I917"/>
  <c r="K917"/>
  <c r="M917"/>
  <c r="O917"/>
  <c r="S917"/>
  <c r="U917"/>
  <c r="W917"/>
  <c r="Y917"/>
  <c r="AA917"/>
  <c r="AC917"/>
  <c r="AK917"/>
  <c r="AO917"/>
  <c r="AQ917"/>
  <c r="AS917"/>
  <c r="AU917"/>
  <c r="AV917"/>
  <c r="C918"/>
  <c r="E918"/>
  <c r="K918"/>
  <c r="M918"/>
  <c r="O918"/>
  <c r="S918"/>
  <c r="U918"/>
  <c r="W918"/>
  <c r="AA918"/>
  <c r="AC918"/>
  <c r="AK918"/>
  <c r="AQ918"/>
  <c r="AS918"/>
  <c r="AV918"/>
  <c r="E919"/>
  <c r="I919"/>
  <c r="K919"/>
  <c r="O919"/>
  <c r="S919"/>
  <c r="U919"/>
  <c r="W919"/>
  <c r="Y919"/>
  <c r="AA919"/>
  <c r="AC919"/>
  <c r="AK919"/>
  <c r="AO919"/>
  <c r="AQ919"/>
  <c r="AS919"/>
  <c r="AU919"/>
  <c r="AV919"/>
  <c r="C920"/>
  <c r="E920"/>
  <c r="G920"/>
  <c r="I920"/>
  <c r="K920"/>
  <c r="M920"/>
  <c r="O920"/>
  <c r="Q920"/>
  <c r="S920"/>
  <c r="U920"/>
  <c r="W920"/>
  <c r="Y920"/>
  <c r="AA920"/>
  <c r="AC920"/>
  <c r="AK920"/>
  <c r="AO920"/>
  <c r="AQ920"/>
  <c r="AS920"/>
  <c r="AU920"/>
  <c r="AV920"/>
  <c r="AW920"/>
  <c r="I921"/>
  <c r="K921"/>
  <c r="U921"/>
  <c r="AA921"/>
  <c r="AC921"/>
  <c r="AO921"/>
  <c r="AQ921"/>
  <c r="AS921"/>
  <c r="AV921"/>
  <c r="C922"/>
  <c r="K922"/>
  <c r="S922"/>
  <c r="U922"/>
  <c r="W922"/>
  <c r="AK922"/>
  <c r="AO922"/>
  <c r="AQ922"/>
  <c r="AS922"/>
  <c r="AU922"/>
  <c r="AV922"/>
  <c r="C923"/>
  <c r="E923"/>
  <c r="G923"/>
  <c r="I923"/>
  <c r="K923"/>
  <c r="M923"/>
  <c r="O923"/>
  <c r="S923"/>
  <c r="U923"/>
  <c r="W923"/>
  <c r="Y923"/>
  <c r="AA923"/>
  <c r="AC923"/>
  <c r="AK923"/>
  <c r="AO923"/>
  <c r="AQ923"/>
  <c r="AS923"/>
  <c r="AU923"/>
  <c r="AV923"/>
  <c r="AV984" s="1"/>
  <c r="C924"/>
  <c r="G924"/>
  <c r="I924"/>
  <c r="K924"/>
  <c r="O924"/>
  <c r="W924"/>
  <c r="Y924"/>
  <c r="AK924"/>
  <c r="AO924"/>
  <c r="AQ924"/>
  <c r="AU924"/>
  <c r="AV924"/>
  <c r="E925"/>
  <c r="I925"/>
  <c r="K925"/>
  <c r="Q925"/>
  <c r="S925"/>
  <c r="Y925"/>
  <c r="AA925"/>
  <c r="AC925"/>
  <c r="AQ925"/>
  <c r="AS925"/>
  <c r="AV925"/>
  <c r="E926"/>
  <c r="G926"/>
  <c r="I926"/>
  <c r="M926"/>
  <c r="O926"/>
  <c r="S926"/>
  <c r="W926"/>
  <c r="Y926"/>
  <c r="AK926"/>
  <c r="AO926"/>
  <c r="AQ926"/>
  <c r="AS926"/>
  <c r="AU926"/>
  <c r="AV926"/>
  <c r="E927"/>
  <c r="G927"/>
  <c r="I927"/>
  <c r="M927"/>
  <c r="O927"/>
  <c r="U927"/>
  <c r="Y927"/>
  <c r="AC927"/>
  <c r="AK927"/>
  <c r="AO927"/>
  <c r="AS927"/>
  <c r="AU927"/>
  <c r="AV927"/>
  <c r="G928"/>
  <c r="I928"/>
  <c r="K928"/>
  <c r="O928"/>
  <c r="S928"/>
  <c r="W928"/>
  <c r="Y928"/>
  <c r="AA928"/>
  <c r="AK928"/>
  <c r="AU928"/>
  <c r="AV928"/>
  <c r="E929"/>
  <c r="I929"/>
  <c r="K929"/>
  <c r="S929"/>
  <c r="U929"/>
  <c r="Y929"/>
  <c r="AA929"/>
  <c r="AC929"/>
  <c r="AO929"/>
  <c r="AQ929"/>
  <c r="AS929"/>
  <c r="AV929"/>
  <c r="C930"/>
  <c r="E930"/>
  <c r="I930"/>
  <c r="K930"/>
  <c r="M930"/>
  <c r="O930"/>
  <c r="S930"/>
  <c r="U930"/>
  <c r="W930"/>
  <c r="Y930"/>
  <c r="AC930"/>
  <c r="AK930"/>
  <c r="AO930"/>
  <c r="AQ930"/>
  <c r="AS930"/>
  <c r="AU930"/>
  <c r="AV930"/>
  <c r="G931"/>
  <c r="I931"/>
  <c r="M931"/>
  <c r="O931"/>
  <c r="U931"/>
  <c r="W931"/>
  <c r="Y931"/>
  <c r="AC931"/>
  <c r="AK931"/>
  <c r="AO931"/>
  <c r="AS931"/>
  <c r="AV931"/>
  <c r="C932"/>
  <c r="G932"/>
  <c r="I932"/>
  <c r="K932"/>
  <c r="O932"/>
  <c r="S932"/>
  <c r="W932"/>
  <c r="Y932"/>
  <c r="AA932"/>
  <c r="AK932"/>
  <c r="AO932"/>
  <c r="AQ932"/>
  <c r="AU932"/>
  <c r="AV932"/>
  <c r="C933"/>
  <c r="E933"/>
  <c r="I933"/>
  <c r="K933"/>
  <c r="M933"/>
  <c r="S933"/>
  <c r="U933"/>
  <c r="W933"/>
  <c r="Y933"/>
  <c r="AA933"/>
  <c r="AC933"/>
  <c r="AK933"/>
  <c r="AO933"/>
  <c r="AQ933"/>
  <c r="AS933"/>
  <c r="AU933"/>
  <c r="AV933"/>
  <c r="E934"/>
  <c r="I934"/>
  <c r="K934"/>
  <c r="S934"/>
  <c r="U934"/>
  <c r="W934"/>
  <c r="AA934"/>
  <c r="AC934"/>
  <c r="AK934"/>
  <c r="AQ934"/>
  <c r="AS934"/>
  <c r="AU934"/>
  <c r="AV934"/>
  <c r="E935"/>
  <c r="G935"/>
  <c r="M935"/>
  <c r="O935"/>
  <c r="U935"/>
  <c r="W935"/>
  <c r="AC935"/>
  <c r="AK935"/>
  <c r="AS935"/>
  <c r="AV935"/>
  <c r="C936"/>
  <c r="G936"/>
  <c r="K936"/>
  <c r="O936"/>
  <c r="S936"/>
  <c r="W936"/>
  <c r="Y936"/>
  <c r="AA936"/>
  <c r="AK936"/>
  <c r="AO936"/>
  <c r="AQ936"/>
  <c r="AU936"/>
  <c r="AV936"/>
  <c r="E937"/>
  <c r="I937"/>
  <c r="K937"/>
  <c r="M937"/>
  <c r="S937"/>
  <c r="Y937"/>
  <c r="AA937"/>
  <c r="AC937"/>
  <c r="AQ937"/>
  <c r="AS937"/>
  <c r="AV937"/>
  <c r="E938"/>
  <c r="K938"/>
  <c r="O938"/>
  <c r="S938"/>
  <c r="U938"/>
  <c r="W938"/>
  <c r="AA938"/>
  <c r="AC938"/>
  <c r="AK938"/>
  <c r="AQ938"/>
  <c r="AS938"/>
  <c r="AU938"/>
  <c r="AV938"/>
  <c r="C939"/>
  <c r="E939"/>
  <c r="G939"/>
  <c r="I939"/>
  <c r="K939"/>
  <c r="M939"/>
  <c r="O939"/>
  <c r="S939"/>
  <c r="U939"/>
  <c r="W939"/>
  <c r="Y939"/>
  <c r="AA939"/>
  <c r="AC939"/>
  <c r="AK939"/>
  <c r="AO939"/>
  <c r="AQ939"/>
  <c r="AS939"/>
  <c r="AU939"/>
  <c r="AV939"/>
  <c r="I940"/>
  <c r="K940"/>
  <c r="O940"/>
  <c r="S940"/>
  <c r="W940"/>
  <c r="Y940"/>
  <c r="AK940"/>
  <c r="AO940"/>
  <c r="AQ940"/>
  <c r="AU940"/>
  <c r="AV940"/>
  <c r="C941"/>
  <c r="I941"/>
  <c r="K941"/>
  <c r="M941"/>
  <c r="Q941"/>
  <c r="S941"/>
  <c r="Y941"/>
  <c r="AA941"/>
  <c r="AC941"/>
  <c r="AO941"/>
  <c r="AQ941"/>
  <c r="AS941"/>
  <c r="AV941"/>
  <c r="E942"/>
  <c r="G942"/>
  <c r="K942"/>
  <c r="O942"/>
  <c r="S942"/>
  <c r="U942"/>
  <c r="W942"/>
  <c r="AA942"/>
  <c r="AC942"/>
  <c r="AK942"/>
  <c r="AQ942"/>
  <c r="AS942"/>
  <c r="AU942"/>
  <c r="AV942"/>
  <c r="E943"/>
  <c r="G943"/>
  <c r="I943"/>
  <c r="M943"/>
  <c r="U943"/>
  <c r="W943"/>
  <c r="Y943"/>
  <c r="AC943"/>
  <c r="AK943"/>
  <c r="AO943"/>
  <c r="AS943"/>
  <c r="AU943"/>
  <c r="AV943"/>
  <c r="C944"/>
  <c r="E944"/>
  <c r="G944"/>
  <c r="I944"/>
  <c r="K944"/>
  <c r="M944"/>
  <c r="O944"/>
  <c r="S944"/>
  <c r="W944"/>
  <c r="AA944"/>
  <c r="AK944"/>
  <c r="AQ944"/>
  <c r="AU944"/>
  <c r="AV944"/>
  <c r="C945"/>
  <c r="E945"/>
  <c r="G945"/>
  <c r="I945"/>
  <c r="K945"/>
  <c r="M945"/>
  <c r="O945"/>
  <c r="S945"/>
  <c r="U945"/>
  <c r="Y945"/>
  <c r="AA945"/>
  <c r="AC945"/>
  <c r="AO945"/>
  <c r="AQ945"/>
  <c r="AS945"/>
  <c r="AV945"/>
  <c r="E946"/>
  <c r="K946"/>
  <c r="O946"/>
  <c r="S946"/>
  <c r="U946"/>
  <c r="W946"/>
  <c r="AA946"/>
  <c r="AC946"/>
  <c r="AK946"/>
  <c r="AQ946"/>
  <c r="AS946"/>
  <c r="AU946"/>
  <c r="AV946"/>
  <c r="E947"/>
  <c r="G947"/>
  <c r="I947"/>
  <c r="M947"/>
  <c r="O947"/>
  <c r="U947"/>
  <c r="W947"/>
  <c r="Y947"/>
  <c r="AC947"/>
  <c r="AK947"/>
  <c r="AO947"/>
  <c r="AS947"/>
  <c r="AU947"/>
  <c r="AV947"/>
  <c r="C948"/>
  <c r="G948"/>
  <c r="I948"/>
  <c r="K948"/>
  <c r="O948"/>
  <c r="S948"/>
  <c r="U948"/>
  <c r="W948"/>
  <c r="Y948"/>
  <c r="AA948"/>
  <c r="AC948"/>
  <c r="AK948"/>
  <c r="AO948"/>
  <c r="AQ948"/>
  <c r="AS948"/>
  <c r="AU948"/>
  <c r="AV948"/>
  <c r="E949"/>
  <c r="I949"/>
  <c r="K949"/>
  <c r="S949"/>
  <c r="U949"/>
  <c r="Y949"/>
  <c r="AA949"/>
  <c r="AC949"/>
  <c r="AO949"/>
  <c r="AQ949"/>
  <c r="AS949"/>
  <c r="AV949"/>
  <c r="C950"/>
  <c r="E950"/>
  <c r="G950"/>
  <c r="I950"/>
  <c r="K950"/>
  <c r="M950"/>
  <c r="O950"/>
  <c r="S950"/>
  <c r="U950"/>
  <c r="W950"/>
  <c r="Y950"/>
  <c r="AA950"/>
  <c r="AC950"/>
  <c r="AK950"/>
  <c r="AO950"/>
  <c r="AQ950"/>
  <c r="AU950"/>
  <c r="AV950"/>
  <c r="G951"/>
  <c r="I951"/>
  <c r="M951"/>
  <c r="Q951"/>
  <c r="U951"/>
  <c r="W951"/>
  <c r="AC951"/>
  <c r="AK951"/>
  <c r="AO951"/>
  <c r="AU951"/>
  <c r="AV951"/>
  <c r="C952"/>
  <c r="E952"/>
  <c r="G952"/>
  <c r="I952"/>
  <c r="K952"/>
  <c r="M952"/>
  <c r="O952"/>
  <c r="S952"/>
  <c r="W952"/>
  <c r="Y952"/>
  <c r="AA952"/>
  <c r="AK952"/>
  <c r="AO952"/>
  <c r="AQ952"/>
  <c r="AU952"/>
  <c r="AV952"/>
  <c r="C953"/>
  <c r="E953"/>
  <c r="I953"/>
  <c r="K953"/>
  <c r="M953"/>
  <c r="S953"/>
  <c r="U953"/>
  <c r="Y953"/>
  <c r="AA953"/>
  <c r="AC953"/>
  <c r="AK953"/>
  <c r="AO953"/>
  <c r="AS953"/>
  <c r="AU953"/>
  <c r="AV953"/>
  <c r="C954"/>
  <c r="E954"/>
  <c r="G954"/>
  <c r="I954"/>
  <c r="K954"/>
  <c r="M954"/>
  <c r="O954"/>
  <c r="S954"/>
  <c r="U954"/>
  <c r="W954"/>
  <c r="Y954"/>
  <c r="AA954"/>
  <c r="AC954"/>
  <c r="AK954"/>
  <c r="AO954"/>
  <c r="AQ954"/>
  <c r="AS954"/>
  <c r="AU954"/>
  <c r="AV954"/>
  <c r="C955"/>
  <c r="E955"/>
  <c r="G955"/>
  <c r="I955"/>
  <c r="K955"/>
  <c r="M955"/>
  <c r="O955"/>
  <c r="S955"/>
  <c r="U955"/>
  <c r="W955"/>
  <c r="Y955"/>
  <c r="AA955"/>
  <c r="AC955"/>
  <c r="AK955"/>
  <c r="AO955"/>
  <c r="AQ955"/>
  <c r="AS955"/>
  <c r="AU955"/>
  <c r="AV955"/>
  <c r="C956"/>
  <c r="G956"/>
  <c r="I956"/>
  <c r="K956"/>
  <c r="O956"/>
  <c r="S956"/>
  <c r="U956"/>
  <c r="W956"/>
  <c r="Y956"/>
  <c r="AC956"/>
  <c r="AK956"/>
  <c r="AO956"/>
  <c r="AQ956"/>
  <c r="AU956"/>
  <c r="AV956"/>
  <c r="C957"/>
  <c r="E957"/>
  <c r="G957"/>
  <c r="I957"/>
  <c r="K957"/>
  <c r="M957"/>
  <c r="O957"/>
  <c r="S957"/>
  <c r="U957"/>
  <c r="W957"/>
  <c r="Y957"/>
  <c r="AA957"/>
  <c r="AC957"/>
  <c r="AO957"/>
  <c r="AQ957"/>
  <c r="AS957"/>
  <c r="AU957"/>
  <c r="AV957"/>
  <c r="C958"/>
  <c r="E958"/>
  <c r="G958"/>
  <c r="I958"/>
  <c r="K958"/>
  <c r="M958"/>
  <c r="O958"/>
  <c r="S958"/>
  <c r="U958"/>
  <c r="W958"/>
  <c r="Y958"/>
  <c r="AA958"/>
  <c r="AC958"/>
  <c r="AK958"/>
  <c r="AO958"/>
  <c r="AQ958"/>
  <c r="AS958"/>
  <c r="AU958"/>
  <c r="AV958"/>
  <c r="C959"/>
  <c r="E959"/>
  <c r="G959"/>
  <c r="I959"/>
  <c r="K959"/>
  <c r="M959"/>
  <c r="O959"/>
  <c r="S959"/>
  <c r="U959"/>
  <c r="W959"/>
  <c r="Y959"/>
  <c r="AA959"/>
  <c r="AC959"/>
  <c r="AK959"/>
  <c r="AO959"/>
  <c r="AQ959"/>
  <c r="AS959"/>
  <c r="AU959"/>
  <c r="AV959"/>
  <c r="E960"/>
  <c r="I960"/>
  <c r="K960"/>
  <c r="M960"/>
  <c r="O960"/>
  <c r="S960"/>
  <c r="U960"/>
  <c r="W960"/>
  <c r="Y960"/>
  <c r="AA960"/>
  <c r="AK960"/>
  <c r="AO960"/>
  <c r="AQ960"/>
  <c r="AS960"/>
  <c r="AU960"/>
  <c r="AV960"/>
  <c r="E961"/>
  <c r="I961"/>
  <c r="K961"/>
  <c r="O961"/>
  <c r="S961"/>
  <c r="U961"/>
  <c r="W961"/>
  <c r="Y961"/>
  <c r="AA961"/>
  <c r="AC961"/>
  <c r="AK961"/>
  <c r="AO961"/>
  <c r="AQ961"/>
  <c r="AS961"/>
  <c r="AV961"/>
  <c r="C962"/>
  <c r="E962"/>
  <c r="G962"/>
  <c r="I962"/>
  <c r="K962"/>
  <c r="M962"/>
  <c r="O962"/>
  <c r="S962"/>
  <c r="U962"/>
  <c r="W962"/>
  <c r="Y962"/>
  <c r="AA962"/>
  <c r="AC962"/>
  <c r="AK962"/>
  <c r="AO962"/>
  <c r="AQ962"/>
  <c r="AS962"/>
  <c r="AV962"/>
  <c r="E963"/>
  <c r="I963"/>
  <c r="K963"/>
  <c r="O963"/>
  <c r="U963"/>
  <c r="W963"/>
  <c r="Y963"/>
  <c r="AA963"/>
  <c r="AK963"/>
  <c r="AO963"/>
  <c r="AQ963"/>
  <c r="AS963"/>
  <c r="AU963"/>
  <c r="AV963"/>
  <c r="C964"/>
  <c r="E964"/>
  <c r="I964"/>
  <c r="K964"/>
  <c r="M964"/>
  <c r="O964"/>
  <c r="S964"/>
  <c r="U964"/>
  <c r="W964"/>
  <c r="Y964"/>
  <c r="AA964"/>
  <c r="AC964"/>
  <c r="AK964"/>
  <c r="AO964"/>
  <c r="AQ964"/>
  <c r="AS964"/>
  <c r="AU964"/>
  <c r="AV964"/>
  <c r="C965"/>
  <c r="E965"/>
  <c r="G965"/>
  <c r="I965"/>
  <c r="K965"/>
  <c r="M965"/>
  <c r="O965"/>
  <c r="S965"/>
  <c r="U965"/>
  <c r="W965"/>
  <c r="Y965"/>
  <c r="AA965"/>
  <c r="AC965"/>
  <c r="AK965"/>
  <c r="AO965"/>
  <c r="AQ965"/>
  <c r="AS965"/>
  <c r="AU965"/>
  <c r="AV965"/>
  <c r="C966"/>
  <c r="E966"/>
  <c r="G966"/>
  <c r="K966"/>
  <c r="M966"/>
  <c r="O966"/>
  <c r="S966"/>
  <c r="U966"/>
  <c r="W966"/>
  <c r="AA966"/>
  <c r="AC966"/>
  <c r="AK966"/>
  <c r="AQ966"/>
  <c r="AS966"/>
  <c r="AU966"/>
  <c r="AV966"/>
  <c r="C967"/>
  <c r="E967"/>
  <c r="G967"/>
  <c r="M967"/>
  <c r="O967"/>
  <c r="U967"/>
  <c r="W967"/>
  <c r="Y967"/>
  <c r="AC967"/>
  <c r="AK967"/>
  <c r="AO967"/>
  <c r="AS967"/>
  <c r="AU967"/>
  <c r="AV967"/>
  <c r="E968"/>
  <c r="G968"/>
  <c r="I968"/>
  <c r="M968"/>
  <c r="O968"/>
  <c r="S968"/>
  <c r="W968"/>
  <c r="Y968"/>
  <c r="AA968"/>
  <c r="AK968"/>
  <c r="AO968"/>
  <c r="AQ968"/>
  <c r="AS968"/>
  <c r="AU968"/>
  <c r="AV968"/>
  <c r="C969"/>
  <c r="E969"/>
  <c r="G969"/>
  <c r="I969"/>
  <c r="K969"/>
  <c r="M969"/>
  <c r="O969"/>
  <c r="S969"/>
  <c r="U969"/>
  <c r="W969"/>
  <c r="Y969"/>
  <c r="AA969"/>
  <c r="AC969"/>
  <c r="AK969"/>
  <c r="AO969"/>
  <c r="AQ969"/>
  <c r="AS969"/>
  <c r="AU969"/>
  <c r="AV969"/>
  <c r="E970"/>
  <c r="I970"/>
  <c r="K970"/>
  <c r="O970"/>
  <c r="S970"/>
  <c r="W970"/>
  <c r="Y970"/>
  <c r="AA970"/>
  <c r="AC970"/>
  <c r="AO970"/>
  <c r="AQ970"/>
  <c r="AS970"/>
  <c r="AV970"/>
  <c r="E971"/>
  <c r="I971"/>
  <c r="K971"/>
  <c r="O971"/>
  <c r="S971"/>
  <c r="U971"/>
  <c r="W971"/>
  <c r="Y971"/>
  <c r="AA971"/>
  <c r="AC971"/>
  <c r="AK971"/>
  <c r="AO971"/>
  <c r="AQ971"/>
  <c r="AS971"/>
  <c r="AU971"/>
  <c r="AV971"/>
  <c r="C972"/>
  <c r="E972"/>
  <c r="I972"/>
  <c r="K972"/>
  <c r="M972"/>
  <c r="O972"/>
  <c r="S972"/>
  <c r="U972"/>
  <c r="W972"/>
  <c r="Y972"/>
  <c r="AA972"/>
  <c r="AK972"/>
  <c r="AO972"/>
  <c r="AQ972"/>
  <c r="AS972"/>
  <c r="AV972"/>
  <c r="C973"/>
  <c r="G973"/>
  <c r="I973"/>
  <c r="M973"/>
  <c r="O973"/>
  <c r="S973"/>
  <c r="U973"/>
  <c r="W973"/>
  <c r="Y973"/>
  <c r="AA973"/>
  <c r="AC973"/>
  <c r="AK973"/>
  <c r="AO973"/>
  <c r="AQ973"/>
  <c r="AS973"/>
  <c r="AV973"/>
  <c r="C974"/>
  <c r="E974"/>
  <c r="G974"/>
  <c r="I974"/>
  <c r="K974"/>
  <c r="M974"/>
  <c r="O974"/>
  <c r="S974"/>
  <c r="U974"/>
  <c r="W974"/>
  <c r="Y974"/>
  <c r="AA974"/>
  <c r="AC974"/>
  <c r="AK974"/>
  <c r="AO974"/>
  <c r="AQ974"/>
  <c r="AS974"/>
  <c r="AV974"/>
  <c r="E975"/>
  <c r="I975"/>
  <c r="K975"/>
  <c r="O975"/>
  <c r="S975"/>
  <c r="U975"/>
  <c r="W975"/>
  <c r="Y975"/>
  <c r="AA975"/>
  <c r="AC975"/>
  <c r="AK975"/>
  <c r="AO975"/>
  <c r="AQ975"/>
  <c r="AS975"/>
  <c r="AU975"/>
  <c r="AV975"/>
  <c r="C976"/>
  <c r="E976"/>
  <c r="I976"/>
  <c r="K976"/>
  <c r="M976"/>
  <c r="O976"/>
  <c r="S976"/>
  <c r="U976"/>
  <c r="W976"/>
  <c r="Y976"/>
  <c r="AA976"/>
  <c r="AC976"/>
  <c r="AK976"/>
  <c r="AO976"/>
  <c r="AQ976"/>
  <c r="AS976"/>
  <c r="AU976"/>
  <c r="AV976"/>
  <c r="C977"/>
  <c r="E977"/>
  <c r="G977"/>
  <c r="I977"/>
  <c r="K977"/>
  <c r="M977"/>
  <c r="O977"/>
  <c r="S977"/>
  <c r="U977"/>
  <c r="W977"/>
  <c r="Y977"/>
  <c r="AA977"/>
  <c r="AC977"/>
  <c r="AK977"/>
  <c r="AO977"/>
  <c r="AQ977"/>
  <c r="AS977"/>
  <c r="AU977"/>
  <c r="AV977"/>
  <c r="C978"/>
  <c r="E978"/>
  <c r="I978"/>
  <c r="K978"/>
  <c r="M978"/>
  <c r="O978"/>
  <c r="S978"/>
  <c r="U978"/>
  <c r="W978"/>
  <c r="Y978"/>
  <c r="AA978"/>
  <c r="AC978"/>
  <c r="AK978"/>
  <c r="AO978"/>
  <c r="AQ978"/>
  <c r="AS978"/>
  <c r="AU978"/>
  <c r="AV978"/>
  <c r="C979"/>
  <c r="E979"/>
  <c r="G979"/>
  <c r="I979"/>
  <c r="K979"/>
  <c r="M979"/>
  <c r="O979"/>
  <c r="S979"/>
  <c r="U979"/>
  <c r="W979"/>
  <c r="Y979"/>
  <c r="AA979"/>
  <c r="AC979"/>
  <c r="AK979"/>
  <c r="AO979"/>
  <c r="AQ979"/>
  <c r="AS979"/>
  <c r="AU979"/>
  <c r="AV979"/>
  <c r="I980"/>
  <c r="K980"/>
  <c r="O980"/>
  <c r="S980"/>
  <c r="U980"/>
  <c r="W980"/>
  <c r="Y980"/>
  <c r="AA980"/>
  <c r="AC980"/>
  <c r="AK980"/>
  <c r="AO980"/>
  <c r="AQ980"/>
  <c r="AS980"/>
  <c r="AV980"/>
  <c r="E981"/>
  <c r="G981"/>
  <c r="I981"/>
  <c r="K981"/>
  <c r="O981"/>
  <c r="S981"/>
  <c r="U981"/>
  <c r="W981"/>
  <c r="Y981"/>
  <c r="AA981"/>
  <c r="AC981"/>
  <c r="AK981"/>
  <c r="AO981"/>
  <c r="AQ981"/>
  <c r="AS981"/>
  <c r="AU981"/>
  <c r="AV981"/>
  <c r="B982"/>
  <c r="B985" s="1"/>
  <c r="D982"/>
  <c r="D985" s="1"/>
  <c r="F982"/>
  <c r="H982"/>
  <c r="H985" s="1"/>
  <c r="J982"/>
  <c r="L982"/>
  <c r="N982"/>
  <c r="P982"/>
  <c r="P985"/>
  <c r="R982"/>
  <c r="R985" s="1"/>
  <c r="T982"/>
  <c r="T985" s="1"/>
  <c r="V982"/>
  <c r="X982"/>
  <c r="X985" s="1"/>
  <c r="Z982"/>
  <c r="AB982"/>
  <c r="AB985"/>
  <c r="AJ982"/>
  <c r="AN982"/>
  <c r="AP982"/>
  <c r="AP985" s="1"/>
  <c r="AR982"/>
  <c r="AR985" s="1"/>
  <c r="AT982"/>
  <c r="AV982"/>
  <c r="AV985" s="1"/>
  <c r="B984"/>
  <c r="D984"/>
  <c r="F984"/>
  <c r="F985" s="1"/>
  <c r="H984"/>
  <c r="J984"/>
  <c r="L984"/>
  <c r="L985" s="1"/>
  <c r="N984"/>
  <c r="P984"/>
  <c r="R984"/>
  <c r="T984"/>
  <c r="V984"/>
  <c r="X984"/>
  <c r="Z984"/>
  <c r="AB984"/>
  <c r="AJ984"/>
  <c r="AN984"/>
  <c r="AN985" s="1"/>
  <c r="AP984"/>
  <c r="AR984"/>
  <c r="AT984"/>
  <c r="AT985" s="1"/>
  <c r="J985"/>
  <c r="N985"/>
  <c r="V985"/>
  <c r="Z985"/>
  <c r="AJ985"/>
  <c r="C1003"/>
  <c r="E1003"/>
  <c r="G1003"/>
  <c r="K1003"/>
  <c r="O1003"/>
  <c r="S1003"/>
  <c r="W1003"/>
  <c r="AA1003"/>
  <c r="AC1003"/>
  <c r="AK1003"/>
  <c r="AO1003"/>
  <c r="AQ1003"/>
  <c r="AS1003"/>
  <c r="AU1003"/>
  <c r="AV1003"/>
  <c r="C1004"/>
  <c r="E1004"/>
  <c r="G1004"/>
  <c r="I1004"/>
  <c r="K1004"/>
  <c r="M1004"/>
  <c r="O1004"/>
  <c r="Q1004"/>
  <c r="S1004"/>
  <c r="U1004"/>
  <c r="W1004"/>
  <c r="Y1004"/>
  <c r="AA1004"/>
  <c r="AC1004"/>
  <c r="AK1004"/>
  <c r="AO1004"/>
  <c r="AQ1004"/>
  <c r="AS1004"/>
  <c r="AU1004"/>
  <c r="AW1004" s="1"/>
  <c r="AV1004"/>
  <c r="E1005"/>
  <c r="G1005"/>
  <c r="I1005"/>
  <c r="K1005"/>
  <c r="O1005"/>
  <c r="S1005"/>
  <c r="U1005"/>
  <c r="W1005"/>
  <c r="Y1005"/>
  <c r="AA1005"/>
  <c r="AC1005"/>
  <c r="AK1005"/>
  <c r="AQ1005"/>
  <c r="AS1005"/>
  <c r="AU1005"/>
  <c r="AV1005"/>
  <c r="E1006"/>
  <c r="G1006"/>
  <c r="K1006"/>
  <c r="O1006"/>
  <c r="S1006"/>
  <c r="U1006"/>
  <c r="W1006"/>
  <c r="AA1006"/>
  <c r="AC1006"/>
  <c r="AK1006"/>
  <c r="AO1006"/>
  <c r="AQ1006"/>
  <c r="AS1006"/>
  <c r="AU1006"/>
  <c r="AV1006"/>
  <c r="E1007"/>
  <c r="G1007"/>
  <c r="I1007"/>
  <c r="K1007"/>
  <c r="M1007"/>
  <c r="O1007"/>
  <c r="S1007"/>
  <c r="U1007"/>
  <c r="W1007"/>
  <c r="Y1007"/>
  <c r="AA1007"/>
  <c r="AC1007"/>
  <c r="AK1007"/>
  <c r="AO1007"/>
  <c r="AQ1007"/>
  <c r="AS1007"/>
  <c r="AU1007"/>
  <c r="AV1007"/>
  <c r="C1008"/>
  <c r="E1008"/>
  <c r="G1008"/>
  <c r="I1008"/>
  <c r="K1008"/>
  <c r="M1008"/>
  <c r="O1008"/>
  <c r="S1008"/>
  <c r="U1008"/>
  <c r="W1008"/>
  <c r="Y1008"/>
  <c r="AA1008"/>
  <c r="AC1008"/>
  <c r="AK1008"/>
  <c r="AO1008"/>
  <c r="AQ1008"/>
  <c r="AS1008"/>
  <c r="AU1008"/>
  <c r="AV1008"/>
  <c r="C1009"/>
  <c r="E1009"/>
  <c r="I1009"/>
  <c r="K1009"/>
  <c r="M1009"/>
  <c r="O1009"/>
  <c r="S1009"/>
  <c r="U1009"/>
  <c r="W1009"/>
  <c r="Y1009"/>
  <c r="AA1009"/>
  <c r="AC1009"/>
  <c r="AK1009"/>
  <c r="AQ1009"/>
  <c r="AS1009"/>
  <c r="AV1009"/>
  <c r="C1010"/>
  <c r="E1010"/>
  <c r="I1010"/>
  <c r="K1010"/>
  <c r="O1010"/>
  <c r="S1010"/>
  <c r="U1010"/>
  <c r="W1010"/>
  <c r="Y1010"/>
  <c r="AA1010"/>
  <c r="AC1010"/>
  <c r="AK1010"/>
  <c r="AO1010"/>
  <c r="AQ1010"/>
  <c r="AS1010"/>
  <c r="AU1010"/>
  <c r="AV1010"/>
  <c r="C1011"/>
  <c r="E1011"/>
  <c r="G1011"/>
  <c r="I1011"/>
  <c r="K1011"/>
  <c r="M1011"/>
  <c r="O1011"/>
  <c r="Q1011"/>
  <c r="S1011"/>
  <c r="U1011"/>
  <c r="W1011"/>
  <c r="Y1011"/>
  <c r="AW1011" s="1"/>
  <c r="AA1011"/>
  <c r="AC1011"/>
  <c r="AK1011"/>
  <c r="AO1011"/>
  <c r="AQ1011"/>
  <c r="AS1011"/>
  <c r="AU1011"/>
  <c r="AV1011"/>
  <c r="AX1011" s="1"/>
  <c r="G1012"/>
  <c r="I1012"/>
  <c r="K1012"/>
  <c r="O1012"/>
  <c r="U1012"/>
  <c r="W1012"/>
  <c r="AA1012"/>
  <c r="AC1012"/>
  <c r="AK1012"/>
  <c r="AO1012"/>
  <c r="AQ1012"/>
  <c r="AS1012"/>
  <c r="AV1012"/>
  <c r="C1013"/>
  <c r="I1013"/>
  <c r="K1013"/>
  <c r="S1013"/>
  <c r="U1013"/>
  <c r="W1013"/>
  <c r="AK1013"/>
  <c r="AO1013"/>
  <c r="AQ1013"/>
  <c r="AS1013"/>
  <c r="AU1013"/>
  <c r="AV1013"/>
  <c r="C1014"/>
  <c r="E1014"/>
  <c r="G1014"/>
  <c r="I1014"/>
  <c r="K1014"/>
  <c r="M1014"/>
  <c r="O1014"/>
  <c r="S1014"/>
  <c r="U1014"/>
  <c r="W1014"/>
  <c r="Y1014"/>
  <c r="AA1014"/>
  <c r="AC1014"/>
  <c r="AK1014"/>
  <c r="AO1014"/>
  <c r="AQ1014"/>
  <c r="AS1014"/>
  <c r="AU1014"/>
  <c r="AV1014"/>
  <c r="C1015"/>
  <c r="E1015"/>
  <c r="G1015"/>
  <c r="I1015"/>
  <c r="K1015"/>
  <c r="O1015"/>
  <c r="U1015"/>
  <c r="W1015"/>
  <c r="Y1015"/>
  <c r="AC1015"/>
  <c r="AK1015"/>
  <c r="AO1015"/>
  <c r="AQ1015"/>
  <c r="AS1015"/>
  <c r="AU1015"/>
  <c r="AV1015"/>
  <c r="E1016"/>
  <c r="I1016"/>
  <c r="K1016"/>
  <c r="Q1016"/>
  <c r="S1016"/>
  <c r="W1016"/>
  <c r="Y1016"/>
  <c r="AA1016"/>
  <c r="AC1016"/>
  <c r="AQ1016"/>
  <c r="AS1016"/>
  <c r="AV1016"/>
  <c r="E1017"/>
  <c r="G1017"/>
  <c r="I1017"/>
  <c r="M1017"/>
  <c r="O1017"/>
  <c r="S1017"/>
  <c r="W1017"/>
  <c r="Y1017"/>
  <c r="AK1017"/>
  <c r="AO1017"/>
  <c r="AQ1017"/>
  <c r="AS1017"/>
  <c r="AU1017"/>
  <c r="AV1017"/>
  <c r="C1018"/>
  <c r="E1018"/>
  <c r="G1018"/>
  <c r="I1018"/>
  <c r="M1018"/>
  <c r="O1018"/>
  <c r="S1018"/>
  <c r="U1018"/>
  <c r="Y1018"/>
  <c r="AA1018"/>
  <c r="AC1018"/>
  <c r="AK1018"/>
  <c r="AO1018"/>
  <c r="AS1018"/>
  <c r="AU1018"/>
  <c r="AV1018"/>
  <c r="E1019"/>
  <c r="G1019"/>
  <c r="I1019"/>
  <c r="K1019"/>
  <c r="M1019"/>
  <c r="O1019"/>
  <c r="S1019"/>
  <c r="U1019"/>
  <c r="W1019"/>
  <c r="Y1019"/>
  <c r="AA1019"/>
  <c r="AC1019"/>
  <c r="AK1019"/>
  <c r="AS1019"/>
  <c r="AU1019"/>
  <c r="AV1019"/>
  <c r="E1020"/>
  <c r="I1020"/>
  <c r="K1020"/>
  <c r="S1020"/>
  <c r="U1020"/>
  <c r="Y1020"/>
  <c r="AA1020"/>
  <c r="AC1020"/>
  <c r="AK1020"/>
  <c r="AO1020"/>
  <c r="AQ1020"/>
  <c r="AS1020"/>
  <c r="AV1020"/>
  <c r="C1021"/>
  <c r="E1021"/>
  <c r="I1021"/>
  <c r="K1021"/>
  <c r="M1021"/>
  <c r="O1021"/>
  <c r="S1021"/>
  <c r="U1021"/>
  <c r="W1021"/>
  <c r="Y1021"/>
  <c r="AC1021"/>
  <c r="AK1021"/>
  <c r="AO1021"/>
  <c r="AQ1021"/>
  <c r="AS1021"/>
  <c r="AU1021"/>
  <c r="AV1021"/>
  <c r="C1022"/>
  <c r="G1022"/>
  <c r="I1022"/>
  <c r="K1022"/>
  <c r="M1022"/>
  <c r="O1022"/>
  <c r="S1022"/>
  <c r="U1022"/>
  <c r="W1022"/>
  <c r="Y1022"/>
  <c r="AC1022"/>
  <c r="AK1022"/>
  <c r="AO1022"/>
  <c r="AQ1022"/>
  <c r="AS1022"/>
  <c r="AV1022"/>
  <c r="C1023"/>
  <c r="E1023"/>
  <c r="G1023"/>
  <c r="I1023"/>
  <c r="K1023"/>
  <c r="M1023"/>
  <c r="O1023"/>
  <c r="S1023"/>
  <c r="W1023"/>
  <c r="Y1023"/>
  <c r="AA1023"/>
  <c r="AC1023"/>
  <c r="AK1023"/>
  <c r="AO1023"/>
  <c r="AQ1023"/>
  <c r="AU1023"/>
  <c r="AV1023"/>
  <c r="C1024"/>
  <c r="E1024"/>
  <c r="G1024"/>
  <c r="I1024"/>
  <c r="K1024"/>
  <c r="M1024"/>
  <c r="S1024"/>
  <c r="U1024"/>
  <c r="W1024"/>
  <c r="Y1024"/>
  <c r="AA1024"/>
  <c r="AC1024"/>
  <c r="AK1024"/>
  <c r="AO1024"/>
  <c r="AQ1024"/>
  <c r="AS1024"/>
  <c r="AU1024"/>
  <c r="AV1024"/>
  <c r="E1025"/>
  <c r="I1025"/>
  <c r="K1025"/>
  <c r="S1025"/>
  <c r="U1025"/>
  <c r="W1025"/>
  <c r="AA1025"/>
  <c r="AC1025"/>
  <c r="AK1025"/>
  <c r="AQ1025"/>
  <c r="AS1025"/>
  <c r="AU1025"/>
  <c r="AV1025"/>
  <c r="C1026"/>
  <c r="E1026"/>
  <c r="G1026"/>
  <c r="K1026"/>
  <c r="M1026"/>
  <c r="O1026"/>
  <c r="S1026"/>
  <c r="U1026"/>
  <c r="W1026"/>
  <c r="AA1026"/>
  <c r="AC1026"/>
  <c r="AK1026"/>
  <c r="AQ1026"/>
  <c r="AS1026"/>
  <c r="AV1026"/>
  <c r="C1027"/>
  <c r="G1027"/>
  <c r="K1027"/>
  <c r="M1027"/>
  <c r="O1027"/>
  <c r="S1027"/>
  <c r="W1027"/>
  <c r="Y1027"/>
  <c r="AA1027"/>
  <c r="AK1027"/>
  <c r="AO1027"/>
  <c r="AQ1027"/>
  <c r="AU1027"/>
  <c r="AV1027"/>
  <c r="E1028"/>
  <c r="I1028"/>
  <c r="K1028"/>
  <c r="M1028"/>
  <c r="O1028"/>
  <c r="S1028"/>
  <c r="W1028"/>
  <c r="Y1028"/>
  <c r="AA1028"/>
  <c r="AC1028"/>
  <c r="AK1028"/>
  <c r="AQ1028"/>
  <c r="AS1028"/>
  <c r="AU1028"/>
  <c r="AV1028"/>
  <c r="E1029"/>
  <c r="I1029"/>
  <c r="K1029"/>
  <c r="O1029"/>
  <c r="S1029"/>
  <c r="U1029"/>
  <c r="W1029"/>
  <c r="AA1029"/>
  <c r="AC1029"/>
  <c r="AK1029"/>
  <c r="AQ1029"/>
  <c r="AS1029"/>
  <c r="AU1029"/>
  <c r="AV1029"/>
  <c r="C1030"/>
  <c r="E1030"/>
  <c r="G1030"/>
  <c r="I1030"/>
  <c r="K1030"/>
  <c r="M1030"/>
  <c r="O1030"/>
  <c r="S1030"/>
  <c r="U1030"/>
  <c r="W1030"/>
  <c r="Y1030"/>
  <c r="AA1030"/>
  <c r="AC1030"/>
  <c r="AK1030"/>
  <c r="AO1030"/>
  <c r="AQ1030"/>
  <c r="AS1030"/>
  <c r="AU1030"/>
  <c r="AV1030"/>
  <c r="I1031"/>
  <c r="K1031"/>
  <c r="O1031"/>
  <c r="S1031"/>
  <c r="W1031"/>
  <c r="Y1031"/>
  <c r="AK1031"/>
  <c r="AO1031"/>
  <c r="AQ1031"/>
  <c r="AU1031"/>
  <c r="AV1031"/>
  <c r="C1032"/>
  <c r="I1032"/>
  <c r="K1032"/>
  <c r="M1032"/>
  <c r="O1032"/>
  <c r="Q1032"/>
  <c r="S1032"/>
  <c r="W1032"/>
  <c r="Y1032"/>
  <c r="AA1032"/>
  <c r="AC1032"/>
  <c r="AK1032"/>
  <c r="AO1032"/>
  <c r="AQ1032"/>
  <c r="AS1032"/>
  <c r="AU1032"/>
  <c r="AV1032"/>
  <c r="E1033"/>
  <c r="G1033"/>
  <c r="K1033"/>
  <c r="O1033"/>
  <c r="S1033"/>
  <c r="U1033"/>
  <c r="W1033"/>
  <c r="AA1033"/>
  <c r="AC1033"/>
  <c r="AK1033"/>
  <c r="AO1033"/>
  <c r="AQ1033"/>
  <c r="AS1033"/>
  <c r="AU1033"/>
  <c r="AV1033"/>
  <c r="C1034"/>
  <c r="E1034"/>
  <c r="G1034"/>
  <c r="I1034"/>
  <c r="M1034"/>
  <c r="U1034"/>
  <c r="W1034"/>
  <c r="Y1034"/>
  <c r="AA1034"/>
  <c r="AC1034"/>
  <c r="AK1034"/>
  <c r="AO1034"/>
  <c r="AS1034"/>
  <c r="AU1034"/>
  <c r="AV1034"/>
  <c r="C1035"/>
  <c r="E1035"/>
  <c r="G1035"/>
  <c r="I1035"/>
  <c r="K1035"/>
  <c r="M1035"/>
  <c r="O1035"/>
  <c r="S1035"/>
  <c r="U1035"/>
  <c r="W1035"/>
  <c r="AA1035"/>
  <c r="AC1035"/>
  <c r="AK1035"/>
  <c r="AQ1035"/>
  <c r="AU1035"/>
  <c r="AV1035"/>
  <c r="C1036"/>
  <c r="E1036"/>
  <c r="G1036"/>
  <c r="I1036"/>
  <c r="K1036"/>
  <c r="M1036"/>
  <c r="O1036"/>
  <c r="S1036"/>
  <c r="U1036"/>
  <c r="Y1036"/>
  <c r="AA1036"/>
  <c r="AC1036"/>
  <c r="AK1036"/>
  <c r="AO1036"/>
  <c r="AQ1036"/>
  <c r="AS1036"/>
  <c r="AV1036"/>
  <c r="E1037"/>
  <c r="K1037"/>
  <c r="O1037"/>
  <c r="S1037"/>
  <c r="U1037"/>
  <c r="W1037"/>
  <c r="AA1037"/>
  <c r="AC1037"/>
  <c r="AK1037"/>
  <c r="AO1037"/>
  <c r="AQ1037"/>
  <c r="AS1037"/>
  <c r="AU1037"/>
  <c r="AV1037"/>
  <c r="C1038"/>
  <c r="E1038"/>
  <c r="G1038"/>
  <c r="I1038"/>
  <c r="M1038"/>
  <c r="O1038"/>
  <c r="U1038"/>
  <c r="W1038"/>
  <c r="Y1038"/>
  <c r="AA1038"/>
  <c r="AC1038"/>
  <c r="AK1038"/>
  <c r="AO1038"/>
  <c r="AS1038"/>
  <c r="AU1038"/>
  <c r="AV1038"/>
  <c r="C1039"/>
  <c r="G1039"/>
  <c r="I1039"/>
  <c r="K1039"/>
  <c r="M1039"/>
  <c r="O1039"/>
  <c r="S1039"/>
  <c r="U1039"/>
  <c r="W1039"/>
  <c r="Y1039"/>
  <c r="AA1039"/>
  <c r="AC1039"/>
  <c r="AK1039"/>
  <c r="AO1039"/>
  <c r="AQ1039"/>
  <c r="AS1039"/>
  <c r="AU1039"/>
  <c r="AV1039"/>
  <c r="E1040"/>
  <c r="I1040"/>
  <c r="K1040"/>
  <c r="S1040"/>
  <c r="U1040"/>
  <c r="Y1040"/>
  <c r="AA1040"/>
  <c r="AC1040"/>
  <c r="AK1040"/>
  <c r="AO1040"/>
  <c r="AQ1040"/>
  <c r="AS1040"/>
  <c r="AV1040"/>
  <c r="C1041"/>
  <c r="E1041"/>
  <c r="G1041"/>
  <c r="I1041"/>
  <c r="K1041"/>
  <c r="M1041"/>
  <c r="O1041"/>
  <c r="S1041"/>
  <c r="U1041"/>
  <c r="W1041"/>
  <c r="Y1041"/>
  <c r="AA1041"/>
  <c r="AC1041"/>
  <c r="AK1041"/>
  <c r="AO1041"/>
  <c r="AQ1041"/>
  <c r="AU1041"/>
  <c r="AV1041"/>
  <c r="C1042"/>
  <c r="G1042"/>
  <c r="I1042"/>
  <c r="M1042"/>
  <c r="Q1042"/>
  <c r="S1042"/>
  <c r="U1042"/>
  <c r="W1042"/>
  <c r="AA1042"/>
  <c r="AC1042"/>
  <c r="AK1042"/>
  <c r="AO1042"/>
  <c r="AU1042"/>
  <c r="AV1042"/>
  <c r="C1043"/>
  <c r="E1043"/>
  <c r="G1043"/>
  <c r="I1043"/>
  <c r="K1043"/>
  <c r="M1043"/>
  <c r="O1043"/>
  <c r="S1043"/>
  <c r="U1043"/>
  <c r="W1043"/>
  <c r="Y1043"/>
  <c r="AA1043"/>
  <c r="AK1043"/>
  <c r="AO1043"/>
  <c r="AQ1043"/>
  <c r="AU1043"/>
  <c r="AV1043"/>
  <c r="C1044"/>
  <c r="E1044"/>
  <c r="G1044"/>
  <c r="I1044"/>
  <c r="K1044"/>
  <c r="M1044"/>
  <c r="S1044"/>
  <c r="U1044"/>
  <c r="Y1044"/>
  <c r="AA1044"/>
  <c r="AC1044"/>
  <c r="AK1044"/>
  <c r="AO1044"/>
  <c r="AS1044"/>
  <c r="AU1044"/>
  <c r="AV1044"/>
  <c r="C1045"/>
  <c r="E1045"/>
  <c r="G1045"/>
  <c r="I1045"/>
  <c r="K1045"/>
  <c r="M1045"/>
  <c r="O1045"/>
  <c r="S1045"/>
  <c r="U1045"/>
  <c r="W1045"/>
  <c r="Y1045"/>
  <c r="AA1045"/>
  <c r="AC1045"/>
  <c r="AK1045"/>
  <c r="AO1045"/>
  <c r="AQ1045"/>
  <c r="AS1045"/>
  <c r="AU1045"/>
  <c r="AV1045"/>
  <c r="C1046"/>
  <c r="E1046"/>
  <c r="G1046"/>
  <c r="I1046"/>
  <c r="K1046"/>
  <c r="M1046"/>
  <c r="O1046"/>
  <c r="S1046"/>
  <c r="U1046"/>
  <c r="W1046"/>
  <c r="Y1046"/>
  <c r="AA1046"/>
  <c r="AC1046"/>
  <c r="AK1046"/>
  <c r="AO1046"/>
  <c r="AQ1046"/>
  <c r="AS1046"/>
  <c r="AU1046"/>
  <c r="AV1046"/>
  <c r="C1047"/>
  <c r="G1047"/>
  <c r="I1047"/>
  <c r="K1047"/>
  <c r="O1047"/>
  <c r="S1047"/>
  <c r="U1047"/>
  <c r="W1047"/>
  <c r="Y1047"/>
  <c r="AC1047"/>
  <c r="AK1047"/>
  <c r="AO1047"/>
  <c r="AQ1047"/>
  <c r="AU1047"/>
  <c r="AV1047"/>
  <c r="C1048"/>
  <c r="E1048"/>
  <c r="G1048"/>
  <c r="I1048"/>
  <c r="K1048"/>
  <c r="M1048"/>
  <c r="O1048"/>
  <c r="S1048"/>
  <c r="U1048"/>
  <c r="W1048"/>
  <c r="Y1048"/>
  <c r="AA1048"/>
  <c r="AC1048"/>
  <c r="AO1048"/>
  <c r="AQ1048"/>
  <c r="AS1048"/>
  <c r="AU1048"/>
  <c r="AV1048"/>
  <c r="C1049"/>
  <c r="E1049"/>
  <c r="G1049"/>
  <c r="I1049"/>
  <c r="K1049"/>
  <c r="M1049"/>
  <c r="O1049"/>
  <c r="S1049"/>
  <c r="U1049"/>
  <c r="W1049"/>
  <c r="Y1049"/>
  <c r="AA1049"/>
  <c r="AC1049"/>
  <c r="AK1049"/>
  <c r="AO1049"/>
  <c r="AQ1049"/>
  <c r="AS1049"/>
  <c r="AU1049"/>
  <c r="AV1049"/>
  <c r="C1050"/>
  <c r="E1050"/>
  <c r="G1050"/>
  <c r="I1050"/>
  <c r="K1050"/>
  <c r="M1050"/>
  <c r="O1050"/>
  <c r="S1050"/>
  <c r="U1050"/>
  <c r="W1050"/>
  <c r="Y1050"/>
  <c r="AA1050"/>
  <c r="AC1050"/>
  <c r="AK1050"/>
  <c r="AO1050"/>
  <c r="AQ1050"/>
  <c r="AS1050"/>
  <c r="AU1050"/>
  <c r="AV1050"/>
  <c r="E1051"/>
  <c r="I1051"/>
  <c r="K1051"/>
  <c r="M1051"/>
  <c r="O1051"/>
  <c r="S1051"/>
  <c r="U1051"/>
  <c r="W1051"/>
  <c r="Y1051"/>
  <c r="AA1051"/>
  <c r="AK1051"/>
  <c r="AO1051"/>
  <c r="AQ1051"/>
  <c r="AS1051"/>
  <c r="AU1051"/>
  <c r="AV1051"/>
  <c r="E1052"/>
  <c r="I1052"/>
  <c r="K1052"/>
  <c r="O1052"/>
  <c r="S1052"/>
  <c r="U1052"/>
  <c r="W1052"/>
  <c r="Y1052"/>
  <c r="AA1052"/>
  <c r="AC1052"/>
  <c r="AK1052"/>
  <c r="AO1052"/>
  <c r="AQ1052"/>
  <c r="AS1052"/>
  <c r="AV1052"/>
  <c r="C1053"/>
  <c r="E1053"/>
  <c r="G1053"/>
  <c r="I1053"/>
  <c r="K1053"/>
  <c r="M1053"/>
  <c r="O1053"/>
  <c r="S1053"/>
  <c r="U1053"/>
  <c r="W1053"/>
  <c r="Y1053"/>
  <c r="AA1053"/>
  <c r="AC1053"/>
  <c r="AK1053"/>
  <c r="AO1053"/>
  <c r="AQ1053"/>
  <c r="AS1053"/>
  <c r="AV1053"/>
  <c r="E1054"/>
  <c r="I1054"/>
  <c r="K1054"/>
  <c r="O1054"/>
  <c r="U1054"/>
  <c r="W1054"/>
  <c r="Y1054"/>
  <c r="AA1054"/>
  <c r="AK1054"/>
  <c r="AO1054"/>
  <c r="AQ1054"/>
  <c r="AS1054"/>
  <c r="AU1054"/>
  <c r="AV1054"/>
  <c r="C1055"/>
  <c r="E1055"/>
  <c r="I1055"/>
  <c r="K1055"/>
  <c r="M1055"/>
  <c r="O1055"/>
  <c r="S1055"/>
  <c r="U1055"/>
  <c r="W1055"/>
  <c r="Y1055"/>
  <c r="AA1055"/>
  <c r="AC1055"/>
  <c r="AK1055"/>
  <c r="AO1055"/>
  <c r="AQ1055"/>
  <c r="AS1055"/>
  <c r="AU1055"/>
  <c r="AV1055"/>
  <c r="C1056"/>
  <c r="E1056"/>
  <c r="G1056"/>
  <c r="I1056"/>
  <c r="K1056"/>
  <c r="M1056"/>
  <c r="O1056"/>
  <c r="S1056"/>
  <c r="U1056"/>
  <c r="W1056"/>
  <c r="Y1056"/>
  <c r="AA1056"/>
  <c r="AC1056"/>
  <c r="AK1056"/>
  <c r="AO1056"/>
  <c r="AQ1056"/>
  <c r="AS1056"/>
  <c r="AU1056"/>
  <c r="AV1056"/>
  <c r="AV1073" s="1"/>
  <c r="C1057"/>
  <c r="E1057"/>
  <c r="G1057"/>
  <c r="I1057"/>
  <c r="K1057"/>
  <c r="M1057"/>
  <c r="O1057"/>
  <c r="S1057"/>
  <c r="U1057"/>
  <c r="W1057"/>
  <c r="AA1057"/>
  <c r="AC1057"/>
  <c r="AK1057"/>
  <c r="AQ1057"/>
  <c r="AS1057"/>
  <c r="AU1057"/>
  <c r="AV1057"/>
  <c r="C1058"/>
  <c r="E1058"/>
  <c r="G1058"/>
  <c r="K1058"/>
  <c r="M1058"/>
  <c r="O1058"/>
  <c r="U1058"/>
  <c r="W1058"/>
  <c r="Y1058"/>
  <c r="AC1058"/>
  <c r="AK1058"/>
  <c r="AO1058"/>
  <c r="AS1058"/>
  <c r="AU1058"/>
  <c r="AV1058"/>
  <c r="E1059"/>
  <c r="G1059"/>
  <c r="I1059"/>
  <c r="M1059"/>
  <c r="O1059"/>
  <c r="S1059"/>
  <c r="W1059"/>
  <c r="Y1059"/>
  <c r="AA1059"/>
  <c r="AK1059"/>
  <c r="AO1059"/>
  <c r="AQ1059"/>
  <c r="AS1059"/>
  <c r="AU1059"/>
  <c r="AV1059"/>
  <c r="C1060"/>
  <c r="E1060"/>
  <c r="G1060"/>
  <c r="I1060"/>
  <c r="K1060"/>
  <c r="M1060"/>
  <c r="O1060"/>
  <c r="S1060"/>
  <c r="U1060"/>
  <c r="W1060"/>
  <c r="Y1060"/>
  <c r="AA1060"/>
  <c r="AC1060"/>
  <c r="AK1060"/>
  <c r="AO1060"/>
  <c r="AQ1060"/>
  <c r="AS1060"/>
  <c r="AU1060"/>
  <c r="AV1060"/>
  <c r="E1061"/>
  <c r="I1061"/>
  <c r="K1061"/>
  <c r="O1061"/>
  <c r="S1061"/>
  <c r="W1061"/>
  <c r="Y1061"/>
  <c r="AA1061"/>
  <c r="AC1061"/>
  <c r="AO1061"/>
  <c r="AQ1061"/>
  <c r="AS1061"/>
  <c r="AV1061"/>
  <c r="E1062"/>
  <c r="I1062"/>
  <c r="K1062"/>
  <c r="O1062"/>
  <c r="S1062"/>
  <c r="U1062"/>
  <c r="W1062"/>
  <c r="Y1062"/>
  <c r="AA1062"/>
  <c r="AC1062"/>
  <c r="AK1062"/>
  <c r="AO1062"/>
  <c r="AQ1062"/>
  <c r="AS1062"/>
  <c r="AU1062"/>
  <c r="AV1062"/>
  <c r="C1063"/>
  <c r="E1063"/>
  <c r="I1063"/>
  <c r="K1063"/>
  <c r="M1063"/>
  <c r="O1063"/>
  <c r="S1063"/>
  <c r="U1063"/>
  <c r="W1063"/>
  <c r="Y1063"/>
  <c r="AA1063"/>
  <c r="AK1063"/>
  <c r="AO1063"/>
  <c r="AQ1063"/>
  <c r="AS1063"/>
  <c r="AV1063"/>
  <c r="C1064"/>
  <c r="G1064"/>
  <c r="I1064"/>
  <c r="K1064"/>
  <c r="M1064"/>
  <c r="O1064"/>
  <c r="S1064"/>
  <c r="U1064"/>
  <c r="W1064"/>
  <c r="Y1064"/>
  <c r="AA1064"/>
  <c r="AC1064"/>
  <c r="AK1064"/>
  <c r="AO1064"/>
  <c r="AQ1064"/>
  <c r="AS1064"/>
  <c r="AV1064"/>
  <c r="C1065"/>
  <c r="E1065"/>
  <c r="G1065"/>
  <c r="I1065"/>
  <c r="K1065"/>
  <c r="M1065"/>
  <c r="O1065"/>
  <c r="S1065"/>
  <c r="U1065"/>
  <c r="W1065"/>
  <c r="Y1065"/>
  <c r="AA1065"/>
  <c r="AC1065"/>
  <c r="AK1065"/>
  <c r="AO1065"/>
  <c r="AQ1065"/>
  <c r="AS1065"/>
  <c r="AV1065"/>
  <c r="E1066"/>
  <c r="I1066"/>
  <c r="K1066"/>
  <c r="O1066"/>
  <c r="S1066"/>
  <c r="U1066"/>
  <c r="W1066"/>
  <c r="Y1066"/>
  <c r="AA1066"/>
  <c r="AC1066"/>
  <c r="AK1066"/>
  <c r="AO1066"/>
  <c r="AQ1066"/>
  <c r="AS1066"/>
  <c r="AU1066"/>
  <c r="AV1066"/>
  <c r="C1067"/>
  <c r="E1067"/>
  <c r="I1067"/>
  <c r="K1067"/>
  <c r="M1067"/>
  <c r="O1067"/>
  <c r="S1067"/>
  <c r="U1067"/>
  <c r="W1067"/>
  <c r="Y1067"/>
  <c r="AA1067"/>
  <c r="AC1067"/>
  <c r="AK1067"/>
  <c r="AO1067"/>
  <c r="AQ1067"/>
  <c r="AS1067"/>
  <c r="AU1067"/>
  <c r="AV1067"/>
  <c r="C1068"/>
  <c r="E1068"/>
  <c r="G1068"/>
  <c r="I1068"/>
  <c r="K1068"/>
  <c r="M1068"/>
  <c r="O1068"/>
  <c r="S1068"/>
  <c r="U1068"/>
  <c r="W1068"/>
  <c r="Y1068"/>
  <c r="AA1068"/>
  <c r="AC1068"/>
  <c r="AK1068"/>
  <c r="AO1068"/>
  <c r="AQ1068"/>
  <c r="AS1068"/>
  <c r="AU1068"/>
  <c r="AV1068"/>
  <c r="C1069"/>
  <c r="E1069"/>
  <c r="I1069"/>
  <c r="K1069"/>
  <c r="M1069"/>
  <c r="O1069"/>
  <c r="S1069"/>
  <c r="U1069"/>
  <c r="W1069"/>
  <c r="Y1069"/>
  <c r="AA1069"/>
  <c r="AC1069"/>
  <c r="AK1069"/>
  <c r="AO1069"/>
  <c r="AQ1069"/>
  <c r="AS1069"/>
  <c r="AU1069"/>
  <c r="AV1069"/>
  <c r="C1070"/>
  <c r="E1070"/>
  <c r="G1070"/>
  <c r="I1070"/>
  <c r="K1070"/>
  <c r="M1070"/>
  <c r="O1070"/>
  <c r="S1070"/>
  <c r="U1070"/>
  <c r="W1070"/>
  <c r="Y1070"/>
  <c r="AA1070"/>
  <c r="AC1070"/>
  <c r="AK1070"/>
  <c r="AO1070"/>
  <c r="AQ1070"/>
  <c r="AS1070"/>
  <c r="AU1070"/>
  <c r="AV1070"/>
  <c r="C1071"/>
  <c r="I1071"/>
  <c r="K1071"/>
  <c r="O1071"/>
  <c r="S1071"/>
  <c r="U1071"/>
  <c r="W1071"/>
  <c r="Y1071"/>
  <c r="AA1071"/>
  <c r="AC1071"/>
  <c r="AK1071"/>
  <c r="AO1071"/>
  <c r="AQ1071"/>
  <c r="AS1071"/>
  <c r="AV1071"/>
  <c r="E1072"/>
  <c r="G1072"/>
  <c r="I1072"/>
  <c r="K1072"/>
  <c r="O1072"/>
  <c r="S1072"/>
  <c r="U1072"/>
  <c r="W1072"/>
  <c r="Y1072"/>
  <c r="AA1072"/>
  <c r="AC1072"/>
  <c r="AK1072"/>
  <c r="AO1072"/>
  <c r="AQ1072"/>
  <c r="AS1072"/>
  <c r="AU1072"/>
  <c r="AV1072"/>
  <c r="B1073"/>
  <c r="D1073"/>
  <c r="F1073"/>
  <c r="H1073"/>
  <c r="H1076" s="1"/>
  <c r="J1073"/>
  <c r="L1073"/>
  <c r="L1076" s="1"/>
  <c r="N1073"/>
  <c r="P1073"/>
  <c r="P1076"/>
  <c r="R1073"/>
  <c r="T1073"/>
  <c r="T1076"/>
  <c r="V1073"/>
  <c r="V1076" s="1"/>
  <c r="X1073"/>
  <c r="Z1073"/>
  <c r="AB1073"/>
  <c r="AJ1073"/>
  <c r="AN1073"/>
  <c r="AN1076"/>
  <c r="AP1073"/>
  <c r="AP1076" s="1"/>
  <c r="AR1073"/>
  <c r="AT1073"/>
  <c r="AT1076" s="1"/>
  <c r="B1075"/>
  <c r="D1075"/>
  <c r="D1076" s="1"/>
  <c r="F1075"/>
  <c r="F1076" s="1"/>
  <c r="H1075"/>
  <c r="J1075"/>
  <c r="L1075"/>
  <c r="N1075"/>
  <c r="P1075"/>
  <c r="R1075"/>
  <c r="T1075"/>
  <c r="V1075"/>
  <c r="X1075"/>
  <c r="Z1075"/>
  <c r="AB1075"/>
  <c r="AB1076" s="1"/>
  <c r="AJ1075"/>
  <c r="AJ1076" s="1"/>
  <c r="AN1075"/>
  <c r="AP1075"/>
  <c r="AR1075"/>
  <c r="AR1076" s="1"/>
  <c r="AT1075"/>
  <c r="B1076"/>
  <c r="J1076"/>
  <c r="N1076"/>
  <c r="R1076"/>
  <c r="Z1076"/>
  <c r="C9" i="1"/>
  <c r="E9"/>
  <c r="G9"/>
  <c r="I9"/>
  <c r="K9"/>
  <c r="M9"/>
  <c r="M97" s="1"/>
  <c r="M187" s="1"/>
  <c r="M277" s="1"/>
  <c r="M367" s="1"/>
  <c r="M452" s="1"/>
  <c r="M542" s="1"/>
  <c r="M628" s="1"/>
  <c r="M715" s="1"/>
  <c r="M801" s="1"/>
  <c r="M887" s="1"/>
  <c r="M973" s="1"/>
  <c r="O9"/>
  <c r="Q9"/>
  <c r="S9"/>
  <c r="U9"/>
  <c r="W9"/>
  <c r="Y9"/>
  <c r="AA9"/>
  <c r="AC9"/>
  <c r="AE9"/>
  <c r="AG9"/>
  <c r="AI9"/>
  <c r="AK9"/>
  <c r="AK97" s="1"/>
  <c r="AK187" s="1"/>
  <c r="AK277" s="1"/>
  <c r="AK367" s="1"/>
  <c r="AK452" s="1"/>
  <c r="AK542" s="1"/>
  <c r="AK628" s="1"/>
  <c r="AK715" s="1"/>
  <c r="AK801" s="1"/>
  <c r="AK887" s="1"/>
  <c r="AK973" s="1"/>
  <c r="AM9"/>
  <c r="AO9"/>
  <c r="AR9" s="1"/>
  <c r="C10"/>
  <c r="C98" s="1"/>
  <c r="E10"/>
  <c r="G10"/>
  <c r="I10"/>
  <c r="K10"/>
  <c r="K98"/>
  <c r="O10"/>
  <c r="Q10"/>
  <c r="U10"/>
  <c r="W10"/>
  <c r="Y10"/>
  <c r="AA10"/>
  <c r="AA98" s="1"/>
  <c r="AA188" s="1"/>
  <c r="AA278" s="1"/>
  <c r="AA368" s="1"/>
  <c r="AC10"/>
  <c r="AE10"/>
  <c r="AG10"/>
  <c r="AI10"/>
  <c r="AI98" s="1"/>
  <c r="AI188" s="1"/>
  <c r="AI278" s="1"/>
  <c r="AI368" s="1"/>
  <c r="AI453" s="1"/>
  <c r="AI543" s="1"/>
  <c r="AI629" s="1"/>
  <c r="AI716" s="1"/>
  <c r="AK10"/>
  <c r="AM10"/>
  <c r="AO10"/>
  <c r="AP10"/>
  <c r="C11"/>
  <c r="E11"/>
  <c r="G11"/>
  <c r="I11"/>
  <c r="K11"/>
  <c r="M11" s="1"/>
  <c r="O11"/>
  <c r="Q11"/>
  <c r="Q99" s="1"/>
  <c r="U11"/>
  <c r="W11"/>
  <c r="Y11"/>
  <c r="Y99" s="1"/>
  <c r="AA11"/>
  <c r="AC11"/>
  <c r="AE11"/>
  <c r="AG11"/>
  <c r="AG99" s="1"/>
  <c r="AI11"/>
  <c r="AK11"/>
  <c r="AM11"/>
  <c r="AO11"/>
  <c r="AP11"/>
  <c r="C12"/>
  <c r="E12"/>
  <c r="G12"/>
  <c r="G100" s="1"/>
  <c r="G190" s="1"/>
  <c r="G280" s="1"/>
  <c r="G370" s="1"/>
  <c r="G455" s="1"/>
  <c r="G545" s="1"/>
  <c r="G631" s="1"/>
  <c r="G718" s="1"/>
  <c r="G804" s="1"/>
  <c r="G890" s="1"/>
  <c r="G976" s="1"/>
  <c r="I12"/>
  <c r="K12"/>
  <c r="M12" s="1"/>
  <c r="O12"/>
  <c r="Q12"/>
  <c r="U12"/>
  <c r="W12"/>
  <c r="Y12"/>
  <c r="Y100" s="1"/>
  <c r="Y190" s="1"/>
  <c r="Y280" s="1"/>
  <c r="Y370" s="1"/>
  <c r="AA12"/>
  <c r="AC12"/>
  <c r="AE12"/>
  <c r="AG12"/>
  <c r="AG100" s="1"/>
  <c r="AG190" s="1"/>
  <c r="AG280" s="1"/>
  <c r="AG370" s="1"/>
  <c r="AI12"/>
  <c r="AK12"/>
  <c r="AK100" s="1"/>
  <c r="AK190" s="1"/>
  <c r="AK280" s="1"/>
  <c r="AK370" s="1"/>
  <c r="AK455" s="1"/>
  <c r="AK545" s="1"/>
  <c r="AK631" s="1"/>
  <c r="AK718" s="1"/>
  <c r="AK804" s="1"/>
  <c r="AK890" s="1"/>
  <c r="AK976" s="1"/>
  <c r="AM12"/>
  <c r="AO12"/>
  <c r="AP12"/>
  <c r="C13"/>
  <c r="E13"/>
  <c r="G13"/>
  <c r="G101" s="1"/>
  <c r="G191" s="1"/>
  <c r="G281" s="1"/>
  <c r="G371" s="1"/>
  <c r="I13"/>
  <c r="K13"/>
  <c r="M13"/>
  <c r="O13"/>
  <c r="O101"/>
  <c r="Q191" s="1"/>
  <c r="Q281" s="1"/>
  <c r="Q13"/>
  <c r="U13"/>
  <c r="W13"/>
  <c r="W101"/>
  <c r="W191" s="1"/>
  <c r="W281" s="1"/>
  <c r="W371" s="1"/>
  <c r="W456" s="1"/>
  <c r="W546" s="1"/>
  <c r="W632" s="1"/>
  <c r="W719" s="1"/>
  <c r="Y13"/>
  <c r="AA13"/>
  <c r="AC13"/>
  <c r="AE13"/>
  <c r="AE101" s="1"/>
  <c r="AE191" s="1"/>
  <c r="AE281" s="1"/>
  <c r="AE371" s="1"/>
  <c r="AE456" s="1"/>
  <c r="AE546" s="1"/>
  <c r="AE632" s="1"/>
  <c r="AE719" s="1"/>
  <c r="AE805" s="1"/>
  <c r="AE891" s="1"/>
  <c r="AE977" s="1"/>
  <c r="AG13"/>
  <c r="AI13"/>
  <c r="AK13"/>
  <c r="AM13"/>
  <c r="AO13"/>
  <c r="AP13"/>
  <c r="C14"/>
  <c r="C102" s="1"/>
  <c r="C192" s="1"/>
  <c r="C282" s="1"/>
  <c r="C372" s="1"/>
  <c r="E14"/>
  <c r="G14"/>
  <c r="I14"/>
  <c r="K14"/>
  <c r="M14"/>
  <c r="O14"/>
  <c r="Q14"/>
  <c r="U14"/>
  <c r="U102"/>
  <c r="W14"/>
  <c r="Y14"/>
  <c r="AA14"/>
  <c r="AC14"/>
  <c r="AC102" s="1"/>
  <c r="AE14"/>
  <c r="AG14"/>
  <c r="AI14"/>
  <c r="AK14"/>
  <c r="AK102" s="1"/>
  <c r="AM14"/>
  <c r="AO14"/>
  <c r="AR14" s="1"/>
  <c r="AP14"/>
  <c r="C15"/>
  <c r="C103" s="1"/>
  <c r="C193" s="1"/>
  <c r="C283" s="1"/>
  <c r="C373" s="1"/>
  <c r="C458" s="1"/>
  <c r="E15"/>
  <c r="G15"/>
  <c r="I15"/>
  <c r="K15"/>
  <c r="M15" s="1"/>
  <c r="O15"/>
  <c r="Q15"/>
  <c r="U15"/>
  <c r="W15"/>
  <c r="Y15"/>
  <c r="AA15"/>
  <c r="AC15"/>
  <c r="AE15"/>
  <c r="AG15"/>
  <c r="AI15"/>
  <c r="AK15"/>
  <c r="AM15"/>
  <c r="AO15"/>
  <c r="AP15"/>
  <c r="C16"/>
  <c r="E16"/>
  <c r="G16"/>
  <c r="I16"/>
  <c r="I104" s="1"/>
  <c r="K16"/>
  <c r="M16" s="1"/>
  <c r="M104" s="1"/>
  <c r="M194" s="1"/>
  <c r="M284" s="1"/>
  <c r="M374" s="1"/>
  <c r="O16"/>
  <c r="Q16"/>
  <c r="Q104" s="1"/>
  <c r="U16"/>
  <c r="W16"/>
  <c r="Y16"/>
  <c r="Y104" s="1"/>
  <c r="Y194" s="1"/>
  <c r="Y284" s="1"/>
  <c r="Y374" s="1"/>
  <c r="Y459" s="1"/>
  <c r="Y549" s="1"/>
  <c r="Y635" s="1"/>
  <c r="Y722" s="1"/>
  <c r="Y808" s="1"/>
  <c r="Y894" s="1"/>
  <c r="Y980" s="1"/>
  <c r="AA16"/>
  <c r="AC16"/>
  <c r="AE16"/>
  <c r="AG16"/>
  <c r="AG104" s="1"/>
  <c r="AG194" s="1"/>
  <c r="AG284" s="1"/>
  <c r="AG374" s="1"/>
  <c r="AG459" s="1"/>
  <c r="AG549" s="1"/>
  <c r="AG635" s="1"/>
  <c r="AG722" s="1"/>
  <c r="AG808" s="1"/>
  <c r="AG894" s="1"/>
  <c r="AG980" s="1"/>
  <c r="AI16"/>
  <c r="AK16"/>
  <c r="AM16"/>
  <c r="AO16"/>
  <c r="AP16"/>
  <c r="C17"/>
  <c r="E17"/>
  <c r="E105" s="1"/>
  <c r="G17"/>
  <c r="I17"/>
  <c r="K17"/>
  <c r="M17" s="1"/>
  <c r="O17"/>
  <c r="O105" s="1"/>
  <c r="Q195" s="1"/>
  <c r="Q285" s="1"/>
  <c r="Q375" s="1"/>
  <c r="Q17"/>
  <c r="U17"/>
  <c r="W17"/>
  <c r="W105" s="1"/>
  <c r="W195" s="1"/>
  <c r="W285" s="1"/>
  <c r="W375" s="1"/>
  <c r="W460" s="1"/>
  <c r="W550" s="1"/>
  <c r="W636" s="1"/>
  <c r="W723" s="1"/>
  <c r="W809" s="1"/>
  <c r="W895" s="1"/>
  <c r="W981" s="1"/>
  <c r="Y17"/>
  <c r="AA17"/>
  <c r="AC17"/>
  <c r="AE17"/>
  <c r="AE105" s="1"/>
  <c r="AE195" s="1"/>
  <c r="AE285" s="1"/>
  <c r="AE375" s="1"/>
  <c r="AG17"/>
  <c r="AI17"/>
  <c r="AK17"/>
  <c r="AM17"/>
  <c r="AM105" s="1"/>
  <c r="AM195" s="1"/>
  <c r="AM285" s="1"/>
  <c r="AM375" s="1"/>
  <c r="AM460" s="1"/>
  <c r="AO17"/>
  <c r="AP17"/>
  <c r="C18"/>
  <c r="E18"/>
  <c r="E106" s="1"/>
  <c r="E196" s="1"/>
  <c r="E286" s="1"/>
  <c r="E376" s="1"/>
  <c r="G18"/>
  <c r="I18"/>
  <c r="K18"/>
  <c r="M18" s="1"/>
  <c r="O18"/>
  <c r="Q18"/>
  <c r="U18"/>
  <c r="W18"/>
  <c r="W106" s="1"/>
  <c r="W196" s="1"/>
  <c r="W286" s="1"/>
  <c r="W376" s="1"/>
  <c r="W461" s="1"/>
  <c r="W551" s="1"/>
  <c r="W637" s="1"/>
  <c r="W724" s="1"/>
  <c r="W810" s="1"/>
  <c r="W896" s="1"/>
  <c r="W982" s="1"/>
  <c r="Y18"/>
  <c r="AA18"/>
  <c r="AC18"/>
  <c r="AE18"/>
  <c r="AE106" s="1"/>
  <c r="AE196" s="1"/>
  <c r="AE286" s="1"/>
  <c r="AE376" s="1"/>
  <c r="AE461" s="1"/>
  <c r="AG18"/>
  <c r="AI18"/>
  <c r="AK18"/>
  <c r="AM18"/>
  <c r="AM106" s="1"/>
  <c r="AM196" s="1"/>
  <c r="AM286" s="1"/>
  <c r="AM376" s="1"/>
  <c r="AO18"/>
  <c r="AP18"/>
  <c r="C19"/>
  <c r="E19"/>
  <c r="E107" s="1"/>
  <c r="E197" s="1"/>
  <c r="E287" s="1"/>
  <c r="E377" s="1"/>
  <c r="G19"/>
  <c r="I19"/>
  <c r="K19"/>
  <c r="M19" s="1"/>
  <c r="O19"/>
  <c r="Q19"/>
  <c r="U19"/>
  <c r="U107" s="1"/>
  <c r="U197" s="1"/>
  <c r="U287" s="1"/>
  <c r="U377" s="1"/>
  <c r="W19"/>
  <c r="Y19"/>
  <c r="AA19"/>
  <c r="AC19"/>
  <c r="AC107" s="1"/>
  <c r="AC197" s="1"/>
  <c r="AC287" s="1"/>
  <c r="AC377" s="1"/>
  <c r="AE19"/>
  <c r="AG19"/>
  <c r="AI19"/>
  <c r="AK19"/>
  <c r="AK107" s="1"/>
  <c r="AM19"/>
  <c r="AO19"/>
  <c r="AP19"/>
  <c r="C20"/>
  <c r="E20"/>
  <c r="G20"/>
  <c r="I20"/>
  <c r="K20"/>
  <c r="M20" s="1"/>
  <c r="O20"/>
  <c r="Q20"/>
  <c r="U20"/>
  <c r="W20"/>
  <c r="Y20"/>
  <c r="AA20"/>
  <c r="AA108" s="1"/>
  <c r="AA198" s="1"/>
  <c r="AA288" s="1"/>
  <c r="AA378" s="1"/>
  <c r="AC20"/>
  <c r="AE20"/>
  <c r="AG20"/>
  <c r="AI20"/>
  <c r="AI108" s="1"/>
  <c r="AI198" s="1"/>
  <c r="AI288" s="1"/>
  <c r="AI378" s="1"/>
  <c r="AI463" s="1"/>
  <c r="AI553" s="1"/>
  <c r="AI639" s="1"/>
  <c r="AI726" s="1"/>
  <c r="AI812" s="1"/>
  <c r="AI898" s="1"/>
  <c r="AI984" s="1"/>
  <c r="AK20"/>
  <c r="AM20"/>
  <c r="AO20"/>
  <c r="AP20"/>
  <c r="C21"/>
  <c r="E21"/>
  <c r="G21"/>
  <c r="G109" s="1"/>
  <c r="G199" s="1"/>
  <c r="G289" s="1"/>
  <c r="G379" s="1"/>
  <c r="G464" s="1"/>
  <c r="G554" s="1"/>
  <c r="G640" s="1"/>
  <c r="G727" s="1"/>
  <c r="G813" s="1"/>
  <c r="G899" s="1"/>
  <c r="G985" s="1"/>
  <c r="I21"/>
  <c r="K21"/>
  <c r="M21" s="1"/>
  <c r="O21"/>
  <c r="Q21"/>
  <c r="U21"/>
  <c r="W21"/>
  <c r="Y21"/>
  <c r="Y109" s="1"/>
  <c r="Y199" s="1"/>
  <c r="Y289" s="1"/>
  <c r="Y379" s="1"/>
  <c r="AA21"/>
  <c r="AC21"/>
  <c r="AE21"/>
  <c r="AG21"/>
  <c r="AG109" s="1"/>
  <c r="AG199" s="1"/>
  <c r="AG289" s="1"/>
  <c r="AG379" s="1"/>
  <c r="AI21"/>
  <c r="AK21"/>
  <c r="AM21"/>
  <c r="AO21"/>
  <c r="AP21"/>
  <c r="C22"/>
  <c r="E22"/>
  <c r="G22"/>
  <c r="I22"/>
  <c r="K22"/>
  <c r="M22"/>
  <c r="O22"/>
  <c r="Q22"/>
  <c r="U22"/>
  <c r="W22"/>
  <c r="Y22"/>
  <c r="AA22"/>
  <c r="AC22"/>
  <c r="AE22"/>
  <c r="AG22"/>
  <c r="AI22"/>
  <c r="AK22"/>
  <c r="AM22"/>
  <c r="AO22"/>
  <c r="AP22"/>
  <c r="C23"/>
  <c r="E23"/>
  <c r="G23"/>
  <c r="I23"/>
  <c r="K23"/>
  <c r="M23"/>
  <c r="O23"/>
  <c r="Q23"/>
  <c r="U23"/>
  <c r="W23"/>
  <c r="W111" s="1"/>
  <c r="W201" s="1"/>
  <c r="W291" s="1"/>
  <c r="W381" s="1"/>
  <c r="W466" s="1"/>
  <c r="W556" s="1"/>
  <c r="W642" s="1"/>
  <c r="W729" s="1"/>
  <c r="W815" s="1"/>
  <c r="W901" s="1"/>
  <c r="W987" s="1"/>
  <c r="Y23"/>
  <c r="AA23"/>
  <c r="AC23"/>
  <c r="AE23"/>
  <c r="AE111" s="1"/>
  <c r="AE201" s="1"/>
  <c r="AE291" s="1"/>
  <c r="AE381" s="1"/>
  <c r="AE466" s="1"/>
  <c r="AE556" s="1"/>
  <c r="AE642" s="1"/>
  <c r="AE729" s="1"/>
  <c r="AE815" s="1"/>
  <c r="AE901" s="1"/>
  <c r="AE987" s="1"/>
  <c r="AG23"/>
  <c r="AI23"/>
  <c r="AK23"/>
  <c r="AM23"/>
  <c r="AO23"/>
  <c r="AP23"/>
  <c r="C24"/>
  <c r="E24"/>
  <c r="G24"/>
  <c r="I24"/>
  <c r="K24"/>
  <c r="M24" s="1"/>
  <c r="M112" s="1"/>
  <c r="M202" s="1"/>
  <c r="M292" s="1"/>
  <c r="M382" s="1"/>
  <c r="O24"/>
  <c r="Q24"/>
  <c r="U24"/>
  <c r="W24"/>
  <c r="Y24"/>
  <c r="AA24"/>
  <c r="AC24"/>
  <c r="AE24"/>
  <c r="AG24"/>
  <c r="AI24"/>
  <c r="AK24"/>
  <c r="AK112" s="1"/>
  <c r="AK202" s="1"/>
  <c r="AM24"/>
  <c r="AO24"/>
  <c r="AR24" s="1"/>
  <c r="AP24"/>
  <c r="C25"/>
  <c r="E25"/>
  <c r="G25"/>
  <c r="I25"/>
  <c r="K25"/>
  <c r="M25" s="1"/>
  <c r="O25"/>
  <c r="Q25"/>
  <c r="U25"/>
  <c r="W25"/>
  <c r="Y25"/>
  <c r="AA25"/>
  <c r="AC25"/>
  <c r="AE25"/>
  <c r="AG25"/>
  <c r="AI25"/>
  <c r="AK25"/>
  <c r="AK113" s="1"/>
  <c r="AK203" s="1"/>
  <c r="AK293" s="1"/>
  <c r="AK383" s="1"/>
  <c r="AK468" s="1"/>
  <c r="AK558" s="1"/>
  <c r="AK644" s="1"/>
  <c r="AK731" s="1"/>
  <c r="AK817" s="1"/>
  <c r="AK903" s="1"/>
  <c r="AK989" s="1"/>
  <c r="AM25"/>
  <c r="AO25"/>
  <c r="AP25"/>
  <c r="C26"/>
  <c r="E26"/>
  <c r="G26"/>
  <c r="I26"/>
  <c r="K26"/>
  <c r="M26" s="1"/>
  <c r="O26"/>
  <c r="Q26"/>
  <c r="U26"/>
  <c r="W26"/>
  <c r="Y26"/>
  <c r="AA26"/>
  <c r="AC26"/>
  <c r="AE26"/>
  <c r="AG26"/>
  <c r="AI26"/>
  <c r="AK26"/>
  <c r="AM26"/>
  <c r="AO26"/>
  <c r="AP26"/>
  <c r="C27"/>
  <c r="E27"/>
  <c r="G27"/>
  <c r="I27"/>
  <c r="K27"/>
  <c r="M27" s="1"/>
  <c r="M115" s="1"/>
  <c r="M205" s="1"/>
  <c r="M295" s="1"/>
  <c r="M385" s="1"/>
  <c r="M470" s="1"/>
  <c r="M560" s="1"/>
  <c r="M646" s="1"/>
  <c r="M733" s="1"/>
  <c r="M819" s="1"/>
  <c r="M905" s="1"/>
  <c r="M991" s="1"/>
  <c r="O27"/>
  <c r="O115" s="1"/>
  <c r="Q205" s="1"/>
  <c r="Q295" s="1"/>
  <c r="Q385" s="1"/>
  <c r="Q27"/>
  <c r="U27"/>
  <c r="W27"/>
  <c r="Y27"/>
  <c r="AA27"/>
  <c r="AC27"/>
  <c r="AE27"/>
  <c r="AG27"/>
  <c r="AI27"/>
  <c r="AK27"/>
  <c r="AM27"/>
  <c r="AO27"/>
  <c r="AP27"/>
  <c r="C28"/>
  <c r="E28"/>
  <c r="E116" s="1"/>
  <c r="E206" s="1"/>
  <c r="E296" s="1"/>
  <c r="E386" s="1"/>
  <c r="E471" s="1"/>
  <c r="E561" s="1"/>
  <c r="G28"/>
  <c r="I28"/>
  <c r="K28"/>
  <c r="M28" s="1"/>
  <c r="M116" s="1"/>
  <c r="M206" s="1"/>
  <c r="M296" s="1"/>
  <c r="M386" s="1"/>
  <c r="O28"/>
  <c r="Q28"/>
  <c r="U28"/>
  <c r="W28"/>
  <c r="Y28"/>
  <c r="AA28"/>
  <c r="AC28"/>
  <c r="AE28"/>
  <c r="AG28"/>
  <c r="AI28"/>
  <c r="AK28"/>
  <c r="AK116" s="1"/>
  <c r="AK206" s="1"/>
  <c r="AM28"/>
  <c r="AO28"/>
  <c r="AP28"/>
  <c r="C29"/>
  <c r="C117" s="1"/>
  <c r="C207" s="1"/>
  <c r="C297" s="1"/>
  <c r="C387" s="1"/>
  <c r="C472" s="1"/>
  <c r="C562" s="1"/>
  <c r="C648" s="1"/>
  <c r="C735" s="1"/>
  <c r="C821" s="1"/>
  <c r="C907" s="1"/>
  <c r="C993" s="1"/>
  <c r="E29"/>
  <c r="G29"/>
  <c r="I29"/>
  <c r="K29"/>
  <c r="M29" s="1"/>
  <c r="M117" s="1"/>
  <c r="M207" s="1"/>
  <c r="M297" s="1"/>
  <c r="M387" s="1"/>
  <c r="M472" s="1"/>
  <c r="M562" s="1"/>
  <c r="M648" s="1"/>
  <c r="M735" s="1"/>
  <c r="M821" s="1"/>
  <c r="M907" s="1"/>
  <c r="M993" s="1"/>
  <c r="O29"/>
  <c r="Q29"/>
  <c r="U29"/>
  <c r="U117" s="1"/>
  <c r="U207" s="1"/>
  <c r="U297" s="1"/>
  <c r="U387" s="1"/>
  <c r="W29"/>
  <c r="Y29"/>
  <c r="AA29"/>
  <c r="AC29"/>
  <c r="AC117" s="1"/>
  <c r="AC207" s="1"/>
  <c r="AC297" s="1"/>
  <c r="AC387" s="1"/>
  <c r="AE29"/>
  <c r="AG29"/>
  <c r="AI29"/>
  <c r="AK29"/>
  <c r="AK117" s="1"/>
  <c r="AK207" s="1"/>
  <c r="AM29"/>
  <c r="AO29"/>
  <c r="AP29"/>
  <c r="C30"/>
  <c r="E30"/>
  <c r="G30"/>
  <c r="I30"/>
  <c r="K30"/>
  <c r="M30" s="1"/>
  <c r="M118" s="1"/>
  <c r="M208" s="1"/>
  <c r="M298" s="1"/>
  <c r="M388" s="1"/>
  <c r="O30"/>
  <c r="Q30"/>
  <c r="U30"/>
  <c r="W30"/>
  <c r="Y30"/>
  <c r="AA30"/>
  <c r="AA118" s="1"/>
  <c r="AA208" s="1"/>
  <c r="AA298" s="1"/>
  <c r="AA388" s="1"/>
  <c r="AC30"/>
  <c r="AE30"/>
  <c r="AG30"/>
  <c r="AI30"/>
  <c r="AI118" s="1"/>
  <c r="AI208" s="1"/>
  <c r="AI298" s="1"/>
  <c r="AI388" s="1"/>
  <c r="AI473" s="1"/>
  <c r="AI563" s="1"/>
  <c r="AK30"/>
  <c r="AM30"/>
  <c r="AO30"/>
  <c r="AP30"/>
  <c r="C31"/>
  <c r="E31"/>
  <c r="G31"/>
  <c r="I31"/>
  <c r="K31"/>
  <c r="M31" s="1"/>
  <c r="O31"/>
  <c r="Q31"/>
  <c r="U31"/>
  <c r="W31"/>
  <c r="Y31"/>
  <c r="AA31"/>
  <c r="AC31"/>
  <c r="AE31"/>
  <c r="AG31"/>
  <c r="AI31"/>
  <c r="AK31"/>
  <c r="AM31"/>
  <c r="AO31"/>
  <c r="AP31"/>
  <c r="C32"/>
  <c r="E32"/>
  <c r="G32"/>
  <c r="I32"/>
  <c r="I120" s="1"/>
  <c r="I210" s="1"/>
  <c r="I300" s="1"/>
  <c r="I390" s="1"/>
  <c r="I475" s="1"/>
  <c r="I565" s="1"/>
  <c r="I651" s="1"/>
  <c r="I738" s="1"/>
  <c r="I824" s="1"/>
  <c r="I910" s="1"/>
  <c r="I996" s="1"/>
  <c r="K32"/>
  <c r="M32" s="1"/>
  <c r="M120" s="1"/>
  <c r="M210" s="1"/>
  <c r="M300" s="1"/>
  <c r="M390" s="1"/>
  <c r="M475" s="1"/>
  <c r="M565" s="1"/>
  <c r="M651" s="1"/>
  <c r="M738" s="1"/>
  <c r="M824" s="1"/>
  <c r="M910" s="1"/>
  <c r="M996" s="1"/>
  <c r="O32"/>
  <c r="Q32"/>
  <c r="Q120" s="1"/>
  <c r="U32"/>
  <c r="W32"/>
  <c r="Y32"/>
  <c r="AA32"/>
  <c r="AC32"/>
  <c r="AE32"/>
  <c r="AG32"/>
  <c r="AI32"/>
  <c r="AK32"/>
  <c r="AM32"/>
  <c r="AO32"/>
  <c r="AP32"/>
  <c r="C33"/>
  <c r="E33"/>
  <c r="G33"/>
  <c r="G121" s="1"/>
  <c r="G211" s="1"/>
  <c r="G301" s="1"/>
  <c r="G391" s="1"/>
  <c r="G476" s="1"/>
  <c r="G566" s="1"/>
  <c r="G652" s="1"/>
  <c r="G739" s="1"/>
  <c r="G825" s="1"/>
  <c r="G911" s="1"/>
  <c r="G997" s="1"/>
  <c r="I33"/>
  <c r="K33"/>
  <c r="O33"/>
  <c r="Q33"/>
  <c r="Q121" s="1"/>
  <c r="U33"/>
  <c r="W33"/>
  <c r="Y33"/>
  <c r="Y121" s="1"/>
  <c r="Y211" s="1"/>
  <c r="Y301" s="1"/>
  <c r="Y391" s="1"/>
  <c r="AA33"/>
  <c r="AC33"/>
  <c r="AE33"/>
  <c r="AG33"/>
  <c r="AG121" s="1"/>
  <c r="AG211" s="1"/>
  <c r="AG301" s="1"/>
  <c r="AI33"/>
  <c r="AK33"/>
  <c r="AM33"/>
  <c r="AO33"/>
  <c r="AP33"/>
  <c r="C34"/>
  <c r="E34"/>
  <c r="G34"/>
  <c r="G122" s="1"/>
  <c r="G212" s="1"/>
  <c r="G302" s="1"/>
  <c r="I34"/>
  <c r="K34"/>
  <c r="M34"/>
  <c r="O34"/>
  <c r="Q34"/>
  <c r="U34"/>
  <c r="W34"/>
  <c r="Y34"/>
  <c r="Y122"/>
  <c r="Y212" s="1"/>
  <c r="Y302" s="1"/>
  <c r="Y392" s="1"/>
  <c r="Y477" s="1"/>
  <c r="Y567" s="1"/>
  <c r="Y653" s="1"/>
  <c r="Y740" s="1"/>
  <c r="Y826" s="1"/>
  <c r="Y912" s="1"/>
  <c r="Y998" s="1"/>
  <c r="AA34"/>
  <c r="AC34"/>
  <c r="AE34"/>
  <c r="AG34"/>
  <c r="AG122" s="1"/>
  <c r="AG212" s="1"/>
  <c r="AG302" s="1"/>
  <c r="AG392" s="1"/>
  <c r="AG477" s="1"/>
  <c r="AG567" s="1"/>
  <c r="AG653" s="1"/>
  <c r="AG740" s="1"/>
  <c r="AG826" s="1"/>
  <c r="AG912" s="1"/>
  <c r="AG998" s="1"/>
  <c r="AI34"/>
  <c r="AK34"/>
  <c r="AM34"/>
  <c r="AO34"/>
  <c r="AP34"/>
  <c r="C35"/>
  <c r="E35"/>
  <c r="G35"/>
  <c r="I35"/>
  <c r="K35"/>
  <c r="M35" s="1"/>
  <c r="O35"/>
  <c r="Q35"/>
  <c r="U35"/>
  <c r="W35"/>
  <c r="W123" s="1"/>
  <c r="W213" s="1"/>
  <c r="W303" s="1"/>
  <c r="W393" s="1"/>
  <c r="W478" s="1"/>
  <c r="W568" s="1"/>
  <c r="Y35"/>
  <c r="AA35"/>
  <c r="AC35"/>
  <c r="AE35"/>
  <c r="AE123" s="1"/>
  <c r="AE213" s="1"/>
  <c r="AE303" s="1"/>
  <c r="AE393" s="1"/>
  <c r="AE478" s="1"/>
  <c r="AE568" s="1"/>
  <c r="AE654" s="1"/>
  <c r="AE741" s="1"/>
  <c r="AE827" s="1"/>
  <c r="AE913" s="1"/>
  <c r="AE999" s="1"/>
  <c r="AG35"/>
  <c r="AI35"/>
  <c r="AK35"/>
  <c r="AM35"/>
  <c r="AO35"/>
  <c r="AP35"/>
  <c r="C36"/>
  <c r="E36"/>
  <c r="G36"/>
  <c r="I36"/>
  <c r="K36"/>
  <c r="M36"/>
  <c r="O36"/>
  <c r="O124"/>
  <c r="Q214" s="1"/>
  <c r="Q304" s="1"/>
  <c r="Q394" s="1"/>
  <c r="Q479" s="1"/>
  <c r="Q569" s="1"/>
  <c r="Q655" s="1"/>
  <c r="Q742" s="1"/>
  <c r="Q828" s="1"/>
  <c r="Q914" s="1"/>
  <c r="Q1000" s="1"/>
  <c r="Q36"/>
  <c r="U36"/>
  <c r="W36"/>
  <c r="Y36"/>
  <c r="AA36"/>
  <c r="AC36"/>
  <c r="AE36"/>
  <c r="AG36"/>
  <c r="AI36"/>
  <c r="AK36"/>
  <c r="AM36"/>
  <c r="AO36"/>
  <c r="AP36"/>
  <c r="C37"/>
  <c r="E37"/>
  <c r="E125"/>
  <c r="E215" s="1"/>
  <c r="E305" s="1"/>
  <c r="E395" s="1"/>
  <c r="E480" s="1"/>
  <c r="E570" s="1"/>
  <c r="E656" s="1"/>
  <c r="E743" s="1"/>
  <c r="E829" s="1"/>
  <c r="E915" s="1"/>
  <c r="E1001" s="1"/>
  <c r="G37"/>
  <c r="I37"/>
  <c r="K37"/>
  <c r="M37"/>
  <c r="M125" s="1"/>
  <c r="M215" s="1"/>
  <c r="M305" s="1"/>
  <c r="O37"/>
  <c r="Q37"/>
  <c r="U37"/>
  <c r="W37"/>
  <c r="Y37"/>
  <c r="AA37"/>
  <c r="AC37"/>
  <c r="AE37"/>
  <c r="AG37"/>
  <c r="AI37"/>
  <c r="AK37"/>
  <c r="AK125" s="1"/>
  <c r="AM37"/>
  <c r="AO37"/>
  <c r="AP37"/>
  <c r="C38"/>
  <c r="C126" s="1"/>
  <c r="C216" s="1"/>
  <c r="C306" s="1"/>
  <c r="E38"/>
  <c r="G38"/>
  <c r="I38"/>
  <c r="K38"/>
  <c r="K126"/>
  <c r="O38"/>
  <c r="Q38"/>
  <c r="U38"/>
  <c r="W38"/>
  <c r="Y38"/>
  <c r="AA38"/>
  <c r="AA126" s="1"/>
  <c r="AA216" s="1"/>
  <c r="AA306" s="1"/>
  <c r="AA396" s="1"/>
  <c r="AA481" s="1"/>
  <c r="AA571" s="1"/>
  <c r="AA657" s="1"/>
  <c r="AA744" s="1"/>
  <c r="AA830" s="1"/>
  <c r="AA916" s="1"/>
  <c r="AA1002" s="1"/>
  <c r="AC38"/>
  <c r="AE38"/>
  <c r="AG38"/>
  <c r="AI38"/>
  <c r="AI126" s="1"/>
  <c r="AI216" s="1"/>
  <c r="AI306" s="1"/>
  <c r="AI396" s="1"/>
  <c r="AI481" s="1"/>
  <c r="AI571" s="1"/>
  <c r="AI657" s="1"/>
  <c r="AI744" s="1"/>
  <c r="AI830" s="1"/>
  <c r="AI916" s="1"/>
  <c r="AI1002" s="1"/>
  <c r="AK38"/>
  <c r="AM38"/>
  <c r="AO38"/>
  <c r="AP38"/>
  <c r="C39"/>
  <c r="E39"/>
  <c r="G39"/>
  <c r="I39"/>
  <c r="I127" s="1"/>
  <c r="I217" s="1"/>
  <c r="I307" s="1"/>
  <c r="I397" s="1"/>
  <c r="I482" s="1"/>
  <c r="I572" s="1"/>
  <c r="I658" s="1"/>
  <c r="K39"/>
  <c r="M39" s="1"/>
  <c r="O39"/>
  <c r="Q39"/>
  <c r="U39"/>
  <c r="W39"/>
  <c r="Y39"/>
  <c r="AA39"/>
  <c r="AA127" s="1"/>
  <c r="AA217" s="1"/>
  <c r="AA307" s="1"/>
  <c r="AC39"/>
  <c r="AE39"/>
  <c r="AG39"/>
  <c r="AI39"/>
  <c r="AI127"/>
  <c r="AI217" s="1"/>
  <c r="AI307" s="1"/>
  <c r="AI397" s="1"/>
  <c r="AI482" s="1"/>
  <c r="AI572" s="1"/>
  <c r="AI658" s="1"/>
  <c r="AI745" s="1"/>
  <c r="AI831" s="1"/>
  <c r="AI917" s="1"/>
  <c r="AM39"/>
  <c r="AO39"/>
  <c r="C40"/>
  <c r="E40"/>
  <c r="G40"/>
  <c r="I40"/>
  <c r="K40"/>
  <c r="M40"/>
  <c r="O40"/>
  <c r="Q40"/>
  <c r="U40"/>
  <c r="W40"/>
  <c r="Y40"/>
  <c r="AA40"/>
  <c r="AC40"/>
  <c r="AE40"/>
  <c r="AG40"/>
  <c r="AI40"/>
  <c r="AK40"/>
  <c r="AM40"/>
  <c r="AO40"/>
  <c r="AP40"/>
  <c r="C41"/>
  <c r="E41"/>
  <c r="G41"/>
  <c r="I41"/>
  <c r="K41"/>
  <c r="M41"/>
  <c r="O41"/>
  <c r="Q41"/>
  <c r="U41"/>
  <c r="W41"/>
  <c r="Y41"/>
  <c r="Y129"/>
  <c r="Y219" s="1"/>
  <c r="Y309" s="1"/>
  <c r="Y399" s="1"/>
  <c r="Y484" s="1"/>
  <c r="Y574" s="1"/>
  <c r="Y660" s="1"/>
  <c r="Y747" s="1"/>
  <c r="Y833" s="1"/>
  <c r="Y919" s="1"/>
  <c r="Y1005" s="1"/>
  <c r="AA41"/>
  <c r="AC41"/>
  <c r="AE41"/>
  <c r="AG41"/>
  <c r="AG129" s="1"/>
  <c r="AG219" s="1"/>
  <c r="AG309" s="1"/>
  <c r="AG399" s="1"/>
  <c r="AG484" s="1"/>
  <c r="AG574" s="1"/>
  <c r="AG660" s="1"/>
  <c r="AG747" s="1"/>
  <c r="AI41"/>
  <c r="AK41"/>
  <c r="AM41"/>
  <c r="AO41"/>
  <c r="AP41"/>
  <c r="C42"/>
  <c r="E42"/>
  <c r="G42"/>
  <c r="I42"/>
  <c r="K42"/>
  <c r="M42" s="1"/>
  <c r="M130" s="1"/>
  <c r="M220" s="1"/>
  <c r="M310" s="1"/>
  <c r="M400" s="1"/>
  <c r="O42"/>
  <c r="Q42"/>
  <c r="U42"/>
  <c r="W42"/>
  <c r="Y42"/>
  <c r="AA42"/>
  <c r="AC42"/>
  <c r="AE42"/>
  <c r="AG42"/>
  <c r="AI42"/>
  <c r="AK42"/>
  <c r="AM42"/>
  <c r="AO42"/>
  <c r="AP42"/>
  <c r="C43"/>
  <c r="E43"/>
  <c r="G43"/>
  <c r="I43"/>
  <c r="K43"/>
  <c r="M43"/>
  <c r="O43"/>
  <c r="O131"/>
  <c r="Q221" s="1"/>
  <c r="Q311" s="1"/>
  <c r="Q401" s="1"/>
  <c r="Q486" s="1"/>
  <c r="Q576" s="1"/>
  <c r="Q662" s="1"/>
  <c r="Q749" s="1"/>
  <c r="Q835" s="1"/>
  <c r="Q921" s="1"/>
  <c r="Q1007" s="1"/>
  <c r="Q43"/>
  <c r="U43"/>
  <c r="W43"/>
  <c r="Y43"/>
  <c r="AA43"/>
  <c r="AC43"/>
  <c r="AE43"/>
  <c r="AG43"/>
  <c r="AI43"/>
  <c r="AK43"/>
  <c r="AM43"/>
  <c r="AO43"/>
  <c r="AP43"/>
  <c r="C44"/>
  <c r="E44"/>
  <c r="E132" s="1"/>
  <c r="E222" s="1"/>
  <c r="E312" s="1"/>
  <c r="E402" s="1"/>
  <c r="G44"/>
  <c r="I44"/>
  <c r="K44"/>
  <c r="M44" s="1"/>
  <c r="O44"/>
  <c r="O132" s="1"/>
  <c r="Q222" s="1"/>
  <c r="Q312" s="1"/>
  <c r="Q44"/>
  <c r="U44"/>
  <c r="W44"/>
  <c r="W132" s="1"/>
  <c r="W222" s="1"/>
  <c r="W312" s="1"/>
  <c r="W402" s="1"/>
  <c r="W487" s="1"/>
  <c r="Y44"/>
  <c r="AA44"/>
  <c r="AC44"/>
  <c r="AE44"/>
  <c r="AE132" s="1"/>
  <c r="AE222" s="1"/>
  <c r="AE312" s="1"/>
  <c r="AE402" s="1"/>
  <c r="AE487" s="1"/>
  <c r="AG44"/>
  <c r="AI44"/>
  <c r="AK44"/>
  <c r="AM44"/>
  <c r="AM132" s="1"/>
  <c r="AM222" s="1"/>
  <c r="AM312" s="1"/>
  <c r="AM402" s="1"/>
  <c r="AM487" s="1"/>
  <c r="AO44"/>
  <c r="AP44"/>
  <c r="C45"/>
  <c r="E45"/>
  <c r="E133" s="1"/>
  <c r="E223" s="1"/>
  <c r="E313" s="1"/>
  <c r="E403" s="1"/>
  <c r="E488" s="1"/>
  <c r="E578" s="1"/>
  <c r="E664" s="1"/>
  <c r="E751" s="1"/>
  <c r="E837" s="1"/>
  <c r="E923" s="1"/>
  <c r="E1009" s="1"/>
  <c r="G45"/>
  <c r="I45"/>
  <c r="K45"/>
  <c r="M45" s="1"/>
  <c r="M133" s="1"/>
  <c r="M223" s="1"/>
  <c r="M313" s="1"/>
  <c r="M403" s="1"/>
  <c r="O45"/>
  <c r="Q45"/>
  <c r="U45"/>
  <c r="W45"/>
  <c r="Y45"/>
  <c r="AA45"/>
  <c r="AC45"/>
  <c r="AE45"/>
  <c r="AG45"/>
  <c r="AI45"/>
  <c r="AK45"/>
  <c r="AK133" s="1"/>
  <c r="AM45"/>
  <c r="AO45"/>
  <c r="AR45" s="1"/>
  <c r="AP45"/>
  <c r="C46"/>
  <c r="C134" s="1"/>
  <c r="C224" s="1"/>
  <c r="C314" s="1"/>
  <c r="C404" s="1"/>
  <c r="C489" s="1"/>
  <c r="C579" s="1"/>
  <c r="C665" s="1"/>
  <c r="C752" s="1"/>
  <c r="C838" s="1"/>
  <c r="C924" s="1"/>
  <c r="C1010" s="1"/>
  <c r="E46"/>
  <c r="G46"/>
  <c r="I46"/>
  <c r="K46"/>
  <c r="K134" s="1"/>
  <c r="O46"/>
  <c r="Q46"/>
  <c r="U46"/>
  <c r="U134" s="1"/>
  <c r="U224" s="1"/>
  <c r="U314" s="1"/>
  <c r="W46"/>
  <c r="Y46"/>
  <c r="AA46"/>
  <c r="AC46"/>
  <c r="AC134" s="1"/>
  <c r="AC224" s="1"/>
  <c r="AC314" s="1"/>
  <c r="AC404" s="1"/>
  <c r="AC489" s="1"/>
  <c r="AC579" s="1"/>
  <c r="AC665" s="1"/>
  <c r="AC752" s="1"/>
  <c r="AC838" s="1"/>
  <c r="AC924" s="1"/>
  <c r="AC1010" s="1"/>
  <c r="AE46"/>
  <c r="AG46"/>
  <c r="AI46"/>
  <c r="AK46"/>
  <c r="AK134" s="1"/>
  <c r="AK224" s="1"/>
  <c r="AK314" s="1"/>
  <c r="AM46"/>
  <c r="AO46"/>
  <c r="AP46"/>
  <c r="C47"/>
  <c r="C135" s="1"/>
  <c r="C225" s="1"/>
  <c r="C315" s="1"/>
  <c r="E47"/>
  <c r="G47"/>
  <c r="I47"/>
  <c r="K47"/>
  <c r="K135" s="1"/>
  <c r="O47"/>
  <c r="Q47"/>
  <c r="U47"/>
  <c r="W47"/>
  <c r="Y47"/>
  <c r="AA47"/>
  <c r="AA135" s="1"/>
  <c r="AA225" s="1"/>
  <c r="AA315" s="1"/>
  <c r="AC47"/>
  <c r="AE47"/>
  <c r="AG47"/>
  <c r="AI47"/>
  <c r="AI135" s="1"/>
  <c r="AI225" s="1"/>
  <c r="AI315" s="1"/>
  <c r="AK47"/>
  <c r="AK135" s="1"/>
  <c r="AK225" s="1"/>
  <c r="AK315" s="1"/>
  <c r="AK405" s="1"/>
  <c r="AK490" s="1"/>
  <c r="AM47"/>
  <c r="AO47"/>
  <c r="AP47"/>
  <c r="C48"/>
  <c r="E48"/>
  <c r="G48"/>
  <c r="I48"/>
  <c r="K48"/>
  <c r="M48" s="1"/>
  <c r="M136" s="1"/>
  <c r="M226" s="1"/>
  <c r="M316" s="1"/>
  <c r="M406" s="1"/>
  <c r="M491" s="1"/>
  <c r="O48"/>
  <c r="Q48"/>
  <c r="U48"/>
  <c r="W48"/>
  <c r="Y48"/>
  <c r="Y136" s="1"/>
  <c r="Y226" s="1"/>
  <c r="Y316" s="1"/>
  <c r="Y406" s="1"/>
  <c r="AA48"/>
  <c r="AC48"/>
  <c r="AE48"/>
  <c r="AG48"/>
  <c r="AG136" s="1"/>
  <c r="AG226" s="1"/>
  <c r="AG316" s="1"/>
  <c r="AG406" s="1"/>
  <c r="AI48"/>
  <c r="AK48"/>
  <c r="AM48"/>
  <c r="AM136" s="1"/>
  <c r="AM226" s="1"/>
  <c r="AM316" s="1"/>
  <c r="AM406" s="1"/>
  <c r="AM491" s="1"/>
  <c r="AM581" s="1"/>
  <c r="AO48"/>
  <c r="AP48"/>
  <c r="C49"/>
  <c r="E49"/>
  <c r="E137" s="1"/>
  <c r="E227" s="1"/>
  <c r="E317" s="1"/>
  <c r="E407" s="1"/>
  <c r="E492" s="1"/>
  <c r="E582" s="1"/>
  <c r="G49"/>
  <c r="I49"/>
  <c r="K49"/>
  <c r="M49" s="1"/>
  <c r="O49"/>
  <c r="Q49"/>
  <c r="U49"/>
  <c r="W49"/>
  <c r="W137" s="1"/>
  <c r="W227" s="1"/>
  <c r="W317" s="1"/>
  <c r="W407" s="1"/>
  <c r="Y49"/>
  <c r="AA49"/>
  <c r="AC49"/>
  <c r="AE49"/>
  <c r="AE137" s="1"/>
  <c r="AE227" s="1"/>
  <c r="AE317" s="1"/>
  <c r="AE407" s="1"/>
  <c r="AG49"/>
  <c r="AI49"/>
  <c r="AK49"/>
  <c r="AM49"/>
  <c r="AM137" s="1"/>
  <c r="AM227" s="1"/>
  <c r="AM317" s="1"/>
  <c r="AM407" s="1"/>
  <c r="AO49"/>
  <c r="AP49"/>
  <c r="C50"/>
  <c r="E50"/>
  <c r="G50"/>
  <c r="I50"/>
  <c r="K50"/>
  <c r="M50" s="1"/>
  <c r="O50"/>
  <c r="Q50"/>
  <c r="U50"/>
  <c r="W50"/>
  <c r="Y50"/>
  <c r="AA50"/>
  <c r="AC50"/>
  <c r="AE50"/>
  <c r="AG50"/>
  <c r="AI50"/>
  <c r="AK50"/>
  <c r="AM50"/>
  <c r="AO50"/>
  <c r="AP50"/>
  <c r="C51"/>
  <c r="E51"/>
  <c r="G51"/>
  <c r="I51"/>
  <c r="K51"/>
  <c r="M51" s="1"/>
  <c r="M139" s="1"/>
  <c r="M229" s="1"/>
  <c r="M319" s="1"/>
  <c r="O51"/>
  <c r="Q51"/>
  <c r="U51"/>
  <c r="U139" s="1"/>
  <c r="W51"/>
  <c r="Y51"/>
  <c r="AA51"/>
  <c r="AC51"/>
  <c r="AC139" s="1"/>
  <c r="AC229" s="1"/>
  <c r="AC319" s="1"/>
  <c r="AC409" s="1"/>
  <c r="AC494" s="1"/>
  <c r="AE51"/>
  <c r="AG51"/>
  <c r="AI51"/>
  <c r="AK51"/>
  <c r="AK139" s="1"/>
  <c r="AK229" s="1"/>
  <c r="AK319" s="1"/>
  <c r="AM51"/>
  <c r="AO51"/>
  <c r="AP51"/>
  <c r="C52"/>
  <c r="E52"/>
  <c r="G52"/>
  <c r="I52"/>
  <c r="K52"/>
  <c r="M52" s="1"/>
  <c r="M140" s="1"/>
  <c r="M230" s="1"/>
  <c r="M320" s="1"/>
  <c r="M410" s="1"/>
  <c r="M495" s="1"/>
  <c r="O52"/>
  <c r="Q52"/>
  <c r="U52"/>
  <c r="W52"/>
  <c r="Y52"/>
  <c r="AA52"/>
  <c r="AC52"/>
  <c r="AE52"/>
  <c r="AG52"/>
  <c r="AI52"/>
  <c r="AK52"/>
  <c r="AM52"/>
  <c r="AO52"/>
  <c r="AP52"/>
  <c r="C53"/>
  <c r="E53"/>
  <c r="G53"/>
  <c r="I53"/>
  <c r="K53"/>
  <c r="M53" s="1"/>
  <c r="O53"/>
  <c r="Q53"/>
  <c r="U53"/>
  <c r="W53"/>
  <c r="Y53"/>
  <c r="AA53"/>
  <c r="AC53"/>
  <c r="AE53"/>
  <c r="AG53"/>
  <c r="AI53"/>
  <c r="AK53"/>
  <c r="AM53"/>
  <c r="AO53"/>
  <c r="AP53"/>
  <c r="C54"/>
  <c r="E54"/>
  <c r="G54"/>
  <c r="I54"/>
  <c r="I142" s="1"/>
  <c r="I232" s="1"/>
  <c r="I322" s="1"/>
  <c r="K54"/>
  <c r="M54" s="1"/>
  <c r="O54"/>
  <c r="Q54"/>
  <c r="U54"/>
  <c r="W54"/>
  <c r="Y54"/>
  <c r="AA54"/>
  <c r="AA142" s="1"/>
  <c r="AA232" s="1"/>
  <c r="AA322" s="1"/>
  <c r="AA412" s="1"/>
  <c r="AA497" s="1"/>
  <c r="AA587" s="1"/>
  <c r="AA673" s="1"/>
  <c r="AA760" s="1"/>
  <c r="AA846" s="1"/>
  <c r="AA932" s="1"/>
  <c r="AA1018" s="1"/>
  <c r="AC54"/>
  <c r="AE54"/>
  <c r="AG54"/>
  <c r="AI54"/>
  <c r="AI142" s="1"/>
  <c r="AK54"/>
  <c r="AM54"/>
  <c r="AO54"/>
  <c r="AP54"/>
  <c r="C55"/>
  <c r="E55"/>
  <c r="G55"/>
  <c r="I55"/>
  <c r="I143" s="1"/>
  <c r="I233" s="1"/>
  <c r="I323" s="1"/>
  <c r="I413" s="1"/>
  <c r="I498" s="1"/>
  <c r="I588" s="1"/>
  <c r="I674" s="1"/>
  <c r="I761" s="1"/>
  <c r="I847" s="1"/>
  <c r="I933" s="1"/>
  <c r="I1019" s="1"/>
  <c r="K55"/>
  <c r="M55" s="1"/>
  <c r="M143" s="1"/>
  <c r="M233" s="1"/>
  <c r="M323" s="1"/>
  <c r="O55"/>
  <c r="Q55"/>
  <c r="Q143" s="1"/>
  <c r="U55"/>
  <c r="W55"/>
  <c r="Y55"/>
  <c r="AA55"/>
  <c r="AC55"/>
  <c r="AE55"/>
  <c r="AG55"/>
  <c r="AI55"/>
  <c r="AK55"/>
  <c r="AM55"/>
  <c r="AO55"/>
  <c r="AP55"/>
  <c r="C56"/>
  <c r="E56"/>
  <c r="G56"/>
  <c r="I56"/>
  <c r="K56"/>
  <c r="M56" s="1"/>
  <c r="O56"/>
  <c r="Q56"/>
  <c r="U56"/>
  <c r="W56"/>
  <c r="W144" s="1"/>
  <c r="W234" s="1"/>
  <c r="W324" s="1"/>
  <c r="W414" s="1"/>
  <c r="W499" s="1"/>
  <c r="W589" s="1"/>
  <c r="W675" s="1"/>
  <c r="W762" s="1"/>
  <c r="W848" s="1"/>
  <c r="W934" s="1"/>
  <c r="W1020" s="1"/>
  <c r="Y56"/>
  <c r="AA56"/>
  <c r="AC56"/>
  <c r="AE56"/>
  <c r="AE144" s="1"/>
  <c r="AE234" s="1"/>
  <c r="AE324" s="1"/>
  <c r="AE414" s="1"/>
  <c r="AE499" s="1"/>
  <c r="AE589" s="1"/>
  <c r="AE675" s="1"/>
  <c r="AE762" s="1"/>
  <c r="AE848" s="1"/>
  <c r="AE934" s="1"/>
  <c r="AE1020" s="1"/>
  <c r="AG56"/>
  <c r="AI56"/>
  <c r="AK56"/>
  <c r="AM56"/>
  <c r="AO56"/>
  <c r="AP56"/>
  <c r="C57"/>
  <c r="E57"/>
  <c r="G57"/>
  <c r="I57"/>
  <c r="K57"/>
  <c r="M57" s="1"/>
  <c r="O57"/>
  <c r="Q57"/>
  <c r="U57"/>
  <c r="W57"/>
  <c r="Y57"/>
  <c r="AA57"/>
  <c r="AC57"/>
  <c r="AE57"/>
  <c r="AG57"/>
  <c r="AI57"/>
  <c r="AK57"/>
  <c r="AM57"/>
  <c r="AO57"/>
  <c r="AP57"/>
  <c r="C58"/>
  <c r="E58"/>
  <c r="G58"/>
  <c r="I58"/>
  <c r="K58"/>
  <c r="M58" s="1"/>
  <c r="O58"/>
  <c r="Q58"/>
  <c r="U58"/>
  <c r="W58"/>
  <c r="Y58"/>
  <c r="AA58"/>
  <c r="AC58"/>
  <c r="AE58"/>
  <c r="AG58"/>
  <c r="AI58"/>
  <c r="AK58"/>
  <c r="AK146" s="1"/>
  <c r="AK236" s="1"/>
  <c r="AM58"/>
  <c r="AO58"/>
  <c r="C59"/>
  <c r="E59"/>
  <c r="G59"/>
  <c r="I59"/>
  <c r="K59"/>
  <c r="M59"/>
  <c r="M147" s="1"/>
  <c r="M237" s="1"/>
  <c r="M327" s="1"/>
  <c r="M417" s="1"/>
  <c r="O59"/>
  <c r="Q59"/>
  <c r="U59"/>
  <c r="W59"/>
  <c r="Y59"/>
  <c r="AA59"/>
  <c r="AC59"/>
  <c r="AE59"/>
  <c r="AG59"/>
  <c r="AI59"/>
  <c r="AK59"/>
  <c r="AM59"/>
  <c r="AO59"/>
  <c r="AP59"/>
  <c r="C60"/>
  <c r="E60"/>
  <c r="G60"/>
  <c r="I60"/>
  <c r="K60"/>
  <c r="M60"/>
  <c r="O60"/>
  <c r="Q60"/>
  <c r="U60"/>
  <c r="W60"/>
  <c r="Y60"/>
  <c r="AA60"/>
  <c r="AC60"/>
  <c r="AE60"/>
  <c r="AG60"/>
  <c r="AI60"/>
  <c r="AK60"/>
  <c r="AM60"/>
  <c r="AO60"/>
  <c r="AP60"/>
  <c r="C61"/>
  <c r="E61"/>
  <c r="G61"/>
  <c r="I61"/>
  <c r="I149" s="1"/>
  <c r="I239" s="1"/>
  <c r="I329" s="1"/>
  <c r="I419" s="1"/>
  <c r="I504" s="1"/>
  <c r="I594" s="1"/>
  <c r="I680" s="1"/>
  <c r="I767" s="1"/>
  <c r="I853" s="1"/>
  <c r="I939" s="1"/>
  <c r="I1025" s="1"/>
  <c r="K61"/>
  <c r="M61" s="1"/>
  <c r="M149" s="1"/>
  <c r="M239" s="1"/>
  <c r="M329" s="1"/>
  <c r="O61"/>
  <c r="Q61"/>
  <c r="U61"/>
  <c r="W61"/>
  <c r="Y61"/>
  <c r="AA61"/>
  <c r="AC61"/>
  <c r="AE61"/>
  <c r="AG61"/>
  <c r="AI61"/>
  <c r="AK61"/>
  <c r="AM61"/>
  <c r="AO61"/>
  <c r="AP61"/>
  <c r="C62"/>
  <c r="E62"/>
  <c r="G62"/>
  <c r="I62"/>
  <c r="K62"/>
  <c r="M62" s="1"/>
  <c r="O62"/>
  <c r="Q62"/>
  <c r="U62"/>
  <c r="W62"/>
  <c r="Y62"/>
  <c r="AA62"/>
  <c r="AC62"/>
  <c r="AE62"/>
  <c r="AG62"/>
  <c r="AI62"/>
  <c r="AK62"/>
  <c r="AM62"/>
  <c r="AO62"/>
  <c r="AP62"/>
  <c r="C63"/>
  <c r="E63"/>
  <c r="G63"/>
  <c r="I63"/>
  <c r="K63"/>
  <c r="M63" s="1"/>
  <c r="M151" s="1"/>
  <c r="M241" s="1"/>
  <c r="M331" s="1"/>
  <c r="O63"/>
  <c r="Q63"/>
  <c r="U63"/>
  <c r="W63"/>
  <c r="W151" s="1"/>
  <c r="Y63"/>
  <c r="AA63"/>
  <c r="AC63"/>
  <c r="AE63"/>
  <c r="AE151" s="1"/>
  <c r="AE241" s="1"/>
  <c r="AE331" s="1"/>
  <c r="AE421" s="1"/>
  <c r="AG63"/>
  <c r="AI63"/>
  <c r="AK63"/>
  <c r="AM63"/>
  <c r="AM151"/>
  <c r="AM241" s="1"/>
  <c r="AO63"/>
  <c r="AP63"/>
  <c r="C64"/>
  <c r="E64"/>
  <c r="G64"/>
  <c r="I64"/>
  <c r="K64"/>
  <c r="M64"/>
  <c r="O64"/>
  <c r="Q64"/>
  <c r="U64"/>
  <c r="U152"/>
  <c r="U242" s="1"/>
  <c r="U332" s="1"/>
  <c r="U422" s="1"/>
  <c r="U507" s="1"/>
  <c r="U597" s="1"/>
  <c r="U683" s="1"/>
  <c r="U770" s="1"/>
  <c r="U856" s="1"/>
  <c r="U942" s="1"/>
  <c r="U1028" s="1"/>
  <c r="W64"/>
  <c r="Y64"/>
  <c r="AA64"/>
  <c r="AC64"/>
  <c r="AC152" s="1"/>
  <c r="AC242" s="1"/>
  <c r="AC332" s="1"/>
  <c r="AC422" s="1"/>
  <c r="AC507" s="1"/>
  <c r="AC597" s="1"/>
  <c r="AC683" s="1"/>
  <c r="AE64"/>
  <c r="AG64"/>
  <c r="AI64"/>
  <c r="AK64"/>
  <c r="AM64"/>
  <c r="AO64"/>
  <c r="AP64"/>
  <c r="C65"/>
  <c r="E65"/>
  <c r="G65"/>
  <c r="I65"/>
  <c r="K65"/>
  <c r="M65" s="1"/>
  <c r="M153" s="1"/>
  <c r="O65"/>
  <c r="Q65"/>
  <c r="U65"/>
  <c r="W65"/>
  <c r="Y65"/>
  <c r="AA65"/>
  <c r="AC65"/>
  <c r="AE65"/>
  <c r="AG65"/>
  <c r="AI65"/>
  <c r="AK65"/>
  <c r="AM65"/>
  <c r="AO65"/>
  <c r="AP65"/>
  <c r="C66"/>
  <c r="E66"/>
  <c r="G66"/>
  <c r="I66"/>
  <c r="K66"/>
  <c r="M66" s="1"/>
  <c r="M154" s="1"/>
  <c r="O66"/>
  <c r="Q66"/>
  <c r="U66"/>
  <c r="W66"/>
  <c r="Y66"/>
  <c r="AA66"/>
  <c r="AA154" s="1"/>
  <c r="AA244" s="1"/>
  <c r="AA334" s="1"/>
  <c r="AC66"/>
  <c r="AE66"/>
  <c r="AG66"/>
  <c r="AI66"/>
  <c r="AI154" s="1"/>
  <c r="AI244" s="1"/>
  <c r="AI334" s="1"/>
  <c r="AK66"/>
  <c r="AM66"/>
  <c r="AO66"/>
  <c r="AP66"/>
  <c r="C67"/>
  <c r="E67"/>
  <c r="G67"/>
  <c r="I67"/>
  <c r="K67"/>
  <c r="M67" s="1"/>
  <c r="M155" s="1"/>
  <c r="M245" s="1"/>
  <c r="O67"/>
  <c r="Q67"/>
  <c r="U67"/>
  <c r="W67"/>
  <c r="Y67"/>
  <c r="AA67"/>
  <c r="AC67"/>
  <c r="AE67"/>
  <c r="AG67"/>
  <c r="AI67"/>
  <c r="AK67"/>
  <c r="AM67"/>
  <c r="AO67"/>
  <c r="AP67"/>
  <c r="C68"/>
  <c r="E68"/>
  <c r="G68"/>
  <c r="I68"/>
  <c r="K68"/>
  <c r="M68" s="1"/>
  <c r="O68"/>
  <c r="Q68"/>
  <c r="U68"/>
  <c r="W68"/>
  <c r="Y68"/>
  <c r="AA68"/>
  <c r="AC68"/>
  <c r="AE68"/>
  <c r="AG68"/>
  <c r="AI68"/>
  <c r="AK68"/>
  <c r="AM68"/>
  <c r="AO68"/>
  <c r="AP68"/>
  <c r="C69"/>
  <c r="G69"/>
  <c r="I69"/>
  <c r="M69"/>
  <c r="O69"/>
  <c r="AC69"/>
  <c r="AE69"/>
  <c r="AI69"/>
  <c r="AI157" s="1"/>
  <c r="AK69"/>
  <c r="AM69"/>
  <c r="AO69"/>
  <c r="AP69"/>
  <c r="C70"/>
  <c r="E70"/>
  <c r="G70"/>
  <c r="I70"/>
  <c r="K70"/>
  <c r="M70" s="1"/>
  <c r="M158" s="1"/>
  <c r="M248" s="1"/>
  <c r="M338" s="1"/>
  <c r="O70"/>
  <c r="Q70"/>
  <c r="U70"/>
  <c r="W70"/>
  <c r="Y70"/>
  <c r="AA70"/>
  <c r="AC70"/>
  <c r="AE70"/>
  <c r="AG70"/>
  <c r="AG158" s="1"/>
  <c r="AG248" s="1"/>
  <c r="AG338" s="1"/>
  <c r="AI70"/>
  <c r="AK70"/>
  <c r="AM70"/>
  <c r="AO70"/>
  <c r="AP70"/>
  <c r="C71"/>
  <c r="E71"/>
  <c r="G71"/>
  <c r="I71"/>
  <c r="K71"/>
  <c r="M71"/>
  <c r="O71"/>
  <c r="Q71"/>
  <c r="U71"/>
  <c r="W71"/>
  <c r="Y71"/>
  <c r="AA71"/>
  <c r="AC71"/>
  <c r="AE71"/>
  <c r="AG71"/>
  <c r="AI71"/>
  <c r="AK71"/>
  <c r="AM71"/>
  <c r="AO71"/>
  <c r="AP71"/>
  <c r="C72"/>
  <c r="E72"/>
  <c r="G72"/>
  <c r="I72"/>
  <c r="K72"/>
  <c r="M72"/>
  <c r="O72"/>
  <c r="Q72"/>
  <c r="U72"/>
  <c r="W72"/>
  <c r="Y72"/>
  <c r="AA72"/>
  <c r="AC72"/>
  <c r="AE72"/>
  <c r="AG72"/>
  <c r="AI72"/>
  <c r="AK72"/>
  <c r="AM72"/>
  <c r="AO72"/>
  <c r="AP72"/>
  <c r="C73"/>
  <c r="E73"/>
  <c r="G73"/>
  <c r="G161" s="1"/>
  <c r="G251" s="1"/>
  <c r="G341" s="1"/>
  <c r="I73"/>
  <c r="K73"/>
  <c r="M73"/>
  <c r="O73"/>
  <c r="Q73"/>
  <c r="U73"/>
  <c r="W73"/>
  <c r="Y73"/>
  <c r="Y161"/>
  <c r="Y251" s="1"/>
  <c r="Y341" s="1"/>
  <c r="Y431" s="1"/>
  <c r="Y516" s="1"/>
  <c r="Y606" s="1"/>
  <c r="Y692" s="1"/>
  <c r="Y779" s="1"/>
  <c r="Y865" s="1"/>
  <c r="Y951" s="1"/>
  <c r="Y1037" s="1"/>
  <c r="AA73"/>
  <c r="AC73"/>
  <c r="AE73"/>
  <c r="AG73"/>
  <c r="AG161" s="1"/>
  <c r="AG251" s="1"/>
  <c r="AG341" s="1"/>
  <c r="AG431" s="1"/>
  <c r="AG516" s="1"/>
  <c r="AI73"/>
  <c r="AK73"/>
  <c r="AM73"/>
  <c r="AO73"/>
  <c r="AR73" s="1"/>
  <c r="AP73"/>
  <c r="C74"/>
  <c r="E74"/>
  <c r="G74"/>
  <c r="I74"/>
  <c r="K74"/>
  <c r="M74" s="1"/>
  <c r="M162" s="1"/>
  <c r="M252" s="1"/>
  <c r="M342" s="1"/>
  <c r="M432" s="1"/>
  <c r="M517" s="1"/>
  <c r="O74"/>
  <c r="Q74"/>
  <c r="U74"/>
  <c r="W74"/>
  <c r="W162" s="1"/>
  <c r="W252" s="1"/>
  <c r="W342" s="1"/>
  <c r="Y74"/>
  <c r="AA74"/>
  <c r="AC74"/>
  <c r="AE74"/>
  <c r="AE162" s="1"/>
  <c r="AE252" s="1"/>
  <c r="AE342" s="1"/>
  <c r="AG74"/>
  <c r="AI74"/>
  <c r="AK74"/>
  <c r="AM74"/>
  <c r="AO74"/>
  <c r="AP74"/>
  <c r="C75"/>
  <c r="E75"/>
  <c r="G75"/>
  <c r="I75"/>
  <c r="K75"/>
  <c r="M75" s="1"/>
  <c r="M163" s="1"/>
  <c r="M253" s="1"/>
  <c r="M343" s="1"/>
  <c r="M433" s="1"/>
  <c r="M518" s="1"/>
  <c r="M608" s="1"/>
  <c r="M694" s="1"/>
  <c r="M781" s="1"/>
  <c r="M867" s="1"/>
  <c r="M953" s="1"/>
  <c r="M1039" s="1"/>
  <c r="O75"/>
  <c r="Q75"/>
  <c r="U75"/>
  <c r="W75"/>
  <c r="Y75"/>
  <c r="AA75"/>
  <c r="AC75"/>
  <c r="AE75"/>
  <c r="AG75"/>
  <c r="AI75"/>
  <c r="AK75"/>
  <c r="AM75"/>
  <c r="AO75"/>
  <c r="AP75"/>
  <c r="C77"/>
  <c r="C165" s="1"/>
  <c r="E77"/>
  <c r="G77"/>
  <c r="I77"/>
  <c r="K77"/>
  <c r="M77" s="1"/>
  <c r="O77"/>
  <c r="Q77"/>
  <c r="Q165"/>
  <c r="U77"/>
  <c r="W77"/>
  <c r="Y77"/>
  <c r="AA77"/>
  <c r="AC77"/>
  <c r="AE77"/>
  <c r="AG77"/>
  <c r="AI77"/>
  <c r="AK77"/>
  <c r="AK165" s="1"/>
  <c r="AK255" s="1"/>
  <c r="AK345" s="1"/>
  <c r="AK435" s="1"/>
  <c r="AK520" s="1"/>
  <c r="AK610" s="1"/>
  <c r="AK696" s="1"/>
  <c r="AK783" s="1"/>
  <c r="AK869" s="1"/>
  <c r="AK955" s="1"/>
  <c r="AK1041" s="1"/>
  <c r="AM77"/>
  <c r="AO77"/>
  <c r="AP77"/>
  <c r="C78"/>
  <c r="E78"/>
  <c r="G78"/>
  <c r="G166"/>
  <c r="G256" s="1"/>
  <c r="G346" s="1"/>
  <c r="G436" s="1"/>
  <c r="G521" s="1"/>
  <c r="G611" s="1"/>
  <c r="G697" s="1"/>
  <c r="G784" s="1"/>
  <c r="G870" s="1"/>
  <c r="G956" s="1"/>
  <c r="G1042" s="1"/>
  <c r="I78"/>
  <c r="K78"/>
  <c r="M78" s="1"/>
  <c r="O78"/>
  <c r="Q78"/>
  <c r="U78"/>
  <c r="W78"/>
  <c r="Y78"/>
  <c r="AA78"/>
  <c r="AC78"/>
  <c r="AE78"/>
  <c r="AG78"/>
  <c r="AI78"/>
  <c r="AK78"/>
  <c r="AM78"/>
  <c r="AO78"/>
  <c r="AP78"/>
  <c r="C79"/>
  <c r="E79"/>
  <c r="G79"/>
  <c r="I79"/>
  <c r="K79"/>
  <c r="M79" s="1"/>
  <c r="M167" s="1"/>
  <c r="M257" s="1"/>
  <c r="M347" s="1"/>
  <c r="O79"/>
  <c r="Q79"/>
  <c r="U79"/>
  <c r="W79"/>
  <c r="Y79"/>
  <c r="AA79"/>
  <c r="AC79"/>
  <c r="AE79"/>
  <c r="AG79"/>
  <c r="AI79"/>
  <c r="AI167" s="1"/>
  <c r="AK79"/>
  <c r="AM79"/>
  <c r="AO79"/>
  <c r="AP79"/>
  <c r="C80"/>
  <c r="E80"/>
  <c r="E168"/>
  <c r="E258" s="1"/>
  <c r="E348" s="1"/>
  <c r="E438" s="1"/>
  <c r="E523" s="1"/>
  <c r="E613" s="1"/>
  <c r="E699" s="1"/>
  <c r="E786" s="1"/>
  <c r="E872" s="1"/>
  <c r="E958" s="1"/>
  <c r="E1044" s="1"/>
  <c r="G80"/>
  <c r="I80"/>
  <c r="K80"/>
  <c r="M80"/>
  <c r="M168" s="1"/>
  <c r="M258" s="1"/>
  <c r="M348" s="1"/>
  <c r="M438" s="1"/>
  <c r="O80"/>
  <c r="Q80"/>
  <c r="U80"/>
  <c r="W80"/>
  <c r="Y80"/>
  <c r="AA80"/>
  <c r="AC80"/>
  <c r="AC168" s="1"/>
  <c r="AC258" s="1"/>
  <c r="AC348" s="1"/>
  <c r="AE80"/>
  <c r="AG80"/>
  <c r="AI80"/>
  <c r="AK80"/>
  <c r="AM80"/>
  <c r="AO80"/>
  <c r="AP80"/>
  <c r="C81"/>
  <c r="E81"/>
  <c r="G81"/>
  <c r="I81"/>
  <c r="K81"/>
  <c r="M81" s="1"/>
  <c r="O81"/>
  <c r="Q81"/>
  <c r="U81"/>
  <c r="W81"/>
  <c r="Y81"/>
  <c r="AA81"/>
  <c r="AC81"/>
  <c r="AE81"/>
  <c r="AG81"/>
  <c r="AI81"/>
  <c r="AK81"/>
  <c r="AM81"/>
  <c r="AO81"/>
  <c r="AP81"/>
  <c r="B82"/>
  <c r="D82"/>
  <c r="F82"/>
  <c r="H82"/>
  <c r="J82"/>
  <c r="L82"/>
  <c r="N82"/>
  <c r="P82"/>
  <c r="R82"/>
  <c r="S82"/>
  <c r="T82"/>
  <c r="V82"/>
  <c r="X82"/>
  <c r="Z82"/>
  <c r="AB82"/>
  <c r="AD82"/>
  <c r="AF82"/>
  <c r="AH82"/>
  <c r="AL82"/>
  <c r="AN82"/>
  <c r="C97"/>
  <c r="E97"/>
  <c r="G97"/>
  <c r="I97"/>
  <c r="K97"/>
  <c r="O97"/>
  <c r="Q97"/>
  <c r="S97"/>
  <c r="U97"/>
  <c r="W97"/>
  <c r="Y97"/>
  <c r="AA97"/>
  <c r="AC97"/>
  <c r="AE97"/>
  <c r="AG97"/>
  <c r="AI97"/>
  <c r="AM97"/>
  <c r="E98"/>
  <c r="E188" s="1"/>
  <c r="E278" s="1"/>
  <c r="E368" s="1"/>
  <c r="G98"/>
  <c r="I98"/>
  <c r="O98"/>
  <c r="Q98"/>
  <c r="S98"/>
  <c r="U98"/>
  <c r="U188" s="1"/>
  <c r="U278" s="1"/>
  <c r="U368" s="1"/>
  <c r="U453" s="1"/>
  <c r="U543" s="1"/>
  <c r="U629" s="1"/>
  <c r="U716" s="1"/>
  <c r="U802" s="1"/>
  <c r="U888" s="1"/>
  <c r="U974" s="1"/>
  <c r="W98"/>
  <c r="Y98"/>
  <c r="AC98"/>
  <c r="AC188" s="1"/>
  <c r="AC278" s="1"/>
  <c r="AC368" s="1"/>
  <c r="AC453" s="1"/>
  <c r="AC543" s="1"/>
  <c r="AE98"/>
  <c r="AG98"/>
  <c r="AK98"/>
  <c r="AK188" s="1"/>
  <c r="AK278" s="1"/>
  <c r="AK368" s="1"/>
  <c r="AK453" s="1"/>
  <c r="AK543" s="1"/>
  <c r="AM98"/>
  <c r="AO98"/>
  <c r="AP98"/>
  <c r="C99"/>
  <c r="E99"/>
  <c r="I99"/>
  <c r="K99"/>
  <c r="O99"/>
  <c r="S99"/>
  <c r="U99"/>
  <c r="W99"/>
  <c r="AA99"/>
  <c r="AC99"/>
  <c r="AE99"/>
  <c r="AI99"/>
  <c r="AK99"/>
  <c r="AM99"/>
  <c r="AP99"/>
  <c r="C100"/>
  <c r="E100"/>
  <c r="I100"/>
  <c r="K100"/>
  <c r="O100"/>
  <c r="Q100"/>
  <c r="S100"/>
  <c r="U100"/>
  <c r="W100"/>
  <c r="AA100"/>
  <c r="AC100"/>
  <c r="AE100"/>
  <c r="AI100"/>
  <c r="AM100"/>
  <c r="AP100"/>
  <c r="C101"/>
  <c r="E101"/>
  <c r="I101"/>
  <c r="K101"/>
  <c r="M101"/>
  <c r="Q101"/>
  <c r="S101"/>
  <c r="U101"/>
  <c r="Y101"/>
  <c r="AA101"/>
  <c r="AC101"/>
  <c r="AG101"/>
  <c r="AI101"/>
  <c r="AK101"/>
  <c r="AK191" s="1"/>
  <c r="AK281" s="1"/>
  <c r="AK371" s="1"/>
  <c r="AK456" s="1"/>
  <c r="AK546" s="1"/>
  <c r="AM101"/>
  <c r="AO101"/>
  <c r="AP101"/>
  <c r="E102"/>
  <c r="G102"/>
  <c r="I102"/>
  <c r="O102"/>
  <c r="Q192" s="1"/>
  <c r="Q282" s="1"/>
  <c r="Q372" s="1"/>
  <c r="Q102"/>
  <c r="S102"/>
  <c r="W102"/>
  <c r="Y102"/>
  <c r="AA102"/>
  <c r="AE102"/>
  <c r="AG102"/>
  <c r="AI102"/>
  <c r="AM102"/>
  <c r="AO102"/>
  <c r="AP102"/>
  <c r="E103"/>
  <c r="G103"/>
  <c r="I103"/>
  <c r="O103"/>
  <c r="Q103"/>
  <c r="S103"/>
  <c r="U103"/>
  <c r="W103"/>
  <c r="Y103"/>
  <c r="AA103"/>
  <c r="AC103"/>
  <c r="AE103"/>
  <c r="AG103"/>
  <c r="AI103"/>
  <c r="AK103"/>
  <c r="AM103"/>
  <c r="AO103"/>
  <c r="AP103"/>
  <c r="C104"/>
  <c r="E104"/>
  <c r="G104"/>
  <c r="K104"/>
  <c r="O104"/>
  <c r="S104"/>
  <c r="U104"/>
  <c r="W104"/>
  <c r="AA104"/>
  <c r="AC104"/>
  <c r="AE104"/>
  <c r="AI104"/>
  <c r="AI194" s="1"/>
  <c r="AI284" s="1"/>
  <c r="AI374" s="1"/>
  <c r="AI459" s="1"/>
  <c r="AI549" s="1"/>
  <c r="AI635" s="1"/>
  <c r="AI722" s="1"/>
  <c r="AI808" s="1"/>
  <c r="AI894" s="1"/>
  <c r="AI980" s="1"/>
  <c r="AK104"/>
  <c r="AM104"/>
  <c r="AP104"/>
  <c r="C105"/>
  <c r="G105"/>
  <c r="I105"/>
  <c r="K105"/>
  <c r="Q105"/>
  <c r="S105"/>
  <c r="U105"/>
  <c r="Y105"/>
  <c r="AA105"/>
  <c r="AC105"/>
  <c r="AG105"/>
  <c r="AI105"/>
  <c r="AK105"/>
  <c r="AO105"/>
  <c r="AO195"/>
  <c r="AO285" s="1"/>
  <c r="AO375" s="1"/>
  <c r="AO460" s="1"/>
  <c r="AO550" s="1"/>
  <c r="AO636" s="1"/>
  <c r="AO723" s="1"/>
  <c r="AO809" s="1"/>
  <c r="AO895" s="1"/>
  <c r="AO981" s="1"/>
  <c r="AP105"/>
  <c r="C106"/>
  <c r="G106"/>
  <c r="G196"/>
  <c r="G286" s="1"/>
  <c r="G376" s="1"/>
  <c r="G461" s="1"/>
  <c r="I106"/>
  <c r="K106"/>
  <c r="O106"/>
  <c r="Q106"/>
  <c r="S106"/>
  <c r="U106"/>
  <c r="Y106"/>
  <c r="Y196"/>
  <c r="Y286" s="1"/>
  <c r="Y376" s="1"/>
  <c r="Y461" s="1"/>
  <c r="Y551" s="1"/>
  <c r="Y637" s="1"/>
  <c r="Y724" s="1"/>
  <c r="Y810" s="1"/>
  <c r="Y896" s="1"/>
  <c r="Y982" s="1"/>
  <c r="AA106"/>
  <c r="AC106"/>
  <c r="AG106"/>
  <c r="AG196"/>
  <c r="AG286" s="1"/>
  <c r="AG376" s="1"/>
  <c r="AG461" s="1"/>
  <c r="AG551" s="1"/>
  <c r="AG637" s="1"/>
  <c r="AG724" s="1"/>
  <c r="AG810" s="1"/>
  <c r="AG896" s="1"/>
  <c r="AG982" s="1"/>
  <c r="AI106"/>
  <c r="AK106"/>
  <c r="AO106"/>
  <c r="AP106"/>
  <c r="C107"/>
  <c r="G107"/>
  <c r="I107"/>
  <c r="K107"/>
  <c r="O107"/>
  <c r="Q107"/>
  <c r="S107"/>
  <c r="W107"/>
  <c r="Y107"/>
  <c r="AA107"/>
  <c r="AE107"/>
  <c r="AG107"/>
  <c r="AI107"/>
  <c r="AM107"/>
  <c r="AO107"/>
  <c r="AP107"/>
  <c r="C108"/>
  <c r="E108"/>
  <c r="G108"/>
  <c r="I108"/>
  <c r="K108"/>
  <c r="O108"/>
  <c r="Q108"/>
  <c r="S108"/>
  <c r="U108"/>
  <c r="W108"/>
  <c r="Y108"/>
  <c r="AC108"/>
  <c r="AE108"/>
  <c r="AG108"/>
  <c r="AK108"/>
  <c r="AM108"/>
  <c r="AO108"/>
  <c r="AP108"/>
  <c r="C109"/>
  <c r="E109"/>
  <c r="I109"/>
  <c r="K109"/>
  <c r="O109"/>
  <c r="Q109"/>
  <c r="S109"/>
  <c r="U109"/>
  <c r="W109"/>
  <c r="AA109"/>
  <c r="AC109"/>
  <c r="AE109"/>
  <c r="AI109"/>
  <c r="AK109"/>
  <c r="AM109"/>
  <c r="AP109"/>
  <c r="C110"/>
  <c r="E110"/>
  <c r="G110"/>
  <c r="I110"/>
  <c r="I200" s="1"/>
  <c r="I290" s="1"/>
  <c r="I380" s="1"/>
  <c r="I465" s="1"/>
  <c r="I555" s="1"/>
  <c r="I641" s="1"/>
  <c r="I728" s="1"/>
  <c r="I814" s="1"/>
  <c r="I900" s="1"/>
  <c r="I986" s="1"/>
  <c r="K110"/>
  <c r="O110"/>
  <c r="Q110"/>
  <c r="S110"/>
  <c r="U110"/>
  <c r="W110"/>
  <c r="Y110"/>
  <c r="AA110"/>
  <c r="AA200" s="1"/>
  <c r="AA290" s="1"/>
  <c r="AA380" s="1"/>
  <c r="AA465" s="1"/>
  <c r="AA555" s="1"/>
  <c r="AA641" s="1"/>
  <c r="AA728" s="1"/>
  <c r="AA814" s="1"/>
  <c r="AA900" s="1"/>
  <c r="AA986" s="1"/>
  <c r="AC110"/>
  <c r="AE110"/>
  <c r="AG110"/>
  <c r="AI110"/>
  <c r="AI200" s="1"/>
  <c r="AI290" s="1"/>
  <c r="AI380" s="1"/>
  <c r="AI465" s="1"/>
  <c r="AK110"/>
  <c r="AM110"/>
  <c r="AO110"/>
  <c r="AP110"/>
  <c r="C111"/>
  <c r="E111"/>
  <c r="G111"/>
  <c r="I111"/>
  <c r="K111"/>
  <c r="O111"/>
  <c r="Q111"/>
  <c r="S111"/>
  <c r="U111"/>
  <c r="Y111"/>
  <c r="AA111"/>
  <c r="AC111"/>
  <c r="AC201" s="1"/>
  <c r="AG111"/>
  <c r="AI111"/>
  <c r="AK111"/>
  <c r="AM111"/>
  <c r="AO111"/>
  <c r="AO201" s="1"/>
  <c r="AO291" s="1"/>
  <c r="AO381" s="1"/>
  <c r="AO466" s="1"/>
  <c r="AP111"/>
  <c r="C112"/>
  <c r="E112"/>
  <c r="G112"/>
  <c r="I112"/>
  <c r="K112"/>
  <c r="O112"/>
  <c r="Q112"/>
  <c r="S112"/>
  <c r="U112"/>
  <c r="W112"/>
  <c r="Y112"/>
  <c r="AA112"/>
  <c r="AC112"/>
  <c r="AE112"/>
  <c r="AG112"/>
  <c r="AI112"/>
  <c r="AM112"/>
  <c r="AO112"/>
  <c r="AP112"/>
  <c r="C113"/>
  <c r="E113"/>
  <c r="G113"/>
  <c r="I113"/>
  <c r="K113"/>
  <c r="O113"/>
  <c r="Q113"/>
  <c r="S113"/>
  <c r="U113"/>
  <c r="W113"/>
  <c r="Y113"/>
  <c r="AA113"/>
  <c r="AC113"/>
  <c r="AE113"/>
  <c r="AG113"/>
  <c r="AI113"/>
  <c r="AM113"/>
  <c r="AO113"/>
  <c r="AP113"/>
  <c r="C114"/>
  <c r="C204" s="1"/>
  <c r="C294" s="1"/>
  <c r="C384" s="1"/>
  <c r="E114"/>
  <c r="G114"/>
  <c r="I114"/>
  <c r="K114"/>
  <c r="K204" s="1"/>
  <c r="K294" s="1"/>
  <c r="K384" s="1"/>
  <c r="O114"/>
  <c r="Q114"/>
  <c r="S114"/>
  <c r="U114"/>
  <c r="W114"/>
  <c r="Y114"/>
  <c r="AA114"/>
  <c r="AA204" s="1"/>
  <c r="AA294" s="1"/>
  <c r="AA384" s="1"/>
  <c r="AC114"/>
  <c r="AE114"/>
  <c r="AG114"/>
  <c r="AI114"/>
  <c r="AK114"/>
  <c r="AM114"/>
  <c r="AO114"/>
  <c r="AP114"/>
  <c r="C115"/>
  <c r="E115"/>
  <c r="G115"/>
  <c r="I115"/>
  <c r="K115"/>
  <c r="Q115"/>
  <c r="S115"/>
  <c r="U115"/>
  <c r="W115"/>
  <c r="Y115"/>
  <c r="AA115"/>
  <c r="AC115"/>
  <c r="AE115"/>
  <c r="AG115"/>
  <c r="AG205" s="1"/>
  <c r="AG295" s="1"/>
  <c r="AG385" s="1"/>
  <c r="AI115"/>
  <c r="AK115"/>
  <c r="AM115"/>
  <c r="AO115"/>
  <c r="AP115"/>
  <c r="C116"/>
  <c r="G116"/>
  <c r="I116"/>
  <c r="K116"/>
  <c r="O116"/>
  <c r="Q116"/>
  <c r="S116"/>
  <c r="U116"/>
  <c r="W116"/>
  <c r="Y116"/>
  <c r="AA116"/>
  <c r="AC116"/>
  <c r="AE116"/>
  <c r="AG116"/>
  <c r="AI116"/>
  <c r="AM116"/>
  <c r="AO116"/>
  <c r="AP116"/>
  <c r="E117"/>
  <c r="E207" s="1"/>
  <c r="E297" s="1"/>
  <c r="G117"/>
  <c r="I117"/>
  <c r="O117"/>
  <c r="Q117"/>
  <c r="S117"/>
  <c r="W117"/>
  <c r="Y117"/>
  <c r="AA117"/>
  <c r="AE117"/>
  <c r="AG117"/>
  <c r="AI117"/>
  <c r="AM117"/>
  <c r="AO117"/>
  <c r="AP117"/>
  <c r="C118"/>
  <c r="E118"/>
  <c r="E208" s="1"/>
  <c r="E298" s="1"/>
  <c r="E388" s="1"/>
  <c r="G118"/>
  <c r="I118"/>
  <c r="K118"/>
  <c r="O118"/>
  <c r="Q118"/>
  <c r="S118"/>
  <c r="U118"/>
  <c r="U208" s="1"/>
  <c r="U298" s="1"/>
  <c r="U388" s="1"/>
  <c r="W118"/>
  <c r="Y118"/>
  <c r="AC118"/>
  <c r="AE118"/>
  <c r="AG118"/>
  <c r="AK118"/>
  <c r="AM118"/>
  <c r="AO118"/>
  <c r="AP118"/>
  <c r="C119"/>
  <c r="C209" s="1"/>
  <c r="C299" s="1"/>
  <c r="C389" s="1"/>
  <c r="E119"/>
  <c r="G119"/>
  <c r="I119"/>
  <c r="K119"/>
  <c r="K209" s="1"/>
  <c r="K299" s="1"/>
  <c r="O119"/>
  <c r="Q119"/>
  <c r="S119"/>
  <c r="U119"/>
  <c r="W119"/>
  <c r="Y119"/>
  <c r="AA119"/>
  <c r="AC119"/>
  <c r="AE119"/>
  <c r="AG119"/>
  <c r="AI119"/>
  <c r="AK119"/>
  <c r="AM119"/>
  <c r="AO119"/>
  <c r="AP119"/>
  <c r="C120"/>
  <c r="C210" s="1"/>
  <c r="C300" s="1"/>
  <c r="C390" s="1"/>
  <c r="E120"/>
  <c r="G120"/>
  <c r="K120"/>
  <c r="O120"/>
  <c r="S120"/>
  <c r="U120"/>
  <c r="W120"/>
  <c r="Y120"/>
  <c r="AA120"/>
  <c r="AC120"/>
  <c r="AE120"/>
  <c r="AG120"/>
  <c r="AI120"/>
  <c r="AI210" s="1"/>
  <c r="AI300" s="1"/>
  <c r="AI390" s="1"/>
  <c r="AI475" s="1"/>
  <c r="AI565" s="1"/>
  <c r="AI651" s="1"/>
  <c r="AI738" s="1"/>
  <c r="AI824" s="1"/>
  <c r="AI910" s="1"/>
  <c r="AI996" s="1"/>
  <c r="AK120"/>
  <c r="AM120"/>
  <c r="AP120"/>
  <c r="C121"/>
  <c r="E121"/>
  <c r="I121"/>
  <c r="K121"/>
  <c r="O121"/>
  <c r="S121"/>
  <c r="U121"/>
  <c r="W121"/>
  <c r="AA121"/>
  <c r="AC121"/>
  <c r="AE121"/>
  <c r="AI121"/>
  <c r="AI211" s="1"/>
  <c r="AI301" s="1"/>
  <c r="AI391" s="1"/>
  <c r="AK121"/>
  <c r="AM121"/>
  <c r="AP121"/>
  <c r="C122"/>
  <c r="E122"/>
  <c r="I122"/>
  <c r="K122"/>
  <c r="O122"/>
  <c r="Q122"/>
  <c r="S122"/>
  <c r="U122"/>
  <c r="W122"/>
  <c r="AA122"/>
  <c r="AC122"/>
  <c r="AE122"/>
  <c r="AI122"/>
  <c r="AK122"/>
  <c r="AM122"/>
  <c r="AP122"/>
  <c r="C123"/>
  <c r="E123"/>
  <c r="G123"/>
  <c r="I123"/>
  <c r="K123"/>
  <c r="O123"/>
  <c r="Q123"/>
  <c r="S123"/>
  <c r="U123"/>
  <c r="Y123"/>
  <c r="AA123"/>
  <c r="AC123"/>
  <c r="AG123"/>
  <c r="AI123"/>
  <c r="AK123"/>
  <c r="AM123"/>
  <c r="AO123"/>
  <c r="AP123"/>
  <c r="C124"/>
  <c r="E124"/>
  <c r="G124"/>
  <c r="I124"/>
  <c r="K124"/>
  <c r="Q124"/>
  <c r="S124"/>
  <c r="U124"/>
  <c r="W124"/>
  <c r="Y124"/>
  <c r="AA124"/>
  <c r="AC124"/>
  <c r="AE124"/>
  <c r="AG124"/>
  <c r="AI124"/>
  <c r="AK124"/>
  <c r="AM124"/>
  <c r="AO124"/>
  <c r="AP124"/>
  <c r="C125"/>
  <c r="G125"/>
  <c r="I125"/>
  <c r="K125"/>
  <c r="O125"/>
  <c r="Q125"/>
  <c r="S125"/>
  <c r="U125"/>
  <c r="W125"/>
  <c r="Y125"/>
  <c r="AA125"/>
  <c r="AC125"/>
  <c r="AE125"/>
  <c r="AE215" s="1"/>
  <c r="AE305" s="1"/>
  <c r="AE395" s="1"/>
  <c r="AG125"/>
  <c r="AI125"/>
  <c r="AM125"/>
  <c r="AM215" s="1"/>
  <c r="AM305" s="1"/>
  <c r="AO125"/>
  <c r="AP125"/>
  <c r="E126"/>
  <c r="E216" s="1"/>
  <c r="E306" s="1"/>
  <c r="E396" s="1"/>
  <c r="G126"/>
  <c r="I126"/>
  <c r="O126"/>
  <c r="Q126"/>
  <c r="S126"/>
  <c r="U126"/>
  <c r="U216" s="1"/>
  <c r="U306" s="1"/>
  <c r="U396" s="1"/>
  <c r="W126"/>
  <c r="Y126"/>
  <c r="AC126"/>
  <c r="AE126"/>
  <c r="AG126"/>
  <c r="AK126"/>
  <c r="AK216" s="1"/>
  <c r="AK306" s="1"/>
  <c r="AK396" s="1"/>
  <c r="AK481" s="1"/>
  <c r="AK571" s="1"/>
  <c r="AK657" s="1"/>
  <c r="AK744" s="1"/>
  <c r="AK830" s="1"/>
  <c r="AK916" s="1"/>
  <c r="AK1002" s="1"/>
  <c r="AM126"/>
  <c r="AO126"/>
  <c r="AP126"/>
  <c r="C127"/>
  <c r="C217" s="1"/>
  <c r="C307" s="1"/>
  <c r="E127"/>
  <c r="G127"/>
  <c r="K127"/>
  <c r="K217" s="1"/>
  <c r="K307" s="1"/>
  <c r="K397" s="1"/>
  <c r="K482" s="1"/>
  <c r="O127"/>
  <c r="Q127"/>
  <c r="S127"/>
  <c r="U127"/>
  <c r="U217" s="1"/>
  <c r="U307" s="1"/>
  <c r="W127"/>
  <c r="Y127"/>
  <c r="AC127"/>
  <c r="AC217" s="1"/>
  <c r="AC307" s="1"/>
  <c r="AC397" s="1"/>
  <c r="AE127"/>
  <c r="AG127"/>
  <c r="AM127"/>
  <c r="AO127"/>
  <c r="AP127"/>
  <c r="C128"/>
  <c r="C218" s="1"/>
  <c r="C308" s="1"/>
  <c r="E128"/>
  <c r="G128"/>
  <c r="I128"/>
  <c r="K128"/>
  <c r="O128"/>
  <c r="Q128"/>
  <c r="S128"/>
  <c r="U128"/>
  <c r="W128"/>
  <c r="Y128"/>
  <c r="AA128"/>
  <c r="AC128"/>
  <c r="AE128"/>
  <c r="AG128"/>
  <c r="AI128"/>
  <c r="AK128"/>
  <c r="AM128"/>
  <c r="AO128"/>
  <c r="AP128"/>
  <c r="C129"/>
  <c r="E129"/>
  <c r="G129"/>
  <c r="I129"/>
  <c r="K129"/>
  <c r="O219" s="1"/>
  <c r="O309" s="1"/>
  <c r="M129"/>
  <c r="O129"/>
  <c r="Q129"/>
  <c r="S129"/>
  <c r="U129"/>
  <c r="W129"/>
  <c r="AA129"/>
  <c r="AC129"/>
  <c r="AE129"/>
  <c r="AI129"/>
  <c r="AK129"/>
  <c r="AM129"/>
  <c r="AO129"/>
  <c r="AP129"/>
  <c r="C130"/>
  <c r="E130"/>
  <c r="G130"/>
  <c r="I130"/>
  <c r="K130"/>
  <c r="O130"/>
  <c r="Q130"/>
  <c r="S130"/>
  <c r="U130"/>
  <c r="W130"/>
  <c r="Y130"/>
  <c r="AA130"/>
  <c r="AC130"/>
  <c r="AE130"/>
  <c r="AG130"/>
  <c r="AG220" s="1"/>
  <c r="AG310" s="1"/>
  <c r="AG400" s="1"/>
  <c r="AI130"/>
  <c r="AK130"/>
  <c r="AM130"/>
  <c r="AO130"/>
  <c r="AP130"/>
  <c r="C131"/>
  <c r="E131"/>
  <c r="G131"/>
  <c r="I131"/>
  <c r="K131"/>
  <c r="Q131"/>
  <c r="S131"/>
  <c r="U131"/>
  <c r="W131"/>
  <c r="Y131"/>
  <c r="Y221" s="1"/>
  <c r="Y311" s="1"/>
  <c r="Y401" s="1"/>
  <c r="AA131"/>
  <c r="AC131"/>
  <c r="AE131"/>
  <c r="AG131"/>
  <c r="AI131"/>
  <c r="AK131"/>
  <c r="AM131"/>
  <c r="AO131"/>
  <c r="AP131"/>
  <c r="C132"/>
  <c r="G132"/>
  <c r="I132"/>
  <c r="K132"/>
  <c r="Q132"/>
  <c r="S132"/>
  <c r="U132"/>
  <c r="Y132"/>
  <c r="Y222" s="1"/>
  <c r="Y312" s="1"/>
  <c r="AA132"/>
  <c r="AC132"/>
  <c r="AG132"/>
  <c r="AI132"/>
  <c r="AK132"/>
  <c r="AO132"/>
  <c r="AP132"/>
  <c r="C133"/>
  <c r="G133"/>
  <c r="I133"/>
  <c r="K133"/>
  <c r="O133"/>
  <c r="Q223" s="1"/>
  <c r="Q313" s="1"/>
  <c r="Q133"/>
  <c r="S133"/>
  <c r="U133"/>
  <c r="W133"/>
  <c r="Y133"/>
  <c r="AA133"/>
  <c r="AC133"/>
  <c r="AE133"/>
  <c r="AG133"/>
  <c r="AI133"/>
  <c r="AM133"/>
  <c r="AO133"/>
  <c r="AP133"/>
  <c r="E134"/>
  <c r="G134"/>
  <c r="I134"/>
  <c r="O134"/>
  <c r="Q134"/>
  <c r="S134"/>
  <c r="W134"/>
  <c r="Y134"/>
  <c r="AA134"/>
  <c r="AE134"/>
  <c r="AG134"/>
  <c r="AI134"/>
  <c r="AM134"/>
  <c r="AO134"/>
  <c r="AO224" s="1"/>
  <c r="AO314" s="1"/>
  <c r="AO404" s="1"/>
  <c r="AO489" s="1"/>
  <c r="AO579" s="1"/>
  <c r="AO665" s="1"/>
  <c r="AO752" s="1"/>
  <c r="AO838" s="1"/>
  <c r="AO924" s="1"/>
  <c r="AO1010" s="1"/>
  <c r="AP134"/>
  <c r="E135"/>
  <c r="G135"/>
  <c r="I135"/>
  <c r="O135"/>
  <c r="Q135"/>
  <c r="S135"/>
  <c r="U135"/>
  <c r="W135"/>
  <c r="Y135"/>
  <c r="AC135"/>
  <c r="AE135"/>
  <c r="AG135"/>
  <c r="AM135"/>
  <c r="AP135"/>
  <c r="C136"/>
  <c r="E136"/>
  <c r="G136"/>
  <c r="I136"/>
  <c r="K136"/>
  <c r="O136"/>
  <c r="Q136"/>
  <c r="S136"/>
  <c r="U136"/>
  <c r="W136"/>
  <c r="AA136"/>
  <c r="AC136"/>
  <c r="AE136"/>
  <c r="AI136"/>
  <c r="AK136"/>
  <c r="AK226" s="1"/>
  <c r="AO136"/>
  <c r="AP136"/>
  <c r="C137"/>
  <c r="G137"/>
  <c r="I137"/>
  <c r="K137"/>
  <c r="O137"/>
  <c r="Q137"/>
  <c r="S137"/>
  <c r="U137"/>
  <c r="Y137"/>
  <c r="AA137"/>
  <c r="AC137"/>
  <c r="AG137"/>
  <c r="AI137"/>
  <c r="AK137"/>
  <c r="AO137"/>
  <c r="AP137"/>
  <c r="C138"/>
  <c r="E138"/>
  <c r="G138"/>
  <c r="I138"/>
  <c r="K138"/>
  <c r="O138"/>
  <c r="Q138"/>
  <c r="S138"/>
  <c r="U138"/>
  <c r="W138"/>
  <c r="Y138"/>
  <c r="AA138"/>
  <c r="AC138"/>
  <c r="AE138"/>
  <c r="AG138"/>
  <c r="AI138"/>
  <c r="AK138"/>
  <c r="AM138"/>
  <c r="AO138"/>
  <c r="AO228" s="1"/>
  <c r="AP138"/>
  <c r="C139"/>
  <c r="E139"/>
  <c r="G139"/>
  <c r="G229" s="1"/>
  <c r="G319" s="1"/>
  <c r="G409" s="1"/>
  <c r="I139"/>
  <c r="K139"/>
  <c r="O139"/>
  <c r="Q139"/>
  <c r="S139"/>
  <c r="W139"/>
  <c r="W229" s="1"/>
  <c r="Y139"/>
  <c r="AA139"/>
  <c r="AE139"/>
  <c r="AE229" s="1"/>
  <c r="AG139"/>
  <c r="AI139"/>
  <c r="AM139"/>
  <c r="AM229" s="1"/>
  <c r="AO139"/>
  <c r="AP139"/>
  <c r="C140"/>
  <c r="E140"/>
  <c r="E230" s="1"/>
  <c r="E320" s="1"/>
  <c r="G140"/>
  <c r="I140"/>
  <c r="K140"/>
  <c r="O140"/>
  <c r="Q140"/>
  <c r="S140"/>
  <c r="U140"/>
  <c r="U230" s="1"/>
  <c r="U320" s="1"/>
  <c r="U410" s="1"/>
  <c r="U495" s="1"/>
  <c r="U585" s="1"/>
  <c r="U671" s="1"/>
  <c r="U758" s="1"/>
  <c r="U844" s="1"/>
  <c r="U930" s="1"/>
  <c r="U1016" s="1"/>
  <c r="W140"/>
  <c r="Y140"/>
  <c r="AA140"/>
  <c r="AC140"/>
  <c r="AC230" s="1"/>
  <c r="AE140"/>
  <c r="AG140"/>
  <c r="AI140"/>
  <c r="AK140"/>
  <c r="AM140"/>
  <c r="AO140"/>
  <c r="AP140"/>
  <c r="C141"/>
  <c r="E141"/>
  <c r="G141"/>
  <c r="I141"/>
  <c r="K141"/>
  <c r="O141"/>
  <c r="Q141"/>
  <c r="S141"/>
  <c r="U141"/>
  <c r="W141"/>
  <c r="Y141"/>
  <c r="AA141"/>
  <c r="AC141"/>
  <c r="AE141"/>
  <c r="AG141"/>
  <c r="AI141"/>
  <c r="AK141"/>
  <c r="AM141"/>
  <c r="AO141"/>
  <c r="AP141"/>
  <c r="C142"/>
  <c r="E142"/>
  <c r="G142"/>
  <c r="K142"/>
  <c r="O142"/>
  <c r="Q142"/>
  <c r="S142"/>
  <c r="U142"/>
  <c r="W142"/>
  <c r="Y142"/>
  <c r="AC142"/>
  <c r="AE142"/>
  <c r="AG142"/>
  <c r="AK142"/>
  <c r="AK232" s="1"/>
  <c r="AK322" s="1"/>
  <c r="AK412" s="1"/>
  <c r="AK497" s="1"/>
  <c r="AK587" s="1"/>
  <c r="AK673" s="1"/>
  <c r="AK760" s="1"/>
  <c r="AK846" s="1"/>
  <c r="AK932" s="1"/>
  <c r="AK1018" s="1"/>
  <c r="AM142"/>
  <c r="AO142"/>
  <c r="AP142"/>
  <c r="C143"/>
  <c r="C233" s="1"/>
  <c r="C323" s="1"/>
  <c r="C413" s="1"/>
  <c r="C498" s="1"/>
  <c r="C588" s="1"/>
  <c r="C674" s="1"/>
  <c r="C761" s="1"/>
  <c r="C847" s="1"/>
  <c r="C933" s="1"/>
  <c r="C1019" s="1"/>
  <c r="E143"/>
  <c r="G143"/>
  <c r="K143"/>
  <c r="K233" s="1"/>
  <c r="K323" s="1"/>
  <c r="K413" s="1"/>
  <c r="K498" s="1"/>
  <c r="K588" s="1"/>
  <c r="K674" s="1"/>
  <c r="K761" s="1"/>
  <c r="K847" s="1"/>
  <c r="K933" s="1"/>
  <c r="K1019" s="1"/>
  <c r="O143"/>
  <c r="S143"/>
  <c r="U143"/>
  <c r="W143"/>
  <c r="Y143"/>
  <c r="AA143"/>
  <c r="AA233" s="1"/>
  <c r="AA323" s="1"/>
  <c r="AA413" s="1"/>
  <c r="AC143"/>
  <c r="AE143"/>
  <c r="AG143"/>
  <c r="AI143"/>
  <c r="AK143"/>
  <c r="AM143"/>
  <c r="AP143"/>
  <c r="C144"/>
  <c r="E144"/>
  <c r="G144"/>
  <c r="I144"/>
  <c r="K144"/>
  <c r="O144"/>
  <c r="Q144"/>
  <c r="S144"/>
  <c r="U144"/>
  <c r="Y144"/>
  <c r="AA144"/>
  <c r="AC144"/>
  <c r="AG144"/>
  <c r="AI144"/>
  <c r="AK144"/>
  <c r="AM144"/>
  <c r="AO144"/>
  <c r="AP144"/>
  <c r="C145"/>
  <c r="E145"/>
  <c r="G145"/>
  <c r="I145"/>
  <c r="K145"/>
  <c r="O145"/>
  <c r="Q145"/>
  <c r="S145"/>
  <c r="U145"/>
  <c r="W145"/>
  <c r="Y145"/>
  <c r="AA145"/>
  <c r="AC145"/>
  <c r="AE145"/>
  <c r="AG145"/>
  <c r="AI145"/>
  <c r="AK145"/>
  <c r="AM145"/>
  <c r="AO145"/>
  <c r="AP145"/>
  <c r="C146"/>
  <c r="E146"/>
  <c r="G146"/>
  <c r="I146"/>
  <c r="K146"/>
  <c r="O146"/>
  <c r="Q146"/>
  <c r="S146"/>
  <c r="U146"/>
  <c r="W146"/>
  <c r="Y146"/>
  <c r="AA146"/>
  <c r="AC146"/>
  <c r="AE146"/>
  <c r="AG146"/>
  <c r="AI146"/>
  <c r="AM146"/>
  <c r="AO146"/>
  <c r="AP146"/>
  <c r="C147"/>
  <c r="E147"/>
  <c r="G147"/>
  <c r="I147"/>
  <c r="K147"/>
  <c r="O147"/>
  <c r="Q147"/>
  <c r="S147"/>
  <c r="U147"/>
  <c r="W147"/>
  <c r="Y147"/>
  <c r="AA147"/>
  <c r="AC147"/>
  <c r="AE147"/>
  <c r="AG147"/>
  <c r="AI147"/>
  <c r="AK147"/>
  <c r="AM147"/>
  <c r="AO147"/>
  <c r="AP147"/>
  <c r="C148"/>
  <c r="E148"/>
  <c r="G148"/>
  <c r="I148"/>
  <c r="K148"/>
  <c r="M148"/>
  <c r="O148"/>
  <c r="Q148"/>
  <c r="S148"/>
  <c r="U148"/>
  <c r="W148"/>
  <c r="Y148"/>
  <c r="AA148"/>
  <c r="AC148"/>
  <c r="AE148"/>
  <c r="AG148"/>
  <c r="AI148"/>
  <c r="AK148"/>
  <c r="AM148"/>
  <c r="AO148"/>
  <c r="AP148"/>
  <c r="C149"/>
  <c r="E149"/>
  <c r="G149"/>
  <c r="K149"/>
  <c r="K239" s="1"/>
  <c r="K329" s="1"/>
  <c r="K419" s="1"/>
  <c r="K504" s="1"/>
  <c r="K594" s="1"/>
  <c r="K680" s="1"/>
  <c r="K767" s="1"/>
  <c r="K853" s="1"/>
  <c r="K939" s="1"/>
  <c r="K1025" s="1"/>
  <c r="O149"/>
  <c r="Q149"/>
  <c r="S149"/>
  <c r="U149"/>
  <c r="W149"/>
  <c r="Y149"/>
  <c r="AA149"/>
  <c r="AC149"/>
  <c r="AE149"/>
  <c r="AG149"/>
  <c r="AI149"/>
  <c r="AK149"/>
  <c r="AK239" s="1"/>
  <c r="AM149"/>
  <c r="AO149"/>
  <c r="AP149"/>
  <c r="C150"/>
  <c r="E150"/>
  <c r="G150"/>
  <c r="I150"/>
  <c r="K150"/>
  <c r="O240" s="1"/>
  <c r="O330" s="1"/>
  <c r="O150"/>
  <c r="Q150"/>
  <c r="S150"/>
  <c r="U150"/>
  <c r="W150"/>
  <c r="Y150"/>
  <c r="AA150"/>
  <c r="AC150"/>
  <c r="AE150"/>
  <c r="AG150"/>
  <c r="AI150"/>
  <c r="AK150"/>
  <c r="AM150"/>
  <c r="AO150"/>
  <c r="AP150"/>
  <c r="C151"/>
  <c r="E151"/>
  <c r="G151"/>
  <c r="I151"/>
  <c r="K151"/>
  <c r="O151"/>
  <c r="Q151"/>
  <c r="S151"/>
  <c r="U151"/>
  <c r="Y151"/>
  <c r="AA151"/>
  <c r="AC151"/>
  <c r="AG151"/>
  <c r="AI151"/>
  <c r="AK151"/>
  <c r="AO151"/>
  <c r="AP151"/>
  <c r="C152"/>
  <c r="E152"/>
  <c r="G152"/>
  <c r="I152"/>
  <c r="K152"/>
  <c r="O152"/>
  <c r="Q152"/>
  <c r="S152"/>
  <c r="W152"/>
  <c r="Y152"/>
  <c r="AA152"/>
  <c r="AE152"/>
  <c r="AG152"/>
  <c r="AI152"/>
  <c r="AK152"/>
  <c r="AM152"/>
  <c r="AP152"/>
  <c r="C153"/>
  <c r="E153"/>
  <c r="G153"/>
  <c r="I153"/>
  <c r="K153"/>
  <c r="O153"/>
  <c r="Q153"/>
  <c r="S153"/>
  <c r="U153"/>
  <c r="W153"/>
  <c r="Y153"/>
  <c r="AA153"/>
  <c r="AC153"/>
  <c r="AE153"/>
  <c r="AG153"/>
  <c r="AI153"/>
  <c r="AK153"/>
  <c r="AM153"/>
  <c r="AM243" s="1"/>
  <c r="AM333" s="1"/>
  <c r="AM423" s="1"/>
  <c r="AM508" s="1"/>
  <c r="AM598" s="1"/>
  <c r="AM684" s="1"/>
  <c r="AM771" s="1"/>
  <c r="AM857" s="1"/>
  <c r="AM943" s="1"/>
  <c r="AM1029" s="1"/>
  <c r="AP153"/>
  <c r="C154"/>
  <c r="E154"/>
  <c r="G154"/>
  <c r="I154"/>
  <c r="K154"/>
  <c r="O154"/>
  <c r="Q154"/>
  <c r="S154"/>
  <c r="U154"/>
  <c r="W154"/>
  <c r="Y154"/>
  <c r="AC154"/>
  <c r="AC244" s="1"/>
  <c r="AC334" s="1"/>
  <c r="AE154"/>
  <c r="AG154"/>
  <c r="AK154"/>
  <c r="AM154"/>
  <c r="AO154"/>
  <c r="AP154"/>
  <c r="C155"/>
  <c r="C245" s="1"/>
  <c r="C335" s="1"/>
  <c r="E155"/>
  <c r="G155"/>
  <c r="I155"/>
  <c r="K155"/>
  <c r="K245" s="1"/>
  <c r="K335" s="1"/>
  <c r="K425" s="1"/>
  <c r="O155"/>
  <c r="Q155"/>
  <c r="S155"/>
  <c r="U155"/>
  <c r="W155"/>
  <c r="Y155"/>
  <c r="AA155"/>
  <c r="AA245" s="1"/>
  <c r="AA335" s="1"/>
  <c r="AC155"/>
  <c r="AE155"/>
  <c r="AG155"/>
  <c r="AI155"/>
  <c r="AI245" s="1"/>
  <c r="AK155"/>
  <c r="AM155"/>
  <c r="AO155"/>
  <c r="AP155"/>
  <c r="C156"/>
  <c r="E156"/>
  <c r="G156"/>
  <c r="I156"/>
  <c r="K156"/>
  <c r="O156"/>
  <c r="Q156"/>
  <c r="S156"/>
  <c r="U156"/>
  <c r="W156"/>
  <c r="Y156"/>
  <c r="AA156"/>
  <c r="AC156"/>
  <c r="AE156"/>
  <c r="AG156"/>
  <c r="AI156"/>
  <c r="AK156"/>
  <c r="AM156"/>
  <c r="AO156"/>
  <c r="AO246" s="1"/>
  <c r="AO336" s="1"/>
  <c r="AP156"/>
  <c r="C157"/>
  <c r="G157"/>
  <c r="G247" s="1"/>
  <c r="I157"/>
  <c r="M157"/>
  <c r="O157"/>
  <c r="AC157"/>
  <c r="AE157"/>
  <c r="AK157"/>
  <c r="AM157"/>
  <c r="AO157"/>
  <c r="AP157"/>
  <c r="C158"/>
  <c r="E158"/>
  <c r="G158"/>
  <c r="I158"/>
  <c r="K158"/>
  <c r="O248" s="1"/>
  <c r="O338" s="1"/>
  <c r="O158"/>
  <c r="Q158"/>
  <c r="S158"/>
  <c r="U158"/>
  <c r="W158"/>
  <c r="AA158"/>
  <c r="AC158"/>
  <c r="AE158"/>
  <c r="AI158"/>
  <c r="AK158"/>
  <c r="AM158"/>
  <c r="AO158"/>
  <c r="AP158"/>
  <c r="C159"/>
  <c r="E159"/>
  <c r="G159"/>
  <c r="I159"/>
  <c r="K159"/>
  <c r="O159"/>
  <c r="Q159"/>
  <c r="S159"/>
  <c r="U159"/>
  <c r="W159"/>
  <c r="Y159"/>
  <c r="AA159"/>
  <c r="AC159"/>
  <c r="AE159"/>
  <c r="AG159"/>
  <c r="AI159"/>
  <c r="AK159"/>
  <c r="AM159"/>
  <c r="AM249" s="1"/>
  <c r="AO159"/>
  <c r="AP159"/>
  <c r="C160"/>
  <c r="E160"/>
  <c r="E250" s="1"/>
  <c r="E340" s="1"/>
  <c r="E430" s="1"/>
  <c r="E515" s="1"/>
  <c r="E605" s="1"/>
  <c r="E691" s="1"/>
  <c r="E778" s="1"/>
  <c r="E864" s="1"/>
  <c r="E950" s="1"/>
  <c r="E1036" s="1"/>
  <c r="G160"/>
  <c r="I160"/>
  <c r="K160"/>
  <c r="O160"/>
  <c r="Q160"/>
  <c r="S160"/>
  <c r="U160"/>
  <c r="W160"/>
  <c r="W250" s="1"/>
  <c r="W340" s="1"/>
  <c r="W430" s="1"/>
  <c r="W515" s="1"/>
  <c r="W605" s="1"/>
  <c r="W691" s="1"/>
  <c r="W778" s="1"/>
  <c r="W864" s="1"/>
  <c r="W950" s="1"/>
  <c r="W1036" s="1"/>
  <c r="Y160"/>
  <c r="AA160"/>
  <c r="AC160"/>
  <c r="AE160"/>
  <c r="AE250" s="1"/>
  <c r="AE340" s="1"/>
  <c r="AE430" s="1"/>
  <c r="AE515" s="1"/>
  <c r="AE605" s="1"/>
  <c r="AE691" s="1"/>
  <c r="AE778" s="1"/>
  <c r="AE864" s="1"/>
  <c r="AE950" s="1"/>
  <c r="AE1036" s="1"/>
  <c r="AG160"/>
  <c r="AI160"/>
  <c r="AK160"/>
  <c r="AK250" s="1"/>
  <c r="AM160"/>
  <c r="AM250" s="1"/>
  <c r="AM340" s="1"/>
  <c r="AM430" s="1"/>
  <c r="AM515" s="1"/>
  <c r="AM605" s="1"/>
  <c r="AM691" s="1"/>
  <c r="AM778" s="1"/>
  <c r="AM864" s="1"/>
  <c r="AM950" s="1"/>
  <c r="AM1036" s="1"/>
  <c r="AO160"/>
  <c r="AP160"/>
  <c r="C161"/>
  <c r="C251" s="1"/>
  <c r="E161"/>
  <c r="I161"/>
  <c r="K161"/>
  <c r="O161"/>
  <c r="Q161"/>
  <c r="S161"/>
  <c r="U161"/>
  <c r="W161"/>
  <c r="AA161"/>
  <c r="AC161"/>
  <c r="AE161"/>
  <c r="AI161"/>
  <c r="AK161"/>
  <c r="AM161"/>
  <c r="AP161"/>
  <c r="C162"/>
  <c r="C252" s="1"/>
  <c r="C342" s="1"/>
  <c r="C432" s="1"/>
  <c r="E162"/>
  <c r="G162"/>
  <c r="I162"/>
  <c r="K162"/>
  <c r="O162"/>
  <c r="Q162"/>
  <c r="S162"/>
  <c r="U162"/>
  <c r="Y162"/>
  <c r="AA162"/>
  <c r="AC162"/>
  <c r="AG162"/>
  <c r="AI162"/>
  <c r="AK162"/>
  <c r="AM162"/>
  <c r="AO162"/>
  <c r="AP162"/>
  <c r="C163"/>
  <c r="E163"/>
  <c r="G163"/>
  <c r="G253" s="1"/>
  <c r="I163"/>
  <c r="K163"/>
  <c r="O163"/>
  <c r="Q163"/>
  <c r="S163"/>
  <c r="U163"/>
  <c r="W163"/>
  <c r="Y163"/>
  <c r="AA163"/>
  <c r="AC163"/>
  <c r="AE163"/>
  <c r="AG163"/>
  <c r="AI163"/>
  <c r="AK163"/>
  <c r="AM163"/>
  <c r="AM253" s="1"/>
  <c r="AM343" s="1"/>
  <c r="AM433" s="1"/>
  <c r="AM518" s="1"/>
  <c r="AM608" s="1"/>
  <c r="AM694" s="1"/>
  <c r="AM781" s="1"/>
  <c r="AM867" s="1"/>
  <c r="AM953" s="1"/>
  <c r="AM1039" s="1"/>
  <c r="AO163"/>
  <c r="AP163"/>
  <c r="E165"/>
  <c r="G165"/>
  <c r="I165"/>
  <c r="K165"/>
  <c r="O165"/>
  <c r="S165"/>
  <c r="U165"/>
  <c r="W165"/>
  <c r="Y165"/>
  <c r="AA165"/>
  <c r="AC165"/>
  <c r="AE165"/>
  <c r="AG165"/>
  <c r="AI165"/>
  <c r="AM165"/>
  <c r="AO165"/>
  <c r="AP165"/>
  <c r="C166"/>
  <c r="C256" s="1"/>
  <c r="E166"/>
  <c r="I166"/>
  <c r="K166"/>
  <c r="O256" s="1"/>
  <c r="O346" s="1"/>
  <c r="O166"/>
  <c r="Q166"/>
  <c r="S166"/>
  <c r="U166"/>
  <c r="W166"/>
  <c r="Y166"/>
  <c r="AA166"/>
  <c r="AC166"/>
  <c r="AE166"/>
  <c r="AG166"/>
  <c r="AI166"/>
  <c r="AK166"/>
  <c r="AM166"/>
  <c r="AM256" s="1"/>
  <c r="AO166"/>
  <c r="AO256" s="1"/>
  <c r="AO346" s="1"/>
  <c r="AP166"/>
  <c r="C167"/>
  <c r="C257" s="1"/>
  <c r="C347" s="1"/>
  <c r="E167"/>
  <c r="G167"/>
  <c r="G257" s="1"/>
  <c r="G347" s="1"/>
  <c r="I167"/>
  <c r="K167"/>
  <c r="K257" s="1"/>
  <c r="K347" s="1"/>
  <c r="O167"/>
  <c r="Q167"/>
  <c r="S167"/>
  <c r="U167"/>
  <c r="U257" s="1"/>
  <c r="U347" s="1"/>
  <c r="W167"/>
  <c r="Y167"/>
  <c r="Y257" s="1"/>
  <c r="Y347" s="1"/>
  <c r="AA167"/>
  <c r="AC167"/>
  <c r="AC257" s="1"/>
  <c r="AC347" s="1"/>
  <c r="AE167"/>
  <c r="AG167"/>
  <c r="AG257" s="1"/>
  <c r="AG347" s="1"/>
  <c r="AK167"/>
  <c r="AM167"/>
  <c r="AO167"/>
  <c r="AP167"/>
  <c r="C168"/>
  <c r="G168"/>
  <c r="G258" s="1"/>
  <c r="I168"/>
  <c r="K168"/>
  <c r="K258" s="1"/>
  <c r="O168"/>
  <c r="Q168"/>
  <c r="S168"/>
  <c r="U168"/>
  <c r="U258" s="1"/>
  <c r="U348" s="1"/>
  <c r="U438" s="1"/>
  <c r="U523" s="1"/>
  <c r="U613" s="1"/>
  <c r="U699" s="1"/>
  <c r="U786" s="1"/>
  <c r="U872" s="1"/>
  <c r="U958" s="1"/>
  <c r="U1044" s="1"/>
  <c r="W168"/>
  <c r="Y168"/>
  <c r="Y258" s="1"/>
  <c r="Y348" s="1"/>
  <c r="AA168"/>
  <c r="AE168"/>
  <c r="AE258" s="1"/>
  <c r="AE348" s="1"/>
  <c r="AG168"/>
  <c r="AI168"/>
  <c r="AI258" s="1"/>
  <c r="AI348" s="1"/>
  <c r="AK168"/>
  <c r="AM168"/>
  <c r="AM258" s="1"/>
  <c r="AM348" s="1"/>
  <c r="AM438" s="1"/>
  <c r="AM523" s="1"/>
  <c r="AM613" s="1"/>
  <c r="AM699" s="1"/>
  <c r="AM786" s="1"/>
  <c r="AM872" s="1"/>
  <c r="AM958" s="1"/>
  <c r="AM1044" s="1"/>
  <c r="AO168"/>
  <c r="AP168"/>
  <c r="C169"/>
  <c r="E169"/>
  <c r="E259" s="1"/>
  <c r="G169"/>
  <c r="I169"/>
  <c r="I259" s="1"/>
  <c r="K169"/>
  <c r="O169"/>
  <c r="Q259" s="1"/>
  <c r="Q169"/>
  <c r="S169"/>
  <c r="U169"/>
  <c r="W169"/>
  <c r="Y169"/>
  <c r="AA169"/>
  <c r="AC169"/>
  <c r="AE169"/>
  <c r="AG169"/>
  <c r="AI169"/>
  <c r="AK169"/>
  <c r="AM169"/>
  <c r="AO169"/>
  <c r="AP169"/>
  <c r="B170"/>
  <c r="D170"/>
  <c r="F170"/>
  <c r="H170"/>
  <c r="J170"/>
  <c r="L170"/>
  <c r="N170"/>
  <c r="P170"/>
  <c r="R170"/>
  <c r="T170"/>
  <c r="V170"/>
  <c r="X170"/>
  <c r="Z170"/>
  <c r="AB170"/>
  <c r="AD170"/>
  <c r="AF170"/>
  <c r="AH170"/>
  <c r="AJ170"/>
  <c r="AL170"/>
  <c r="AN170"/>
  <c r="C187"/>
  <c r="E187"/>
  <c r="E277" s="1"/>
  <c r="G187"/>
  <c r="I187"/>
  <c r="K187"/>
  <c r="O187"/>
  <c r="Q187"/>
  <c r="S187"/>
  <c r="U187"/>
  <c r="U277" s="1"/>
  <c r="W187"/>
  <c r="W277" s="1"/>
  <c r="W367" s="1"/>
  <c r="Y187"/>
  <c r="AA187"/>
  <c r="AA277" s="1"/>
  <c r="AA367" s="1"/>
  <c r="AC187"/>
  <c r="AC277" s="1"/>
  <c r="AC367" s="1"/>
  <c r="AE187"/>
  <c r="AG187"/>
  <c r="AI187"/>
  <c r="AM187"/>
  <c r="AM277" s="1"/>
  <c r="AM367" s="1"/>
  <c r="AM452" s="1"/>
  <c r="AM542" s="1"/>
  <c r="AM628" s="1"/>
  <c r="AM715" s="1"/>
  <c r="AM801" s="1"/>
  <c r="AM887" s="1"/>
  <c r="AM973" s="1"/>
  <c r="G188"/>
  <c r="G278" s="1"/>
  <c r="I188"/>
  <c r="Q188"/>
  <c r="Q278" s="1"/>
  <c r="S188"/>
  <c r="W188"/>
  <c r="W278" s="1"/>
  <c r="Y188"/>
  <c r="AE188"/>
  <c r="AE278" s="1"/>
  <c r="AG188"/>
  <c r="AM188"/>
  <c r="AM278" s="1"/>
  <c r="AM368" s="1"/>
  <c r="AM453" s="1"/>
  <c r="AM543" s="1"/>
  <c r="AM629" s="1"/>
  <c r="AM716" s="1"/>
  <c r="AM802" s="1"/>
  <c r="AM888" s="1"/>
  <c r="AM974" s="1"/>
  <c r="AO188"/>
  <c r="AP188"/>
  <c r="C189"/>
  <c r="E189"/>
  <c r="I189"/>
  <c r="K189"/>
  <c r="O189"/>
  <c r="Q189"/>
  <c r="S189"/>
  <c r="U189"/>
  <c r="W189"/>
  <c r="AA189"/>
  <c r="AC189"/>
  <c r="AE189"/>
  <c r="AI189"/>
  <c r="AK189"/>
  <c r="AM189"/>
  <c r="AP189"/>
  <c r="C190"/>
  <c r="E190"/>
  <c r="I190"/>
  <c r="K190"/>
  <c r="O190"/>
  <c r="Q190"/>
  <c r="S190"/>
  <c r="U190"/>
  <c r="W190"/>
  <c r="AA190"/>
  <c r="AC190"/>
  <c r="AE190"/>
  <c r="AI190"/>
  <c r="AM190"/>
  <c r="AP190"/>
  <c r="C191"/>
  <c r="C281" s="1"/>
  <c r="E191"/>
  <c r="I191"/>
  <c r="I281" s="1"/>
  <c r="I371" s="1"/>
  <c r="K191"/>
  <c r="M191"/>
  <c r="M281" s="1"/>
  <c r="O191"/>
  <c r="S191"/>
  <c r="U191"/>
  <c r="Y191"/>
  <c r="Y281" s="1"/>
  <c r="AA191"/>
  <c r="AC191"/>
  <c r="AG191"/>
  <c r="AG281" s="1"/>
  <c r="AI191"/>
  <c r="AI281" s="1"/>
  <c r="AI371" s="1"/>
  <c r="AI456" s="1"/>
  <c r="AI546" s="1"/>
  <c r="AM191"/>
  <c r="AM281" s="1"/>
  <c r="AM371" s="1"/>
  <c r="AM456" s="1"/>
  <c r="AM546" s="1"/>
  <c r="AO191"/>
  <c r="AO281" s="1"/>
  <c r="AP191"/>
  <c r="E192"/>
  <c r="G192"/>
  <c r="I192"/>
  <c r="S192"/>
  <c r="W192"/>
  <c r="Y192"/>
  <c r="AA192"/>
  <c r="AE192"/>
  <c r="AG192"/>
  <c r="AI192"/>
  <c r="AM192"/>
  <c r="AO192"/>
  <c r="AP192"/>
  <c r="E193"/>
  <c r="G193"/>
  <c r="I193"/>
  <c r="Q193"/>
  <c r="S193"/>
  <c r="U193"/>
  <c r="W193"/>
  <c r="Y193"/>
  <c r="AA193"/>
  <c r="AC193"/>
  <c r="AE193"/>
  <c r="AG193"/>
  <c r="AI193"/>
  <c r="AM193"/>
  <c r="AO193"/>
  <c r="AP193"/>
  <c r="C194"/>
  <c r="E194"/>
  <c r="G194"/>
  <c r="K194"/>
  <c r="O194"/>
  <c r="Q194"/>
  <c r="S194"/>
  <c r="U194"/>
  <c r="W194"/>
  <c r="AA194"/>
  <c r="AC194"/>
  <c r="AE194"/>
  <c r="AK194"/>
  <c r="AM194"/>
  <c r="AP194"/>
  <c r="C195"/>
  <c r="G195"/>
  <c r="G285" s="1"/>
  <c r="G375" s="1"/>
  <c r="G460" s="1"/>
  <c r="G550" s="1"/>
  <c r="G636" s="1"/>
  <c r="G723" s="1"/>
  <c r="G809" s="1"/>
  <c r="G895" s="1"/>
  <c r="G981" s="1"/>
  <c r="I195"/>
  <c r="I285" s="1"/>
  <c r="I375" s="1"/>
  <c r="K195"/>
  <c r="O195"/>
  <c r="O285" s="1"/>
  <c r="O375" s="1"/>
  <c r="S195"/>
  <c r="U195"/>
  <c r="U285" s="1"/>
  <c r="U375" s="1"/>
  <c r="Y195"/>
  <c r="AA195"/>
  <c r="AA285" s="1"/>
  <c r="AC195"/>
  <c r="AG195"/>
  <c r="AG285" s="1"/>
  <c r="AG375" s="1"/>
  <c r="AI195"/>
  <c r="AK195"/>
  <c r="AK285" s="1"/>
  <c r="AK375" s="1"/>
  <c r="AK460" s="1"/>
  <c r="AK550" s="1"/>
  <c r="AP195"/>
  <c r="C196"/>
  <c r="C286" s="1"/>
  <c r="C376" s="1"/>
  <c r="I196"/>
  <c r="K196"/>
  <c r="K286" s="1"/>
  <c r="K376" s="1"/>
  <c r="O196"/>
  <c r="Q196"/>
  <c r="Q286" s="1"/>
  <c r="Q376" s="1"/>
  <c r="Q461" s="1"/>
  <c r="Q551" s="1"/>
  <c r="Q637" s="1"/>
  <c r="Q724" s="1"/>
  <c r="Q810" s="1"/>
  <c r="Q896" s="1"/>
  <c r="Q982" s="1"/>
  <c r="S196"/>
  <c r="U196"/>
  <c r="U286" s="1"/>
  <c r="AA196"/>
  <c r="AC196"/>
  <c r="AC286" s="1"/>
  <c r="AI196"/>
  <c r="AI286" s="1"/>
  <c r="AI376" s="1"/>
  <c r="AI461" s="1"/>
  <c r="AO196"/>
  <c r="AP196"/>
  <c r="C197"/>
  <c r="G197"/>
  <c r="I197"/>
  <c r="K197"/>
  <c r="O197"/>
  <c r="Q197"/>
  <c r="S197"/>
  <c r="W197"/>
  <c r="Y197"/>
  <c r="AA197"/>
  <c r="AE197"/>
  <c r="AG197"/>
  <c r="AI197"/>
  <c r="AM197"/>
  <c r="AO197"/>
  <c r="AP197"/>
  <c r="C198"/>
  <c r="E198"/>
  <c r="E288" s="1"/>
  <c r="E378" s="1"/>
  <c r="G198"/>
  <c r="G288" s="1"/>
  <c r="G378" s="1"/>
  <c r="I198"/>
  <c r="K198"/>
  <c r="K288" s="1"/>
  <c r="K378" s="1"/>
  <c r="O198"/>
  <c r="Q198"/>
  <c r="Q288" s="1"/>
  <c r="Q378" s="1"/>
  <c r="S198"/>
  <c r="U198"/>
  <c r="U288" s="1"/>
  <c r="U378" s="1"/>
  <c r="W198"/>
  <c r="Y198"/>
  <c r="AC198"/>
  <c r="AC288" s="1"/>
  <c r="AC378" s="1"/>
  <c r="AE198"/>
  <c r="AE288" s="1"/>
  <c r="AE378" s="1"/>
  <c r="AG198"/>
  <c r="AK198"/>
  <c r="AM198"/>
  <c r="AO198"/>
  <c r="AP198"/>
  <c r="C199"/>
  <c r="C289" s="1"/>
  <c r="E199"/>
  <c r="I199"/>
  <c r="I289" s="1"/>
  <c r="K199"/>
  <c r="O199"/>
  <c r="O289" s="1"/>
  <c r="Q199"/>
  <c r="S199"/>
  <c r="U199"/>
  <c r="W199"/>
  <c r="W289" s="1"/>
  <c r="AA199"/>
  <c r="AC199"/>
  <c r="AC289" s="1"/>
  <c r="AE199"/>
  <c r="AI199"/>
  <c r="AI289" s="1"/>
  <c r="AI379" s="1"/>
  <c r="AI464" s="1"/>
  <c r="AI554" s="1"/>
  <c r="AI640" s="1"/>
  <c r="AI727" s="1"/>
  <c r="AI813" s="1"/>
  <c r="AI899" s="1"/>
  <c r="AI985" s="1"/>
  <c r="AK199"/>
  <c r="AM199"/>
  <c r="AM289" s="1"/>
  <c r="AM379" s="1"/>
  <c r="AM464" s="1"/>
  <c r="AP199"/>
  <c r="C200"/>
  <c r="E200"/>
  <c r="G200"/>
  <c r="K200"/>
  <c r="O200"/>
  <c r="Q200"/>
  <c r="S200"/>
  <c r="U200"/>
  <c r="U290" s="1"/>
  <c r="U380" s="1"/>
  <c r="W200"/>
  <c r="W290" s="1"/>
  <c r="W380" s="1"/>
  <c r="W465" s="1"/>
  <c r="W555" s="1"/>
  <c r="W641" s="1"/>
  <c r="W728" s="1"/>
  <c r="W814" s="1"/>
  <c r="W900" s="1"/>
  <c r="W986" s="1"/>
  <c r="Y200"/>
  <c r="AC200"/>
  <c r="AC290" s="1"/>
  <c r="AE200"/>
  <c r="AG200"/>
  <c r="AG290" s="1"/>
  <c r="AG380" s="1"/>
  <c r="AM200"/>
  <c r="AM290" s="1"/>
  <c r="AM380" s="1"/>
  <c r="AM465" s="1"/>
  <c r="AO200"/>
  <c r="AP200"/>
  <c r="C201"/>
  <c r="E201"/>
  <c r="G201"/>
  <c r="I201"/>
  <c r="I291" s="1"/>
  <c r="I381" s="1"/>
  <c r="K201"/>
  <c r="K291" s="1"/>
  <c r="O201"/>
  <c r="Q201"/>
  <c r="Q291" s="1"/>
  <c r="Q381" s="1"/>
  <c r="S201"/>
  <c r="U201"/>
  <c r="Y201"/>
  <c r="Y291" s="1"/>
  <c r="Y381" s="1"/>
  <c r="Y466" s="1"/>
  <c r="AA201"/>
  <c r="AG201"/>
  <c r="AG291" s="1"/>
  <c r="AG381" s="1"/>
  <c r="AI201"/>
  <c r="AM201"/>
  <c r="C202"/>
  <c r="C292" s="1"/>
  <c r="C382" s="1"/>
  <c r="E202"/>
  <c r="E292" s="1"/>
  <c r="G202"/>
  <c r="G292" s="1"/>
  <c r="G382" s="1"/>
  <c r="I202"/>
  <c r="K202"/>
  <c r="K292" s="1"/>
  <c r="K382" s="1"/>
  <c r="O202"/>
  <c r="O292" s="1"/>
  <c r="O382" s="1"/>
  <c r="Q202"/>
  <c r="S202"/>
  <c r="S292" s="1"/>
  <c r="S382" s="1"/>
  <c r="U202"/>
  <c r="W202"/>
  <c r="W292" s="1"/>
  <c r="W382" s="1"/>
  <c r="Y202"/>
  <c r="AA202"/>
  <c r="AA292" s="1"/>
  <c r="AA382" s="1"/>
  <c r="AA467" s="1"/>
  <c r="AA557" s="1"/>
  <c r="AA643" s="1"/>
  <c r="AA730" s="1"/>
  <c r="AA816" s="1"/>
  <c r="AA902" s="1"/>
  <c r="AA988" s="1"/>
  <c r="AC202"/>
  <c r="AE202"/>
  <c r="AE292" s="1"/>
  <c r="AE382" s="1"/>
  <c r="AG202"/>
  <c r="AI202"/>
  <c r="AI292" s="1"/>
  <c r="AI382" s="1"/>
  <c r="AM202"/>
  <c r="AM292" s="1"/>
  <c r="AM382" s="1"/>
  <c r="AM467" s="1"/>
  <c r="AM557" s="1"/>
  <c r="AM643" s="1"/>
  <c r="AM730" s="1"/>
  <c r="AM816" s="1"/>
  <c r="AM902" s="1"/>
  <c r="AM988" s="1"/>
  <c r="AO202"/>
  <c r="AP202"/>
  <c r="C203"/>
  <c r="E203"/>
  <c r="G203"/>
  <c r="I203"/>
  <c r="K203"/>
  <c r="O203"/>
  <c r="Q203"/>
  <c r="S203"/>
  <c r="U203"/>
  <c r="W203"/>
  <c r="Y203"/>
  <c r="AA203"/>
  <c r="AC203"/>
  <c r="AE203"/>
  <c r="AG203"/>
  <c r="AI203"/>
  <c r="AM203"/>
  <c r="AM293" s="1"/>
  <c r="AM383" s="1"/>
  <c r="AM468" s="1"/>
  <c r="AM558" s="1"/>
  <c r="AM644" s="1"/>
  <c r="AM731" s="1"/>
  <c r="AM817" s="1"/>
  <c r="AM903" s="1"/>
  <c r="AM989" s="1"/>
  <c r="AO203"/>
  <c r="AP203"/>
  <c r="E204"/>
  <c r="E294" s="1"/>
  <c r="E384" s="1"/>
  <c r="G204"/>
  <c r="G294" s="1"/>
  <c r="G384" s="1"/>
  <c r="G469" s="1"/>
  <c r="G559" s="1"/>
  <c r="G645" s="1"/>
  <c r="G732" s="1"/>
  <c r="G818" s="1"/>
  <c r="G904" s="1"/>
  <c r="G990" s="1"/>
  <c r="I204"/>
  <c r="O204"/>
  <c r="O294" s="1"/>
  <c r="O384" s="1"/>
  <c r="O469" s="1"/>
  <c r="O559" s="1"/>
  <c r="Q204"/>
  <c r="S204"/>
  <c r="U204"/>
  <c r="U294" s="1"/>
  <c r="U384" s="1"/>
  <c r="W204"/>
  <c r="Y204"/>
  <c r="AC204"/>
  <c r="AC294" s="1"/>
  <c r="AC384" s="1"/>
  <c r="AC469" s="1"/>
  <c r="AE204"/>
  <c r="AG204"/>
  <c r="AG294" s="1"/>
  <c r="AG384" s="1"/>
  <c r="AG469" s="1"/>
  <c r="AG559" s="1"/>
  <c r="AG645" s="1"/>
  <c r="AG732" s="1"/>
  <c r="AG818" s="1"/>
  <c r="AG904" s="1"/>
  <c r="AG990" s="1"/>
  <c r="AM204"/>
  <c r="AM294" s="1"/>
  <c r="AM384" s="1"/>
  <c r="AM469" s="1"/>
  <c r="AM559" s="1"/>
  <c r="AO204"/>
  <c r="AO294" s="1"/>
  <c r="AO384" s="1"/>
  <c r="AO469" s="1"/>
  <c r="AO559" s="1"/>
  <c r="AO645" s="1"/>
  <c r="AO732" s="1"/>
  <c r="AO818" s="1"/>
  <c r="AO904" s="1"/>
  <c r="AO990" s="1"/>
  <c r="C205"/>
  <c r="E205"/>
  <c r="E295" s="1"/>
  <c r="E385" s="1"/>
  <c r="E470" s="1"/>
  <c r="E560" s="1"/>
  <c r="E646" s="1"/>
  <c r="E733" s="1"/>
  <c r="E819" s="1"/>
  <c r="E905" s="1"/>
  <c r="E991" s="1"/>
  <c r="G205"/>
  <c r="I205"/>
  <c r="I295" s="1"/>
  <c r="I385" s="1"/>
  <c r="I470" s="1"/>
  <c r="I560" s="1"/>
  <c r="I646" s="1"/>
  <c r="I733" s="1"/>
  <c r="I819" s="1"/>
  <c r="I905" s="1"/>
  <c r="I991" s="1"/>
  <c r="K205"/>
  <c r="O205"/>
  <c r="O295" s="1"/>
  <c r="O385" s="1"/>
  <c r="O470" s="1"/>
  <c r="O560" s="1"/>
  <c r="O646" s="1"/>
  <c r="O733" s="1"/>
  <c r="S205"/>
  <c r="U205"/>
  <c r="U295" s="1"/>
  <c r="U385" s="1"/>
  <c r="U470" s="1"/>
  <c r="U560" s="1"/>
  <c r="U646" s="1"/>
  <c r="U733" s="1"/>
  <c r="U819" s="1"/>
  <c r="U905" s="1"/>
  <c r="U991" s="1"/>
  <c r="W205"/>
  <c r="W295" s="1"/>
  <c r="W385" s="1"/>
  <c r="Y205"/>
  <c r="Y295" s="1"/>
  <c r="Y385" s="1"/>
  <c r="Y470" s="1"/>
  <c r="Y560" s="1"/>
  <c r="Y646" s="1"/>
  <c r="Y733" s="1"/>
  <c r="Y819" s="1"/>
  <c r="Y905" s="1"/>
  <c r="Y991" s="1"/>
  <c r="AA205"/>
  <c r="AC205"/>
  <c r="AC295" s="1"/>
  <c r="AC385" s="1"/>
  <c r="AC470" s="1"/>
  <c r="AC560" s="1"/>
  <c r="AC646" s="1"/>
  <c r="AC733" s="1"/>
  <c r="AC819" s="1"/>
  <c r="AC905" s="1"/>
  <c r="AC991" s="1"/>
  <c r="AE205"/>
  <c r="AI205"/>
  <c r="AI295" s="1"/>
  <c r="AI385" s="1"/>
  <c r="AI470" s="1"/>
  <c r="AI560" s="1"/>
  <c r="AI646" s="1"/>
  <c r="AI733" s="1"/>
  <c r="AI819" s="1"/>
  <c r="AI905" s="1"/>
  <c r="AI991" s="1"/>
  <c r="AP205"/>
  <c r="AM205"/>
  <c r="AM295" s="1"/>
  <c r="AM385" s="1"/>
  <c r="AO205"/>
  <c r="C206"/>
  <c r="C296" s="1"/>
  <c r="C386" s="1"/>
  <c r="C471" s="1"/>
  <c r="G206"/>
  <c r="I206"/>
  <c r="I296" s="1"/>
  <c r="I386" s="1"/>
  <c r="I471" s="1"/>
  <c r="I561" s="1"/>
  <c r="I647" s="1"/>
  <c r="I734" s="1"/>
  <c r="I820" s="1"/>
  <c r="I906" s="1"/>
  <c r="I992" s="1"/>
  <c r="K206"/>
  <c r="O206"/>
  <c r="O296" s="1"/>
  <c r="Q206"/>
  <c r="S206"/>
  <c r="U206"/>
  <c r="W206"/>
  <c r="W296" s="1"/>
  <c r="Y206"/>
  <c r="AA206"/>
  <c r="AA296" s="1"/>
  <c r="AA386" s="1"/>
  <c r="AA471" s="1"/>
  <c r="AA561" s="1"/>
  <c r="AA647" s="1"/>
  <c r="AA734" s="1"/>
  <c r="AA820" s="1"/>
  <c r="AA906" s="1"/>
  <c r="AA992" s="1"/>
  <c r="AC206"/>
  <c r="AE206"/>
  <c r="AE296" s="1"/>
  <c r="AE386" s="1"/>
  <c r="AE471" s="1"/>
  <c r="AE561" s="1"/>
  <c r="AG206"/>
  <c r="AI206"/>
  <c r="AI296" s="1"/>
  <c r="AI386" s="1"/>
  <c r="AI471" s="1"/>
  <c r="AI561" s="1"/>
  <c r="AI647" s="1"/>
  <c r="AI734" s="1"/>
  <c r="AI820" s="1"/>
  <c r="AI906" s="1"/>
  <c r="AI992" s="1"/>
  <c r="AM206"/>
  <c r="AO206"/>
  <c r="AO296" s="1"/>
  <c r="AO386" s="1"/>
  <c r="AO471" s="1"/>
  <c r="AO561" s="1"/>
  <c r="AO647" s="1"/>
  <c r="AO734" s="1"/>
  <c r="AO820" s="1"/>
  <c r="AO906" s="1"/>
  <c r="AO992" s="1"/>
  <c r="AP206"/>
  <c r="G207"/>
  <c r="I207"/>
  <c r="Q207"/>
  <c r="S207"/>
  <c r="W207"/>
  <c r="Y207"/>
  <c r="AA207"/>
  <c r="AE207"/>
  <c r="AG207"/>
  <c r="AI207"/>
  <c r="AM207"/>
  <c r="AM297" s="1"/>
  <c r="AM387" s="1"/>
  <c r="AM472" s="1"/>
  <c r="AM562" s="1"/>
  <c r="AO207"/>
  <c r="AP207"/>
  <c r="C208"/>
  <c r="G208"/>
  <c r="G298" s="1"/>
  <c r="G388" s="1"/>
  <c r="G473" s="1"/>
  <c r="G563" s="1"/>
  <c r="G649" s="1"/>
  <c r="G736" s="1"/>
  <c r="G822" s="1"/>
  <c r="G908" s="1"/>
  <c r="G994" s="1"/>
  <c r="I208"/>
  <c r="I298" s="1"/>
  <c r="K208"/>
  <c r="K298" s="1"/>
  <c r="K388" s="1"/>
  <c r="K473" s="1"/>
  <c r="K563" s="1"/>
  <c r="K649" s="1"/>
  <c r="K736" s="1"/>
  <c r="K822" s="1"/>
  <c r="K908" s="1"/>
  <c r="K994" s="1"/>
  <c r="O208"/>
  <c r="Q208"/>
  <c r="Q298" s="1"/>
  <c r="Q388" s="1"/>
  <c r="Q473" s="1"/>
  <c r="Q563" s="1"/>
  <c r="Q649" s="1"/>
  <c r="Q736" s="1"/>
  <c r="Q822" s="1"/>
  <c r="Q908" s="1"/>
  <c r="Q994" s="1"/>
  <c r="S208"/>
  <c r="W208"/>
  <c r="W298" s="1"/>
  <c r="W388" s="1"/>
  <c r="Y208"/>
  <c r="Y298" s="1"/>
  <c r="AC208"/>
  <c r="AC298" s="1"/>
  <c r="AC388" s="1"/>
  <c r="AC473" s="1"/>
  <c r="AC563" s="1"/>
  <c r="AC649" s="1"/>
  <c r="AC736" s="1"/>
  <c r="AC822" s="1"/>
  <c r="AC908" s="1"/>
  <c r="AC994" s="1"/>
  <c r="AE208"/>
  <c r="AG208"/>
  <c r="AG298" s="1"/>
  <c r="AG388" s="1"/>
  <c r="AG473" s="1"/>
  <c r="AG563" s="1"/>
  <c r="AG649" s="1"/>
  <c r="AG736" s="1"/>
  <c r="AG822" s="1"/>
  <c r="AG908" s="1"/>
  <c r="AG994" s="1"/>
  <c r="AP208"/>
  <c r="AM208"/>
  <c r="AM298" s="1"/>
  <c r="AM388" s="1"/>
  <c r="AM473" s="1"/>
  <c r="AO208"/>
  <c r="E209"/>
  <c r="E299" s="1"/>
  <c r="E389" s="1"/>
  <c r="E474" s="1"/>
  <c r="E564" s="1"/>
  <c r="E650" s="1"/>
  <c r="G209"/>
  <c r="I209"/>
  <c r="I299" s="1"/>
  <c r="I389" s="1"/>
  <c r="I474" s="1"/>
  <c r="I564" s="1"/>
  <c r="I650" s="1"/>
  <c r="I737" s="1"/>
  <c r="O209"/>
  <c r="Q209"/>
  <c r="Q299" s="1"/>
  <c r="Q389" s="1"/>
  <c r="Q474" s="1"/>
  <c r="S209"/>
  <c r="U209"/>
  <c r="U299" s="1"/>
  <c r="U389" s="1"/>
  <c r="U474" s="1"/>
  <c r="W209"/>
  <c r="Y209"/>
  <c r="Y299" s="1"/>
  <c r="Y389" s="1"/>
  <c r="Y474" s="1"/>
  <c r="AA209"/>
  <c r="AC209"/>
  <c r="AC299" s="1"/>
  <c r="AC389" s="1"/>
  <c r="AC474" s="1"/>
  <c r="AC564" s="1"/>
  <c r="AC650" s="1"/>
  <c r="AC737" s="1"/>
  <c r="AC823" s="1"/>
  <c r="AC909" s="1"/>
  <c r="AC995" s="1"/>
  <c r="AE209"/>
  <c r="AG209"/>
  <c r="AG299" s="1"/>
  <c r="AG389" s="1"/>
  <c r="AG474" s="1"/>
  <c r="AG564" s="1"/>
  <c r="AG650" s="1"/>
  <c r="AG737" s="1"/>
  <c r="AG823" s="1"/>
  <c r="AG909" s="1"/>
  <c r="AG995" s="1"/>
  <c r="AI209"/>
  <c r="AP209"/>
  <c r="AM209"/>
  <c r="AO209"/>
  <c r="AO299" s="1"/>
  <c r="AO389" s="1"/>
  <c r="AO474" s="1"/>
  <c r="AO564" s="1"/>
  <c r="AO650" s="1"/>
  <c r="AO737" s="1"/>
  <c r="AO823" s="1"/>
  <c r="AO909" s="1"/>
  <c r="AO995" s="1"/>
  <c r="E210"/>
  <c r="E300" s="1"/>
  <c r="E390" s="1"/>
  <c r="G210"/>
  <c r="G300" s="1"/>
  <c r="K210"/>
  <c r="O210"/>
  <c r="O300" s="1"/>
  <c r="O390" s="1"/>
  <c r="O475" s="1"/>
  <c r="O565" s="1"/>
  <c r="O651" s="1"/>
  <c r="O738" s="1"/>
  <c r="O824" s="1"/>
  <c r="O910" s="1"/>
  <c r="O996" s="1"/>
  <c r="Q210"/>
  <c r="Q300" s="1"/>
  <c r="Q390" s="1"/>
  <c r="Q475" s="1"/>
  <c r="Q565" s="1"/>
  <c r="Q651" s="1"/>
  <c r="Q738" s="1"/>
  <c r="Q824" s="1"/>
  <c r="Q910" s="1"/>
  <c r="Q996" s="1"/>
  <c r="S210"/>
  <c r="U210"/>
  <c r="U300" s="1"/>
  <c r="U390" s="1"/>
  <c r="W210"/>
  <c r="W300" s="1"/>
  <c r="W390" s="1"/>
  <c r="W475" s="1"/>
  <c r="W565" s="1"/>
  <c r="W651" s="1"/>
  <c r="W738" s="1"/>
  <c r="W824" s="1"/>
  <c r="W910" s="1"/>
  <c r="W996" s="1"/>
  <c r="Y210"/>
  <c r="Y300" s="1"/>
  <c r="AA210"/>
  <c r="AA300" s="1"/>
  <c r="AA390" s="1"/>
  <c r="AA475" s="1"/>
  <c r="AA565" s="1"/>
  <c r="AA651" s="1"/>
  <c r="AA738" s="1"/>
  <c r="AA824" s="1"/>
  <c r="AA910" s="1"/>
  <c r="AA996" s="1"/>
  <c r="AC210"/>
  <c r="AC300" s="1"/>
  <c r="AC390" s="1"/>
  <c r="AE210"/>
  <c r="AE300" s="1"/>
  <c r="AE390" s="1"/>
  <c r="AE475" s="1"/>
  <c r="AE565" s="1"/>
  <c r="AE651" s="1"/>
  <c r="AE738" s="1"/>
  <c r="AE824" s="1"/>
  <c r="AE910" s="1"/>
  <c r="AE996" s="1"/>
  <c r="AG210"/>
  <c r="AG300" s="1"/>
  <c r="AG390" s="1"/>
  <c r="AK210"/>
  <c r="AK300" s="1"/>
  <c r="AM210"/>
  <c r="AP210"/>
  <c r="C211"/>
  <c r="E211"/>
  <c r="E301" s="1"/>
  <c r="E391" s="1"/>
  <c r="E476" s="1"/>
  <c r="E566" s="1"/>
  <c r="E652" s="1"/>
  <c r="E739" s="1"/>
  <c r="E825" s="1"/>
  <c r="E911" s="1"/>
  <c r="E997" s="1"/>
  <c r="I211"/>
  <c r="I301" s="1"/>
  <c r="I391" s="1"/>
  <c r="I476" s="1"/>
  <c r="I566" s="1"/>
  <c r="I652" s="1"/>
  <c r="I739" s="1"/>
  <c r="I825" s="1"/>
  <c r="I911" s="1"/>
  <c r="I997" s="1"/>
  <c r="K211"/>
  <c r="K301" s="1"/>
  <c r="K391" s="1"/>
  <c r="O211"/>
  <c r="O301" s="1"/>
  <c r="Q211"/>
  <c r="Q301" s="1"/>
  <c r="Q391" s="1"/>
  <c r="Q476" s="1"/>
  <c r="Q566" s="1"/>
  <c r="Q652" s="1"/>
  <c r="Q739" s="1"/>
  <c r="Q825" s="1"/>
  <c r="Q911" s="1"/>
  <c r="Q997" s="1"/>
  <c r="S211"/>
  <c r="U211"/>
  <c r="U301" s="1"/>
  <c r="U391" s="1"/>
  <c r="U476" s="1"/>
  <c r="U566" s="1"/>
  <c r="W211"/>
  <c r="AA211"/>
  <c r="AA301" s="1"/>
  <c r="AA391" s="1"/>
  <c r="AC211"/>
  <c r="AC301" s="1"/>
  <c r="AC391" s="1"/>
  <c r="AC476" s="1"/>
  <c r="AC566" s="1"/>
  <c r="AC652" s="1"/>
  <c r="AC739" s="1"/>
  <c r="AC825" s="1"/>
  <c r="AC911" s="1"/>
  <c r="AC997" s="1"/>
  <c r="AE211"/>
  <c r="AE301" s="1"/>
  <c r="AE391" s="1"/>
  <c r="AE476" s="1"/>
  <c r="AE566" s="1"/>
  <c r="AK211"/>
  <c r="AK301" s="1"/>
  <c r="AM211"/>
  <c r="AM301" s="1"/>
  <c r="AM391" s="1"/>
  <c r="AM476" s="1"/>
  <c r="AM566" s="1"/>
  <c r="AM652" s="1"/>
  <c r="AM739" s="1"/>
  <c r="AM825" s="1"/>
  <c r="AM911" s="1"/>
  <c r="AM997" s="1"/>
  <c r="AP211"/>
  <c r="C212"/>
  <c r="C302" s="1"/>
  <c r="C392" s="1"/>
  <c r="C477" s="1"/>
  <c r="C567" s="1"/>
  <c r="C653" s="1"/>
  <c r="C740" s="1"/>
  <c r="C826" s="1"/>
  <c r="C912" s="1"/>
  <c r="C998" s="1"/>
  <c r="E212"/>
  <c r="E302" s="1"/>
  <c r="E392" s="1"/>
  <c r="I212"/>
  <c r="I302" s="1"/>
  <c r="I392" s="1"/>
  <c r="I477" s="1"/>
  <c r="I567" s="1"/>
  <c r="I653" s="1"/>
  <c r="I740" s="1"/>
  <c r="I826" s="1"/>
  <c r="I912" s="1"/>
  <c r="I998" s="1"/>
  <c r="K212"/>
  <c r="K302" s="1"/>
  <c r="O212"/>
  <c r="Q212"/>
  <c r="S212"/>
  <c r="U212"/>
  <c r="U302" s="1"/>
  <c r="W212"/>
  <c r="W302" s="1"/>
  <c r="W392" s="1"/>
  <c r="W477" s="1"/>
  <c r="AA212"/>
  <c r="AC212"/>
  <c r="AC302" s="1"/>
  <c r="AC392" s="1"/>
  <c r="AC477" s="1"/>
  <c r="AC567" s="1"/>
  <c r="AC653" s="1"/>
  <c r="AC740" s="1"/>
  <c r="AC826" s="1"/>
  <c r="AC912" s="1"/>
  <c r="AC998" s="1"/>
  <c r="AE212"/>
  <c r="AI212"/>
  <c r="AI302" s="1"/>
  <c r="AI392" s="1"/>
  <c r="AI477" s="1"/>
  <c r="AI567" s="1"/>
  <c r="AI653" s="1"/>
  <c r="AI740" s="1"/>
  <c r="AI826" s="1"/>
  <c r="AI912" s="1"/>
  <c r="AI998" s="1"/>
  <c r="AK212"/>
  <c r="AK302" s="1"/>
  <c r="AK392" s="1"/>
  <c r="AK477" s="1"/>
  <c r="AK567" s="1"/>
  <c r="AK653" s="1"/>
  <c r="AK740" s="1"/>
  <c r="AK826" s="1"/>
  <c r="AK912" s="1"/>
  <c r="AK998" s="1"/>
  <c r="AM212"/>
  <c r="AM302" s="1"/>
  <c r="AM392" s="1"/>
  <c r="AM477" s="1"/>
  <c r="AM567" s="1"/>
  <c r="AM653" s="1"/>
  <c r="AM740" s="1"/>
  <c r="AM826" s="1"/>
  <c r="AM912" s="1"/>
  <c r="AM998" s="1"/>
  <c r="AP212"/>
  <c r="C213"/>
  <c r="C303" s="1"/>
  <c r="C393" s="1"/>
  <c r="C478" s="1"/>
  <c r="E213"/>
  <c r="E303" s="1"/>
  <c r="E393" s="1"/>
  <c r="E478" s="1"/>
  <c r="E568" s="1"/>
  <c r="E654" s="1"/>
  <c r="E741" s="1"/>
  <c r="E827" s="1"/>
  <c r="E913" s="1"/>
  <c r="E999" s="1"/>
  <c r="G213"/>
  <c r="G303" s="1"/>
  <c r="G393" s="1"/>
  <c r="G478" s="1"/>
  <c r="G568" s="1"/>
  <c r="G654" s="1"/>
  <c r="G741" s="1"/>
  <c r="G827" s="1"/>
  <c r="G913" s="1"/>
  <c r="G999" s="1"/>
  <c r="I213"/>
  <c r="K213"/>
  <c r="K303" s="1"/>
  <c r="K393" s="1"/>
  <c r="K478" s="1"/>
  <c r="K568" s="1"/>
  <c r="O213"/>
  <c r="O303" s="1"/>
  <c r="O393" s="1"/>
  <c r="O478" s="1"/>
  <c r="O568" s="1"/>
  <c r="O654" s="1"/>
  <c r="O741" s="1"/>
  <c r="O827" s="1"/>
  <c r="O913" s="1"/>
  <c r="O999" s="1"/>
  <c r="Q213"/>
  <c r="Q303" s="1"/>
  <c r="Q393" s="1"/>
  <c r="Q478" s="1"/>
  <c r="S213"/>
  <c r="U213"/>
  <c r="U303" s="1"/>
  <c r="U393" s="1"/>
  <c r="U478" s="1"/>
  <c r="Y213"/>
  <c r="AA213"/>
  <c r="AA303" s="1"/>
  <c r="AC213"/>
  <c r="AC303" s="1"/>
  <c r="AC393" s="1"/>
  <c r="AC478" s="1"/>
  <c r="AC568" s="1"/>
  <c r="AC654" s="1"/>
  <c r="AC741" s="1"/>
  <c r="AC827" s="1"/>
  <c r="AC913" s="1"/>
  <c r="AC999" s="1"/>
  <c r="AG213"/>
  <c r="AI213"/>
  <c r="AK213"/>
  <c r="AM213"/>
  <c r="AO213"/>
  <c r="AO303" s="1"/>
  <c r="AO393" s="1"/>
  <c r="AO478" s="1"/>
  <c r="AO568" s="1"/>
  <c r="AP213"/>
  <c r="C214"/>
  <c r="C304" s="1"/>
  <c r="C394" s="1"/>
  <c r="E214"/>
  <c r="G214"/>
  <c r="G304" s="1"/>
  <c r="G394" s="1"/>
  <c r="I214"/>
  <c r="K214"/>
  <c r="K304" s="1"/>
  <c r="K394" s="1"/>
  <c r="O214"/>
  <c r="O304" s="1"/>
  <c r="S214"/>
  <c r="U214"/>
  <c r="U304" s="1"/>
  <c r="W214"/>
  <c r="W304" s="1"/>
  <c r="W394" s="1"/>
  <c r="Y214"/>
  <c r="Y304" s="1"/>
  <c r="AA214"/>
  <c r="AC214"/>
  <c r="AE214"/>
  <c r="AG214"/>
  <c r="AG304" s="1"/>
  <c r="AI214"/>
  <c r="AI304" s="1"/>
  <c r="AI394" s="1"/>
  <c r="AI479" s="1"/>
  <c r="AI569" s="1"/>
  <c r="AI655" s="1"/>
  <c r="AI742" s="1"/>
  <c r="AI828" s="1"/>
  <c r="AI914" s="1"/>
  <c r="AI1000" s="1"/>
  <c r="AK214"/>
  <c r="AM214"/>
  <c r="AM304" s="1"/>
  <c r="AO214"/>
  <c r="AO304" s="1"/>
  <c r="AO394" s="1"/>
  <c r="AP214"/>
  <c r="C215"/>
  <c r="G215"/>
  <c r="G305" s="1"/>
  <c r="G395" s="1"/>
  <c r="I215"/>
  <c r="I305" s="1"/>
  <c r="I395" s="1"/>
  <c r="K215"/>
  <c r="K305" s="1"/>
  <c r="K395" s="1"/>
  <c r="O215"/>
  <c r="Q215"/>
  <c r="Q305" s="1"/>
  <c r="Q395" s="1"/>
  <c r="S215"/>
  <c r="U215"/>
  <c r="U305" s="1"/>
  <c r="U395" s="1"/>
  <c r="W215"/>
  <c r="Y215"/>
  <c r="Y305" s="1"/>
  <c r="Y395" s="1"/>
  <c r="AA215"/>
  <c r="AA305" s="1"/>
  <c r="AA395" s="1"/>
  <c r="AC215"/>
  <c r="AC305" s="1"/>
  <c r="AG215"/>
  <c r="AG305" s="1"/>
  <c r="AI215"/>
  <c r="AO215"/>
  <c r="AO305" s="1"/>
  <c r="AO395" s="1"/>
  <c r="G216"/>
  <c r="G306" s="1"/>
  <c r="G396" s="1"/>
  <c r="I216"/>
  <c r="Q216"/>
  <c r="Q306" s="1"/>
  <c r="S216"/>
  <c r="S306" s="1"/>
  <c r="S396" s="1"/>
  <c r="W216"/>
  <c r="W306" s="1"/>
  <c r="Y216"/>
  <c r="Y306" s="1"/>
  <c r="Y396" s="1"/>
  <c r="AC216"/>
  <c r="AE216"/>
  <c r="AE306" s="1"/>
  <c r="AG216"/>
  <c r="AM216"/>
  <c r="AM306" s="1"/>
  <c r="AM396" s="1"/>
  <c r="AO216"/>
  <c r="AP216"/>
  <c r="E217"/>
  <c r="G217"/>
  <c r="G307" s="1"/>
  <c r="G397" s="1"/>
  <c r="O217"/>
  <c r="Q217"/>
  <c r="Q307" s="1"/>
  <c r="Q397" s="1"/>
  <c r="S217"/>
  <c r="W217"/>
  <c r="W307" s="1"/>
  <c r="Y217"/>
  <c r="AE217"/>
  <c r="AE307" s="1"/>
  <c r="AG217"/>
  <c r="AM217"/>
  <c r="AM307" s="1"/>
  <c r="AO217"/>
  <c r="AP217"/>
  <c r="E218"/>
  <c r="E308" s="1"/>
  <c r="E398" s="1"/>
  <c r="E483" s="1"/>
  <c r="E573" s="1"/>
  <c r="E659" s="1"/>
  <c r="E746" s="1"/>
  <c r="E832" s="1"/>
  <c r="E918" s="1"/>
  <c r="E1004" s="1"/>
  <c r="G218"/>
  <c r="I218"/>
  <c r="I308" s="1"/>
  <c r="K218"/>
  <c r="K308" s="1"/>
  <c r="O218"/>
  <c r="O308" s="1"/>
  <c r="Q218"/>
  <c r="Q308" s="1"/>
  <c r="S218"/>
  <c r="S308" s="1"/>
  <c r="U218"/>
  <c r="U308" s="1"/>
  <c r="U398" s="1"/>
  <c r="U483" s="1"/>
  <c r="U573" s="1"/>
  <c r="U659" s="1"/>
  <c r="U746" s="1"/>
  <c r="U832" s="1"/>
  <c r="U918" s="1"/>
  <c r="U1004" s="1"/>
  <c r="W218"/>
  <c r="Y218"/>
  <c r="Y308" s="1"/>
  <c r="AA218"/>
  <c r="AA308" s="1"/>
  <c r="AC218"/>
  <c r="AC308" s="1"/>
  <c r="AE218"/>
  <c r="AG218"/>
  <c r="AG308" s="1"/>
  <c r="AI218"/>
  <c r="AI308" s="1"/>
  <c r="AI398" s="1"/>
  <c r="AI483" s="1"/>
  <c r="AI573" s="1"/>
  <c r="AI659" s="1"/>
  <c r="AI746" s="1"/>
  <c r="AI832" s="1"/>
  <c r="AI918" s="1"/>
  <c r="AI1004" s="1"/>
  <c r="AP218"/>
  <c r="AM218"/>
  <c r="AM308" s="1"/>
  <c r="AM398" s="1"/>
  <c r="AM483" s="1"/>
  <c r="AM573" s="1"/>
  <c r="AM659" s="1"/>
  <c r="AM746" s="1"/>
  <c r="AM832" s="1"/>
  <c r="AM918" s="1"/>
  <c r="AM1004" s="1"/>
  <c r="AO218"/>
  <c r="AO308" s="1"/>
  <c r="AO398" s="1"/>
  <c r="C219"/>
  <c r="C309" s="1"/>
  <c r="C399" s="1"/>
  <c r="C484" s="1"/>
  <c r="C574" s="1"/>
  <c r="C660" s="1"/>
  <c r="C747" s="1"/>
  <c r="C833" s="1"/>
  <c r="C919" s="1"/>
  <c r="C1005" s="1"/>
  <c r="E219"/>
  <c r="G219"/>
  <c r="G309" s="1"/>
  <c r="I219"/>
  <c r="K219"/>
  <c r="K309" s="1"/>
  <c r="M219"/>
  <c r="Q219"/>
  <c r="Q309" s="1"/>
  <c r="Q399" s="1"/>
  <c r="Q484" s="1"/>
  <c r="Q574" s="1"/>
  <c r="Q660" s="1"/>
  <c r="Q747" s="1"/>
  <c r="S219"/>
  <c r="U219"/>
  <c r="U309" s="1"/>
  <c r="U399" s="1"/>
  <c r="U484" s="1"/>
  <c r="U574" s="1"/>
  <c r="U660" s="1"/>
  <c r="U747" s="1"/>
  <c r="U833" s="1"/>
  <c r="U919" s="1"/>
  <c r="U1005" s="1"/>
  <c r="W219"/>
  <c r="AA219"/>
  <c r="AA309" s="1"/>
  <c r="AA399" s="1"/>
  <c r="AA484" s="1"/>
  <c r="AC219"/>
  <c r="AE219"/>
  <c r="AE309" s="1"/>
  <c r="AE399" s="1"/>
  <c r="AI219"/>
  <c r="AI309" s="1"/>
  <c r="AM219"/>
  <c r="AM309" s="1"/>
  <c r="AM399" s="1"/>
  <c r="AM484" s="1"/>
  <c r="AO219"/>
  <c r="C220"/>
  <c r="C310" s="1"/>
  <c r="C400" s="1"/>
  <c r="C485" s="1"/>
  <c r="C575" s="1"/>
  <c r="C661" s="1"/>
  <c r="C748" s="1"/>
  <c r="C834" s="1"/>
  <c r="C920" s="1"/>
  <c r="C1006" s="1"/>
  <c r="E220"/>
  <c r="G220"/>
  <c r="G310" s="1"/>
  <c r="G400" s="1"/>
  <c r="G485" s="1"/>
  <c r="G575" s="1"/>
  <c r="G661" s="1"/>
  <c r="G748" s="1"/>
  <c r="G834" s="1"/>
  <c r="G920" s="1"/>
  <c r="G1006" s="1"/>
  <c r="I220"/>
  <c r="K220"/>
  <c r="K310" s="1"/>
  <c r="K400" s="1"/>
  <c r="K485" s="1"/>
  <c r="K575" s="1"/>
  <c r="K661" s="1"/>
  <c r="K748" s="1"/>
  <c r="K834" s="1"/>
  <c r="K920" s="1"/>
  <c r="K1006" s="1"/>
  <c r="O220"/>
  <c r="O310" s="1"/>
  <c r="O400" s="1"/>
  <c r="Q220"/>
  <c r="Q310" s="1"/>
  <c r="Q400" s="1"/>
  <c r="S220"/>
  <c r="S310" s="1"/>
  <c r="U220"/>
  <c r="U310" s="1"/>
  <c r="U400" s="1"/>
  <c r="U485" s="1"/>
  <c r="U575" s="1"/>
  <c r="U661" s="1"/>
  <c r="U748" s="1"/>
  <c r="U834" s="1"/>
  <c r="U920" s="1"/>
  <c r="U1006" s="1"/>
  <c r="W220"/>
  <c r="W310" s="1"/>
  <c r="Y220"/>
  <c r="Y310" s="1"/>
  <c r="Y400" s="1"/>
  <c r="Y485" s="1"/>
  <c r="AA220"/>
  <c r="AA310" s="1"/>
  <c r="AC220"/>
  <c r="AC310" s="1"/>
  <c r="AC400" s="1"/>
  <c r="AC485" s="1"/>
  <c r="AC575" s="1"/>
  <c r="AC661" s="1"/>
  <c r="AC748" s="1"/>
  <c r="AC834" s="1"/>
  <c r="AC920" s="1"/>
  <c r="AC1006" s="1"/>
  <c r="AE220"/>
  <c r="AE310"/>
  <c r="AE400" s="1"/>
  <c r="AE485" s="1"/>
  <c r="AE575" s="1"/>
  <c r="AE661" s="1"/>
  <c r="AE748" s="1"/>
  <c r="AE834" s="1"/>
  <c r="AE920" s="1"/>
  <c r="AE1006" s="1"/>
  <c r="AI220"/>
  <c r="AI310" s="1"/>
  <c r="AI400" s="1"/>
  <c r="AI485" s="1"/>
  <c r="AI575" s="1"/>
  <c r="AI661" s="1"/>
  <c r="AI748" s="1"/>
  <c r="AI834" s="1"/>
  <c r="AI920" s="1"/>
  <c r="AI1006" s="1"/>
  <c r="AK220"/>
  <c r="AK310" s="1"/>
  <c r="AK400" s="1"/>
  <c r="AK485" s="1"/>
  <c r="AK575" s="1"/>
  <c r="AK661" s="1"/>
  <c r="AK748" s="1"/>
  <c r="AK834" s="1"/>
  <c r="AK920" s="1"/>
  <c r="AK1006" s="1"/>
  <c r="AM220"/>
  <c r="AM310" s="1"/>
  <c r="AM400" s="1"/>
  <c r="AO220"/>
  <c r="AR220" s="1"/>
  <c r="AP220"/>
  <c r="C221"/>
  <c r="C311" s="1"/>
  <c r="C401" s="1"/>
  <c r="C486" s="1"/>
  <c r="C576" s="1"/>
  <c r="C662" s="1"/>
  <c r="C749" s="1"/>
  <c r="C835" s="1"/>
  <c r="C921" s="1"/>
  <c r="C1007" s="1"/>
  <c r="E221"/>
  <c r="E311" s="1"/>
  <c r="G221"/>
  <c r="G311" s="1"/>
  <c r="G401" s="1"/>
  <c r="G486" s="1"/>
  <c r="G576" s="1"/>
  <c r="G662" s="1"/>
  <c r="G749" s="1"/>
  <c r="G835" s="1"/>
  <c r="G921" s="1"/>
  <c r="G1007" s="1"/>
  <c r="I221"/>
  <c r="I311" s="1"/>
  <c r="K221"/>
  <c r="K311" s="1"/>
  <c r="K401" s="1"/>
  <c r="K486" s="1"/>
  <c r="K576" s="1"/>
  <c r="K662" s="1"/>
  <c r="K749" s="1"/>
  <c r="K835" s="1"/>
  <c r="K921" s="1"/>
  <c r="K1007" s="1"/>
  <c r="O221"/>
  <c r="O311" s="1"/>
  <c r="S221"/>
  <c r="S311" s="1"/>
  <c r="U221"/>
  <c r="U311" s="1"/>
  <c r="W221"/>
  <c r="W311" s="1"/>
  <c r="W401" s="1"/>
  <c r="W486" s="1"/>
  <c r="W576" s="1"/>
  <c r="W662" s="1"/>
  <c r="W749" s="1"/>
  <c r="W835" s="1"/>
  <c r="W921" s="1"/>
  <c r="W1007" s="1"/>
  <c r="AA221"/>
  <c r="AA311" s="1"/>
  <c r="AC221"/>
  <c r="AC311" s="1"/>
  <c r="AC401" s="1"/>
  <c r="AC486" s="1"/>
  <c r="AC576" s="1"/>
  <c r="AC662" s="1"/>
  <c r="AE221"/>
  <c r="AE311" s="1"/>
  <c r="AE401" s="1"/>
  <c r="AG221"/>
  <c r="AG311" s="1"/>
  <c r="AG401" s="1"/>
  <c r="AG486" s="1"/>
  <c r="AG576" s="1"/>
  <c r="AG662" s="1"/>
  <c r="AG749" s="1"/>
  <c r="AG835" s="1"/>
  <c r="AG921" s="1"/>
  <c r="AG1007" s="1"/>
  <c r="AI221"/>
  <c r="AI311" s="1"/>
  <c r="AK221"/>
  <c r="AM221"/>
  <c r="AO221"/>
  <c r="AO311" s="1"/>
  <c r="AO401" s="1"/>
  <c r="AO486" s="1"/>
  <c r="AO576" s="1"/>
  <c r="AO662" s="1"/>
  <c r="AO749" s="1"/>
  <c r="AO835" s="1"/>
  <c r="AO921" s="1"/>
  <c r="AO1007" s="1"/>
  <c r="AP221"/>
  <c r="C222"/>
  <c r="C312" s="1"/>
  <c r="C402" s="1"/>
  <c r="C487" s="1"/>
  <c r="C577" s="1"/>
  <c r="C663" s="1"/>
  <c r="C750" s="1"/>
  <c r="C836" s="1"/>
  <c r="C922" s="1"/>
  <c r="C1008" s="1"/>
  <c r="G222"/>
  <c r="I222"/>
  <c r="I312" s="1"/>
  <c r="I402" s="1"/>
  <c r="I487" s="1"/>
  <c r="I577" s="1"/>
  <c r="I663" s="1"/>
  <c r="I750" s="1"/>
  <c r="I836" s="1"/>
  <c r="I922" s="1"/>
  <c r="I1008" s="1"/>
  <c r="K222"/>
  <c r="O222"/>
  <c r="O312" s="1"/>
  <c r="O402" s="1"/>
  <c r="O487" s="1"/>
  <c r="O577" s="1"/>
  <c r="O663" s="1"/>
  <c r="O750" s="1"/>
  <c r="O836" s="1"/>
  <c r="O922" s="1"/>
  <c r="O1008" s="1"/>
  <c r="S222"/>
  <c r="U222"/>
  <c r="U312" s="1"/>
  <c r="U402" s="1"/>
  <c r="U487" s="1"/>
  <c r="U577" s="1"/>
  <c r="U663" s="1"/>
  <c r="U750" s="1"/>
  <c r="U836" s="1"/>
  <c r="U922" s="1"/>
  <c r="U1008" s="1"/>
  <c r="AA222"/>
  <c r="AA312" s="1"/>
  <c r="AA402" s="1"/>
  <c r="AC222"/>
  <c r="AC312" s="1"/>
  <c r="AC402" s="1"/>
  <c r="AC487" s="1"/>
  <c r="AC577" s="1"/>
  <c r="AC663" s="1"/>
  <c r="AC750" s="1"/>
  <c r="AC836" s="1"/>
  <c r="AC922" s="1"/>
  <c r="AC1008" s="1"/>
  <c r="AG222"/>
  <c r="AG312" s="1"/>
  <c r="AG402" s="1"/>
  <c r="AI222"/>
  <c r="AI312" s="1"/>
  <c r="AI402" s="1"/>
  <c r="AI487" s="1"/>
  <c r="AI577" s="1"/>
  <c r="AI663" s="1"/>
  <c r="AI750" s="1"/>
  <c r="AI836" s="1"/>
  <c r="AI922" s="1"/>
  <c r="AI1008" s="1"/>
  <c r="AO222"/>
  <c r="AO312" s="1"/>
  <c r="C223"/>
  <c r="C313" s="1"/>
  <c r="C403" s="1"/>
  <c r="C488" s="1"/>
  <c r="C578" s="1"/>
  <c r="C664" s="1"/>
  <c r="C751" s="1"/>
  <c r="C837" s="1"/>
  <c r="C923" s="1"/>
  <c r="C1009" s="1"/>
  <c r="G223"/>
  <c r="G313" s="1"/>
  <c r="I223"/>
  <c r="I313" s="1"/>
  <c r="I403" s="1"/>
  <c r="I488" s="1"/>
  <c r="I578" s="1"/>
  <c r="K223"/>
  <c r="K313" s="1"/>
  <c r="O223"/>
  <c r="O313" s="1"/>
  <c r="O403" s="1"/>
  <c r="S223"/>
  <c r="S313" s="1"/>
  <c r="U223"/>
  <c r="U313" s="1"/>
  <c r="U403" s="1"/>
  <c r="U488" s="1"/>
  <c r="U578" s="1"/>
  <c r="W223"/>
  <c r="Y223"/>
  <c r="Y313" s="1"/>
  <c r="Y403" s="1"/>
  <c r="Y488" s="1"/>
  <c r="Y578" s="1"/>
  <c r="Y664" s="1"/>
  <c r="Y751" s="1"/>
  <c r="Y837" s="1"/>
  <c r="Y923" s="1"/>
  <c r="Y1009" s="1"/>
  <c r="AA223"/>
  <c r="AA313" s="1"/>
  <c r="AC223"/>
  <c r="AC313" s="1"/>
  <c r="AC403" s="1"/>
  <c r="AC488" s="1"/>
  <c r="AC578" s="1"/>
  <c r="AE223"/>
  <c r="AG223"/>
  <c r="AG313" s="1"/>
  <c r="AG403" s="1"/>
  <c r="AG488" s="1"/>
  <c r="AG578" s="1"/>
  <c r="AG664" s="1"/>
  <c r="AG751" s="1"/>
  <c r="AG837" s="1"/>
  <c r="AG923" s="1"/>
  <c r="AG1009" s="1"/>
  <c r="AI223"/>
  <c r="AI313" s="1"/>
  <c r="AI403" s="1"/>
  <c r="AI488" s="1"/>
  <c r="AI578" s="1"/>
  <c r="AI664" s="1"/>
  <c r="AI751" s="1"/>
  <c r="AI837" s="1"/>
  <c r="AI923" s="1"/>
  <c r="AI1009" s="1"/>
  <c r="AM223"/>
  <c r="AM313" s="1"/>
  <c r="AM403" s="1"/>
  <c r="AM488" s="1"/>
  <c r="AO223"/>
  <c r="AO313" s="1"/>
  <c r="E224"/>
  <c r="E314" s="1"/>
  <c r="E404" s="1"/>
  <c r="E489" s="1"/>
  <c r="E579" s="1"/>
  <c r="E665" s="1"/>
  <c r="E752" s="1"/>
  <c r="E838" s="1"/>
  <c r="E924" s="1"/>
  <c r="E1010" s="1"/>
  <c r="G224"/>
  <c r="G314" s="1"/>
  <c r="I224"/>
  <c r="I314" s="1"/>
  <c r="I404" s="1"/>
  <c r="I489" s="1"/>
  <c r="I579" s="1"/>
  <c r="Q224"/>
  <c r="Q314" s="1"/>
  <c r="S224"/>
  <c r="W224"/>
  <c r="Y224"/>
  <c r="Y314" s="1"/>
  <c r="Y404" s="1"/>
  <c r="Y489" s="1"/>
  <c r="Y579" s="1"/>
  <c r="AA224"/>
  <c r="AA314" s="1"/>
  <c r="AE224"/>
  <c r="AE314" s="1"/>
  <c r="AE404" s="1"/>
  <c r="AE489" s="1"/>
  <c r="AE579" s="1"/>
  <c r="AE665" s="1"/>
  <c r="AE752" s="1"/>
  <c r="AE838" s="1"/>
  <c r="AE924" s="1"/>
  <c r="AE1010" s="1"/>
  <c r="AG224"/>
  <c r="AG314" s="1"/>
  <c r="AI224"/>
  <c r="AI314" s="1"/>
  <c r="AI404" s="1"/>
  <c r="AI489" s="1"/>
  <c r="AI579" s="1"/>
  <c r="AI665" s="1"/>
  <c r="AI752" s="1"/>
  <c r="AI838" s="1"/>
  <c r="AI924" s="1"/>
  <c r="AI1010" s="1"/>
  <c r="AM224"/>
  <c r="AM314" s="1"/>
  <c r="AP224"/>
  <c r="E225"/>
  <c r="E315" s="1"/>
  <c r="E405" s="1"/>
  <c r="G225"/>
  <c r="G315" s="1"/>
  <c r="G405" s="1"/>
  <c r="G490" s="1"/>
  <c r="G580" s="1"/>
  <c r="G666" s="1"/>
  <c r="G753" s="1"/>
  <c r="G839" s="1"/>
  <c r="G925" s="1"/>
  <c r="G1011" s="1"/>
  <c r="I225"/>
  <c r="Q225"/>
  <c r="Q315" s="1"/>
  <c r="Q405" s="1"/>
  <c r="Q490" s="1"/>
  <c r="Q580" s="1"/>
  <c r="S225"/>
  <c r="U225"/>
  <c r="U315" s="1"/>
  <c r="U405" s="1"/>
  <c r="U490" s="1"/>
  <c r="U580" s="1"/>
  <c r="W225"/>
  <c r="W315" s="1"/>
  <c r="W405" s="1"/>
  <c r="Y225"/>
  <c r="Y315" s="1"/>
  <c r="Y405" s="1"/>
  <c r="Y490" s="1"/>
  <c r="Y580" s="1"/>
  <c r="Y666" s="1"/>
  <c r="Y753" s="1"/>
  <c r="Y839" s="1"/>
  <c r="Y925" s="1"/>
  <c r="Y1011" s="1"/>
  <c r="AC225"/>
  <c r="AC315" s="1"/>
  <c r="AE225"/>
  <c r="AE315" s="1"/>
  <c r="AE405" s="1"/>
  <c r="AE490" s="1"/>
  <c r="AG225"/>
  <c r="AM225"/>
  <c r="AM315" s="1"/>
  <c r="AM405" s="1"/>
  <c r="AM490" s="1"/>
  <c r="AP225"/>
  <c r="C226"/>
  <c r="C316" s="1"/>
  <c r="C406" s="1"/>
  <c r="C491" s="1"/>
  <c r="C581" s="1"/>
  <c r="C667" s="1"/>
  <c r="C754" s="1"/>
  <c r="C840" s="1"/>
  <c r="C926" s="1"/>
  <c r="C1012" s="1"/>
  <c r="E226"/>
  <c r="G226"/>
  <c r="G316" s="1"/>
  <c r="G406" s="1"/>
  <c r="G491" s="1"/>
  <c r="G581" s="1"/>
  <c r="G667" s="1"/>
  <c r="G754" s="1"/>
  <c r="G840" s="1"/>
  <c r="G926" s="1"/>
  <c r="G1012" s="1"/>
  <c r="I226"/>
  <c r="K226"/>
  <c r="K316" s="1"/>
  <c r="K406" s="1"/>
  <c r="K491" s="1"/>
  <c r="K581" s="1"/>
  <c r="K667" s="1"/>
  <c r="K754" s="1"/>
  <c r="K840" s="1"/>
  <c r="K926" s="1"/>
  <c r="K1012" s="1"/>
  <c r="O226"/>
  <c r="Q226"/>
  <c r="Q316" s="1"/>
  <c r="Q406" s="1"/>
  <c r="Q491" s="1"/>
  <c r="S226"/>
  <c r="S316" s="1"/>
  <c r="U226"/>
  <c r="U316" s="1"/>
  <c r="U406" s="1"/>
  <c r="U491" s="1"/>
  <c r="W226"/>
  <c r="AA226"/>
  <c r="AA316" s="1"/>
  <c r="AA406" s="1"/>
  <c r="AA491" s="1"/>
  <c r="AA581" s="1"/>
  <c r="AC226"/>
  <c r="AE226"/>
  <c r="AE316" s="1"/>
  <c r="AE406" s="1"/>
  <c r="AE491" s="1"/>
  <c r="AE581" s="1"/>
  <c r="AE667" s="1"/>
  <c r="AE754" s="1"/>
  <c r="AE840" s="1"/>
  <c r="AE926" s="1"/>
  <c r="AE1012" s="1"/>
  <c r="AI226"/>
  <c r="AI316" s="1"/>
  <c r="AO226"/>
  <c r="AO316" s="1"/>
  <c r="AO406" s="1"/>
  <c r="AP226"/>
  <c r="C227"/>
  <c r="C317" s="1"/>
  <c r="C407" s="1"/>
  <c r="C492" s="1"/>
  <c r="C582" s="1"/>
  <c r="C668" s="1"/>
  <c r="C755" s="1"/>
  <c r="C841" s="1"/>
  <c r="C927" s="1"/>
  <c r="C1013" s="1"/>
  <c r="G227"/>
  <c r="I227"/>
  <c r="I317" s="1"/>
  <c r="I407" s="1"/>
  <c r="I492" s="1"/>
  <c r="I582" s="1"/>
  <c r="I668" s="1"/>
  <c r="I755" s="1"/>
  <c r="I841" s="1"/>
  <c r="I927" s="1"/>
  <c r="I1013" s="1"/>
  <c r="K227"/>
  <c r="O227"/>
  <c r="O317" s="1"/>
  <c r="O407" s="1"/>
  <c r="O492" s="1"/>
  <c r="O582" s="1"/>
  <c r="O668" s="1"/>
  <c r="O755" s="1"/>
  <c r="O841" s="1"/>
  <c r="O927" s="1"/>
  <c r="O1013" s="1"/>
  <c r="Q227"/>
  <c r="S227"/>
  <c r="U227"/>
  <c r="Y227"/>
  <c r="Y317" s="1"/>
  <c r="Y407" s="1"/>
  <c r="AA227"/>
  <c r="AC227"/>
  <c r="AC317" s="1"/>
  <c r="AG227"/>
  <c r="AI227"/>
  <c r="AI317" s="1"/>
  <c r="AI407" s="1"/>
  <c r="AI492" s="1"/>
  <c r="AI582" s="1"/>
  <c r="AI668" s="1"/>
  <c r="AI755" s="1"/>
  <c r="AI841" s="1"/>
  <c r="AI927" s="1"/>
  <c r="AK227"/>
  <c r="AO227"/>
  <c r="AO317" s="1"/>
  <c r="AO407" s="1"/>
  <c r="AO492" s="1"/>
  <c r="AO582" s="1"/>
  <c r="AO668" s="1"/>
  <c r="AO755" s="1"/>
  <c r="AO841" s="1"/>
  <c r="AO927" s="1"/>
  <c r="AO1013" s="1"/>
  <c r="AP227"/>
  <c r="C228"/>
  <c r="C318" s="1"/>
  <c r="C408" s="1"/>
  <c r="C493" s="1"/>
  <c r="E228"/>
  <c r="G228"/>
  <c r="G318" s="1"/>
  <c r="G408" s="1"/>
  <c r="I228"/>
  <c r="K228"/>
  <c r="K318" s="1"/>
  <c r="K408" s="1"/>
  <c r="K493" s="1"/>
  <c r="K583" s="1"/>
  <c r="K669" s="1"/>
  <c r="K756" s="1"/>
  <c r="K842" s="1"/>
  <c r="K928" s="1"/>
  <c r="K1014" s="1"/>
  <c r="O228"/>
  <c r="Q228"/>
  <c r="Q318" s="1"/>
  <c r="Q408" s="1"/>
  <c r="Q493" s="1"/>
  <c r="Q583" s="1"/>
  <c r="Q669" s="1"/>
  <c r="Q756" s="1"/>
  <c r="Q842" s="1"/>
  <c r="Q928" s="1"/>
  <c r="Q1014" s="1"/>
  <c r="S228"/>
  <c r="U228"/>
  <c r="U318" s="1"/>
  <c r="U408" s="1"/>
  <c r="U493" s="1"/>
  <c r="U583" s="1"/>
  <c r="U669" s="1"/>
  <c r="U756" s="1"/>
  <c r="U842" s="1"/>
  <c r="U928" s="1"/>
  <c r="U1014" s="1"/>
  <c r="W228"/>
  <c r="W318" s="1"/>
  <c r="W408" s="1"/>
  <c r="W493" s="1"/>
  <c r="W583" s="1"/>
  <c r="W669" s="1"/>
  <c r="W756" s="1"/>
  <c r="W842" s="1"/>
  <c r="W928" s="1"/>
  <c r="W1014" s="1"/>
  <c r="Y228"/>
  <c r="Y318" s="1"/>
  <c r="Y408" s="1"/>
  <c r="Y493" s="1"/>
  <c r="Y583" s="1"/>
  <c r="Y669" s="1"/>
  <c r="Y756" s="1"/>
  <c r="AA228"/>
  <c r="AA318" s="1"/>
  <c r="AA408" s="1"/>
  <c r="AC228"/>
  <c r="AE228"/>
  <c r="AE318" s="1"/>
  <c r="AG228"/>
  <c r="AI228"/>
  <c r="AI318" s="1"/>
  <c r="AK228"/>
  <c r="AK318" s="1"/>
  <c r="AM228"/>
  <c r="AM318" s="1"/>
  <c r="AP228"/>
  <c r="C229"/>
  <c r="E229"/>
  <c r="E319" s="1"/>
  <c r="E409" s="1"/>
  <c r="E494" s="1"/>
  <c r="E584" s="1"/>
  <c r="E670" s="1"/>
  <c r="E757" s="1"/>
  <c r="E843" s="1"/>
  <c r="E929" s="1"/>
  <c r="E1015" s="1"/>
  <c r="I229"/>
  <c r="I319" s="1"/>
  <c r="I409" s="1"/>
  <c r="K229"/>
  <c r="K319" s="1"/>
  <c r="K409" s="1"/>
  <c r="K494" s="1"/>
  <c r="K584" s="1"/>
  <c r="K670" s="1"/>
  <c r="K757" s="1"/>
  <c r="K843" s="1"/>
  <c r="K929" s="1"/>
  <c r="K1015" s="1"/>
  <c r="O229"/>
  <c r="Q229"/>
  <c r="Q319" s="1"/>
  <c r="Q409" s="1"/>
  <c r="Q494" s="1"/>
  <c r="Q584" s="1"/>
  <c r="Q670" s="1"/>
  <c r="Q757" s="1"/>
  <c r="Q843" s="1"/>
  <c r="Q929" s="1"/>
  <c r="Q1015" s="1"/>
  <c r="S229"/>
  <c r="S319" s="1"/>
  <c r="S409" s="1"/>
  <c r="Y229"/>
  <c r="Y319" s="1"/>
  <c r="Y409" s="1"/>
  <c r="Y494" s="1"/>
  <c r="AA229"/>
  <c r="AA319" s="1"/>
  <c r="AA409" s="1"/>
  <c r="AG229"/>
  <c r="AI229"/>
  <c r="AI319" s="1"/>
  <c r="AI409" s="1"/>
  <c r="AO229"/>
  <c r="AP229"/>
  <c r="C230"/>
  <c r="G230"/>
  <c r="G320" s="1"/>
  <c r="I230"/>
  <c r="K230"/>
  <c r="K320" s="1"/>
  <c r="O230"/>
  <c r="Q230"/>
  <c r="S230"/>
  <c r="W230"/>
  <c r="Y230"/>
  <c r="AA230"/>
  <c r="AE230"/>
  <c r="AG230"/>
  <c r="AG320" s="1"/>
  <c r="AI230"/>
  <c r="AM230"/>
  <c r="AM320" s="1"/>
  <c r="AM410" s="1"/>
  <c r="AO230"/>
  <c r="AP230"/>
  <c r="C231"/>
  <c r="C321" s="1"/>
  <c r="E231"/>
  <c r="E321" s="1"/>
  <c r="E411" s="1"/>
  <c r="G231"/>
  <c r="G321" s="1"/>
  <c r="I231"/>
  <c r="K231"/>
  <c r="K321" s="1"/>
  <c r="O231"/>
  <c r="O321" s="1"/>
  <c r="O411" s="1"/>
  <c r="Q231"/>
  <c r="S231"/>
  <c r="S321" s="1"/>
  <c r="U231"/>
  <c r="U321" s="1"/>
  <c r="W231"/>
  <c r="Y231"/>
  <c r="AA231"/>
  <c r="AC231"/>
  <c r="AC321" s="1"/>
  <c r="AC411" s="1"/>
  <c r="AC496" s="1"/>
  <c r="AC586" s="1"/>
  <c r="AC672" s="1"/>
  <c r="AC759" s="1"/>
  <c r="AC845" s="1"/>
  <c r="AC931" s="1"/>
  <c r="AC1017" s="1"/>
  <c r="AE231"/>
  <c r="AE321" s="1"/>
  <c r="AE411" s="1"/>
  <c r="AG231"/>
  <c r="AI231"/>
  <c r="AI321" s="1"/>
  <c r="AK231"/>
  <c r="AK321" s="1"/>
  <c r="AM231"/>
  <c r="AO231"/>
  <c r="AO321" s="1"/>
  <c r="AP231"/>
  <c r="C232"/>
  <c r="C322" s="1"/>
  <c r="C412" s="1"/>
  <c r="E232"/>
  <c r="G232"/>
  <c r="K232"/>
  <c r="K322" s="1"/>
  <c r="K412" s="1"/>
  <c r="O232"/>
  <c r="Q232"/>
  <c r="Q322" s="1"/>
  <c r="S232"/>
  <c r="U232"/>
  <c r="W232"/>
  <c r="Y232"/>
  <c r="AC232"/>
  <c r="AE232"/>
  <c r="AG232"/>
  <c r="AM232"/>
  <c r="AM322" s="1"/>
  <c r="AO232"/>
  <c r="E233"/>
  <c r="E323" s="1"/>
  <c r="G233"/>
  <c r="O233"/>
  <c r="O323" s="1"/>
  <c r="O413" s="1"/>
  <c r="Q233"/>
  <c r="Q323" s="1"/>
  <c r="S233"/>
  <c r="U233"/>
  <c r="U323" s="1"/>
  <c r="W233"/>
  <c r="W323" s="1"/>
  <c r="W413" s="1"/>
  <c r="Y233"/>
  <c r="Y323" s="1"/>
  <c r="Y413" s="1"/>
  <c r="Y498" s="1"/>
  <c r="AC233"/>
  <c r="AC323" s="1"/>
  <c r="AC413" s="1"/>
  <c r="AC498" s="1"/>
  <c r="AE233"/>
  <c r="AG233"/>
  <c r="AG323" s="1"/>
  <c r="AI233"/>
  <c r="AI323" s="1"/>
  <c r="AI413" s="1"/>
  <c r="AM233"/>
  <c r="AM323" s="1"/>
  <c r="AM413" s="1"/>
  <c r="AM498" s="1"/>
  <c r="C234"/>
  <c r="C324" s="1"/>
  <c r="E234"/>
  <c r="E324" s="1"/>
  <c r="E414" s="1"/>
  <c r="G234"/>
  <c r="G324" s="1"/>
  <c r="I234"/>
  <c r="I324" s="1"/>
  <c r="I414" s="1"/>
  <c r="K234"/>
  <c r="K324" s="1"/>
  <c r="O234"/>
  <c r="Q234"/>
  <c r="Q324" s="1"/>
  <c r="Q414" s="1"/>
  <c r="S234"/>
  <c r="S324" s="1"/>
  <c r="U234"/>
  <c r="U324" s="1"/>
  <c r="U414" s="1"/>
  <c r="Y234"/>
  <c r="Y324" s="1"/>
  <c r="Y414" s="1"/>
  <c r="AA234"/>
  <c r="AA324" s="1"/>
  <c r="AC234"/>
  <c r="AC324" s="1"/>
  <c r="AC414" s="1"/>
  <c r="AC499" s="1"/>
  <c r="AC589" s="1"/>
  <c r="AC675" s="1"/>
  <c r="AC762" s="1"/>
  <c r="AC848" s="1"/>
  <c r="AC934" s="1"/>
  <c r="AC1020" s="1"/>
  <c r="AG234"/>
  <c r="AG324" s="1"/>
  <c r="AG414" s="1"/>
  <c r="AI234"/>
  <c r="AI324" s="1"/>
  <c r="AP234"/>
  <c r="AM234"/>
  <c r="AO234"/>
  <c r="AO324" s="1"/>
  <c r="C235"/>
  <c r="E235"/>
  <c r="E325" s="1"/>
  <c r="G235"/>
  <c r="G325" s="1"/>
  <c r="I235"/>
  <c r="K235"/>
  <c r="K325" s="1"/>
  <c r="O235"/>
  <c r="O325" s="1"/>
  <c r="Q235"/>
  <c r="S235"/>
  <c r="U235"/>
  <c r="U325" s="1"/>
  <c r="W235"/>
  <c r="W325" s="1"/>
  <c r="W415" s="1"/>
  <c r="W500" s="1"/>
  <c r="W590" s="1"/>
  <c r="W676" s="1"/>
  <c r="W763" s="1"/>
  <c r="W849" s="1"/>
  <c r="W935" s="1"/>
  <c r="W1021" s="1"/>
  <c r="Y235"/>
  <c r="AA235"/>
  <c r="AA325" s="1"/>
  <c r="AA415" s="1"/>
  <c r="AA500" s="1"/>
  <c r="AA590" s="1"/>
  <c r="AA676" s="1"/>
  <c r="AA763" s="1"/>
  <c r="AA849" s="1"/>
  <c r="AA935" s="1"/>
  <c r="AA1021" s="1"/>
  <c r="AC235"/>
  <c r="AE235"/>
  <c r="AE325" s="1"/>
  <c r="AG235"/>
  <c r="AI235"/>
  <c r="AI325" s="1"/>
  <c r="AM235"/>
  <c r="AO235"/>
  <c r="AO325" s="1"/>
  <c r="AP235"/>
  <c r="C236"/>
  <c r="E236"/>
  <c r="G236"/>
  <c r="I236"/>
  <c r="I326" s="1"/>
  <c r="K236"/>
  <c r="K326" s="1"/>
  <c r="K416" s="1"/>
  <c r="O236"/>
  <c r="O326" s="1"/>
  <c r="O416" s="1"/>
  <c r="Q236"/>
  <c r="Q326" s="1"/>
  <c r="S236"/>
  <c r="U236"/>
  <c r="U326" s="1"/>
  <c r="W236"/>
  <c r="Y236"/>
  <c r="Y326" s="1"/>
  <c r="AA236"/>
  <c r="AC236"/>
  <c r="AC326" s="1"/>
  <c r="AE236"/>
  <c r="AG236"/>
  <c r="AG326" s="1"/>
  <c r="AG416" s="1"/>
  <c r="AG501" s="1"/>
  <c r="AG591" s="1"/>
  <c r="AG677" s="1"/>
  <c r="AG764" s="1"/>
  <c r="AG850" s="1"/>
  <c r="AG936" s="1"/>
  <c r="AG1022" s="1"/>
  <c r="AI236"/>
  <c r="AM236"/>
  <c r="AO236"/>
  <c r="AP236"/>
  <c r="C237"/>
  <c r="E237"/>
  <c r="G237"/>
  <c r="I237"/>
  <c r="K237"/>
  <c r="O237"/>
  <c r="Q237"/>
  <c r="S237"/>
  <c r="U237"/>
  <c r="W237"/>
  <c r="Y237"/>
  <c r="AA237"/>
  <c r="AC237"/>
  <c r="AE237"/>
  <c r="AG237"/>
  <c r="AI237"/>
  <c r="AK237"/>
  <c r="AM237"/>
  <c r="AO237"/>
  <c r="AP237"/>
  <c r="C238"/>
  <c r="E238"/>
  <c r="G238"/>
  <c r="I238"/>
  <c r="K238"/>
  <c r="M238"/>
  <c r="O238"/>
  <c r="Q238"/>
  <c r="S238"/>
  <c r="U238"/>
  <c r="W238"/>
  <c r="Y238"/>
  <c r="AA238"/>
  <c r="AC238"/>
  <c r="AE238"/>
  <c r="AG238"/>
  <c r="AI238"/>
  <c r="AM238"/>
  <c r="AM328" s="1"/>
  <c r="AM418" s="1"/>
  <c r="AO238"/>
  <c r="AP238"/>
  <c r="C239"/>
  <c r="C329" s="1"/>
  <c r="C419" s="1"/>
  <c r="C504" s="1"/>
  <c r="C594" s="1"/>
  <c r="C680" s="1"/>
  <c r="C767" s="1"/>
  <c r="C853" s="1"/>
  <c r="C939" s="1"/>
  <c r="C1025" s="1"/>
  <c r="E239"/>
  <c r="G239"/>
  <c r="O239"/>
  <c r="O329" s="1"/>
  <c r="Q239"/>
  <c r="S239"/>
  <c r="U239"/>
  <c r="W239"/>
  <c r="W329" s="1"/>
  <c r="Y239"/>
  <c r="AA239"/>
  <c r="AA329" s="1"/>
  <c r="AC239"/>
  <c r="AE239"/>
  <c r="AG239"/>
  <c r="AI239"/>
  <c r="AI329" s="1"/>
  <c r="AM239"/>
  <c r="AO239"/>
  <c r="AO329" s="1"/>
  <c r="AP239"/>
  <c r="C240"/>
  <c r="E240"/>
  <c r="G240"/>
  <c r="I240"/>
  <c r="K240"/>
  <c r="Q240"/>
  <c r="S240"/>
  <c r="U240"/>
  <c r="W240"/>
  <c r="W330" s="1"/>
  <c r="Y240"/>
  <c r="AA240"/>
  <c r="AA330" s="1"/>
  <c r="AC240"/>
  <c r="AE240"/>
  <c r="AE330" s="1"/>
  <c r="AG240"/>
  <c r="AI240"/>
  <c r="AI330" s="1"/>
  <c r="AI420" s="1"/>
  <c r="AI505" s="1"/>
  <c r="AI595" s="1"/>
  <c r="AK240"/>
  <c r="AM240"/>
  <c r="AO240"/>
  <c r="AP240"/>
  <c r="C241"/>
  <c r="E241"/>
  <c r="G241"/>
  <c r="I241"/>
  <c r="K241"/>
  <c r="O241"/>
  <c r="O331" s="1"/>
  <c r="O421" s="1"/>
  <c r="Q241"/>
  <c r="Q331" s="1"/>
  <c r="Q421" s="1"/>
  <c r="Q506" s="1"/>
  <c r="Q596" s="1"/>
  <c r="Q682" s="1"/>
  <c r="Q769" s="1"/>
  <c r="Q855" s="1"/>
  <c r="Q941" s="1"/>
  <c r="Q1027" s="1"/>
  <c r="S241"/>
  <c r="S331" s="1"/>
  <c r="S421" s="1"/>
  <c r="U241"/>
  <c r="U331" s="1"/>
  <c r="U421" s="1"/>
  <c r="U506" s="1"/>
  <c r="U596" s="1"/>
  <c r="U682" s="1"/>
  <c r="U769" s="1"/>
  <c r="U855" s="1"/>
  <c r="U941" s="1"/>
  <c r="U1027" s="1"/>
  <c r="Y241"/>
  <c r="AA241"/>
  <c r="AA331" s="1"/>
  <c r="AA421" s="1"/>
  <c r="AA506" s="1"/>
  <c r="AA596" s="1"/>
  <c r="AC241"/>
  <c r="AG241"/>
  <c r="AG331" s="1"/>
  <c r="AG421" s="1"/>
  <c r="AG506" s="1"/>
  <c r="AG596" s="1"/>
  <c r="AG682" s="1"/>
  <c r="AG769" s="1"/>
  <c r="AG855" s="1"/>
  <c r="AG941" s="1"/>
  <c r="AG1027" s="1"/>
  <c r="AI241"/>
  <c r="AI331" s="1"/>
  <c r="AK241"/>
  <c r="AO241"/>
  <c r="AO331" s="1"/>
  <c r="AO421" s="1"/>
  <c r="AP241"/>
  <c r="C242"/>
  <c r="E242"/>
  <c r="E332" s="1"/>
  <c r="E422" s="1"/>
  <c r="E507" s="1"/>
  <c r="E597" s="1"/>
  <c r="E683" s="1"/>
  <c r="E770" s="1"/>
  <c r="E856" s="1"/>
  <c r="E942" s="1"/>
  <c r="E1028" s="1"/>
  <c r="G242"/>
  <c r="I242"/>
  <c r="I332" s="1"/>
  <c r="I422" s="1"/>
  <c r="I507" s="1"/>
  <c r="I597" s="1"/>
  <c r="I683" s="1"/>
  <c r="I770" s="1"/>
  <c r="I856" s="1"/>
  <c r="I942" s="1"/>
  <c r="I1028" s="1"/>
  <c r="K242"/>
  <c r="O242"/>
  <c r="O332" s="1"/>
  <c r="O422" s="1"/>
  <c r="O507" s="1"/>
  <c r="O597" s="1"/>
  <c r="O683" s="1"/>
  <c r="O770" s="1"/>
  <c r="O856" s="1"/>
  <c r="O942" s="1"/>
  <c r="O1028" s="1"/>
  <c r="Q242"/>
  <c r="Q332" s="1"/>
  <c r="Q422" s="1"/>
  <c r="S242"/>
  <c r="W242"/>
  <c r="Y242"/>
  <c r="Y332" s="1"/>
  <c r="Y422" s="1"/>
  <c r="Y507" s="1"/>
  <c r="Y597" s="1"/>
  <c r="Y683" s="1"/>
  <c r="Y770" s="1"/>
  <c r="Y856" s="1"/>
  <c r="Y942" s="1"/>
  <c r="Y1028" s="1"/>
  <c r="AA242"/>
  <c r="AE242"/>
  <c r="AE332" s="1"/>
  <c r="AE422" s="1"/>
  <c r="AE507" s="1"/>
  <c r="AG242"/>
  <c r="AG332" s="1"/>
  <c r="AG422" s="1"/>
  <c r="AI242"/>
  <c r="AI332" s="1"/>
  <c r="AI422" s="1"/>
  <c r="AI507" s="1"/>
  <c r="AI597" s="1"/>
  <c r="AI683" s="1"/>
  <c r="AI770" s="1"/>
  <c r="AI856" s="1"/>
  <c r="AI942" s="1"/>
  <c r="AI1028" s="1"/>
  <c r="AM242"/>
  <c r="C243"/>
  <c r="C333" s="1"/>
  <c r="C423" s="1"/>
  <c r="C508" s="1"/>
  <c r="C598" s="1"/>
  <c r="C684" s="1"/>
  <c r="C771" s="1"/>
  <c r="C857" s="1"/>
  <c r="C943" s="1"/>
  <c r="C1029" s="1"/>
  <c r="E243"/>
  <c r="G243"/>
  <c r="G333" s="1"/>
  <c r="G423" s="1"/>
  <c r="G508" s="1"/>
  <c r="G598" s="1"/>
  <c r="G684" s="1"/>
  <c r="G771" s="1"/>
  <c r="G857" s="1"/>
  <c r="G943" s="1"/>
  <c r="G1029" s="1"/>
  <c r="I243"/>
  <c r="K243"/>
  <c r="K333" s="1"/>
  <c r="K423" s="1"/>
  <c r="K508" s="1"/>
  <c r="K598" s="1"/>
  <c r="K684" s="1"/>
  <c r="K771" s="1"/>
  <c r="K857" s="1"/>
  <c r="K943" s="1"/>
  <c r="K1029" s="1"/>
  <c r="O243"/>
  <c r="Q243"/>
  <c r="Q333" s="1"/>
  <c r="Q423" s="1"/>
  <c r="Q508" s="1"/>
  <c r="Q598" s="1"/>
  <c r="Q684" s="1"/>
  <c r="Q771" s="1"/>
  <c r="Q857" s="1"/>
  <c r="Q943" s="1"/>
  <c r="Q1029" s="1"/>
  <c r="S243"/>
  <c r="U243"/>
  <c r="U333" s="1"/>
  <c r="U423" s="1"/>
  <c r="U508" s="1"/>
  <c r="U598" s="1"/>
  <c r="U684" s="1"/>
  <c r="U771" s="1"/>
  <c r="U857" s="1"/>
  <c r="U943" s="1"/>
  <c r="U1029" s="1"/>
  <c r="W243"/>
  <c r="Y243"/>
  <c r="Y333" s="1"/>
  <c r="Y423" s="1"/>
  <c r="Y508" s="1"/>
  <c r="Y598" s="1"/>
  <c r="Y684" s="1"/>
  <c r="Y771" s="1"/>
  <c r="Y857" s="1"/>
  <c r="Y943" s="1"/>
  <c r="Y1029" s="1"/>
  <c r="AA243"/>
  <c r="AC243"/>
  <c r="AC333" s="1"/>
  <c r="AC423" s="1"/>
  <c r="AE243"/>
  <c r="AG243"/>
  <c r="AG333" s="1"/>
  <c r="AG423" s="1"/>
  <c r="AG508" s="1"/>
  <c r="AG598" s="1"/>
  <c r="AG684" s="1"/>
  <c r="AG771" s="1"/>
  <c r="AG857" s="1"/>
  <c r="AG943" s="1"/>
  <c r="AG1029" s="1"/>
  <c r="AI243"/>
  <c r="AI333" s="1"/>
  <c r="AI423" s="1"/>
  <c r="AI508" s="1"/>
  <c r="AK243"/>
  <c r="AK333" s="1"/>
  <c r="AK423" s="1"/>
  <c r="AK508" s="1"/>
  <c r="AK598" s="1"/>
  <c r="AK684" s="1"/>
  <c r="AK771" s="1"/>
  <c r="AK857" s="1"/>
  <c r="AK943" s="1"/>
  <c r="AK1029" s="1"/>
  <c r="AP243"/>
  <c r="C244"/>
  <c r="C334" s="1"/>
  <c r="C424" s="1"/>
  <c r="C509" s="1"/>
  <c r="E244"/>
  <c r="G244"/>
  <c r="G334" s="1"/>
  <c r="G424" s="1"/>
  <c r="G509" s="1"/>
  <c r="G599" s="1"/>
  <c r="G685" s="1"/>
  <c r="G772" s="1"/>
  <c r="G858" s="1"/>
  <c r="G944" s="1"/>
  <c r="G1030" s="1"/>
  <c r="I244"/>
  <c r="K244"/>
  <c r="K334" s="1"/>
  <c r="K424" s="1"/>
  <c r="K509" s="1"/>
  <c r="K599" s="1"/>
  <c r="K685" s="1"/>
  <c r="K772" s="1"/>
  <c r="K858" s="1"/>
  <c r="K944" s="1"/>
  <c r="K1030" s="1"/>
  <c r="O244"/>
  <c r="O334" s="1"/>
  <c r="O424" s="1"/>
  <c r="Q244"/>
  <c r="Q334" s="1"/>
  <c r="Q424" s="1"/>
  <c r="Q509" s="1"/>
  <c r="Q599" s="1"/>
  <c r="Q685" s="1"/>
  <c r="Q772" s="1"/>
  <c r="S244"/>
  <c r="S334" s="1"/>
  <c r="U244"/>
  <c r="U334" s="1"/>
  <c r="U424" s="1"/>
  <c r="U509" s="1"/>
  <c r="U599" s="1"/>
  <c r="W244"/>
  <c r="W334" s="1"/>
  <c r="Y244"/>
  <c r="Y334" s="1"/>
  <c r="Y424" s="1"/>
  <c r="AE244"/>
  <c r="AE334" s="1"/>
  <c r="AG244"/>
  <c r="AG334" s="1"/>
  <c r="AG424" s="1"/>
  <c r="AK244"/>
  <c r="AM244"/>
  <c r="AM334" s="1"/>
  <c r="AM424" s="1"/>
  <c r="AM509" s="1"/>
  <c r="AM599" s="1"/>
  <c r="AM685" s="1"/>
  <c r="AM772" s="1"/>
  <c r="AM858" s="1"/>
  <c r="AM944" s="1"/>
  <c r="AM1030" s="1"/>
  <c r="AO244"/>
  <c r="AO334" s="1"/>
  <c r="AP244"/>
  <c r="E245"/>
  <c r="E335" s="1"/>
  <c r="E425" s="1"/>
  <c r="E510" s="1"/>
  <c r="E600" s="1"/>
  <c r="E686" s="1"/>
  <c r="E773" s="1"/>
  <c r="E859" s="1"/>
  <c r="E945" s="1"/>
  <c r="E1031" s="1"/>
  <c r="G245"/>
  <c r="G335" s="1"/>
  <c r="G425" s="1"/>
  <c r="G510" s="1"/>
  <c r="G600" s="1"/>
  <c r="G686" s="1"/>
  <c r="G773" s="1"/>
  <c r="G859" s="1"/>
  <c r="G945" s="1"/>
  <c r="G1031" s="1"/>
  <c r="I245"/>
  <c r="M335"/>
  <c r="M425" s="1"/>
  <c r="M510" s="1"/>
  <c r="M600" s="1"/>
  <c r="M686" s="1"/>
  <c r="M773" s="1"/>
  <c r="M859" s="1"/>
  <c r="M945" s="1"/>
  <c r="M1031" s="1"/>
  <c r="O245"/>
  <c r="Q245"/>
  <c r="Q335" s="1"/>
  <c r="Q425" s="1"/>
  <c r="Q510" s="1"/>
  <c r="Q600" s="1"/>
  <c r="Q686" s="1"/>
  <c r="Q773" s="1"/>
  <c r="Q859" s="1"/>
  <c r="Q945" s="1"/>
  <c r="Q1031" s="1"/>
  <c r="S245"/>
  <c r="U245"/>
  <c r="U335" s="1"/>
  <c r="U425" s="1"/>
  <c r="U510" s="1"/>
  <c r="U600" s="1"/>
  <c r="U686" s="1"/>
  <c r="U773" s="1"/>
  <c r="U859" s="1"/>
  <c r="U945" s="1"/>
  <c r="U1031" s="1"/>
  <c r="W245"/>
  <c r="Y245"/>
  <c r="Y335" s="1"/>
  <c r="Y425" s="1"/>
  <c r="Y510" s="1"/>
  <c r="Y600" s="1"/>
  <c r="Y686" s="1"/>
  <c r="Y773" s="1"/>
  <c r="Y859" s="1"/>
  <c r="Y945" s="1"/>
  <c r="Y1031" s="1"/>
  <c r="AC245"/>
  <c r="AC335" s="1"/>
  <c r="AE245"/>
  <c r="AE335" s="1"/>
  <c r="AE425" s="1"/>
  <c r="AE510" s="1"/>
  <c r="AE600" s="1"/>
  <c r="AE686" s="1"/>
  <c r="AE773" s="1"/>
  <c r="AE859" s="1"/>
  <c r="AE945" s="1"/>
  <c r="AE1031" s="1"/>
  <c r="AG245"/>
  <c r="AM245"/>
  <c r="AM335" s="1"/>
  <c r="AM425" s="1"/>
  <c r="AM510" s="1"/>
  <c r="AM600" s="1"/>
  <c r="AM686" s="1"/>
  <c r="AM773" s="1"/>
  <c r="AM859" s="1"/>
  <c r="AM945" s="1"/>
  <c r="AM1031" s="1"/>
  <c r="AO245"/>
  <c r="C246"/>
  <c r="C336" s="1"/>
  <c r="C426" s="1"/>
  <c r="C511" s="1"/>
  <c r="C601" s="1"/>
  <c r="C687" s="1"/>
  <c r="C774" s="1"/>
  <c r="C860" s="1"/>
  <c r="C946" s="1"/>
  <c r="C1032" s="1"/>
  <c r="E246"/>
  <c r="E336" s="1"/>
  <c r="E426" s="1"/>
  <c r="E511" s="1"/>
  <c r="E601" s="1"/>
  <c r="E687" s="1"/>
  <c r="E774" s="1"/>
  <c r="E860" s="1"/>
  <c r="E946" s="1"/>
  <c r="E1032" s="1"/>
  <c r="G246"/>
  <c r="G336" s="1"/>
  <c r="G426" s="1"/>
  <c r="G511" s="1"/>
  <c r="G601" s="1"/>
  <c r="G687" s="1"/>
  <c r="G774" s="1"/>
  <c r="G860" s="1"/>
  <c r="G946" s="1"/>
  <c r="G1032" s="1"/>
  <c r="I246"/>
  <c r="I336" s="1"/>
  <c r="K246"/>
  <c r="K336" s="1"/>
  <c r="K426" s="1"/>
  <c r="K511" s="1"/>
  <c r="K601" s="1"/>
  <c r="K687" s="1"/>
  <c r="K774" s="1"/>
  <c r="O246"/>
  <c r="Q246"/>
  <c r="Q336" s="1"/>
  <c r="Q426" s="1"/>
  <c r="S246"/>
  <c r="U246"/>
  <c r="U336" s="1"/>
  <c r="U426" s="1"/>
  <c r="U511" s="1"/>
  <c r="U601" s="1"/>
  <c r="U687" s="1"/>
  <c r="U774" s="1"/>
  <c r="U860" s="1"/>
  <c r="U946" s="1"/>
  <c r="U1032" s="1"/>
  <c r="W246"/>
  <c r="Y246"/>
  <c r="Y336" s="1"/>
  <c r="Y426" s="1"/>
  <c r="Y511" s="1"/>
  <c r="AA246"/>
  <c r="AC246"/>
  <c r="AC336" s="1"/>
  <c r="AE246"/>
  <c r="AG246"/>
  <c r="AG336" s="1"/>
  <c r="AI246"/>
  <c r="AM246"/>
  <c r="AM336" s="1"/>
  <c r="AM426" s="1"/>
  <c r="AM511" s="1"/>
  <c r="AM601" s="1"/>
  <c r="AM687" s="1"/>
  <c r="AM774" s="1"/>
  <c r="AM860" s="1"/>
  <c r="AM946" s="1"/>
  <c r="AM1032" s="1"/>
  <c r="C247"/>
  <c r="I247"/>
  <c r="I337" s="1"/>
  <c r="I427" s="1"/>
  <c r="M247"/>
  <c r="O247"/>
  <c r="O337" s="1"/>
  <c r="O427" s="1"/>
  <c r="AC247"/>
  <c r="AE247"/>
  <c r="AE337" s="1"/>
  <c r="AK247"/>
  <c r="AK337" s="1"/>
  <c r="AM247"/>
  <c r="AM337" s="1"/>
  <c r="AM427" s="1"/>
  <c r="AM512" s="1"/>
  <c r="AM602" s="1"/>
  <c r="AM688" s="1"/>
  <c r="AM775" s="1"/>
  <c r="AM861" s="1"/>
  <c r="AM947" s="1"/>
  <c r="AM1033" s="1"/>
  <c r="AO247"/>
  <c r="AP247"/>
  <c r="C248"/>
  <c r="E248"/>
  <c r="E338" s="1"/>
  <c r="G248"/>
  <c r="I248"/>
  <c r="I338" s="1"/>
  <c r="K248"/>
  <c r="Q248"/>
  <c r="Q338" s="1"/>
  <c r="S248"/>
  <c r="U248"/>
  <c r="W248"/>
  <c r="W338" s="1"/>
  <c r="AA248"/>
  <c r="AC248"/>
  <c r="AC338" s="1"/>
  <c r="AE248"/>
  <c r="AI248"/>
  <c r="AI338" s="1"/>
  <c r="AK248"/>
  <c r="AM248"/>
  <c r="AM338" s="1"/>
  <c r="AM428" s="1"/>
  <c r="AM513" s="1"/>
  <c r="AM603" s="1"/>
  <c r="AM689" s="1"/>
  <c r="AM776" s="1"/>
  <c r="AM862" s="1"/>
  <c r="AM948" s="1"/>
  <c r="AM1034" s="1"/>
  <c r="AO248"/>
  <c r="AP248"/>
  <c r="C249"/>
  <c r="E249"/>
  <c r="G249"/>
  <c r="I249"/>
  <c r="K249"/>
  <c r="O249"/>
  <c r="Q249"/>
  <c r="S249"/>
  <c r="U249"/>
  <c r="W249"/>
  <c r="Y249"/>
  <c r="AA249"/>
  <c r="AC249"/>
  <c r="AE249"/>
  <c r="AG249"/>
  <c r="AI249"/>
  <c r="AI339" s="1"/>
  <c r="AI429" s="1"/>
  <c r="AI514" s="1"/>
  <c r="AI604" s="1"/>
  <c r="AI690" s="1"/>
  <c r="AI777" s="1"/>
  <c r="AI863" s="1"/>
  <c r="AI949" s="1"/>
  <c r="AI1035" s="1"/>
  <c r="AK249"/>
  <c r="AO249"/>
  <c r="AO339" s="1"/>
  <c r="AP249"/>
  <c r="C250"/>
  <c r="C340" s="1"/>
  <c r="G250"/>
  <c r="G340" s="1"/>
  <c r="G430" s="1"/>
  <c r="G515" s="1"/>
  <c r="G605" s="1"/>
  <c r="G691" s="1"/>
  <c r="G778" s="1"/>
  <c r="G864" s="1"/>
  <c r="G950" s="1"/>
  <c r="G1036" s="1"/>
  <c r="I250"/>
  <c r="K250"/>
  <c r="O250"/>
  <c r="Q250"/>
  <c r="S250"/>
  <c r="U250"/>
  <c r="Y250"/>
  <c r="AA250"/>
  <c r="AC250"/>
  <c r="AG250"/>
  <c r="AI250"/>
  <c r="AO250"/>
  <c r="AP250"/>
  <c r="E251"/>
  <c r="I251"/>
  <c r="K251"/>
  <c r="O251"/>
  <c r="Q251"/>
  <c r="S251"/>
  <c r="U251"/>
  <c r="W251"/>
  <c r="AA251"/>
  <c r="AC251"/>
  <c r="AE251"/>
  <c r="AI251"/>
  <c r="AK251"/>
  <c r="AK341" s="1"/>
  <c r="AK431" s="1"/>
  <c r="AK516" s="1"/>
  <c r="AM251"/>
  <c r="AM341" s="1"/>
  <c r="AM431" s="1"/>
  <c r="AM516" s="1"/>
  <c r="AM606" s="1"/>
  <c r="AM692" s="1"/>
  <c r="AM779" s="1"/>
  <c r="AM865" s="1"/>
  <c r="AM951" s="1"/>
  <c r="AM1037" s="1"/>
  <c r="AP251"/>
  <c r="E252"/>
  <c r="G252"/>
  <c r="G342" s="1"/>
  <c r="G432" s="1"/>
  <c r="G517" s="1"/>
  <c r="G607" s="1"/>
  <c r="G693" s="1"/>
  <c r="G780" s="1"/>
  <c r="G866" s="1"/>
  <c r="G952" s="1"/>
  <c r="G1038" s="1"/>
  <c r="I252"/>
  <c r="I342" s="1"/>
  <c r="K252"/>
  <c r="O252"/>
  <c r="Q252"/>
  <c r="Q342" s="1"/>
  <c r="S252"/>
  <c r="U252"/>
  <c r="U342" s="1"/>
  <c r="Y252"/>
  <c r="Y342" s="1"/>
  <c r="AA252"/>
  <c r="AC252"/>
  <c r="AG252"/>
  <c r="AG342" s="1"/>
  <c r="AI252"/>
  <c r="AK252"/>
  <c r="AK342" s="1"/>
  <c r="AK432" s="1"/>
  <c r="AK517" s="1"/>
  <c r="AK607" s="1"/>
  <c r="AK693" s="1"/>
  <c r="AK780" s="1"/>
  <c r="AK866" s="1"/>
  <c r="AK952" s="1"/>
  <c r="AK1038" s="1"/>
  <c r="AM252"/>
  <c r="AO252"/>
  <c r="AO342" s="1"/>
  <c r="AP252"/>
  <c r="C253"/>
  <c r="E253"/>
  <c r="I253"/>
  <c r="K253"/>
  <c r="O253"/>
  <c r="Q253"/>
  <c r="S253"/>
  <c r="U253"/>
  <c r="W253"/>
  <c r="Y253"/>
  <c r="AA253"/>
  <c r="AC253"/>
  <c r="AE253"/>
  <c r="AG253"/>
  <c r="AI253"/>
  <c r="AK253"/>
  <c r="AO253"/>
  <c r="AP253"/>
  <c r="E255"/>
  <c r="E345" s="1"/>
  <c r="G255"/>
  <c r="I255"/>
  <c r="I345" s="1"/>
  <c r="K255"/>
  <c r="O255"/>
  <c r="O345" s="1"/>
  <c r="Q255"/>
  <c r="S255"/>
  <c r="U255"/>
  <c r="W255"/>
  <c r="W345" s="1"/>
  <c r="Y255"/>
  <c r="AA255"/>
  <c r="AA345" s="1"/>
  <c r="AC255"/>
  <c r="AE255"/>
  <c r="AE345" s="1"/>
  <c r="AG255"/>
  <c r="AI255"/>
  <c r="AI345" s="1"/>
  <c r="AM255"/>
  <c r="AM345" s="1"/>
  <c r="AM435" s="1"/>
  <c r="AM520" s="1"/>
  <c r="AM610" s="1"/>
  <c r="AM696" s="1"/>
  <c r="AM783" s="1"/>
  <c r="AM869" s="1"/>
  <c r="AM955" s="1"/>
  <c r="AM1041" s="1"/>
  <c r="AO255"/>
  <c r="AP255"/>
  <c r="E256"/>
  <c r="I256"/>
  <c r="K256"/>
  <c r="Q256"/>
  <c r="Q346" s="1"/>
  <c r="S256"/>
  <c r="U256"/>
  <c r="U346" s="1"/>
  <c r="W256"/>
  <c r="Y256"/>
  <c r="Y346" s="1"/>
  <c r="AA256"/>
  <c r="AC256"/>
  <c r="AC346" s="1"/>
  <c r="AE256"/>
  <c r="AG256"/>
  <c r="AG346" s="1"/>
  <c r="AI256"/>
  <c r="AK256"/>
  <c r="AK346" s="1"/>
  <c r="AP256"/>
  <c r="E257"/>
  <c r="E347" s="1"/>
  <c r="I257"/>
  <c r="O257"/>
  <c r="O347" s="1"/>
  <c r="O437" s="1"/>
  <c r="Q257"/>
  <c r="S257"/>
  <c r="W257"/>
  <c r="AA257"/>
  <c r="AA347" s="1"/>
  <c r="AA437" s="1"/>
  <c r="AA522" s="1"/>
  <c r="AA612" s="1"/>
  <c r="AA698" s="1"/>
  <c r="AA785" s="1"/>
  <c r="AA871" s="1"/>
  <c r="AA957" s="1"/>
  <c r="AA1043" s="1"/>
  <c r="AE257"/>
  <c r="AM257"/>
  <c r="AM347" s="1"/>
  <c r="AM437" s="1"/>
  <c r="AM522" s="1"/>
  <c r="AM612" s="1"/>
  <c r="AM698" s="1"/>
  <c r="AM785" s="1"/>
  <c r="AM871" s="1"/>
  <c r="AM957" s="1"/>
  <c r="AM1043" s="1"/>
  <c r="AO257"/>
  <c r="AP257"/>
  <c r="C258"/>
  <c r="I258"/>
  <c r="I348" s="1"/>
  <c r="I438" s="1"/>
  <c r="I523" s="1"/>
  <c r="I613" s="1"/>
  <c r="I699" s="1"/>
  <c r="O258"/>
  <c r="O348" s="1"/>
  <c r="Q258"/>
  <c r="S258"/>
  <c r="W258"/>
  <c r="W348" s="1"/>
  <c r="W438" s="1"/>
  <c r="W523" s="1"/>
  <c r="W613" s="1"/>
  <c r="W699" s="1"/>
  <c r="W786" s="1"/>
  <c r="W872" s="1"/>
  <c r="W958" s="1"/>
  <c r="W1044" s="1"/>
  <c r="AA258"/>
  <c r="AG258"/>
  <c r="AG348" s="1"/>
  <c r="AG438" s="1"/>
  <c r="AG523" s="1"/>
  <c r="AG613" s="1"/>
  <c r="AG699" s="1"/>
  <c r="AG786" s="1"/>
  <c r="AG872" s="1"/>
  <c r="AG958" s="1"/>
  <c r="AG1044" s="1"/>
  <c r="AK258"/>
  <c r="AK348" s="1"/>
  <c r="AO258"/>
  <c r="AO348" s="1"/>
  <c r="AO438" s="1"/>
  <c r="AO523" s="1"/>
  <c r="AP258"/>
  <c r="C259"/>
  <c r="C349" s="1"/>
  <c r="C439" s="1"/>
  <c r="C524" s="1"/>
  <c r="G259"/>
  <c r="G349" s="1"/>
  <c r="K259"/>
  <c r="K349" s="1"/>
  <c r="K439" s="1"/>
  <c r="K524" s="1"/>
  <c r="K614" s="1"/>
  <c r="K700" s="1"/>
  <c r="K787" s="1"/>
  <c r="K873" s="1"/>
  <c r="K959" s="1"/>
  <c r="K1045" s="1"/>
  <c r="O259"/>
  <c r="S259"/>
  <c r="U259"/>
  <c r="W259"/>
  <c r="W349" s="1"/>
  <c r="W439" s="1"/>
  <c r="W524" s="1"/>
  <c r="W614" s="1"/>
  <c r="W700" s="1"/>
  <c r="W787" s="1"/>
  <c r="W873" s="1"/>
  <c r="W959" s="1"/>
  <c r="W1045" s="1"/>
  <c r="Y259"/>
  <c r="AA259"/>
  <c r="AA349" s="1"/>
  <c r="AA439" s="1"/>
  <c r="AA524" s="1"/>
  <c r="AA614" s="1"/>
  <c r="AA700" s="1"/>
  <c r="AC259"/>
  <c r="AE259"/>
  <c r="AE349" s="1"/>
  <c r="AE439" s="1"/>
  <c r="AE524" s="1"/>
  <c r="AE614" s="1"/>
  <c r="AE700" s="1"/>
  <c r="AE787" s="1"/>
  <c r="AE873" s="1"/>
  <c r="AE959" s="1"/>
  <c r="AE1045" s="1"/>
  <c r="AG259"/>
  <c r="AI259"/>
  <c r="AI349" s="1"/>
  <c r="AI439" s="1"/>
  <c r="AI524" s="1"/>
  <c r="AI614" s="1"/>
  <c r="AI700" s="1"/>
  <c r="AI787" s="1"/>
  <c r="AI873" s="1"/>
  <c r="AI959" s="1"/>
  <c r="AI1045" s="1"/>
  <c r="AK259"/>
  <c r="AK349" s="1"/>
  <c r="AK439" s="1"/>
  <c r="AK524" s="1"/>
  <c r="AK614" s="1"/>
  <c r="AK700" s="1"/>
  <c r="AK787" s="1"/>
  <c r="AK873" s="1"/>
  <c r="AK959" s="1"/>
  <c r="AK1045" s="1"/>
  <c r="AM259"/>
  <c r="AM349" s="1"/>
  <c r="AM439" s="1"/>
  <c r="AO259"/>
  <c r="AP259"/>
  <c r="B260"/>
  <c r="D260"/>
  <c r="F260"/>
  <c r="H260"/>
  <c r="J260"/>
  <c r="L260"/>
  <c r="N260"/>
  <c r="P260"/>
  <c r="R260"/>
  <c r="T260"/>
  <c r="V260"/>
  <c r="X260"/>
  <c r="Z260"/>
  <c r="AB260"/>
  <c r="AD260"/>
  <c r="AF260"/>
  <c r="AH260"/>
  <c r="AL260"/>
  <c r="AN260"/>
  <c r="C277"/>
  <c r="C367" s="1"/>
  <c r="C452" s="1"/>
  <c r="G277"/>
  <c r="I277"/>
  <c r="I367" s="1"/>
  <c r="I452" s="1"/>
  <c r="I542" s="1"/>
  <c r="I628" s="1"/>
  <c r="I715" s="1"/>
  <c r="I801" s="1"/>
  <c r="I887" s="1"/>
  <c r="I973" s="1"/>
  <c r="K277"/>
  <c r="O277"/>
  <c r="O367" s="1"/>
  <c r="O452" s="1"/>
  <c r="O542" s="1"/>
  <c r="Q277"/>
  <c r="S277"/>
  <c r="S367" s="1"/>
  <c r="S452" s="1"/>
  <c r="Y277"/>
  <c r="AE277"/>
  <c r="AE367" s="1"/>
  <c r="AE452" s="1"/>
  <c r="AE542" s="1"/>
  <c r="AE628" s="1"/>
  <c r="AE715" s="1"/>
  <c r="AE801" s="1"/>
  <c r="AE887" s="1"/>
  <c r="AE973" s="1"/>
  <c r="AG277"/>
  <c r="AI277"/>
  <c r="AI367" s="1"/>
  <c r="AI452" s="1"/>
  <c r="AI542" s="1"/>
  <c r="AI628" s="1"/>
  <c r="AI715" s="1"/>
  <c r="AI801" s="1"/>
  <c r="AI887" s="1"/>
  <c r="AI973" s="1"/>
  <c r="I278"/>
  <c r="I368" s="1"/>
  <c r="S278"/>
  <c r="Y278"/>
  <c r="Y368" s="1"/>
  <c r="AG278"/>
  <c r="AG368" s="1"/>
  <c r="AG453" s="1"/>
  <c r="AG543" s="1"/>
  <c r="AG629" s="1"/>
  <c r="AG716" s="1"/>
  <c r="AG802" s="1"/>
  <c r="AG888" s="1"/>
  <c r="AG974" s="1"/>
  <c r="AO278"/>
  <c r="AP278"/>
  <c r="C279"/>
  <c r="E279"/>
  <c r="E369" s="1"/>
  <c r="E454" s="1"/>
  <c r="I279"/>
  <c r="K279"/>
  <c r="K369" s="1"/>
  <c r="K454" s="1"/>
  <c r="K544" s="1"/>
  <c r="K630" s="1"/>
  <c r="K717" s="1"/>
  <c r="K803" s="1"/>
  <c r="K889" s="1"/>
  <c r="K975" s="1"/>
  <c r="O279"/>
  <c r="Q279"/>
  <c r="Q369" s="1"/>
  <c r="Q454" s="1"/>
  <c r="Q544" s="1"/>
  <c r="Q630" s="1"/>
  <c r="Q717" s="1"/>
  <c r="Q803" s="1"/>
  <c r="Q889" s="1"/>
  <c r="Q975" s="1"/>
  <c r="S279"/>
  <c r="U279"/>
  <c r="U369" s="1"/>
  <c r="U454" s="1"/>
  <c r="U544" s="1"/>
  <c r="U630" s="1"/>
  <c r="U717" s="1"/>
  <c r="U803" s="1"/>
  <c r="U889" s="1"/>
  <c r="U975" s="1"/>
  <c r="W279"/>
  <c r="AA279"/>
  <c r="AA369" s="1"/>
  <c r="AA454" s="1"/>
  <c r="AA544" s="1"/>
  <c r="AA630" s="1"/>
  <c r="AA717" s="1"/>
  <c r="AA803" s="1"/>
  <c r="AA889" s="1"/>
  <c r="AA975" s="1"/>
  <c r="AC279"/>
  <c r="AE279"/>
  <c r="AE369" s="1"/>
  <c r="AE454" s="1"/>
  <c r="AI279"/>
  <c r="AI369" s="1"/>
  <c r="AI454" s="1"/>
  <c r="AI544" s="1"/>
  <c r="AK279"/>
  <c r="AK369" s="1"/>
  <c r="AK454" s="1"/>
  <c r="AK544" s="1"/>
  <c r="AK630" s="1"/>
  <c r="AK717" s="1"/>
  <c r="AK803" s="1"/>
  <c r="AK889" s="1"/>
  <c r="AK975" s="1"/>
  <c r="AM279"/>
  <c r="AP279"/>
  <c r="C280"/>
  <c r="E280"/>
  <c r="E370" s="1"/>
  <c r="I280"/>
  <c r="K280"/>
  <c r="K370" s="1"/>
  <c r="K455" s="1"/>
  <c r="K545" s="1"/>
  <c r="O280"/>
  <c r="Q280"/>
  <c r="Q370" s="1"/>
  <c r="Q455" s="1"/>
  <c r="Q545" s="1"/>
  <c r="Q631" s="1"/>
  <c r="Q718" s="1"/>
  <c r="Q804" s="1"/>
  <c r="Q890" s="1"/>
  <c r="Q976" s="1"/>
  <c r="S280"/>
  <c r="U280"/>
  <c r="U370" s="1"/>
  <c r="U455" s="1"/>
  <c r="U545" s="1"/>
  <c r="U631" s="1"/>
  <c r="U718" s="1"/>
  <c r="U804" s="1"/>
  <c r="U890" s="1"/>
  <c r="U976" s="1"/>
  <c r="W280"/>
  <c r="AA280"/>
  <c r="AA370" s="1"/>
  <c r="AC280"/>
  <c r="AE280"/>
  <c r="AE370" s="1"/>
  <c r="AI280"/>
  <c r="AM280"/>
  <c r="AM370" s="1"/>
  <c r="AM455" s="1"/>
  <c r="AM545" s="1"/>
  <c r="AM631" s="1"/>
  <c r="AM718" s="1"/>
  <c r="AM804" s="1"/>
  <c r="AM890" s="1"/>
  <c r="AM976" s="1"/>
  <c r="E281"/>
  <c r="E371" s="1"/>
  <c r="K281"/>
  <c r="K371" s="1"/>
  <c r="K456" s="1"/>
  <c r="K546" s="1"/>
  <c r="K632" s="1"/>
  <c r="K719" s="1"/>
  <c r="K805" s="1"/>
  <c r="K891" s="1"/>
  <c r="K977" s="1"/>
  <c r="O281"/>
  <c r="O371" s="1"/>
  <c r="S281"/>
  <c r="U281"/>
  <c r="U371" s="1"/>
  <c r="AA281"/>
  <c r="AC281"/>
  <c r="E282"/>
  <c r="E372" s="1"/>
  <c r="E457" s="1"/>
  <c r="E547" s="1"/>
  <c r="E633" s="1"/>
  <c r="E720" s="1"/>
  <c r="E806" s="1"/>
  <c r="E892" s="1"/>
  <c r="E978" s="1"/>
  <c r="G282"/>
  <c r="I282"/>
  <c r="I372" s="1"/>
  <c r="I457" s="1"/>
  <c r="I547" s="1"/>
  <c r="I633" s="1"/>
  <c r="I720" s="1"/>
  <c r="S282"/>
  <c r="S372" s="1"/>
  <c r="W282"/>
  <c r="W372" s="1"/>
  <c r="W457" s="1"/>
  <c r="W547" s="1"/>
  <c r="W633" s="1"/>
  <c r="W720" s="1"/>
  <c r="W806" s="1"/>
  <c r="W892" s="1"/>
  <c r="W978" s="1"/>
  <c r="Y282"/>
  <c r="AA282"/>
  <c r="AA372" s="1"/>
  <c r="AA457" s="1"/>
  <c r="AA547" s="1"/>
  <c r="AE282"/>
  <c r="AG282"/>
  <c r="AG372" s="1"/>
  <c r="AG457" s="1"/>
  <c r="AG547" s="1"/>
  <c r="AG633" s="1"/>
  <c r="AG720" s="1"/>
  <c r="AG806" s="1"/>
  <c r="AG892" s="1"/>
  <c r="AG978" s="1"/>
  <c r="AI282"/>
  <c r="AI372" s="1"/>
  <c r="AI457" s="1"/>
  <c r="AI547" s="1"/>
  <c r="AM282"/>
  <c r="AM372" s="1"/>
  <c r="AM457" s="1"/>
  <c r="AM547" s="1"/>
  <c r="AM633" s="1"/>
  <c r="AM720" s="1"/>
  <c r="AM806" s="1"/>
  <c r="AM892" s="1"/>
  <c r="AM978" s="1"/>
  <c r="AO282"/>
  <c r="AP282"/>
  <c r="E283"/>
  <c r="G283"/>
  <c r="G373" s="1"/>
  <c r="G458" s="1"/>
  <c r="G548" s="1"/>
  <c r="G634" s="1"/>
  <c r="G721" s="1"/>
  <c r="G807" s="1"/>
  <c r="G893" s="1"/>
  <c r="G979" s="1"/>
  <c r="I283"/>
  <c r="Q283"/>
  <c r="Q373" s="1"/>
  <c r="Q458" s="1"/>
  <c r="S283"/>
  <c r="U283"/>
  <c r="U373" s="1"/>
  <c r="U458" s="1"/>
  <c r="W283"/>
  <c r="W373" s="1"/>
  <c r="Y283"/>
  <c r="Y373" s="1"/>
  <c r="Y458" s="1"/>
  <c r="Y548" s="1"/>
  <c r="Y634" s="1"/>
  <c r="Y721" s="1"/>
  <c r="Y807" s="1"/>
  <c r="Y893" s="1"/>
  <c r="Y979" s="1"/>
  <c r="AA283"/>
  <c r="AC283"/>
  <c r="AC373" s="1"/>
  <c r="AC458" s="1"/>
  <c r="AC548" s="1"/>
  <c r="AC634" s="1"/>
  <c r="AC721" s="1"/>
  <c r="AC807" s="1"/>
  <c r="AC893" s="1"/>
  <c r="AC979" s="1"/>
  <c r="AE283"/>
  <c r="AE373" s="1"/>
  <c r="AG283"/>
  <c r="AG373" s="1"/>
  <c r="AG458" s="1"/>
  <c r="AG548" s="1"/>
  <c r="AI283"/>
  <c r="AM283"/>
  <c r="AM373" s="1"/>
  <c r="AM458" s="1"/>
  <c r="AM548" s="1"/>
  <c r="AM634" s="1"/>
  <c r="AM721" s="1"/>
  <c r="AM807" s="1"/>
  <c r="AM893" s="1"/>
  <c r="AM979" s="1"/>
  <c r="AO283"/>
  <c r="AP283"/>
  <c r="C284"/>
  <c r="E284"/>
  <c r="E374" s="1"/>
  <c r="E459" s="1"/>
  <c r="E549" s="1"/>
  <c r="G284"/>
  <c r="G374" s="1"/>
  <c r="G459" s="1"/>
  <c r="G549" s="1"/>
  <c r="G635" s="1"/>
  <c r="G722" s="1"/>
  <c r="G808" s="1"/>
  <c r="G894" s="1"/>
  <c r="G980" s="1"/>
  <c r="K284"/>
  <c r="K374" s="1"/>
  <c r="K459" s="1"/>
  <c r="K549" s="1"/>
  <c r="K635" s="1"/>
  <c r="K722" s="1"/>
  <c r="K808" s="1"/>
  <c r="K894" s="1"/>
  <c r="K980" s="1"/>
  <c r="O284"/>
  <c r="Q284"/>
  <c r="Q374" s="1"/>
  <c r="Q459" s="1"/>
  <c r="Q549" s="1"/>
  <c r="Q635" s="1"/>
  <c r="Q722" s="1"/>
  <c r="Q808" s="1"/>
  <c r="Q894" s="1"/>
  <c r="Q980" s="1"/>
  <c r="S284"/>
  <c r="U284"/>
  <c r="U374" s="1"/>
  <c r="U459" s="1"/>
  <c r="U549" s="1"/>
  <c r="U635" s="1"/>
  <c r="U722" s="1"/>
  <c r="W284"/>
  <c r="AA284"/>
  <c r="AA374" s="1"/>
  <c r="AA459" s="1"/>
  <c r="AA549" s="1"/>
  <c r="AA635" s="1"/>
  <c r="AA722" s="1"/>
  <c r="AA808" s="1"/>
  <c r="AA894" s="1"/>
  <c r="AA980" s="1"/>
  <c r="AC284"/>
  <c r="AE284"/>
  <c r="AE374" s="1"/>
  <c r="AE459" s="1"/>
  <c r="AE549" s="1"/>
  <c r="AK284"/>
  <c r="AK374" s="1"/>
  <c r="AK459" s="1"/>
  <c r="AK549" s="1"/>
  <c r="AM284"/>
  <c r="AM374" s="1"/>
  <c r="AP284"/>
  <c r="C285"/>
  <c r="C375" s="1"/>
  <c r="C460" s="1"/>
  <c r="C550" s="1"/>
  <c r="K285"/>
  <c r="S285"/>
  <c r="Y285"/>
  <c r="Y375" s="1"/>
  <c r="AC285"/>
  <c r="AC375" s="1"/>
  <c r="AC460" s="1"/>
  <c r="AC550" s="1"/>
  <c r="AI285"/>
  <c r="AI375" s="1"/>
  <c r="AI460" s="1"/>
  <c r="AI550" s="1"/>
  <c r="AI636" s="1"/>
  <c r="AI723" s="1"/>
  <c r="AP285"/>
  <c r="I286"/>
  <c r="O286"/>
  <c r="O376" s="1"/>
  <c r="O461" s="1"/>
  <c r="O551" s="1"/>
  <c r="O637" s="1"/>
  <c r="O724" s="1"/>
  <c r="O810" s="1"/>
  <c r="O896" s="1"/>
  <c r="O982" s="1"/>
  <c r="S286"/>
  <c r="AA286"/>
  <c r="AA376" s="1"/>
  <c r="AO286"/>
  <c r="AP286"/>
  <c r="C287"/>
  <c r="C377" s="1"/>
  <c r="C462" s="1"/>
  <c r="C552" s="1"/>
  <c r="C638" s="1"/>
  <c r="C725" s="1"/>
  <c r="C811" s="1"/>
  <c r="C897" s="1"/>
  <c r="C983" s="1"/>
  <c r="G287"/>
  <c r="G377" s="1"/>
  <c r="I287"/>
  <c r="K287"/>
  <c r="K377" s="1"/>
  <c r="K462" s="1"/>
  <c r="K552" s="1"/>
  <c r="K638" s="1"/>
  <c r="K725" s="1"/>
  <c r="K811" s="1"/>
  <c r="K897" s="1"/>
  <c r="K983" s="1"/>
  <c r="O287"/>
  <c r="O377" s="1"/>
  <c r="Q287"/>
  <c r="Q377" s="1"/>
  <c r="S287"/>
  <c r="S377" s="1"/>
  <c r="S462" s="1"/>
  <c r="S552" s="1"/>
  <c r="S638" s="1"/>
  <c r="S725" s="1"/>
  <c r="S811" s="1"/>
  <c r="S897" s="1"/>
  <c r="S983" s="1"/>
  <c r="W287"/>
  <c r="Y287"/>
  <c r="AA287"/>
  <c r="AA377" s="1"/>
  <c r="AA462" s="1"/>
  <c r="AA552" s="1"/>
  <c r="AA638" s="1"/>
  <c r="AA725" s="1"/>
  <c r="AA811" s="1"/>
  <c r="AA897" s="1"/>
  <c r="AA983" s="1"/>
  <c r="AE287"/>
  <c r="AE377" s="1"/>
  <c r="AG287"/>
  <c r="AI287"/>
  <c r="AI377" s="1"/>
  <c r="AI462" s="1"/>
  <c r="AI552" s="1"/>
  <c r="AI638" s="1"/>
  <c r="AI725" s="1"/>
  <c r="AI811" s="1"/>
  <c r="AI897" s="1"/>
  <c r="AI983" s="1"/>
  <c r="AM287"/>
  <c r="AM377" s="1"/>
  <c r="AM462" s="1"/>
  <c r="AM552" s="1"/>
  <c r="AM638" s="1"/>
  <c r="AM725" s="1"/>
  <c r="AM811" s="1"/>
  <c r="AM897" s="1"/>
  <c r="AM983" s="1"/>
  <c r="AO287"/>
  <c r="AO377" s="1"/>
  <c r="AO462" s="1"/>
  <c r="AO552" s="1"/>
  <c r="AO638" s="1"/>
  <c r="AO725" s="1"/>
  <c r="AO811" s="1"/>
  <c r="AO897" s="1"/>
  <c r="AO983" s="1"/>
  <c r="AP287"/>
  <c r="C288"/>
  <c r="I288"/>
  <c r="I378" s="1"/>
  <c r="I463" s="1"/>
  <c r="I553" s="1"/>
  <c r="I639" s="1"/>
  <c r="I726" s="1"/>
  <c r="I812" s="1"/>
  <c r="I898" s="1"/>
  <c r="I984" s="1"/>
  <c r="O288"/>
  <c r="S288"/>
  <c r="W288"/>
  <c r="Y288"/>
  <c r="Y378" s="1"/>
  <c r="Y463" s="1"/>
  <c r="AG288"/>
  <c r="AM288"/>
  <c r="AM378" s="1"/>
  <c r="AP288"/>
  <c r="E289"/>
  <c r="E379" s="1"/>
  <c r="E464" s="1"/>
  <c r="K289"/>
  <c r="K379" s="1"/>
  <c r="Q289"/>
  <c r="Q379" s="1"/>
  <c r="Q464" s="1"/>
  <c r="S289"/>
  <c r="U289"/>
  <c r="U379" s="1"/>
  <c r="U464" s="1"/>
  <c r="AA289"/>
  <c r="AA379" s="1"/>
  <c r="AE289"/>
  <c r="AE379" s="1"/>
  <c r="AK289"/>
  <c r="AP289"/>
  <c r="C290"/>
  <c r="E290"/>
  <c r="E380" s="1"/>
  <c r="E465" s="1"/>
  <c r="G290"/>
  <c r="K290"/>
  <c r="K380" s="1"/>
  <c r="K465" s="1"/>
  <c r="O290"/>
  <c r="O380" s="1"/>
  <c r="Q290"/>
  <c r="S290"/>
  <c r="S380" s="1"/>
  <c r="S465" s="1"/>
  <c r="S555" s="1"/>
  <c r="S641" s="1"/>
  <c r="S728" s="1"/>
  <c r="S814" s="1"/>
  <c r="S900" s="1"/>
  <c r="S986" s="1"/>
  <c r="Y290"/>
  <c r="Y380" s="1"/>
  <c r="Y465" s="1"/>
  <c r="Y555" s="1"/>
  <c r="Y641" s="1"/>
  <c r="Y728" s="1"/>
  <c r="Y814" s="1"/>
  <c r="Y900" s="1"/>
  <c r="Y986" s="1"/>
  <c r="AE290"/>
  <c r="AE380" s="1"/>
  <c r="AE465" s="1"/>
  <c r="AE555" s="1"/>
  <c r="AE641" s="1"/>
  <c r="AE728" s="1"/>
  <c r="AE814" s="1"/>
  <c r="AE900" s="1"/>
  <c r="AE986" s="1"/>
  <c r="AO290"/>
  <c r="AO380" s="1"/>
  <c r="AP290"/>
  <c r="C291"/>
  <c r="C381" s="1"/>
  <c r="C466" s="1"/>
  <c r="E291"/>
  <c r="G291"/>
  <c r="G381" s="1"/>
  <c r="G466" s="1"/>
  <c r="G556" s="1"/>
  <c r="G642" s="1"/>
  <c r="G729" s="1"/>
  <c r="G815" s="1"/>
  <c r="G901" s="1"/>
  <c r="G987" s="1"/>
  <c r="O291"/>
  <c r="O381" s="1"/>
  <c r="S291"/>
  <c r="S381" s="1"/>
  <c r="S466" s="1"/>
  <c r="U291"/>
  <c r="U381" s="1"/>
  <c r="AA291"/>
  <c r="AI291"/>
  <c r="AI381" s="1"/>
  <c r="AI466" s="1"/>
  <c r="AI556" s="1"/>
  <c r="AP291"/>
  <c r="AM291"/>
  <c r="AM381" s="1"/>
  <c r="AM466" s="1"/>
  <c r="AM556" s="1"/>
  <c r="AM642" s="1"/>
  <c r="AM729" s="1"/>
  <c r="AM815" s="1"/>
  <c r="AM901" s="1"/>
  <c r="AM987" s="1"/>
  <c r="I292"/>
  <c r="I382" s="1"/>
  <c r="Q292"/>
  <c r="Q382" s="1"/>
  <c r="U292"/>
  <c r="U382" s="1"/>
  <c r="Y292"/>
  <c r="Y382" s="1"/>
  <c r="Y467" s="1"/>
  <c r="Y557" s="1"/>
  <c r="Y643" s="1"/>
  <c r="Y730" s="1"/>
  <c r="Y816" s="1"/>
  <c r="Y902" s="1"/>
  <c r="Y988" s="1"/>
  <c r="AC292"/>
  <c r="AC382" s="1"/>
  <c r="AG292"/>
  <c r="AG382" s="1"/>
  <c r="AP292"/>
  <c r="C293"/>
  <c r="E293"/>
  <c r="E383" s="1"/>
  <c r="E468" s="1"/>
  <c r="E558" s="1"/>
  <c r="E644" s="1"/>
  <c r="E731" s="1"/>
  <c r="G293"/>
  <c r="G383" s="1"/>
  <c r="G468" s="1"/>
  <c r="G558" s="1"/>
  <c r="G644" s="1"/>
  <c r="G731" s="1"/>
  <c r="G817" s="1"/>
  <c r="G903" s="1"/>
  <c r="G989" s="1"/>
  <c r="I293"/>
  <c r="I383" s="1"/>
  <c r="I468" s="1"/>
  <c r="I558" s="1"/>
  <c r="I644" s="1"/>
  <c r="I731" s="1"/>
  <c r="I817" s="1"/>
  <c r="I903" s="1"/>
  <c r="I989" s="1"/>
  <c r="K293"/>
  <c r="O293"/>
  <c r="O383" s="1"/>
  <c r="O468" s="1"/>
  <c r="O558" s="1"/>
  <c r="O644" s="1"/>
  <c r="O731" s="1"/>
  <c r="O817" s="1"/>
  <c r="O903" s="1"/>
  <c r="O989" s="1"/>
  <c r="Q293"/>
  <c r="S293"/>
  <c r="S383" s="1"/>
  <c r="S468" s="1"/>
  <c r="U293"/>
  <c r="W293"/>
  <c r="W383" s="1"/>
  <c r="W468" s="1"/>
  <c r="W558" s="1"/>
  <c r="W644" s="1"/>
  <c r="W731" s="1"/>
  <c r="W817" s="1"/>
  <c r="W903" s="1"/>
  <c r="W989" s="1"/>
  <c r="Y293"/>
  <c r="AA293"/>
  <c r="AA383" s="1"/>
  <c r="AA468" s="1"/>
  <c r="AA558" s="1"/>
  <c r="AA644" s="1"/>
  <c r="AA731" s="1"/>
  <c r="AA817" s="1"/>
  <c r="AA903" s="1"/>
  <c r="AA989" s="1"/>
  <c r="AC293"/>
  <c r="AE293"/>
  <c r="AE383" s="1"/>
  <c r="AE468" s="1"/>
  <c r="AE558" s="1"/>
  <c r="AE644" s="1"/>
  <c r="AE731" s="1"/>
  <c r="AE817" s="1"/>
  <c r="AE903" s="1"/>
  <c r="AE989" s="1"/>
  <c r="AG293"/>
  <c r="AI293"/>
  <c r="AI383" s="1"/>
  <c r="AI468" s="1"/>
  <c r="AI558" s="1"/>
  <c r="AO293"/>
  <c r="AO383" s="1"/>
  <c r="AO468" s="1"/>
  <c r="AO558" s="1"/>
  <c r="AP293"/>
  <c r="I294"/>
  <c r="Q294"/>
  <c r="Q384" s="1"/>
  <c r="Q469" s="1"/>
  <c r="S294"/>
  <c r="W294"/>
  <c r="W384" s="1"/>
  <c r="Y294"/>
  <c r="AE294"/>
  <c r="AE384" s="1"/>
  <c r="AE469" s="1"/>
  <c r="AE559" s="1"/>
  <c r="AP294"/>
  <c r="C295"/>
  <c r="C385" s="1"/>
  <c r="C470" s="1"/>
  <c r="C560" s="1"/>
  <c r="C646" s="1"/>
  <c r="C733" s="1"/>
  <c r="C819" s="1"/>
  <c r="C905" s="1"/>
  <c r="C991" s="1"/>
  <c r="G295"/>
  <c r="G385" s="1"/>
  <c r="K295"/>
  <c r="K385" s="1"/>
  <c r="S295"/>
  <c r="S385" s="1"/>
  <c r="AA295"/>
  <c r="AA385" s="1"/>
  <c r="AE295"/>
  <c r="AO295"/>
  <c r="AO385" s="1"/>
  <c r="AO470" s="1"/>
  <c r="AO560" s="1"/>
  <c r="AP295"/>
  <c r="G296"/>
  <c r="G386" s="1"/>
  <c r="G471" s="1"/>
  <c r="G561" s="1"/>
  <c r="G647" s="1"/>
  <c r="G734" s="1"/>
  <c r="G820" s="1"/>
  <c r="G906" s="1"/>
  <c r="G992" s="1"/>
  <c r="K296"/>
  <c r="K386" s="1"/>
  <c r="Q296"/>
  <c r="Q386" s="1"/>
  <c r="Q471" s="1"/>
  <c r="S296"/>
  <c r="U296"/>
  <c r="U386" s="1"/>
  <c r="U471" s="1"/>
  <c r="Y296"/>
  <c r="Y386" s="1"/>
  <c r="AC296"/>
  <c r="AC386" s="1"/>
  <c r="AC471" s="1"/>
  <c r="AG296"/>
  <c r="AG386" s="1"/>
  <c r="AM296"/>
  <c r="AM386" s="1"/>
  <c r="AM471" s="1"/>
  <c r="AM561" s="1"/>
  <c r="AM647" s="1"/>
  <c r="AM734" s="1"/>
  <c r="AM820" s="1"/>
  <c r="AM906" s="1"/>
  <c r="AM992" s="1"/>
  <c r="AP296"/>
  <c r="G297"/>
  <c r="G387" s="1"/>
  <c r="G472" s="1"/>
  <c r="G562" s="1"/>
  <c r="G648" s="1"/>
  <c r="G735" s="1"/>
  <c r="G821" s="1"/>
  <c r="G907" s="1"/>
  <c r="G993" s="1"/>
  <c r="I297"/>
  <c r="Q297"/>
  <c r="Q387" s="1"/>
  <c r="Q472" s="1"/>
  <c r="S297"/>
  <c r="W297"/>
  <c r="W387" s="1"/>
  <c r="W472" s="1"/>
  <c r="W562" s="1"/>
  <c r="W648" s="1"/>
  <c r="W735" s="1"/>
  <c r="W821" s="1"/>
  <c r="W907" s="1"/>
  <c r="W993" s="1"/>
  <c r="Y297"/>
  <c r="AA297"/>
  <c r="AA387" s="1"/>
  <c r="AE297"/>
  <c r="AG297"/>
  <c r="AG387" s="1"/>
  <c r="AG472" s="1"/>
  <c r="AG562" s="1"/>
  <c r="AG648" s="1"/>
  <c r="AG735" s="1"/>
  <c r="AG821" s="1"/>
  <c r="AG907" s="1"/>
  <c r="AG993" s="1"/>
  <c r="AI297"/>
  <c r="AO297"/>
  <c r="AO387" s="1"/>
  <c r="AO472" s="1"/>
  <c r="AO562" s="1"/>
  <c r="AO648" s="1"/>
  <c r="AO735" s="1"/>
  <c r="AO821" s="1"/>
  <c r="AO907" s="1"/>
  <c r="AO993" s="1"/>
  <c r="AP297"/>
  <c r="C298"/>
  <c r="C388" s="1"/>
  <c r="C473" s="1"/>
  <c r="C563" s="1"/>
  <c r="C649" s="1"/>
  <c r="C736" s="1"/>
  <c r="C822" s="1"/>
  <c r="C908" s="1"/>
  <c r="C994" s="1"/>
  <c r="O298"/>
  <c r="O388" s="1"/>
  <c r="S298"/>
  <c r="AE298"/>
  <c r="AE388" s="1"/>
  <c r="AE473" s="1"/>
  <c r="AO298"/>
  <c r="AO388" s="1"/>
  <c r="AO473" s="1"/>
  <c r="AO563" s="1"/>
  <c r="AO649" s="1"/>
  <c r="AO736" s="1"/>
  <c r="AO822" s="1"/>
  <c r="AO908" s="1"/>
  <c r="AO994" s="1"/>
  <c r="AP298"/>
  <c r="G299"/>
  <c r="G389" s="1"/>
  <c r="G474" s="1"/>
  <c r="O299"/>
  <c r="S299"/>
  <c r="W299"/>
  <c r="AA299"/>
  <c r="AE299"/>
  <c r="AI299"/>
  <c r="AI389" s="1"/>
  <c r="AP299"/>
  <c r="AM299"/>
  <c r="AM389" s="1"/>
  <c r="AM474" s="1"/>
  <c r="K300"/>
  <c r="K390" s="1"/>
  <c r="K475" s="1"/>
  <c r="K565" s="1"/>
  <c r="K651" s="1"/>
  <c r="K738" s="1"/>
  <c r="K824" s="1"/>
  <c r="K910" s="1"/>
  <c r="K996" s="1"/>
  <c r="S300"/>
  <c r="S390" s="1"/>
  <c r="AP300"/>
  <c r="C301"/>
  <c r="C391" s="1"/>
  <c r="S301"/>
  <c r="S391" s="1"/>
  <c r="W301"/>
  <c r="W391" s="1"/>
  <c r="AP301"/>
  <c r="Q302"/>
  <c r="Q392" s="1"/>
  <c r="AP302"/>
  <c r="I303"/>
  <c r="I393" s="1"/>
  <c r="S303"/>
  <c r="Y303"/>
  <c r="Y393" s="1"/>
  <c r="Y478" s="1"/>
  <c r="Y568" s="1"/>
  <c r="Y654" s="1"/>
  <c r="Y741" s="1"/>
  <c r="Y827" s="1"/>
  <c r="Y913" s="1"/>
  <c r="Y999" s="1"/>
  <c r="AG303"/>
  <c r="AG393" s="1"/>
  <c r="AI303"/>
  <c r="AI393" s="1"/>
  <c r="AI478" s="1"/>
  <c r="AI568" s="1"/>
  <c r="AI654" s="1"/>
  <c r="AI741" s="1"/>
  <c r="AI827" s="1"/>
  <c r="AI913" s="1"/>
  <c r="AI999" s="1"/>
  <c r="AP303"/>
  <c r="E304"/>
  <c r="E394" s="1"/>
  <c r="E479" s="1"/>
  <c r="I304"/>
  <c r="S304"/>
  <c r="AA304"/>
  <c r="AA394" s="1"/>
  <c r="AC304"/>
  <c r="AC394" s="1"/>
  <c r="AE304"/>
  <c r="AE394" s="1"/>
  <c r="AK304"/>
  <c r="AK394" s="1"/>
  <c r="AK479" s="1"/>
  <c r="AK569" s="1"/>
  <c r="AK655" s="1"/>
  <c r="AK742" s="1"/>
  <c r="AK828" s="1"/>
  <c r="AK914" s="1"/>
  <c r="AK1000" s="1"/>
  <c r="AP304"/>
  <c r="C305"/>
  <c r="C395" s="1"/>
  <c r="O305"/>
  <c r="O395" s="1"/>
  <c r="S305"/>
  <c r="W305"/>
  <c r="AI305"/>
  <c r="AI395" s="1"/>
  <c r="AI480" s="1"/>
  <c r="AI570" s="1"/>
  <c r="AI656" s="1"/>
  <c r="AI743" s="1"/>
  <c r="AI829" s="1"/>
  <c r="AI915" s="1"/>
  <c r="AI1001" s="1"/>
  <c r="AP305"/>
  <c r="I306"/>
  <c r="I396" s="1"/>
  <c r="AC306"/>
  <c r="AC396" s="1"/>
  <c r="AG306"/>
  <c r="AG396" s="1"/>
  <c r="AG481" s="1"/>
  <c r="AP306"/>
  <c r="E307"/>
  <c r="O307"/>
  <c r="S307"/>
  <c r="Y307"/>
  <c r="Y397" s="1"/>
  <c r="Y482" s="1"/>
  <c r="Y572" s="1"/>
  <c r="Y658" s="1"/>
  <c r="Y745" s="1"/>
  <c r="Y831" s="1"/>
  <c r="Y917" s="1"/>
  <c r="Y1003" s="1"/>
  <c r="AG307"/>
  <c r="AG397" s="1"/>
  <c r="AO307"/>
  <c r="AO397" s="1"/>
  <c r="AP307"/>
  <c r="G308"/>
  <c r="G398" s="1"/>
  <c r="O398"/>
  <c r="O483" s="1"/>
  <c r="W308"/>
  <c r="W398" s="1"/>
  <c r="AE308"/>
  <c r="AE398" s="1"/>
  <c r="AP308"/>
  <c r="E309"/>
  <c r="E399" s="1"/>
  <c r="E484" s="1"/>
  <c r="I309"/>
  <c r="M309"/>
  <c r="M399" s="1"/>
  <c r="M484" s="1"/>
  <c r="S309"/>
  <c r="W309"/>
  <c r="AC309"/>
  <c r="AP309"/>
  <c r="AO309"/>
  <c r="AO399" s="1"/>
  <c r="E310"/>
  <c r="I310"/>
  <c r="I400" s="1"/>
  <c r="AP310"/>
  <c r="AM311"/>
  <c r="AM401" s="1"/>
  <c r="AM486" s="1"/>
  <c r="AP311"/>
  <c r="G312"/>
  <c r="K312"/>
  <c r="K402" s="1"/>
  <c r="K487" s="1"/>
  <c r="K577" s="1"/>
  <c r="K663" s="1"/>
  <c r="K750" s="1"/>
  <c r="K836" s="1"/>
  <c r="K922" s="1"/>
  <c r="K1008" s="1"/>
  <c r="S312"/>
  <c r="S402" s="1"/>
  <c r="AP312"/>
  <c r="W313"/>
  <c r="AE313"/>
  <c r="AP313"/>
  <c r="Q404"/>
  <c r="S314"/>
  <c r="W314"/>
  <c r="W404" s="1"/>
  <c r="W489" s="1"/>
  <c r="W579" s="1"/>
  <c r="W665" s="1"/>
  <c r="W752" s="1"/>
  <c r="W838" s="1"/>
  <c r="W924" s="1"/>
  <c r="W1010" s="1"/>
  <c r="AG404"/>
  <c r="AP314"/>
  <c r="I315"/>
  <c r="I405" s="1"/>
  <c r="S315"/>
  <c r="AC405"/>
  <c r="AG315"/>
  <c r="AG405" s="1"/>
  <c r="AP315"/>
  <c r="E316"/>
  <c r="E406" s="1"/>
  <c r="E491" s="1"/>
  <c r="E581" s="1"/>
  <c r="E667" s="1"/>
  <c r="E754" s="1"/>
  <c r="E840" s="1"/>
  <c r="E926" s="1"/>
  <c r="E1012" s="1"/>
  <c r="I316"/>
  <c r="I406" s="1"/>
  <c r="O316"/>
  <c r="O406" s="1"/>
  <c r="W316"/>
  <c r="AC316"/>
  <c r="AC406" s="1"/>
  <c r="AP316"/>
  <c r="G317"/>
  <c r="G407" s="1"/>
  <c r="K317"/>
  <c r="K407" s="1"/>
  <c r="K492" s="1"/>
  <c r="K582" s="1"/>
  <c r="K668" s="1"/>
  <c r="K755" s="1"/>
  <c r="K841" s="1"/>
  <c r="K927" s="1"/>
  <c r="K1013" s="1"/>
  <c r="Q317"/>
  <c r="S317"/>
  <c r="S407" s="1"/>
  <c r="U317"/>
  <c r="AA317"/>
  <c r="AA407" s="1"/>
  <c r="AG317"/>
  <c r="AK317"/>
  <c r="AP317"/>
  <c r="E318"/>
  <c r="E408" s="1"/>
  <c r="E493" s="1"/>
  <c r="E583" s="1"/>
  <c r="E669" s="1"/>
  <c r="E756" s="1"/>
  <c r="E842" s="1"/>
  <c r="E928" s="1"/>
  <c r="E1014" s="1"/>
  <c r="I318"/>
  <c r="O318"/>
  <c r="O408" s="1"/>
  <c r="S318"/>
  <c r="S408" s="1"/>
  <c r="AC318"/>
  <c r="AC408" s="1"/>
  <c r="AC493" s="1"/>
  <c r="AC583" s="1"/>
  <c r="AE408"/>
  <c r="AG318"/>
  <c r="AG408" s="1"/>
  <c r="AG493" s="1"/>
  <c r="AG583" s="1"/>
  <c r="AG669" s="1"/>
  <c r="AG756" s="1"/>
  <c r="AG842" s="1"/>
  <c r="AG928" s="1"/>
  <c r="AG1014" s="1"/>
  <c r="AI408"/>
  <c r="AO318"/>
  <c r="AP318"/>
  <c r="C319"/>
  <c r="C409" s="1"/>
  <c r="C494" s="1"/>
  <c r="C584" s="1"/>
  <c r="C670" s="1"/>
  <c r="C757" s="1"/>
  <c r="C843" s="1"/>
  <c r="C929" s="1"/>
  <c r="C1015" s="1"/>
  <c r="O319"/>
  <c r="O409" s="1"/>
  <c r="AG319"/>
  <c r="AG409" s="1"/>
  <c r="AG494" s="1"/>
  <c r="AG584" s="1"/>
  <c r="AG670" s="1"/>
  <c r="AG757" s="1"/>
  <c r="AG843" s="1"/>
  <c r="AG929" s="1"/>
  <c r="AG1015" s="1"/>
  <c r="AO319"/>
  <c r="AO409" s="1"/>
  <c r="AO494" s="1"/>
  <c r="AO584" s="1"/>
  <c r="AO670" s="1"/>
  <c r="AO757" s="1"/>
  <c r="AO843" s="1"/>
  <c r="AO929" s="1"/>
  <c r="AO1015" s="1"/>
  <c r="AP319"/>
  <c r="C320"/>
  <c r="C410" s="1"/>
  <c r="I320"/>
  <c r="I410" s="1"/>
  <c r="I495" s="1"/>
  <c r="I585" s="1"/>
  <c r="I671" s="1"/>
  <c r="I758" s="1"/>
  <c r="I844" s="1"/>
  <c r="I930" s="1"/>
  <c r="I1016" s="1"/>
  <c r="K410"/>
  <c r="O320"/>
  <c r="Q320"/>
  <c r="S320"/>
  <c r="S410" s="1"/>
  <c r="W320"/>
  <c r="Y320"/>
  <c r="Y410" s="1"/>
  <c r="AA320"/>
  <c r="AA410" s="1"/>
  <c r="AC320"/>
  <c r="AE320"/>
  <c r="AI320"/>
  <c r="AI410" s="1"/>
  <c r="AI495" s="1"/>
  <c r="AI585" s="1"/>
  <c r="AI671" s="1"/>
  <c r="AI758" s="1"/>
  <c r="AI844" s="1"/>
  <c r="AI930" s="1"/>
  <c r="AI1016" s="1"/>
  <c r="AO320"/>
  <c r="AP320"/>
  <c r="I321"/>
  <c r="Q321"/>
  <c r="Q411" s="1"/>
  <c r="W321"/>
  <c r="W411" s="1"/>
  <c r="Y321"/>
  <c r="AA321"/>
  <c r="AG321"/>
  <c r="AG411" s="1"/>
  <c r="AG496" s="1"/>
  <c r="AM321"/>
  <c r="AP321"/>
  <c r="E322"/>
  <c r="E412" s="1"/>
  <c r="G322"/>
  <c r="G412" s="1"/>
  <c r="G497" s="1"/>
  <c r="G587" s="1"/>
  <c r="G673" s="1"/>
  <c r="G760" s="1"/>
  <c r="G846" s="1"/>
  <c r="G932" s="1"/>
  <c r="G1018" s="1"/>
  <c r="O322"/>
  <c r="O412" s="1"/>
  <c r="S322"/>
  <c r="S412" s="1"/>
  <c r="S497" s="1"/>
  <c r="S587" s="1"/>
  <c r="U322"/>
  <c r="U412" s="1"/>
  <c r="U497" s="1"/>
  <c r="U587" s="1"/>
  <c r="U673" s="1"/>
  <c r="U760" s="1"/>
  <c r="W322"/>
  <c r="W412" s="1"/>
  <c r="Y322"/>
  <c r="AC322"/>
  <c r="AE322"/>
  <c r="AE412" s="1"/>
  <c r="AE497" s="1"/>
  <c r="AE587" s="1"/>
  <c r="AE673" s="1"/>
  <c r="AE760" s="1"/>
  <c r="AE846" s="1"/>
  <c r="AE932" s="1"/>
  <c r="AE1018" s="1"/>
  <c r="AG322"/>
  <c r="AG412" s="1"/>
  <c r="AG497" s="1"/>
  <c r="AO322"/>
  <c r="AP322"/>
  <c r="G323"/>
  <c r="G413" s="1"/>
  <c r="S323"/>
  <c r="S413" s="1"/>
  <c r="S498" s="1"/>
  <c r="AE323"/>
  <c r="AE413" s="1"/>
  <c r="AE498" s="1"/>
  <c r="AP323"/>
  <c r="O324"/>
  <c r="O414" s="1"/>
  <c r="O499" s="1"/>
  <c r="AM324"/>
  <c r="AM414" s="1"/>
  <c r="AM499" s="1"/>
  <c r="AM589" s="1"/>
  <c r="AM675" s="1"/>
  <c r="AM762" s="1"/>
  <c r="AM848" s="1"/>
  <c r="AM934" s="1"/>
  <c r="AM1020" s="1"/>
  <c r="AP324"/>
  <c r="C325"/>
  <c r="C415" s="1"/>
  <c r="C500" s="1"/>
  <c r="C590" s="1"/>
  <c r="C676" s="1"/>
  <c r="I325"/>
  <c r="I415" s="1"/>
  <c r="I500" s="1"/>
  <c r="I590" s="1"/>
  <c r="I676" s="1"/>
  <c r="Q325"/>
  <c r="S325"/>
  <c r="S415" s="1"/>
  <c r="S500" s="1"/>
  <c r="S590" s="1"/>
  <c r="S676" s="1"/>
  <c r="S763" s="1"/>
  <c r="S849" s="1"/>
  <c r="S935" s="1"/>
  <c r="S1021" s="1"/>
  <c r="Y325"/>
  <c r="AC325"/>
  <c r="AG325"/>
  <c r="AG415" s="1"/>
  <c r="AG500" s="1"/>
  <c r="AG590" s="1"/>
  <c r="AG676" s="1"/>
  <c r="AM325"/>
  <c r="AM415" s="1"/>
  <c r="AM500" s="1"/>
  <c r="AM590" s="1"/>
  <c r="AM676" s="1"/>
  <c r="AM763" s="1"/>
  <c r="AM849" s="1"/>
  <c r="AM935" s="1"/>
  <c r="AM1021" s="1"/>
  <c r="AP325"/>
  <c r="C326"/>
  <c r="C416" s="1"/>
  <c r="C501" s="1"/>
  <c r="C591" s="1"/>
  <c r="C677" s="1"/>
  <c r="C764" s="1"/>
  <c r="C850" s="1"/>
  <c r="C936" s="1"/>
  <c r="C1022" s="1"/>
  <c r="E326"/>
  <c r="E416" s="1"/>
  <c r="E501" s="1"/>
  <c r="E591" s="1"/>
  <c r="E677" s="1"/>
  <c r="G326"/>
  <c r="G416" s="1"/>
  <c r="G501" s="1"/>
  <c r="G591" s="1"/>
  <c r="G677" s="1"/>
  <c r="G764" s="1"/>
  <c r="G850" s="1"/>
  <c r="G936" s="1"/>
  <c r="S326"/>
  <c r="S416" s="1"/>
  <c r="S501" s="1"/>
  <c r="W326"/>
  <c r="W416" s="1"/>
  <c r="W501" s="1"/>
  <c r="W591" s="1"/>
  <c r="W677" s="1"/>
  <c r="W764" s="1"/>
  <c r="AA326"/>
  <c r="AA416" s="1"/>
  <c r="AA501" s="1"/>
  <c r="AA591" s="1"/>
  <c r="AE326"/>
  <c r="AE416" s="1"/>
  <c r="AE501" s="1"/>
  <c r="AE591" s="1"/>
  <c r="AE677" s="1"/>
  <c r="AE764" s="1"/>
  <c r="AE850" s="1"/>
  <c r="AE936" s="1"/>
  <c r="AE1022" s="1"/>
  <c r="AI326"/>
  <c r="AI416" s="1"/>
  <c r="AI501" s="1"/>
  <c r="AI591" s="1"/>
  <c r="AI677" s="1"/>
  <c r="AI764" s="1"/>
  <c r="AI850" s="1"/>
  <c r="AI936" s="1"/>
  <c r="AI1022" s="1"/>
  <c r="AM326"/>
  <c r="AM416" s="1"/>
  <c r="AO326"/>
  <c r="AO416" s="1"/>
  <c r="AO501" s="1"/>
  <c r="AO591" s="1"/>
  <c r="AP326"/>
  <c r="C327"/>
  <c r="E327"/>
  <c r="E417" s="1"/>
  <c r="G327"/>
  <c r="G417" s="1"/>
  <c r="G502" s="1"/>
  <c r="G592" s="1"/>
  <c r="G678" s="1"/>
  <c r="G765" s="1"/>
  <c r="G851" s="1"/>
  <c r="G937" s="1"/>
  <c r="G1023" s="1"/>
  <c r="I327"/>
  <c r="I417" s="1"/>
  <c r="K327"/>
  <c r="K417" s="1"/>
  <c r="K502" s="1"/>
  <c r="O327"/>
  <c r="O417" s="1"/>
  <c r="O502" s="1"/>
  <c r="O592" s="1"/>
  <c r="O678" s="1"/>
  <c r="O765" s="1"/>
  <c r="O851" s="1"/>
  <c r="O937" s="1"/>
  <c r="O1023" s="1"/>
  <c r="Q327"/>
  <c r="Q417" s="1"/>
  <c r="Q502" s="1"/>
  <c r="Q592" s="1"/>
  <c r="Q678" s="1"/>
  <c r="Q765" s="1"/>
  <c r="Q851" s="1"/>
  <c r="Q937" s="1"/>
  <c r="Q1023" s="1"/>
  <c r="S327"/>
  <c r="U327"/>
  <c r="U417" s="1"/>
  <c r="U502" s="1"/>
  <c r="U592" s="1"/>
  <c r="U678" s="1"/>
  <c r="U765" s="1"/>
  <c r="U851" s="1"/>
  <c r="U937" s="1"/>
  <c r="U1023" s="1"/>
  <c r="W327"/>
  <c r="W417" s="1"/>
  <c r="W502" s="1"/>
  <c r="W592" s="1"/>
  <c r="W678" s="1"/>
  <c r="W765" s="1"/>
  <c r="W851" s="1"/>
  <c r="W937" s="1"/>
  <c r="W1023" s="1"/>
  <c r="Y327"/>
  <c r="Y417" s="1"/>
  <c r="AA327"/>
  <c r="AA417" s="1"/>
  <c r="AA502" s="1"/>
  <c r="AA592" s="1"/>
  <c r="AC327"/>
  <c r="AC417" s="1"/>
  <c r="AC502" s="1"/>
  <c r="AE327"/>
  <c r="AE417" s="1"/>
  <c r="AE502" s="1"/>
  <c r="AE592" s="1"/>
  <c r="AE678" s="1"/>
  <c r="AE765" s="1"/>
  <c r="AE851" s="1"/>
  <c r="AE937" s="1"/>
  <c r="AE1023" s="1"/>
  <c r="AG327"/>
  <c r="AI327"/>
  <c r="AI417" s="1"/>
  <c r="AI502" s="1"/>
  <c r="AI592" s="1"/>
  <c r="AI678" s="1"/>
  <c r="AI765" s="1"/>
  <c r="AI851" s="1"/>
  <c r="AI937" s="1"/>
  <c r="AI1023" s="1"/>
  <c r="AK327"/>
  <c r="AM327"/>
  <c r="AM417" s="1"/>
  <c r="AM502" s="1"/>
  <c r="AO327"/>
  <c r="AP327"/>
  <c r="C328"/>
  <c r="C418" s="1"/>
  <c r="E328"/>
  <c r="E418" s="1"/>
  <c r="E503" s="1"/>
  <c r="E593" s="1"/>
  <c r="E679" s="1"/>
  <c r="E766" s="1"/>
  <c r="E852" s="1"/>
  <c r="E938" s="1"/>
  <c r="E1024" s="1"/>
  <c r="G328"/>
  <c r="G418" s="1"/>
  <c r="G503" s="1"/>
  <c r="G593" s="1"/>
  <c r="I328"/>
  <c r="I418" s="1"/>
  <c r="I503" s="1"/>
  <c r="I593" s="1"/>
  <c r="I679" s="1"/>
  <c r="I766" s="1"/>
  <c r="I852" s="1"/>
  <c r="I938" s="1"/>
  <c r="I1024" s="1"/>
  <c r="K328"/>
  <c r="K418" s="1"/>
  <c r="K503" s="1"/>
  <c r="K593" s="1"/>
  <c r="K679" s="1"/>
  <c r="M328"/>
  <c r="M418" s="1"/>
  <c r="M503" s="1"/>
  <c r="M593" s="1"/>
  <c r="M679" s="1"/>
  <c r="M766" s="1"/>
  <c r="M852" s="1"/>
  <c r="M938" s="1"/>
  <c r="M1024" s="1"/>
  <c r="O328"/>
  <c r="Q328"/>
  <c r="Q418" s="1"/>
  <c r="Q503" s="1"/>
  <c r="Q593" s="1"/>
  <c r="Q679" s="1"/>
  <c r="Q766" s="1"/>
  <c r="Q852" s="1"/>
  <c r="Q938" s="1"/>
  <c r="Q1024" s="1"/>
  <c r="S328"/>
  <c r="S418" s="1"/>
  <c r="U328"/>
  <c r="U418" s="1"/>
  <c r="U503" s="1"/>
  <c r="U593" s="1"/>
  <c r="U679" s="1"/>
  <c r="U766" s="1"/>
  <c r="U852" s="1"/>
  <c r="U938" s="1"/>
  <c r="U1024" s="1"/>
  <c r="W328"/>
  <c r="W418" s="1"/>
  <c r="W503" s="1"/>
  <c r="W593" s="1"/>
  <c r="Y328"/>
  <c r="Y418" s="1"/>
  <c r="Y503" s="1"/>
  <c r="Y593" s="1"/>
  <c r="Y679" s="1"/>
  <c r="Y766" s="1"/>
  <c r="Y852" s="1"/>
  <c r="Y938" s="1"/>
  <c r="Y1024" s="1"/>
  <c r="AA328"/>
  <c r="AA418" s="1"/>
  <c r="AA503" s="1"/>
  <c r="AA593" s="1"/>
  <c r="AA679" s="1"/>
  <c r="AC328"/>
  <c r="AC418" s="1"/>
  <c r="AC503" s="1"/>
  <c r="AC593" s="1"/>
  <c r="AC679" s="1"/>
  <c r="AC766" s="1"/>
  <c r="AC852" s="1"/>
  <c r="AC938" s="1"/>
  <c r="AC1024" s="1"/>
  <c r="AE328"/>
  <c r="AG328"/>
  <c r="AG418" s="1"/>
  <c r="AG503" s="1"/>
  <c r="AG593" s="1"/>
  <c r="AG679" s="1"/>
  <c r="AG766" s="1"/>
  <c r="AG852" s="1"/>
  <c r="AG938" s="1"/>
  <c r="AG1024" s="1"/>
  <c r="AI328"/>
  <c r="AI418" s="1"/>
  <c r="AI503" s="1"/>
  <c r="AI593" s="1"/>
  <c r="AI679" s="1"/>
  <c r="AI766" s="1"/>
  <c r="AI852" s="1"/>
  <c r="AI938" s="1"/>
  <c r="AI1024" s="1"/>
  <c r="AO328"/>
  <c r="AO418" s="1"/>
  <c r="AO503" s="1"/>
  <c r="AO593" s="1"/>
  <c r="AO679" s="1"/>
  <c r="AO766" s="1"/>
  <c r="AO852" s="1"/>
  <c r="AO938" s="1"/>
  <c r="AO1024" s="1"/>
  <c r="AP328"/>
  <c r="E329"/>
  <c r="E419" s="1"/>
  <c r="E504" s="1"/>
  <c r="E594" s="1"/>
  <c r="E680" s="1"/>
  <c r="E767" s="1"/>
  <c r="E853" s="1"/>
  <c r="E939" s="1"/>
  <c r="E1025" s="1"/>
  <c r="Q329"/>
  <c r="S329"/>
  <c r="U329"/>
  <c r="Y329"/>
  <c r="Y419" s="1"/>
  <c r="Y504" s="1"/>
  <c r="AC329"/>
  <c r="AC419" s="1"/>
  <c r="AC504" s="1"/>
  <c r="AC594" s="1"/>
  <c r="AC680" s="1"/>
  <c r="AC767" s="1"/>
  <c r="AE329"/>
  <c r="AE419" s="1"/>
  <c r="AE504" s="1"/>
  <c r="AE594" s="1"/>
  <c r="AE680" s="1"/>
  <c r="AE767" s="1"/>
  <c r="AE853" s="1"/>
  <c r="AE939" s="1"/>
  <c r="AE1025" s="1"/>
  <c r="AG329"/>
  <c r="AG419" s="1"/>
  <c r="AG504" s="1"/>
  <c r="AG594" s="1"/>
  <c r="AM329"/>
  <c r="AM419" s="1"/>
  <c r="AM504" s="1"/>
  <c r="AM594" s="1"/>
  <c r="AM680" s="1"/>
  <c r="AM767" s="1"/>
  <c r="AM853" s="1"/>
  <c r="AM939" s="1"/>
  <c r="AM1025" s="1"/>
  <c r="C330"/>
  <c r="C420" s="1"/>
  <c r="C505" s="1"/>
  <c r="C595" s="1"/>
  <c r="E330"/>
  <c r="G330"/>
  <c r="G420" s="1"/>
  <c r="G505" s="1"/>
  <c r="G595" s="1"/>
  <c r="I330"/>
  <c r="K330"/>
  <c r="K420" s="1"/>
  <c r="K505" s="1"/>
  <c r="K595" s="1"/>
  <c r="Q330"/>
  <c r="Q420" s="1"/>
  <c r="Q505" s="1"/>
  <c r="Q595" s="1"/>
  <c r="Q681" s="1"/>
  <c r="Q768" s="1"/>
  <c r="Q854" s="1"/>
  <c r="Q940" s="1"/>
  <c r="Q1026" s="1"/>
  <c r="S330"/>
  <c r="S420" s="1"/>
  <c r="S505" s="1"/>
  <c r="S595" s="1"/>
  <c r="U330"/>
  <c r="U420" s="1"/>
  <c r="U505" s="1"/>
  <c r="U595" s="1"/>
  <c r="U681" s="1"/>
  <c r="U768" s="1"/>
  <c r="Y330"/>
  <c r="Y420" s="1"/>
  <c r="Y505" s="1"/>
  <c r="Y595" s="1"/>
  <c r="AC330"/>
  <c r="AC420" s="1"/>
  <c r="AC505" s="1"/>
  <c r="AC595" s="1"/>
  <c r="AC681" s="1"/>
  <c r="AC768" s="1"/>
  <c r="AC854" s="1"/>
  <c r="AC940" s="1"/>
  <c r="AC1026" s="1"/>
  <c r="AG330"/>
  <c r="AK330"/>
  <c r="AM330"/>
  <c r="AM420" s="1"/>
  <c r="AM505" s="1"/>
  <c r="AM595" s="1"/>
  <c r="AO330"/>
  <c r="AP330"/>
  <c r="C331"/>
  <c r="E331"/>
  <c r="E421" s="1"/>
  <c r="E506" s="1"/>
  <c r="E596" s="1"/>
  <c r="E682" s="1"/>
  <c r="E769" s="1"/>
  <c r="G331"/>
  <c r="I331"/>
  <c r="I421" s="1"/>
  <c r="I506" s="1"/>
  <c r="K331"/>
  <c r="Y331"/>
  <c r="Y421" s="1"/>
  <c r="AC331"/>
  <c r="AP331"/>
  <c r="G332"/>
  <c r="G422" s="1"/>
  <c r="K332"/>
  <c r="K422" s="1"/>
  <c r="K507" s="1"/>
  <c r="K597" s="1"/>
  <c r="K683" s="1"/>
  <c r="K770" s="1"/>
  <c r="K856" s="1"/>
  <c r="K942" s="1"/>
  <c r="K1028" s="1"/>
  <c r="S332"/>
  <c r="W332"/>
  <c r="W422" s="1"/>
  <c r="W507" s="1"/>
  <c r="AA332"/>
  <c r="AM332"/>
  <c r="AM422" s="1"/>
  <c r="AM507" s="1"/>
  <c r="AM597" s="1"/>
  <c r="AM683" s="1"/>
  <c r="AM770" s="1"/>
  <c r="AM856" s="1"/>
  <c r="AM942" s="1"/>
  <c r="AM1028" s="1"/>
  <c r="AP332"/>
  <c r="E333"/>
  <c r="E423" s="1"/>
  <c r="I333"/>
  <c r="I423" s="1"/>
  <c r="O333"/>
  <c r="O423" s="1"/>
  <c r="O508" s="1"/>
  <c r="S333"/>
  <c r="W333"/>
  <c r="W423" s="1"/>
  <c r="W508" s="1"/>
  <c r="AA333"/>
  <c r="AE333"/>
  <c r="AE423" s="1"/>
  <c r="AE508" s="1"/>
  <c r="AP333"/>
  <c r="E334"/>
  <c r="E424" s="1"/>
  <c r="I334"/>
  <c r="AP334"/>
  <c r="I335"/>
  <c r="O335"/>
  <c r="S335"/>
  <c r="W335"/>
  <c r="AG335"/>
  <c r="AP335"/>
  <c r="AO335"/>
  <c r="O336"/>
  <c r="O426" s="1"/>
  <c r="O511" s="1"/>
  <c r="S336"/>
  <c r="W336"/>
  <c r="W426" s="1"/>
  <c r="W511" s="1"/>
  <c r="W601" s="1"/>
  <c r="W687" s="1"/>
  <c r="W774" s="1"/>
  <c r="AA336"/>
  <c r="AA426" s="1"/>
  <c r="AE336"/>
  <c r="AE426" s="1"/>
  <c r="AE511" s="1"/>
  <c r="AE601" s="1"/>
  <c r="AE687" s="1"/>
  <c r="AE774" s="1"/>
  <c r="AI336"/>
  <c r="AI426" s="1"/>
  <c r="AP336"/>
  <c r="C337"/>
  <c r="C427" s="1"/>
  <c r="C512" s="1"/>
  <c r="M337"/>
  <c r="M427" s="1"/>
  <c r="M512" s="1"/>
  <c r="M602" s="1"/>
  <c r="AC337"/>
  <c r="AC427" s="1"/>
  <c r="AC512" s="1"/>
  <c r="AO337"/>
  <c r="AO427" s="1"/>
  <c r="AO512" s="1"/>
  <c r="AO602" s="1"/>
  <c r="AO688" s="1"/>
  <c r="AO775" s="1"/>
  <c r="AP337"/>
  <c r="C338"/>
  <c r="C428" s="1"/>
  <c r="C513" s="1"/>
  <c r="C603" s="1"/>
  <c r="C689" s="1"/>
  <c r="C776" s="1"/>
  <c r="G338"/>
  <c r="K338"/>
  <c r="K428" s="1"/>
  <c r="K513" s="1"/>
  <c r="K603" s="1"/>
  <c r="K689" s="1"/>
  <c r="S338"/>
  <c r="U338"/>
  <c r="U428" s="1"/>
  <c r="U513" s="1"/>
  <c r="U603" s="1"/>
  <c r="AA338"/>
  <c r="AE338"/>
  <c r="AE428" s="1"/>
  <c r="AE513" s="1"/>
  <c r="AE603" s="1"/>
  <c r="AE689" s="1"/>
  <c r="AE776" s="1"/>
  <c r="AE862" s="1"/>
  <c r="AE948" s="1"/>
  <c r="AE1034" s="1"/>
  <c r="AK338"/>
  <c r="AK428" s="1"/>
  <c r="AO338"/>
  <c r="AO428" s="1"/>
  <c r="AO513" s="1"/>
  <c r="AO603" s="1"/>
  <c r="AO689" s="1"/>
  <c r="AO776" s="1"/>
  <c r="AO862" s="1"/>
  <c r="AO948" s="1"/>
  <c r="AO1034" s="1"/>
  <c r="AP338"/>
  <c r="C339"/>
  <c r="C429" s="1"/>
  <c r="C514" s="1"/>
  <c r="C604" s="1"/>
  <c r="C690" s="1"/>
  <c r="E339"/>
  <c r="E429" s="1"/>
  <c r="G339"/>
  <c r="G429" s="1"/>
  <c r="G514" s="1"/>
  <c r="G604" s="1"/>
  <c r="G690" s="1"/>
  <c r="G777" s="1"/>
  <c r="G863" s="1"/>
  <c r="G949" s="1"/>
  <c r="I339"/>
  <c r="K339"/>
  <c r="K429" s="1"/>
  <c r="K514" s="1"/>
  <c r="K604" s="1"/>
  <c r="K690" s="1"/>
  <c r="O339"/>
  <c r="Q339"/>
  <c r="Q429" s="1"/>
  <c r="Q514" s="1"/>
  <c r="Q604" s="1"/>
  <c r="Q690" s="1"/>
  <c r="Q777" s="1"/>
  <c r="S339"/>
  <c r="U339"/>
  <c r="U429" s="1"/>
  <c r="U514" s="1"/>
  <c r="U604" s="1"/>
  <c r="U690" s="1"/>
  <c r="W339"/>
  <c r="Y339"/>
  <c r="Y429" s="1"/>
  <c r="Y514" s="1"/>
  <c r="Y604" s="1"/>
  <c r="Y690" s="1"/>
  <c r="AA339"/>
  <c r="AC339"/>
  <c r="AC429" s="1"/>
  <c r="AC514" s="1"/>
  <c r="AC604" s="1"/>
  <c r="AC690" s="1"/>
  <c r="AC777" s="1"/>
  <c r="AE339"/>
  <c r="AG339"/>
  <c r="AG429" s="1"/>
  <c r="AK339"/>
  <c r="AP339"/>
  <c r="I340"/>
  <c r="K340"/>
  <c r="K430" s="1"/>
  <c r="K515" s="1"/>
  <c r="K605" s="1"/>
  <c r="K691" s="1"/>
  <c r="K778" s="1"/>
  <c r="O340"/>
  <c r="Q340"/>
  <c r="Q430" s="1"/>
  <c r="Q515" s="1"/>
  <c r="Q605" s="1"/>
  <c r="Q691" s="1"/>
  <c r="Q778" s="1"/>
  <c r="S340"/>
  <c r="U340"/>
  <c r="U430" s="1"/>
  <c r="U515" s="1"/>
  <c r="U605" s="1"/>
  <c r="U691" s="1"/>
  <c r="U778" s="1"/>
  <c r="U864" s="1"/>
  <c r="U950" s="1"/>
  <c r="U1036" s="1"/>
  <c r="Y340"/>
  <c r="AA340"/>
  <c r="AA430" s="1"/>
  <c r="AC340"/>
  <c r="AG340"/>
  <c r="AG430" s="1"/>
  <c r="AG515" s="1"/>
  <c r="AG605" s="1"/>
  <c r="AI340"/>
  <c r="AI430" s="1"/>
  <c r="AI515" s="1"/>
  <c r="AI605" s="1"/>
  <c r="AI691" s="1"/>
  <c r="AI778" s="1"/>
  <c r="AI864" s="1"/>
  <c r="AI950" s="1"/>
  <c r="AI1036" s="1"/>
  <c r="AO340"/>
  <c r="AO430" s="1"/>
  <c r="AO515" s="1"/>
  <c r="AO605" s="1"/>
  <c r="AO691" s="1"/>
  <c r="AO778" s="1"/>
  <c r="AO864" s="1"/>
  <c r="AO950" s="1"/>
  <c r="AO1036" s="1"/>
  <c r="AP340"/>
  <c r="E341"/>
  <c r="E431" s="1"/>
  <c r="E516" s="1"/>
  <c r="E606" s="1"/>
  <c r="E692" s="1"/>
  <c r="E779" s="1"/>
  <c r="E865" s="1"/>
  <c r="E951" s="1"/>
  <c r="E1037" s="1"/>
  <c r="I341"/>
  <c r="K341"/>
  <c r="K431" s="1"/>
  <c r="K516" s="1"/>
  <c r="O341"/>
  <c r="Q341"/>
  <c r="Q431" s="1"/>
  <c r="S341"/>
  <c r="U341"/>
  <c r="U431" s="1"/>
  <c r="U516" s="1"/>
  <c r="U606" s="1"/>
  <c r="U692" s="1"/>
  <c r="W341"/>
  <c r="AA341"/>
  <c r="AA431" s="1"/>
  <c r="AA516" s="1"/>
  <c r="AC341"/>
  <c r="AC431" s="1"/>
  <c r="AE341"/>
  <c r="AE431" s="1"/>
  <c r="AE516" s="1"/>
  <c r="AE606" s="1"/>
  <c r="AE692" s="1"/>
  <c r="AE779" s="1"/>
  <c r="AE865" s="1"/>
  <c r="AE951" s="1"/>
  <c r="AE1037" s="1"/>
  <c r="AI341"/>
  <c r="AP341"/>
  <c r="E342"/>
  <c r="K342"/>
  <c r="K432" s="1"/>
  <c r="K517" s="1"/>
  <c r="K607" s="1"/>
  <c r="K693" s="1"/>
  <c r="K780" s="1"/>
  <c r="K866" s="1"/>
  <c r="K952" s="1"/>
  <c r="K1038" s="1"/>
  <c r="O342"/>
  <c r="S342"/>
  <c r="S432" s="1"/>
  <c r="AA342"/>
  <c r="AC342"/>
  <c r="AI342"/>
  <c r="AM342"/>
  <c r="C343"/>
  <c r="E343"/>
  <c r="I343"/>
  <c r="K343"/>
  <c r="O343"/>
  <c r="Q343"/>
  <c r="S343"/>
  <c r="U343"/>
  <c r="W343"/>
  <c r="Y343"/>
  <c r="AA343"/>
  <c r="AC343"/>
  <c r="AE343"/>
  <c r="AG343"/>
  <c r="AI343"/>
  <c r="AK343"/>
  <c r="AO343"/>
  <c r="G345"/>
  <c r="G435" s="1"/>
  <c r="G520" s="1"/>
  <c r="G610" s="1"/>
  <c r="G696" s="1"/>
  <c r="G783" s="1"/>
  <c r="G869" s="1"/>
  <c r="G955" s="1"/>
  <c r="G1041" s="1"/>
  <c r="K345"/>
  <c r="Q345"/>
  <c r="Q435" s="1"/>
  <c r="Q520" s="1"/>
  <c r="Q610" s="1"/>
  <c r="Q696" s="1"/>
  <c r="Q783" s="1"/>
  <c r="Q869" s="1"/>
  <c r="Q955" s="1"/>
  <c r="Q1041" s="1"/>
  <c r="S345"/>
  <c r="S435" s="1"/>
  <c r="S520" s="1"/>
  <c r="U345"/>
  <c r="U435" s="1"/>
  <c r="U520" s="1"/>
  <c r="U610" s="1"/>
  <c r="U696" s="1"/>
  <c r="U783" s="1"/>
  <c r="U869" s="1"/>
  <c r="U955" s="1"/>
  <c r="U1041" s="1"/>
  <c r="Y345"/>
  <c r="Y435" s="1"/>
  <c r="Y520" s="1"/>
  <c r="Y610" s="1"/>
  <c r="Y696" s="1"/>
  <c r="Y783" s="1"/>
  <c r="Y869" s="1"/>
  <c r="Y955" s="1"/>
  <c r="Y1041" s="1"/>
  <c r="AC345"/>
  <c r="AC435" s="1"/>
  <c r="AC520" s="1"/>
  <c r="AC610" s="1"/>
  <c r="AC696" s="1"/>
  <c r="AC783" s="1"/>
  <c r="AC869" s="1"/>
  <c r="AC955" s="1"/>
  <c r="AC1041" s="1"/>
  <c r="AG345"/>
  <c r="AO345"/>
  <c r="AO435" s="1"/>
  <c r="AO520" s="1"/>
  <c r="AO610" s="1"/>
  <c r="AO696" s="1"/>
  <c r="AO783" s="1"/>
  <c r="AO869" s="1"/>
  <c r="AO955" s="1"/>
  <c r="AO1041" s="1"/>
  <c r="AP345"/>
  <c r="E346"/>
  <c r="E436" s="1"/>
  <c r="E521" s="1"/>
  <c r="E611" s="1"/>
  <c r="E697" s="1"/>
  <c r="E784" s="1"/>
  <c r="E870" s="1"/>
  <c r="E956" s="1"/>
  <c r="E1042" s="1"/>
  <c r="I346"/>
  <c r="I436" s="1"/>
  <c r="K346"/>
  <c r="K436" s="1"/>
  <c r="K521" s="1"/>
  <c r="S346"/>
  <c r="S436" s="1"/>
  <c r="W346"/>
  <c r="W436" s="1"/>
  <c r="AA346"/>
  <c r="AA436" s="1"/>
  <c r="AE346"/>
  <c r="AE436" s="1"/>
  <c r="AE521" s="1"/>
  <c r="AE611" s="1"/>
  <c r="AE697" s="1"/>
  <c r="AE784" s="1"/>
  <c r="AE870" s="1"/>
  <c r="AE956" s="1"/>
  <c r="AE1042" s="1"/>
  <c r="AI346"/>
  <c r="AI436" s="1"/>
  <c r="AI521" s="1"/>
  <c r="AI611" s="1"/>
  <c r="AI697" s="1"/>
  <c r="AI784" s="1"/>
  <c r="AI870" s="1"/>
  <c r="AI956" s="1"/>
  <c r="AI1042" s="1"/>
  <c r="AP346"/>
  <c r="I347"/>
  <c r="I437" s="1"/>
  <c r="I522" s="1"/>
  <c r="I612" s="1"/>
  <c r="I698" s="1"/>
  <c r="I785" s="1"/>
  <c r="I871" s="1"/>
  <c r="I957" s="1"/>
  <c r="I1043" s="1"/>
  <c r="Q347"/>
  <c r="Q437" s="1"/>
  <c r="Q522" s="1"/>
  <c r="S347"/>
  <c r="W347"/>
  <c r="W437" s="1"/>
  <c r="AE347"/>
  <c r="AE437" s="1"/>
  <c r="AO347"/>
  <c r="AO437" s="1"/>
  <c r="AO522" s="1"/>
  <c r="AO612" s="1"/>
  <c r="AO698" s="1"/>
  <c r="C348"/>
  <c r="C438" s="1"/>
  <c r="C523" s="1"/>
  <c r="C613" s="1"/>
  <c r="C699" s="1"/>
  <c r="C786" s="1"/>
  <c r="C872" s="1"/>
  <c r="C958" s="1"/>
  <c r="C1044" s="1"/>
  <c r="K348"/>
  <c r="K438" s="1"/>
  <c r="K523" s="1"/>
  <c r="Q348"/>
  <c r="Q438" s="1"/>
  <c r="Q523" s="1"/>
  <c r="S348"/>
  <c r="AA348"/>
  <c r="AA438" s="1"/>
  <c r="AA523" s="1"/>
  <c r="AA613" s="1"/>
  <c r="AA699" s="1"/>
  <c r="E349"/>
  <c r="I349"/>
  <c r="I439" s="1"/>
  <c r="I524" s="1"/>
  <c r="O349"/>
  <c r="S349"/>
  <c r="S439" s="1"/>
  <c r="S524" s="1"/>
  <c r="U349"/>
  <c r="Y349"/>
  <c r="Y439" s="1"/>
  <c r="Y524" s="1"/>
  <c r="AC349"/>
  <c r="AC439" s="1"/>
  <c r="AC524" s="1"/>
  <c r="AG349"/>
  <c r="AG439" s="1"/>
  <c r="AG524" s="1"/>
  <c r="AO349"/>
  <c r="AP349"/>
  <c r="B350"/>
  <c r="D350"/>
  <c r="F350"/>
  <c r="H350"/>
  <c r="J350"/>
  <c r="L350"/>
  <c r="N350"/>
  <c r="P350"/>
  <c r="R350"/>
  <c r="T350"/>
  <c r="V350"/>
  <c r="X350"/>
  <c r="Z350"/>
  <c r="AB350"/>
  <c r="AD350"/>
  <c r="AF350"/>
  <c r="AH350"/>
  <c r="AL350"/>
  <c r="AN350"/>
  <c r="G367"/>
  <c r="K367"/>
  <c r="Q367"/>
  <c r="Y367"/>
  <c r="Y452" s="1"/>
  <c r="Y542" s="1"/>
  <c r="Y628" s="1"/>
  <c r="Y715" s="1"/>
  <c r="AG367"/>
  <c r="G368"/>
  <c r="G453" s="1"/>
  <c r="G543" s="1"/>
  <c r="G629" s="1"/>
  <c r="G716" s="1"/>
  <c r="Q368"/>
  <c r="Q453" s="1"/>
  <c r="Q543" s="1"/>
  <c r="Q629" s="1"/>
  <c r="Q716" s="1"/>
  <c r="Q802" s="1"/>
  <c r="Q888" s="1"/>
  <c r="Q974" s="1"/>
  <c r="S368"/>
  <c r="S453" s="1"/>
  <c r="S543" s="1"/>
  <c r="W368"/>
  <c r="AE368"/>
  <c r="AE453" s="1"/>
  <c r="AE543" s="1"/>
  <c r="AE629" s="1"/>
  <c r="AE716" s="1"/>
  <c r="AP368"/>
  <c r="C369"/>
  <c r="C454" s="1"/>
  <c r="C544" s="1"/>
  <c r="C630" s="1"/>
  <c r="C717" s="1"/>
  <c r="C803" s="1"/>
  <c r="C889" s="1"/>
  <c r="C975" s="1"/>
  <c r="I369"/>
  <c r="I454" s="1"/>
  <c r="I544" s="1"/>
  <c r="I630" s="1"/>
  <c r="I717" s="1"/>
  <c r="I803" s="1"/>
  <c r="I889" s="1"/>
  <c r="I975" s="1"/>
  <c r="O369"/>
  <c r="O454" s="1"/>
  <c r="O544" s="1"/>
  <c r="O630" s="1"/>
  <c r="O717" s="1"/>
  <c r="O803" s="1"/>
  <c r="S369"/>
  <c r="W369"/>
  <c r="W454" s="1"/>
  <c r="W544" s="1"/>
  <c r="W630" s="1"/>
  <c r="W717" s="1"/>
  <c r="W803" s="1"/>
  <c r="W889" s="1"/>
  <c r="W975" s="1"/>
  <c r="AC369"/>
  <c r="AC454" s="1"/>
  <c r="AC544" s="1"/>
  <c r="AC630" s="1"/>
  <c r="AC717" s="1"/>
  <c r="AC803" s="1"/>
  <c r="AC889" s="1"/>
  <c r="AC975" s="1"/>
  <c r="AM369"/>
  <c r="AM454" s="1"/>
  <c r="AM544" s="1"/>
  <c r="AM630" s="1"/>
  <c r="AM717" s="1"/>
  <c r="AP369"/>
  <c r="C370"/>
  <c r="C455" s="1"/>
  <c r="C545" s="1"/>
  <c r="C631" s="1"/>
  <c r="C718" s="1"/>
  <c r="C804" s="1"/>
  <c r="C890" s="1"/>
  <c r="C976" s="1"/>
  <c r="I370"/>
  <c r="I455" s="1"/>
  <c r="I545" s="1"/>
  <c r="I631" s="1"/>
  <c r="I718" s="1"/>
  <c r="I804" s="1"/>
  <c r="I890" s="1"/>
  <c r="I976" s="1"/>
  <c r="O370"/>
  <c r="S370"/>
  <c r="S455" s="1"/>
  <c r="W370"/>
  <c r="AC370"/>
  <c r="AC455" s="1"/>
  <c r="AI370"/>
  <c r="AP370"/>
  <c r="C371"/>
  <c r="C456" s="1"/>
  <c r="C546" s="1"/>
  <c r="C632" s="1"/>
  <c r="C719" s="1"/>
  <c r="S371"/>
  <c r="S456" s="1"/>
  <c r="S546" s="1"/>
  <c r="Y371"/>
  <c r="Y456" s="1"/>
  <c r="Y546" s="1"/>
  <c r="Y632" s="1"/>
  <c r="Y719" s="1"/>
  <c r="Y805" s="1"/>
  <c r="Y891" s="1"/>
  <c r="Y977" s="1"/>
  <c r="AA371"/>
  <c r="AA456" s="1"/>
  <c r="AA546" s="1"/>
  <c r="AA632" s="1"/>
  <c r="AA719" s="1"/>
  <c r="AA805" s="1"/>
  <c r="AA891" s="1"/>
  <c r="AA977" s="1"/>
  <c r="AC371"/>
  <c r="AC456" s="1"/>
  <c r="AC546" s="1"/>
  <c r="AC632" s="1"/>
  <c r="AC719" s="1"/>
  <c r="AG371"/>
  <c r="AG456" s="1"/>
  <c r="AO371"/>
  <c r="AO456" s="1"/>
  <c r="AO546" s="1"/>
  <c r="AO632" s="1"/>
  <c r="AO719" s="1"/>
  <c r="AO805" s="1"/>
  <c r="AO891" s="1"/>
  <c r="AO977" s="1"/>
  <c r="AP371"/>
  <c r="G372"/>
  <c r="G457" s="1"/>
  <c r="G547" s="1"/>
  <c r="G633" s="1"/>
  <c r="G720" s="1"/>
  <c r="G806" s="1"/>
  <c r="G892" s="1"/>
  <c r="G978" s="1"/>
  <c r="Y372"/>
  <c r="Y457" s="1"/>
  <c r="Y547" s="1"/>
  <c r="Y633" s="1"/>
  <c r="Y720" s="1"/>
  <c r="Y806" s="1"/>
  <c r="Y892" s="1"/>
  <c r="Y978" s="1"/>
  <c r="AE372"/>
  <c r="AE457" s="1"/>
  <c r="AE547" s="1"/>
  <c r="AE633" s="1"/>
  <c r="AE720" s="1"/>
  <c r="AE806" s="1"/>
  <c r="AE892" s="1"/>
  <c r="AE978" s="1"/>
  <c r="AP372"/>
  <c r="AO372"/>
  <c r="E373"/>
  <c r="E458" s="1"/>
  <c r="E548" s="1"/>
  <c r="E634" s="1"/>
  <c r="E721" s="1"/>
  <c r="I373"/>
  <c r="S373"/>
  <c r="S458" s="1"/>
  <c r="S548" s="1"/>
  <c r="S634" s="1"/>
  <c r="AA373"/>
  <c r="AA458" s="1"/>
  <c r="AA548" s="1"/>
  <c r="AA634" s="1"/>
  <c r="AA721" s="1"/>
  <c r="AA807" s="1"/>
  <c r="AA893" s="1"/>
  <c r="AA979" s="1"/>
  <c r="AI373"/>
  <c r="AI458" s="1"/>
  <c r="AI548" s="1"/>
  <c r="AI634" s="1"/>
  <c r="AI721" s="1"/>
  <c r="AI807" s="1"/>
  <c r="AI893" s="1"/>
  <c r="AI979" s="1"/>
  <c r="AP373"/>
  <c r="AO373"/>
  <c r="AO458" s="1"/>
  <c r="AO548" s="1"/>
  <c r="AO634" s="1"/>
  <c r="AO721" s="1"/>
  <c r="AO807" s="1"/>
  <c r="AO893" s="1"/>
  <c r="AO979" s="1"/>
  <c r="C374"/>
  <c r="O374"/>
  <c r="S374"/>
  <c r="S459" s="1"/>
  <c r="S549" s="1"/>
  <c r="S635" s="1"/>
  <c r="W374"/>
  <c r="W459" s="1"/>
  <c r="W549" s="1"/>
  <c r="AC374"/>
  <c r="AC459" s="1"/>
  <c r="AP374"/>
  <c r="K375"/>
  <c r="K460" s="1"/>
  <c r="K550" s="1"/>
  <c r="S375"/>
  <c r="S460" s="1"/>
  <c r="S550" s="1"/>
  <c r="AA375"/>
  <c r="AA460" s="1"/>
  <c r="AA550" s="1"/>
  <c r="AA636" s="1"/>
  <c r="AA723" s="1"/>
  <c r="AA809" s="1"/>
  <c r="AA895" s="1"/>
  <c r="AA981" s="1"/>
  <c r="AP375"/>
  <c r="I376"/>
  <c r="I461" s="1"/>
  <c r="I551" s="1"/>
  <c r="I637" s="1"/>
  <c r="S376"/>
  <c r="S461" s="1"/>
  <c r="S551" s="1"/>
  <c r="S637" s="1"/>
  <c r="S724" s="1"/>
  <c r="S810" s="1"/>
  <c r="S896" s="1"/>
  <c r="S982" s="1"/>
  <c r="U376"/>
  <c r="U461" s="1"/>
  <c r="U551" s="1"/>
  <c r="U637" s="1"/>
  <c r="U724" s="1"/>
  <c r="AC376"/>
  <c r="AC461" s="1"/>
  <c r="AC551" s="1"/>
  <c r="AP376"/>
  <c r="AO376"/>
  <c r="AO461" s="1"/>
  <c r="AO551" s="1"/>
  <c r="AO637" s="1"/>
  <c r="AO724" s="1"/>
  <c r="AO810" s="1"/>
  <c r="AO896" s="1"/>
  <c r="AO982" s="1"/>
  <c r="I377"/>
  <c r="I462" s="1"/>
  <c r="I552" s="1"/>
  <c r="I638" s="1"/>
  <c r="I725" s="1"/>
  <c r="I811" s="1"/>
  <c r="I897" s="1"/>
  <c r="I983" s="1"/>
  <c r="W377"/>
  <c r="Y377"/>
  <c r="Y462" s="1"/>
  <c r="Y552" s="1"/>
  <c r="Y638" s="1"/>
  <c r="Y725" s="1"/>
  <c r="Y811" s="1"/>
  <c r="Y897" s="1"/>
  <c r="Y983" s="1"/>
  <c r="AG377"/>
  <c r="AG462" s="1"/>
  <c r="AG552" s="1"/>
  <c r="AG638" s="1"/>
  <c r="AG725" s="1"/>
  <c r="AG811" s="1"/>
  <c r="AG897" s="1"/>
  <c r="AG983" s="1"/>
  <c r="AP377"/>
  <c r="C378"/>
  <c r="C463" s="1"/>
  <c r="C553" s="1"/>
  <c r="C639" s="1"/>
  <c r="C726" s="1"/>
  <c r="C812" s="1"/>
  <c r="C898" s="1"/>
  <c r="C984" s="1"/>
  <c r="O378"/>
  <c r="O463" s="1"/>
  <c r="O553" s="1"/>
  <c r="O639" s="1"/>
  <c r="O726" s="1"/>
  <c r="O812" s="1"/>
  <c r="O898" s="1"/>
  <c r="O984" s="1"/>
  <c r="S378"/>
  <c r="S463" s="1"/>
  <c r="S553" s="1"/>
  <c r="W378"/>
  <c r="W463" s="1"/>
  <c r="W553" s="1"/>
  <c r="AG378"/>
  <c r="AG463" s="1"/>
  <c r="AG553" s="1"/>
  <c r="AG639" s="1"/>
  <c r="AG726" s="1"/>
  <c r="AG812" s="1"/>
  <c r="AG898" s="1"/>
  <c r="AG984" s="1"/>
  <c r="AP378"/>
  <c r="C379"/>
  <c r="C464" s="1"/>
  <c r="C554" s="1"/>
  <c r="C640" s="1"/>
  <c r="C727" s="1"/>
  <c r="C813" s="1"/>
  <c r="C899" s="1"/>
  <c r="C985" s="1"/>
  <c r="I379"/>
  <c r="O379"/>
  <c r="S379"/>
  <c r="S464" s="1"/>
  <c r="S554" s="1"/>
  <c r="S640" s="1"/>
  <c r="S727" s="1"/>
  <c r="W379"/>
  <c r="W464" s="1"/>
  <c r="W554" s="1"/>
  <c r="W640" s="1"/>
  <c r="W727" s="1"/>
  <c r="W813" s="1"/>
  <c r="W899" s="1"/>
  <c r="W985" s="1"/>
  <c r="AC379"/>
  <c r="AC464" s="1"/>
  <c r="AC554" s="1"/>
  <c r="AC640" s="1"/>
  <c r="AC727" s="1"/>
  <c r="AC813" s="1"/>
  <c r="AC899" s="1"/>
  <c r="AC985" s="1"/>
  <c r="AK379"/>
  <c r="AK464" s="1"/>
  <c r="AK554" s="1"/>
  <c r="AP379"/>
  <c r="C380"/>
  <c r="G380"/>
  <c r="G465" s="1"/>
  <c r="G555" s="1"/>
  <c r="G641" s="1"/>
  <c r="G728" s="1"/>
  <c r="G814" s="1"/>
  <c r="G900" s="1"/>
  <c r="G986" s="1"/>
  <c r="Q380"/>
  <c r="Q465" s="1"/>
  <c r="Q555" s="1"/>
  <c r="Q641" s="1"/>
  <c r="Q728" s="1"/>
  <c r="Q814" s="1"/>
  <c r="Q900" s="1"/>
  <c r="Q986" s="1"/>
  <c r="AC380"/>
  <c r="AC465" s="1"/>
  <c r="AC555" s="1"/>
  <c r="AC641" s="1"/>
  <c r="AC728" s="1"/>
  <c r="AC814" s="1"/>
  <c r="AC900" s="1"/>
  <c r="AC986" s="1"/>
  <c r="AP380"/>
  <c r="E381"/>
  <c r="E466" s="1"/>
  <c r="E556" s="1"/>
  <c r="E642" s="1"/>
  <c r="E729" s="1"/>
  <c r="K381"/>
  <c r="K466" s="1"/>
  <c r="K556" s="1"/>
  <c r="AA381"/>
  <c r="AA466" s="1"/>
  <c r="AA556" s="1"/>
  <c r="AA642" s="1"/>
  <c r="AA729" s="1"/>
  <c r="AP381"/>
  <c r="E382"/>
  <c r="AP382"/>
  <c r="C383"/>
  <c r="K383"/>
  <c r="Q383"/>
  <c r="U383"/>
  <c r="Y383"/>
  <c r="AC383"/>
  <c r="AG383"/>
  <c r="AP383"/>
  <c r="I384"/>
  <c r="I469" s="1"/>
  <c r="I559" s="1"/>
  <c r="S384"/>
  <c r="S469" s="1"/>
  <c r="S559" s="1"/>
  <c r="Y384"/>
  <c r="Y469" s="1"/>
  <c r="Y559" s="1"/>
  <c r="Y645" s="1"/>
  <c r="Y732" s="1"/>
  <c r="Y818" s="1"/>
  <c r="Y904" s="1"/>
  <c r="Y990" s="1"/>
  <c r="AP384"/>
  <c r="AE385"/>
  <c r="AE470" s="1"/>
  <c r="AE560" s="1"/>
  <c r="AE646" s="1"/>
  <c r="AE733" s="1"/>
  <c r="AE819" s="1"/>
  <c r="AE905" s="1"/>
  <c r="AE991" s="1"/>
  <c r="AP385"/>
  <c r="O386"/>
  <c r="O471" s="1"/>
  <c r="O561" s="1"/>
  <c r="O647" s="1"/>
  <c r="O734" s="1"/>
  <c r="O820" s="1"/>
  <c r="O906" s="1"/>
  <c r="O992" s="1"/>
  <c r="S386"/>
  <c r="S471" s="1"/>
  <c r="S561" s="1"/>
  <c r="W386"/>
  <c r="W471" s="1"/>
  <c r="W561" s="1"/>
  <c r="W647" s="1"/>
  <c r="W734" s="1"/>
  <c r="W820" s="1"/>
  <c r="W906" s="1"/>
  <c r="W992" s="1"/>
  <c r="AP386"/>
  <c r="I387"/>
  <c r="I472" s="1"/>
  <c r="S387"/>
  <c r="S472" s="1"/>
  <c r="S562" s="1"/>
  <c r="Y387"/>
  <c r="Y472" s="1"/>
  <c r="Y562" s="1"/>
  <c r="Y648" s="1"/>
  <c r="Y735" s="1"/>
  <c r="AE387"/>
  <c r="AE472" s="1"/>
  <c r="AE562" s="1"/>
  <c r="AI387"/>
  <c r="AI472" s="1"/>
  <c r="AI562" s="1"/>
  <c r="AI648" s="1"/>
  <c r="AI735" s="1"/>
  <c r="AI821" s="1"/>
  <c r="AI907" s="1"/>
  <c r="AI993" s="1"/>
  <c r="AP387"/>
  <c r="I388"/>
  <c r="I473" s="1"/>
  <c r="I563" s="1"/>
  <c r="I649" s="1"/>
  <c r="I736" s="1"/>
  <c r="I822" s="1"/>
  <c r="I908" s="1"/>
  <c r="I994" s="1"/>
  <c r="S388"/>
  <c r="Y388"/>
  <c r="Y473" s="1"/>
  <c r="AP388"/>
  <c r="K389"/>
  <c r="O389"/>
  <c r="O474" s="1"/>
  <c r="S389"/>
  <c r="W389"/>
  <c r="W474" s="1"/>
  <c r="W564" s="1"/>
  <c r="W650" s="1"/>
  <c r="W737" s="1"/>
  <c r="W823" s="1"/>
  <c r="W909" s="1"/>
  <c r="W995" s="1"/>
  <c r="AA389"/>
  <c r="AE389"/>
  <c r="AE474" s="1"/>
  <c r="AE564" s="1"/>
  <c r="AE650" s="1"/>
  <c r="AE737" s="1"/>
  <c r="AE823" s="1"/>
  <c r="AE909" s="1"/>
  <c r="AE995" s="1"/>
  <c r="AP389"/>
  <c r="G390"/>
  <c r="G475" s="1"/>
  <c r="G565" s="1"/>
  <c r="G651" s="1"/>
  <c r="G738" s="1"/>
  <c r="G824" s="1"/>
  <c r="G910" s="1"/>
  <c r="G996" s="1"/>
  <c r="Y390"/>
  <c r="Y475" s="1"/>
  <c r="AP390"/>
  <c r="O391"/>
  <c r="O476" s="1"/>
  <c r="O566" s="1"/>
  <c r="O652" s="1"/>
  <c r="O739" s="1"/>
  <c r="AG391"/>
  <c r="AG476" s="1"/>
  <c r="AG566" s="1"/>
  <c r="AG652" s="1"/>
  <c r="AG739" s="1"/>
  <c r="AG825" s="1"/>
  <c r="AG911" s="1"/>
  <c r="AG997" s="1"/>
  <c r="AP391"/>
  <c r="G392"/>
  <c r="G477" s="1"/>
  <c r="G567" s="1"/>
  <c r="K392"/>
  <c r="K477" s="1"/>
  <c r="U392"/>
  <c r="U477" s="1"/>
  <c r="AP392"/>
  <c r="S393"/>
  <c r="S478" s="1"/>
  <c r="AA393"/>
  <c r="AP393"/>
  <c r="I394"/>
  <c r="O394"/>
  <c r="S394"/>
  <c r="S479" s="1"/>
  <c r="U394"/>
  <c r="U479" s="1"/>
  <c r="U569" s="1"/>
  <c r="U655" s="1"/>
  <c r="U742" s="1"/>
  <c r="U828" s="1"/>
  <c r="U914" s="1"/>
  <c r="U1000" s="1"/>
  <c r="Y394"/>
  <c r="Y479" s="1"/>
  <c r="Y569" s="1"/>
  <c r="Y655" s="1"/>
  <c r="Y742" s="1"/>
  <c r="Y828" s="1"/>
  <c r="Y914" s="1"/>
  <c r="Y1000" s="1"/>
  <c r="AG394"/>
  <c r="AM394"/>
  <c r="AM479" s="1"/>
  <c r="AM569" s="1"/>
  <c r="AM655" s="1"/>
  <c r="AM742" s="1"/>
  <c r="AM828" s="1"/>
  <c r="AM914" s="1"/>
  <c r="AM1000" s="1"/>
  <c r="AP394"/>
  <c r="M395"/>
  <c r="M480" s="1"/>
  <c r="M570" s="1"/>
  <c r="M656" s="1"/>
  <c r="M743" s="1"/>
  <c r="M829" s="1"/>
  <c r="M915" s="1"/>
  <c r="M1001" s="1"/>
  <c r="S395"/>
  <c r="S480" s="1"/>
  <c r="S570" s="1"/>
  <c r="S656" s="1"/>
  <c r="W395"/>
  <c r="W480" s="1"/>
  <c r="W570" s="1"/>
  <c r="W656" s="1"/>
  <c r="W743" s="1"/>
  <c r="W829" s="1"/>
  <c r="W915" s="1"/>
  <c r="W1001" s="1"/>
  <c r="AG395"/>
  <c r="AG480" s="1"/>
  <c r="AG570" s="1"/>
  <c r="AP395"/>
  <c r="AM395"/>
  <c r="C396"/>
  <c r="C481" s="1"/>
  <c r="C571" s="1"/>
  <c r="Q396"/>
  <c r="Q481" s="1"/>
  <c r="W396"/>
  <c r="W481" s="1"/>
  <c r="AE396"/>
  <c r="AE481" s="1"/>
  <c r="AE571" s="1"/>
  <c r="AE657" s="1"/>
  <c r="AE744" s="1"/>
  <c r="AE830" s="1"/>
  <c r="AE916" s="1"/>
  <c r="AE1002" s="1"/>
  <c r="AP396"/>
  <c r="C397"/>
  <c r="E397"/>
  <c r="E482" s="1"/>
  <c r="E572" s="1"/>
  <c r="O397"/>
  <c r="S397"/>
  <c r="S482" s="1"/>
  <c r="S572" s="1"/>
  <c r="U397"/>
  <c r="W397"/>
  <c r="W482" s="1"/>
  <c r="W572" s="1"/>
  <c r="AA397"/>
  <c r="AA482" s="1"/>
  <c r="AA572" s="1"/>
  <c r="AA658" s="1"/>
  <c r="AA745" s="1"/>
  <c r="AA831" s="1"/>
  <c r="AA917" s="1"/>
  <c r="AA1003" s="1"/>
  <c r="AE397"/>
  <c r="AE482" s="1"/>
  <c r="AE572" s="1"/>
  <c r="AE658" s="1"/>
  <c r="AM397"/>
  <c r="AP397"/>
  <c r="C398"/>
  <c r="I398"/>
  <c r="I483" s="1"/>
  <c r="K398"/>
  <c r="Q398"/>
  <c r="Q483" s="1"/>
  <c r="Q573" s="1"/>
  <c r="S398"/>
  <c r="S483" s="1"/>
  <c r="Y398"/>
  <c r="Y483" s="1"/>
  <c r="AA398"/>
  <c r="AA483" s="1"/>
  <c r="AA573" s="1"/>
  <c r="AA659" s="1"/>
  <c r="AA746" s="1"/>
  <c r="AA832" s="1"/>
  <c r="AA918" s="1"/>
  <c r="AA1004" s="1"/>
  <c r="AC398"/>
  <c r="AC483" s="1"/>
  <c r="AG398"/>
  <c r="AG483" s="1"/>
  <c r="AG573" s="1"/>
  <c r="AG659" s="1"/>
  <c r="AG746" s="1"/>
  <c r="AG832" s="1"/>
  <c r="AG918" s="1"/>
  <c r="AG1004" s="1"/>
  <c r="AP398"/>
  <c r="G399"/>
  <c r="G484" s="1"/>
  <c r="G574" s="1"/>
  <c r="G660" s="1"/>
  <c r="G747" s="1"/>
  <c r="G833" s="1"/>
  <c r="G919" s="1"/>
  <c r="G1005" s="1"/>
  <c r="I399"/>
  <c r="K399"/>
  <c r="K484" s="1"/>
  <c r="K574" s="1"/>
  <c r="K660" s="1"/>
  <c r="K747" s="1"/>
  <c r="K833" s="1"/>
  <c r="K919" s="1"/>
  <c r="K1005" s="1"/>
  <c r="O399"/>
  <c r="O484" s="1"/>
  <c r="S399"/>
  <c r="W399"/>
  <c r="W484" s="1"/>
  <c r="AC399"/>
  <c r="AC484" s="1"/>
  <c r="AC574" s="1"/>
  <c r="AC660" s="1"/>
  <c r="AC747" s="1"/>
  <c r="AC833" s="1"/>
  <c r="AC919" s="1"/>
  <c r="AC1005" s="1"/>
  <c r="AP399"/>
  <c r="E400"/>
  <c r="E485" s="1"/>
  <c r="E575" s="1"/>
  <c r="E661" s="1"/>
  <c r="E748" s="1"/>
  <c r="E834" s="1"/>
  <c r="E920" s="1"/>
  <c r="E1006" s="1"/>
  <c r="W400"/>
  <c r="W485" s="1"/>
  <c r="W575" s="1"/>
  <c r="W661" s="1"/>
  <c r="W748" s="1"/>
  <c r="W834" s="1"/>
  <c r="W920" s="1"/>
  <c r="W1006" s="1"/>
  <c r="AA400"/>
  <c r="AP400"/>
  <c r="E401"/>
  <c r="E486" s="1"/>
  <c r="E576" s="1"/>
  <c r="E662" s="1"/>
  <c r="E749" s="1"/>
  <c r="E835" s="1"/>
  <c r="E921" s="1"/>
  <c r="E1007" s="1"/>
  <c r="I401"/>
  <c r="I486" s="1"/>
  <c r="I576" s="1"/>
  <c r="O401"/>
  <c r="S401"/>
  <c r="S486" s="1"/>
  <c r="S576" s="1"/>
  <c r="U401"/>
  <c r="U486" s="1"/>
  <c r="AI401"/>
  <c r="AI486" s="1"/>
  <c r="AI576" s="1"/>
  <c r="AI662" s="1"/>
  <c r="AI749" s="1"/>
  <c r="AI835" s="1"/>
  <c r="AI921" s="1"/>
  <c r="AI1007" s="1"/>
  <c r="AP401"/>
  <c r="G402"/>
  <c r="G487" s="1"/>
  <c r="G577" s="1"/>
  <c r="G663" s="1"/>
  <c r="G750" s="1"/>
  <c r="G836" s="1"/>
  <c r="G922" s="1"/>
  <c r="G1008" s="1"/>
  <c r="Q402"/>
  <c r="Y402"/>
  <c r="Y487" s="1"/>
  <c r="Y577" s="1"/>
  <c r="Y663" s="1"/>
  <c r="AO402"/>
  <c r="AP402"/>
  <c r="G403"/>
  <c r="G488" s="1"/>
  <c r="K403"/>
  <c r="K488" s="1"/>
  <c r="K578" s="1"/>
  <c r="K664" s="1"/>
  <c r="K751" s="1"/>
  <c r="K837" s="1"/>
  <c r="K923" s="1"/>
  <c r="K1009" s="1"/>
  <c r="Q403"/>
  <c r="Q488" s="1"/>
  <c r="Q578" s="1"/>
  <c r="S403"/>
  <c r="S488" s="1"/>
  <c r="W403"/>
  <c r="W488" s="1"/>
  <c r="W578" s="1"/>
  <c r="W664" s="1"/>
  <c r="W751" s="1"/>
  <c r="W837" s="1"/>
  <c r="W923" s="1"/>
  <c r="W1009" s="1"/>
  <c r="AA403"/>
  <c r="AA488" s="1"/>
  <c r="AA578" s="1"/>
  <c r="AA664" s="1"/>
  <c r="AA751" s="1"/>
  <c r="AA837" s="1"/>
  <c r="AA923" s="1"/>
  <c r="AA1009" s="1"/>
  <c r="AE403"/>
  <c r="AP403"/>
  <c r="AO403"/>
  <c r="AO488" s="1"/>
  <c r="AO578" s="1"/>
  <c r="AO664" s="1"/>
  <c r="AO751" s="1"/>
  <c r="AO837" s="1"/>
  <c r="AO923" s="1"/>
  <c r="AO1009" s="1"/>
  <c r="G404"/>
  <c r="G489" s="1"/>
  <c r="G579" s="1"/>
  <c r="G665" s="1"/>
  <c r="G752" s="1"/>
  <c r="G838" s="1"/>
  <c r="G924" s="1"/>
  <c r="G1010" s="1"/>
  <c r="S404"/>
  <c r="S489" s="1"/>
  <c r="S579" s="1"/>
  <c r="S665" s="1"/>
  <c r="S752" s="1"/>
  <c r="S838" s="1"/>
  <c r="S924" s="1"/>
  <c r="S1010" s="1"/>
  <c r="U404"/>
  <c r="U489" s="1"/>
  <c r="U579" s="1"/>
  <c r="U665" s="1"/>
  <c r="AA404"/>
  <c r="AA489" s="1"/>
  <c r="AM404"/>
  <c r="AM489" s="1"/>
  <c r="AM579" s="1"/>
  <c r="AP404"/>
  <c r="C405"/>
  <c r="C490" s="1"/>
  <c r="C580" s="1"/>
  <c r="S405"/>
  <c r="S490" s="1"/>
  <c r="S580" s="1"/>
  <c r="S666" s="1"/>
  <c r="S753" s="1"/>
  <c r="S839" s="1"/>
  <c r="S925" s="1"/>
  <c r="S1011" s="1"/>
  <c r="AA405"/>
  <c r="AA490" s="1"/>
  <c r="AI405"/>
  <c r="AI490" s="1"/>
  <c r="AI580" s="1"/>
  <c r="AI666" s="1"/>
  <c r="AI753" s="1"/>
  <c r="AI839" s="1"/>
  <c r="AI925" s="1"/>
  <c r="AI1011" s="1"/>
  <c r="AP405"/>
  <c r="S406"/>
  <c r="S491" s="1"/>
  <c r="S581" s="1"/>
  <c r="S667" s="1"/>
  <c r="S754" s="1"/>
  <c r="S840" s="1"/>
  <c r="S926" s="1"/>
  <c r="S1012" s="1"/>
  <c r="W406"/>
  <c r="W491" s="1"/>
  <c r="AI406"/>
  <c r="AI491" s="1"/>
  <c r="AI581" s="1"/>
  <c r="AP406"/>
  <c r="Q407"/>
  <c r="Q492" s="1"/>
  <c r="Q582" s="1"/>
  <c r="U407"/>
  <c r="U492" s="1"/>
  <c r="U582" s="1"/>
  <c r="AC407"/>
  <c r="AG407"/>
  <c r="AG492" s="1"/>
  <c r="AG582" s="1"/>
  <c r="AG668" s="1"/>
  <c r="AG755" s="1"/>
  <c r="AG841" s="1"/>
  <c r="AG927" s="1"/>
  <c r="AG1013" s="1"/>
  <c r="AK407"/>
  <c r="AK492" s="1"/>
  <c r="AK582" s="1"/>
  <c r="AK668" s="1"/>
  <c r="AK755" s="1"/>
  <c r="AK841" s="1"/>
  <c r="AK927" s="1"/>
  <c r="AK1013" s="1"/>
  <c r="AP407"/>
  <c r="I408"/>
  <c r="I493" s="1"/>
  <c r="I583" s="1"/>
  <c r="I669" s="1"/>
  <c r="I756" s="1"/>
  <c r="I842" s="1"/>
  <c r="I928" s="1"/>
  <c r="I1014" s="1"/>
  <c r="AM408"/>
  <c r="AM493" s="1"/>
  <c r="AM583" s="1"/>
  <c r="AM669" s="1"/>
  <c r="AP408"/>
  <c r="M409"/>
  <c r="M494" s="1"/>
  <c r="M584" s="1"/>
  <c r="M670" s="1"/>
  <c r="M757" s="1"/>
  <c r="M843" s="1"/>
  <c r="M929" s="1"/>
  <c r="M1015" s="1"/>
  <c r="AP409"/>
  <c r="E410"/>
  <c r="E495" s="1"/>
  <c r="E585" s="1"/>
  <c r="E671" s="1"/>
  <c r="G410"/>
  <c r="O410"/>
  <c r="O495" s="1"/>
  <c r="O585" s="1"/>
  <c r="Q410"/>
  <c r="Q495" s="1"/>
  <c r="W410"/>
  <c r="W495" s="1"/>
  <c r="AC410"/>
  <c r="AC495" s="1"/>
  <c r="AC585" s="1"/>
  <c r="AE410"/>
  <c r="AE495" s="1"/>
  <c r="AG410"/>
  <c r="AG495" s="1"/>
  <c r="AG585" s="1"/>
  <c r="AG671" s="1"/>
  <c r="AG758" s="1"/>
  <c r="AG844" s="1"/>
  <c r="AG930" s="1"/>
  <c r="AG1016" s="1"/>
  <c r="AO410"/>
  <c r="AO495" s="1"/>
  <c r="AP410"/>
  <c r="C411"/>
  <c r="G411"/>
  <c r="G496" s="1"/>
  <c r="G586" s="1"/>
  <c r="G672" s="1"/>
  <c r="G759" s="1"/>
  <c r="G845" s="1"/>
  <c r="G931" s="1"/>
  <c r="G1017" s="1"/>
  <c r="I411"/>
  <c r="I496" s="1"/>
  <c r="K411"/>
  <c r="K496" s="1"/>
  <c r="K586" s="1"/>
  <c r="S411"/>
  <c r="S496" s="1"/>
  <c r="U411"/>
  <c r="Y411"/>
  <c r="Y496" s="1"/>
  <c r="Y586" s="1"/>
  <c r="AA411"/>
  <c r="AA496" s="1"/>
  <c r="AI411"/>
  <c r="AI496" s="1"/>
  <c r="AI586" s="1"/>
  <c r="AI672" s="1"/>
  <c r="AI759" s="1"/>
  <c r="AI845" s="1"/>
  <c r="AI931" s="1"/>
  <c r="AI1017" s="1"/>
  <c r="AK411"/>
  <c r="AK496" s="1"/>
  <c r="AK586" s="1"/>
  <c r="AK672" s="1"/>
  <c r="AK759" s="1"/>
  <c r="AK845" s="1"/>
  <c r="AK931" s="1"/>
  <c r="AK1017" s="1"/>
  <c r="AM411"/>
  <c r="AM496" s="1"/>
  <c r="AM586" s="1"/>
  <c r="AM672" s="1"/>
  <c r="AM759" s="1"/>
  <c r="AM845" s="1"/>
  <c r="AM931" s="1"/>
  <c r="AM1017" s="1"/>
  <c r="AO411"/>
  <c r="AO496" s="1"/>
  <c r="AO586" s="1"/>
  <c r="AO672" s="1"/>
  <c r="AP411"/>
  <c r="I412"/>
  <c r="I497" s="1"/>
  <c r="Q412"/>
  <c r="Q497" s="1"/>
  <c r="Q587" s="1"/>
  <c r="Q673" s="1"/>
  <c r="Q760" s="1"/>
  <c r="Q846" s="1"/>
  <c r="Q932" s="1"/>
  <c r="Q1018" s="1"/>
  <c r="Y412"/>
  <c r="Y497" s="1"/>
  <c r="Y587" s="1"/>
  <c r="Y673" s="1"/>
  <c r="Y760" s="1"/>
  <c r="Y846" s="1"/>
  <c r="Y932" s="1"/>
  <c r="Y1018" s="1"/>
  <c r="AC412"/>
  <c r="AC497" s="1"/>
  <c r="AC587" s="1"/>
  <c r="AM412"/>
  <c r="AM497" s="1"/>
  <c r="AM587" s="1"/>
  <c r="AP412"/>
  <c r="E413"/>
  <c r="E498" s="1"/>
  <c r="E588" s="1"/>
  <c r="M413"/>
  <c r="M498" s="1"/>
  <c r="Q413"/>
  <c r="U413"/>
  <c r="U498" s="1"/>
  <c r="AG413"/>
  <c r="AG498" s="1"/>
  <c r="AG588" s="1"/>
  <c r="AG674" s="1"/>
  <c r="AG761" s="1"/>
  <c r="AP413"/>
  <c r="C414"/>
  <c r="C499" s="1"/>
  <c r="C589" s="1"/>
  <c r="G414"/>
  <c r="G499" s="1"/>
  <c r="G589" s="1"/>
  <c r="G675" s="1"/>
  <c r="G762" s="1"/>
  <c r="G848" s="1"/>
  <c r="G934" s="1"/>
  <c r="G1020" s="1"/>
  <c r="K414"/>
  <c r="K499" s="1"/>
  <c r="K589" s="1"/>
  <c r="K675" s="1"/>
  <c r="S414"/>
  <c r="S499" s="1"/>
  <c r="AA414"/>
  <c r="AA499" s="1"/>
  <c r="AA589" s="1"/>
  <c r="AA675" s="1"/>
  <c r="AA762" s="1"/>
  <c r="AA848" s="1"/>
  <c r="AA934" s="1"/>
  <c r="AA1020" s="1"/>
  <c r="AO414"/>
  <c r="AP414"/>
  <c r="E415"/>
  <c r="E500" s="1"/>
  <c r="E590" s="1"/>
  <c r="G415"/>
  <c r="K415"/>
  <c r="K500" s="1"/>
  <c r="K590" s="1"/>
  <c r="K676" s="1"/>
  <c r="K763" s="1"/>
  <c r="O415"/>
  <c r="O500" s="1"/>
  <c r="O590" s="1"/>
  <c r="Q415"/>
  <c r="Q500" s="1"/>
  <c r="Q590" s="1"/>
  <c r="Q676" s="1"/>
  <c r="Q763" s="1"/>
  <c r="Q849" s="1"/>
  <c r="Q935" s="1"/>
  <c r="Q1021" s="1"/>
  <c r="U415"/>
  <c r="U500" s="1"/>
  <c r="U590" s="1"/>
  <c r="U676" s="1"/>
  <c r="U763" s="1"/>
  <c r="Y415"/>
  <c r="Y500" s="1"/>
  <c r="Y590" s="1"/>
  <c r="AC415"/>
  <c r="AC500" s="1"/>
  <c r="AC590" s="1"/>
  <c r="AC676" s="1"/>
  <c r="AC763" s="1"/>
  <c r="AC849" s="1"/>
  <c r="AC935" s="1"/>
  <c r="AC1021" s="1"/>
  <c r="AE415"/>
  <c r="AE500" s="1"/>
  <c r="AI415"/>
  <c r="AI500" s="1"/>
  <c r="AI590" s="1"/>
  <c r="AI676" s="1"/>
  <c r="AI763" s="1"/>
  <c r="AI849" s="1"/>
  <c r="AI935" s="1"/>
  <c r="AI1021" s="1"/>
  <c r="AO415"/>
  <c r="AP415"/>
  <c r="I416"/>
  <c r="I501" s="1"/>
  <c r="I591" s="1"/>
  <c r="Q416"/>
  <c r="U416"/>
  <c r="U501" s="1"/>
  <c r="U591" s="1"/>
  <c r="U677" s="1"/>
  <c r="Y416"/>
  <c r="Y501" s="1"/>
  <c r="AC416"/>
  <c r="AC501" s="1"/>
  <c r="AP416"/>
  <c r="C417"/>
  <c r="C502" s="1"/>
  <c r="S417"/>
  <c r="S502" s="1"/>
  <c r="AG417"/>
  <c r="AG502" s="1"/>
  <c r="AG592" s="1"/>
  <c r="AG678" s="1"/>
  <c r="AP417"/>
  <c r="AO417"/>
  <c r="AO502" s="1"/>
  <c r="AO592" s="1"/>
  <c r="O418"/>
  <c r="O503" s="1"/>
  <c r="O593" s="1"/>
  <c r="AE418"/>
  <c r="AE503" s="1"/>
  <c r="AE593" s="1"/>
  <c r="AP418"/>
  <c r="M419"/>
  <c r="M504" s="1"/>
  <c r="M594" s="1"/>
  <c r="O419"/>
  <c r="O504" s="1"/>
  <c r="O594" s="1"/>
  <c r="O680" s="1"/>
  <c r="Q419"/>
  <c r="Q504" s="1"/>
  <c r="Q594" s="1"/>
  <c r="Q680" s="1"/>
  <c r="Q767" s="1"/>
  <c r="Q853" s="1"/>
  <c r="Q939" s="1"/>
  <c r="Q1025" s="1"/>
  <c r="S419"/>
  <c r="S504" s="1"/>
  <c r="S594" s="1"/>
  <c r="S680" s="1"/>
  <c r="S767" s="1"/>
  <c r="S853" s="1"/>
  <c r="S939" s="1"/>
  <c r="S1025" s="1"/>
  <c r="U419"/>
  <c r="U504" s="1"/>
  <c r="U594" s="1"/>
  <c r="U680" s="1"/>
  <c r="U767" s="1"/>
  <c r="U853" s="1"/>
  <c r="U939" s="1"/>
  <c r="U1025" s="1"/>
  <c r="W419"/>
  <c r="W504" s="1"/>
  <c r="W594" s="1"/>
  <c r="W680" s="1"/>
  <c r="AA419"/>
  <c r="AA504" s="1"/>
  <c r="AA594" s="1"/>
  <c r="AA680" s="1"/>
  <c r="AO419"/>
  <c r="AP419"/>
  <c r="E420"/>
  <c r="E505" s="1"/>
  <c r="E595" s="1"/>
  <c r="E681" s="1"/>
  <c r="E768" s="1"/>
  <c r="E854" s="1"/>
  <c r="E940" s="1"/>
  <c r="E1026" s="1"/>
  <c r="I420"/>
  <c r="O420"/>
  <c r="O505" s="1"/>
  <c r="W420"/>
  <c r="AA420"/>
  <c r="AA505" s="1"/>
  <c r="AE420"/>
  <c r="AG420"/>
  <c r="AG505" s="1"/>
  <c r="AO420"/>
  <c r="AP420"/>
  <c r="C421"/>
  <c r="C506" s="1"/>
  <c r="G421"/>
  <c r="G506" s="1"/>
  <c r="G596" s="1"/>
  <c r="K421"/>
  <c r="K506" s="1"/>
  <c r="M421"/>
  <c r="M506" s="1"/>
  <c r="M596" s="1"/>
  <c r="M682" s="1"/>
  <c r="M769" s="1"/>
  <c r="M855" s="1"/>
  <c r="M941" s="1"/>
  <c r="M1027" s="1"/>
  <c r="AC421"/>
  <c r="AC506" s="1"/>
  <c r="AP421"/>
  <c r="S422"/>
  <c r="S507" s="1"/>
  <c r="S597" s="1"/>
  <c r="AA422"/>
  <c r="AP422"/>
  <c r="S423"/>
  <c r="AA423"/>
  <c r="AA508" s="1"/>
  <c r="AP423"/>
  <c r="I424"/>
  <c r="I509" s="1"/>
  <c r="I599" s="1"/>
  <c r="I685" s="1"/>
  <c r="I772" s="1"/>
  <c r="S424"/>
  <c r="W424"/>
  <c r="W509" s="1"/>
  <c r="AA424"/>
  <c r="AA509" s="1"/>
  <c r="AA599" s="1"/>
  <c r="AA685" s="1"/>
  <c r="AC424"/>
  <c r="AE424"/>
  <c r="AE509" s="1"/>
  <c r="AI424"/>
  <c r="AI509" s="1"/>
  <c r="AI599" s="1"/>
  <c r="AI685" s="1"/>
  <c r="AI772" s="1"/>
  <c r="AI858" s="1"/>
  <c r="AI944" s="1"/>
  <c r="AO424"/>
  <c r="AP424"/>
  <c r="C425"/>
  <c r="C510" s="1"/>
  <c r="C600" s="1"/>
  <c r="C686" s="1"/>
  <c r="I425"/>
  <c r="I510" s="1"/>
  <c r="O425"/>
  <c r="O510" s="1"/>
  <c r="O600" s="1"/>
  <c r="O686" s="1"/>
  <c r="S425"/>
  <c r="W425"/>
  <c r="W510" s="1"/>
  <c r="W600" s="1"/>
  <c r="W686" s="1"/>
  <c r="W773" s="1"/>
  <c r="W859" s="1"/>
  <c r="W945" s="1"/>
  <c r="W1031" s="1"/>
  <c r="AA425"/>
  <c r="AC425"/>
  <c r="AC510" s="1"/>
  <c r="AC600" s="1"/>
  <c r="AC686" s="1"/>
  <c r="AC773" s="1"/>
  <c r="AG425"/>
  <c r="AO425"/>
  <c r="AO510" s="1"/>
  <c r="AO600" s="1"/>
  <c r="AO686" s="1"/>
  <c r="AP425"/>
  <c r="I426"/>
  <c r="I511" s="1"/>
  <c r="I601" s="1"/>
  <c r="S426"/>
  <c r="S511" s="1"/>
  <c r="AC426"/>
  <c r="AC511" s="1"/>
  <c r="AG426"/>
  <c r="AG511" s="1"/>
  <c r="AG601" s="1"/>
  <c r="AG687" s="1"/>
  <c r="AG774" s="1"/>
  <c r="AG860" s="1"/>
  <c r="AG946" s="1"/>
  <c r="AG1032" s="1"/>
  <c r="AO426"/>
  <c r="AO511" s="1"/>
  <c r="AO601" s="1"/>
  <c r="AO687" s="1"/>
  <c r="AO774" s="1"/>
  <c r="AP426"/>
  <c r="AE427"/>
  <c r="AE512" s="1"/>
  <c r="AE602" s="1"/>
  <c r="AE688" s="1"/>
  <c r="AE775" s="1"/>
  <c r="AE861" s="1"/>
  <c r="AE947" s="1"/>
  <c r="AE1033" s="1"/>
  <c r="AP427"/>
  <c r="E428"/>
  <c r="E513" s="1"/>
  <c r="E603" s="1"/>
  <c r="E689" s="1"/>
  <c r="E776" s="1"/>
  <c r="E862" s="1"/>
  <c r="E948" s="1"/>
  <c r="E1034" s="1"/>
  <c r="G428"/>
  <c r="I428"/>
  <c r="I513" s="1"/>
  <c r="I603" s="1"/>
  <c r="I689" s="1"/>
  <c r="I776" s="1"/>
  <c r="I862" s="1"/>
  <c r="I948" s="1"/>
  <c r="I1034" s="1"/>
  <c r="M428"/>
  <c r="M513" s="1"/>
  <c r="M603" s="1"/>
  <c r="M689" s="1"/>
  <c r="M776" s="1"/>
  <c r="M862" s="1"/>
  <c r="M948" s="1"/>
  <c r="M1034" s="1"/>
  <c r="O428"/>
  <c r="O513" s="1"/>
  <c r="O603" s="1"/>
  <c r="O689" s="1"/>
  <c r="O776" s="1"/>
  <c r="O862" s="1"/>
  <c r="O948" s="1"/>
  <c r="O1034" s="1"/>
  <c r="Q428"/>
  <c r="Q513" s="1"/>
  <c r="S428"/>
  <c r="S513" s="1"/>
  <c r="S603" s="1"/>
  <c r="S689" s="1"/>
  <c r="W428"/>
  <c r="W513" s="1"/>
  <c r="W603" s="1"/>
  <c r="W689" s="1"/>
  <c r="W776" s="1"/>
  <c r="W862" s="1"/>
  <c r="W948" s="1"/>
  <c r="W1034" s="1"/>
  <c r="AA428"/>
  <c r="AA513" s="1"/>
  <c r="AA603" s="1"/>
  <c r="AA689" s="1"/>
  <c r="AA776" s="1"/>
  <c r="AA862" s="1"/>
  <c r="AA948" s="1"/>
  <c r="AA1034" s="1"/>
  <c r="AC428"/>
  <c r="AC513" s="1"/>
  <c r="AC603" s="1"/>
  <c r="AC689" s="1"/>
  <c r="AG428"/>
  <c r="AI428"/>
  <c r="AI513" s="1"/>
  <c r="AP428"/>
  <c r="I429"/>
  <c r="I514" s="1"/>
  <c r="I604" s="1"/>
  <c r="I690" s="1"/>
  <c r="I777" s="1"/>
  <c r="I863" s="1"/>
  <c r="I949" s="1"/>
  <c r="I1035" s="1"/>
  <c r="O429"/>
  <c r="O514" s="1"/>
  <c r="O604" s="1"/>
  <c r="S429"/>
  <c r="W429"/>
  <c r="W514" s="1"/>
  <c r="W604" s="1"/>
  <c r="AA429"/>
  <c r="AA514" s="1"/>
  <c r="AA604" s="1"/>
  <c r="AA690" s="1"/>
  <c r="AA777" s="1"/>
  <c r="AA863" s="1"/>
  <c r="AA949" s="1"/>
  <c r="AA1035" s="1"/>
  <c r="AE429"/>
  <c r="AE514" s="1"/>
  <c r="AE604" s="1"/>
  <c r="AE690" s="1"/>
  <c r="AE777" s="1"/>
  <c r="AE863" s="1"/>
  <c r="AE949" s="1"/>
  <c r="AE1035" s="1"/>
  <c r="AK429"/>
  <c r="AO429"/>
  <c r="AO514" s="1"/>
  <c r="AO604" s="1"/>
  <c r="AO690" s="1"/>
  <c r="AO777" s="1"/>
  <c r="AO863" s="1"/>
  <c r="AO949" s="1"/>
  <c r="AO1035" s="1"/>
  <c r="AP429"/>
  <c r="C430"/>
  <c r="I430"/>
  <c r="I515" s="1"/>
  <c r="I605" s="1"/>
  <c r="I691" s="1"/>
  <c r="I778" s="1"/>
  <c r="I864" s="1"/>
  <c r="I950" s="1"/>
  <c r="I1036" s="1"/>
  <c r="O430"/>
  <c r="O515" s="1"/>
  <c r="O605" s="1"/>
  <c r="O691" s="1"/>
  <c r="O778" s="1"/>
  <c r="O864" s="1"/>
  <c r="O950" s="1"/>
  <c r="O1036" s="1"/>
  <c r="S430"/>
  <c r="S515" s="1"/>
  <c r="Y430"/>
  <c r="Y515" s="1"/>
  <c r="Y605" s="1"/>
  <c r="Y691" s="1"/>
  <c r="Y778" s="1"/>
  <c r="Y864" s="1"/>
  <c r="Y950" s="1"/>
  <c r="Y1036" s="1"/>
  <c r="AC430"/>
  <c r="AC515" s="1"/>
  <c r="AC605" s="1"/>
  <c r="AC691" s="1"/>
  <c r="AC778" s="1"/>
  <c r="AC864" s="1"/>
  <c r="AC950" s="1"/>
  <c r="AC1036" s="1"/>
  <c r="AP430"/>
  <c r="G431"/>
  <c r="I431"/>
  <c r="I516" s="1"/>
  <c r="I606" s="1"/>
  <c r="I692" s="1"/>
  <c r="I779" s="1"/>
  <c r="I865" s="1"/>
  <c r="I951" s="1"/>
  <c r="I1037" s="1"/>
  <c r="O431"/>
  <c r="O516" s="1"/>
  <c r="O606" s="1"/>
  <c r="O692" s="1"/>
  <c r="O779" s="1"/>
  <c r="O865" s="1"/>
  <c r="O951" s="1"/>
  <c r="O1037" s="1"/>
  <c r="S431"/>
  <c r="S516" s="1"/>
  <c r="W431"/>
  <c r="W516" s="1"/>
  <c r="W606" s="1"/>
  <c r="W692" s="1"/>
  <c r="W779" s="1"/>
  <c r="W865" s="1"/>
  <c r="W951" s="1"/>
  <c r="W1037" s="1"/>
  <c r="AI431"/>
  <c r="AI516" s="1"/>
  <c r="AI606" s="1"/>
  <c r="AI692" s="1"/>
  <c r="AI779" s="1"/>
  <c r="AI865" s="1"/>
  <c r="AI951" s="1"/>
  <c r="AI1037" s="1"/>
  <c r="AP431"/>
  <c r="E432"/>
  <c r="E517" s="1"/>
  <c r="O432"/>
  <c r="O517" s="1"/>
  <c r="O607" s="1"/>
  <c r="Q432"/>
  <c r="Q517" s="1"/>
  <c r="Q607" s="1"/>
  <c r="Q693" s="1"/>
  <c r="Q780" s="1"/>
  <c r="Q866" s="1"/>
  <c r="Q952" s="1"/>
  <c r="Q1038" s="1"/>
  <c r="U432"/>
  <c r="U517" s="1"/>
  <c r="W432"/>
  <c r="W517" s="1"/>
  <c r="W607" s="1"/>
  <c r="Y432"/>
  <c r="Y517" s="1"/>
  <c r="Y607" s="1"/>
  <c r="Y693" s="1"/>
  <c r="AA432"/>
  <c r="AC432"/>
  <c r="AC517" s="1"/>
  <c r="AE432"/>
  <c r="AE517" s="1"/>
  <c r="AE607" s="1"/>
  <c r="AG432"/>
  <c r="AG517" s="1"/>
  <c r="AG607" s="1"/>
  <c r="AG693" s="1"/>
  <c r="AI432"/>
  <c r="AI517" s="1"/>
  <c r="AI607" s="1"/>
  <c r="AI693" s="1"/>
  <c r="AI780" s="1"/>
  <c r="AI866" s="1"/>
  <c r="AI952" s="1"/>
  <c r="AM432"/>
  <c r="AM517" s="1"/>
  <c r="AM607" s="1"/>
  <c r="AM693" s="1"/>
  <c r="AM780" s="1"/>
  <c r="AM866" s="1"/>
  <c r="AM952" s="1"/>
  <c r="AM1038" s="1"/>
  <c r="AO432"/>
  <c r="AO517" s="1"/>
  <c r="AP432"/>
  <c r="C433"/>
  <c r="C518" s="1"/>
  <c r="E433"/>
  <c r="E518" s="1"/>
  <c r="E608" s="1"/>
  <c r="E694" s="1"/>
  <c r="E781" s="1"/>
  <c r="E867" s="1"/>
  <c r="E953" s="1"/>
  <c r="E1039" s="1"/>
  <c r="I433"/>
  <c r="I518" s="1"/>
  <c r="I608" s="1"/>
  <c r="K433"/>
  <c r="O433"/>
  <c r="O518" s="1"/>
  <c r="O608" s="1"/>
  <c r="O694" s="1"/>
  <c r="Q433"/>
  <c r="Q518" s="1"/>
  <c r="Q608" s="1"/>
  <c r="S433"/>
  <c r="S518" s="1"/>
  <c r="S608" s="1"/>
  <c r="S694" s="1"/>
  <c r="S781" s="1"/>
  <c r="S867" s="1"/>
  <c r="S953" s="1"/>
  <c r="S1039" s="1"/>
  <c r="U433"/>
  <c r="U518" s="1"/>
  <c r="U608" s="1"/>
  <c r="W433"/>
  <c r="W518" s="1"/>
  <c r="W608" s="1"/>
  <c r="W694" s="1"/>
  <c r="W781" s="1"/>
  <c r="W867" s="1"/>
  <c r="W953" s="1"/>
  <c r="W1039" s="1"/>
  <c r="Y433"/>
  <c r="AA433"/>
  <c r="AA518" s="1"/>
  <c r="AC433"/>
  <c r="AC518" s="1"/>
  <c r="AC608" s="1"/>
  <c r="AE433"/>
  <c r="AE518" s="1"/>
  <c r="AE608" s="1"/>
  <c r="AE694" s="1"/>
  <c r="AG433"/>
  <c r="AG518" s="1"/>
  <c r="AG608" s="1"/>
  <c r="AG694" s="1"/>
  <c r="AG781" s="1"/>
  <c r="AG867" s="1"/>
  <c r="AG953" s="1"/>
  <c r="AG1039" s="1"/>
  <c r="AI433"/>
  <c r="AI518" s="1"/>
  <c r="AI608" s="1"/>
  <c r="AI694" s="1"/>
  <c r="AI781" s="1"/>
  <c r="AI867" s="1"/>
  <c r="AI953" s="1"/>
  <c r="AI1039" s="1"/>
  <c r="AK433"/>
  <c r="AO433"/>
  <c r="AO518" s="1"/>
  <c r="AO608" s="1"/>
  <c r="AO694" s="1"/>
  <c r="AP433"/>
  <c r="E435"/>
  <c r="E520" s="1"/>
  <c r="E610" s="1"/>
  <c r="E696" s="1"/>
  <c r="E783" s="1"/>
  <c r="E869" s="1"/>
  <c r="E955" s="1"/>
  <c r="E1041" s="1"/>
  <c r="I435"/>
  <c r="I520" s="1"/>
  <c r="K435"/>
  <c r="K520" s="1"/>
  <c r="K610" s="1"/>
  <c r="K696" s="1"/>
  <c r="K783" s="1"/>
  <c r="K869" s="1"/>
  <c r="K955" s="1"/>
  <c r="K1041" s="1"/>
  <c r="O435"/>
  <c r="W435"/>
  <c r="AA435"/>
  <c r="AA520" s="1"/>
  <c r="AA610" s="1"/>
  <c r="AA696" s="1"/>
  <c r="AA783" s="1"/>
  <c r="AA869" s="1"/>
  <c r="AA955" s="1"/>
  <c r="AA1041" s="1"/>
  <c r="AE435"/>
  <c r="AG435"/>
  <c r="AG520" s="1"/>
  <c r="AG610" s="1"/>
  <c r="AG696" s="1"/>
  <c r="AG783" s="1"/>
  <c r="AG869" s="1"/>
  <c r="AG955" s="1"/>
  <c r="AG1041" s="1"/>
  <c r="AI435"/>
  <c r="AP435"/>
  <c r="O436"/>
  <c r="Q436"/>
  <c r="Q521" s="1"/>
  <c r="Q611" s="1"/>
  <c r="Q697" s="1"/>
  <c r="Q784" s="1"/>
  <c r="Q870" s="1"/>
  <c r="Q956" s="1"/>
  <c r="Q1042" s="1"/>
  <c r="U436"/>
  <c r="U521" s="1"/>
  <c r="U611" s="1"/>
  <c r="U697" s="1"/>
  <c r="U784" s="1"/>
  <c r="U870" s="1"/>
  <c r="U956" s="1"/>
  <c r="U1042" s="1"/>
  <c r="Y436"/>
  <c r="Y521" s="1"/>
  <c r="AC436"/>
  <c r="AC521" s="1"/>
  <c r="AC611" s="1"/>
  <c r="AC697" s="1"/>
  <c r="AC784" s="1"/>
  <c r="AC870" s="1"/>
  <c r="AC956" s="1"/>
  <c r="AC1042" s="1"/>
  <c r="AG436"/>
  <c r="AG521" s="1"/>
  <c r="AG611" s="1"/>
  <c r="AG697" s="1"/>
  <c r="AG784" s="1"/>
  <c r="AG870" s="1"/>
  <c r="AG956" s="1"/>
  <c r="AG1042" s="1"/>
  <c r="AK436"/>
  <c r="AK521" s="1"/>
  <c r="AO436"/>
  <c r="AO521" s="1"/>
  <c r="AO611" s="1"/>
  <c r="AO697" s="1"/>
  <c r="AO784" s="1"/>
  <c r="AO870" s="1"/>
  <c r="AO956" s="1"/>
  <c r="AO1042" s="1"/>
  <c r="AP436"/>
  <c r="C437"/>
  <c r="E437"/>
  <c r="E522" s="1"/>
  <c r="E612" s="1"/>
  <c r="E698" s="1"/>
  <c r="E785" s="1"/>
  <c r="E871" s="1"/>
  <c r="E957" s="1"/>
  <c r="E1043" s="1"/>
  <c r="G437"/>
  <c r="G522" s="1"/>
  <c r="G612" s="1"/>
  <c r="G698" s="1"/>
  <c r="G785" s="1"/>
  <c r="G871" s="1"/>
  <c r="K437"/>
  <c r="K522" s="1"/>
  <c r="M437"/>
  <c r="M522" s="1"/>
  <c r="M612" s="1"/>
  <c r="M698" s="1"/>
  <c r="M785" s="1"/>
  <c r="M871" s="1"/>
  <c r="M957" s="1"/>
  <c r="M1043" s="1"/>
  <c r="S437"/>
  <c r="S522" s="1"/>
  <c r="S612" s="1"/>
  <c r="S698" s="1"/>
  <c r="U437"/>
  <c r="U522" s="1"/>
  <c r="Y437"/>
  <c r="Y522" s="1"/>
  <c r="Y612" s="1"/>
  <c r="Y698" s="1"/>
  <c r="Y785" s="1"/>
  <c r="AC437"/>
  <c r="AC522" s="1"/>
  <c r="AG437"/>
  <c r="AG522" s="1"/>
  <c r="AG612" s="1"/>
  <c r="AG698" s="1"/>
  <c r="AP437"/>
  <c r="O438"/>
  <c r="O523" s="1"/>
  <c r="O613" s="1"/>
  <c r="O699" s="1"/>
  <c r="O786" s="1"/>
  <c r="O872" s="1"/>
  <c r="O958" s="1"/>
  <c r="O1044" s="1"/>
  <c r="S438"/>
  <c r="S523" s="1"/>
  <c r="S613" s="1"/>
  <c r="Y438"/>
  <c r="Y523" s="1"/>
  <c r="AC438"/>
  <c r="AC523" s="1"/>
  <c r="AC613" s="1"/>
  <c r="AC699" s="1"/>
  <c r="AE438"/>
  <c r="AI438"/>
  <c r="AI523" s="1"/>
  <c r="AI613" s="1"/>
  <c r="AI699" s="1"/>
  <c r="AI786" s="1"/>
  <c r="AI872" s="1"/>
  <c r="AI958" s="1"/>
  <c r="AI1044" s="1"/>
  <c r="AP438"/>
  <c r="E439"/>
  <c r="G439"/>
  <c r="G524" s="1"/>
  <c r="G614" s="1"/>
  <c r="G700" s="1"/>
  <c r="G787" s="1"/>
  <c r="G873" s="1"/>
  <c r="G959" s="1"/>
  <c r="G1045" s="1"/>
  <c r="O439"/>
  <c r="O524" s="1"/>
  <c r="O614" s="1"/>
  <c r="O700" s="1"/>
  <c r="O787" s="1"/>
  <c r="O873" s="1"/>
  <c r="O959" s="1"/>
  <c r="O1045" s="1"/>
  <c r="U439"/>
  <c r="U524" s="1"/>
  <c r="U614" s="1"/>
  <c r="U700" s="1"/>
  <c r="U787" s="1"/>
  <c r="U873" s="1"/>
  <c r="U959" s="1"/>
  <c r="U1045" s="1"/>
  <c r="AO439"/>
  <c r="AO524" s="1"/>
  <c r="AO614" s="1"/>
  <c r="AO700" s="1"/>
  <c r="AO787" s="1"/>
  <c r="AO873" s="1"/>
  <c r="AO959" s="1"/>
  <c r="AO1045" s="1"/>
  <c r="AP439"/>
  <c r="B440"/>
  <c r="D440"/>
  <c r="F440"/>
  <c r="H440"/>
  <c r="J440"/>
  <c r="L440"/>
  <c r="N440"/>
  <c r="P440"/>
  <c r="R440"/>
  <c r="T440"/>
  <c r="V440"/>
  <c r="X440"/>
  <c r="Z440"/>
  <c r="AB440"/>
  <c r="AD440"/>
  <c r="AF440"/>
  <c r="AH440"/>
  <c r="AL440"/>
  <c r="AN440"/>
  <c r="G452"/>
  <c r="G542" s="1"/>
  <c r="G628" s="1"/>
  <c r="G715" s="1"/>
  <c r="G801" s="1"/>
  <c r="G887" s="1"/>
  <c r="G973" s="1"/>
  <c r="K452"/>
  <c r="K542" s="1"/>
  <c r="Q452"/>
  <c r="Q542" s="1"/>
  <c r="W452"/>
  <c r="W542" s="1"/>
  <c r="AA452"/>
  <c r="AC452"/>
  <c r="AC542" s="1"/>
  <c r="AC628" s="1"/>
  <c r="AC715" s="1"/>
  <c r="AC801" s="1"/>
  <c r="AC887" s="1"/>
  <c r="AC973" s="1"/>
  <c r="AG452"/>
  <c r="AG542" s="1"/>
  <c r="AG628" s="1"/>
  <c r="E453"/>
  <c r="I453"/>
  <c r="I543" s="1"/>
  <c r="I629" s="1"/>
  <c r="I716" s="1"/>
  <c r="I802" s="1"/>
  <c r="I888" s="1"/>
  <c r="I974" s="1"/>
  <c r="W453"/>
  <c r="W543" s="1"/>
  <c r="W629" s="1"/>
  <c r="W716" s="1"/>
  <c r="W802" s="1"/>
  <c r="W888" s="1"/>
  <c r="W974" s="1"/>
  <c r="Y453"/>
  <c r="AA453"/>
  <c r="AA543" s="1"/>
  <c r="AA629" s="1"/>
  <c r="AA716" s="1"/>
  <c r="AA802" s="1"/>
  <c r="AA888" s="1"/>
  <c r="AA974" s="1"/>
  <c r="S454"/>
  <c r="S544" s="1"/>
  <c r="S630" s="1"/>
  <c r="E455"/>
  <c r="E545" s="1"/>
  <c r="E631" s="1"/>
  <c r="E718" s="1"/>
  <c r="O455"/>
  <c r="O545" s="1"/>
  <c r="O631" s="1"/>
  <c r="O718" s="1"/>
  <c r="W455"/>
  <c r="W545" s="1"/>
  <c r="W631" s="1"/>
  <c r="W718" s="1"/>
  <c r="Y455"/>
  <c r="AA455"/>
  <c r="AA545" s="1"/>
  <c r="AA631" s="1"/>
  <c r="AA718" s="1"/>
  <c r="AA804" s="1"/>
  <c r="AA890" s="1"/>
  <c r="AA976" s="1"/>
  <c r="AE455"/>
  <c r="AE545" s="1"/>
  <c r="AE631" s="1"/>
  <c r="AE718" s="1"/>
  <c r="AE804" s="1"/>
  <c r="AE890" s="1"/>
  <c r="AE976" s="1"/>
  <c r="AG455"/>
  <c r="AI455"/>
  <c r="AI545" s="1"/>
  <c r="AI631" s="1"/>
  <c r="AI718" s="1"/>
  <c r="AI804" s="1"/>
  <c r="AI890" s="1"/>
  <c r="AI976" s="1"/>
  <c r="E456"/>
  <c r="G456"/>
  <c r="G546" s="1"/>
  <c r="G632" s="1"/>
  <c r="G719" s="1"/>
  <c r="G805" s="1"/>
  <c r="G891" s="1"/>
  <c r="G977" s="1"/>
  <c r="I456"/>
  <c r="I546" s="1"/>
  <c r="I632" s="1"/>
  <c r="I719" s="1"/>
  <c r="I805" s="1"/>
  <c r="I891" s="1"/>
  <c r="I977" s="1"/>
  <c r="O456"/>
  <c r="O546" s="1"/>
  <c r="O632" s="1"/>
  <c r="O719" s="1"/>
  <c r="O805" s="1"/>
  <c r="O891" s="1"/>
  <c r="O977" s="1"/>
  <c r="U456"/>
  <c r="U546" s="1"/>
  <c r="U632" s="1"/>
  <c r="U719" s="1"/>
  <c r="U805" s="1"/>
  <c r="U891" s="1"/>
  <c r="U977" s="1"/>
  <c r="C457"/>
  <c r="Q457"/>
  <c r="S457"/>
  <c r="AO457"/>
  <c r="AO547" s="1"/>
  <c r="AO633" s="1"/>
  <c r="AO720" s="1"/>
  <c r="AO806" s="1"/>
  <c r="AO892" s="1"/>
  <c r="AO978" s="1"/>
  <c r="I458"/>
  <c r="I548" s="1"/>
  <c r="I634" s="1"/>
  <c r="I721" s="1"/>
  <c r="I807" s="1"/>
  <c r="I893" s="1"/>
  <c r="I979" s="1"/>
  <c r="W458"/>
  <c r="W548" s="1"/>
  <c r="W634" s="1"/>
  <c r="W721" s="1"/>
  <c r="W807" s="1"/>
  <c r="AE458"/>
  <c r="AE548" s="1"/>
  <c r="AE634" s="1"/>
  <c r="AE721" s="1"/>
  <c r="AE807" s="1"/>
  <c r="AE893" s="1"/>
  <c r="AE979" s="1"/>
  <c r="C459"/>
  <c r="C549" s="1"/>
  <c r="C635" s="1"/>
  <c r="M459"/>
  <c r="M549" s="1"/>
  <c r="M635" s="1"/>
  <c r="M722" s="1"/>
  <c r="M808" s="1"/>
  <c r="M894" s="1"/>
  <c r="M980" s="1"/>
  <c r="O459"/>
  <c r="O549" s="1"/>
  <c r="O635" s="1"/>
  <c r="O722" s="1"/>
  <c r="O808" s="1"/>
  <c r="O894" s="1"/>
  <c r="O980" s="1"/>
  <c r="AM459"/>
  <c r="AM549" s="1"/>
  <c r="AM635" s="1"/>
  <c r="AM722" s="1"/>
  <c r="AM808" s="1"/>
  <c r="AM894" s="1"/>
  <c r="AM980" s="1"/>
  <c r="I460"/>
  <c r="I550" s="1"/>
  <c r="I636" s="1"/>
  <c r="I723" s="1"/>
  <c r="I809" s="1"/>
  <c r="I895" s="1"/>
  <c r="I981" s="1"/>
  <c r="O460"/>
  <c r="O550" s="1"/>
  <c r="O636" s="1"/>
  <c r="O723" s="1"/>
  <c r="O809" s="1"/>
  <c r="O895" s="1"/>
  <c r="O981" s="1"/>
  <c r="Q460"/>
  <c r="U460"/>
  <c r="U550" s="1"/>
  <c r="Y460"/>
  <c r="Y550" s="1"/>
  <c r="AE460"/>
  <c r="AG460"/>
  <c r="C461"/>
  <c r="E461"/>
  <c r="K461"/>
  <c r="K551" s="1"/>
  <c r="AA461"/>
  <c r="AA551" s="1"/>
  <c r="AA637" s="1"/>
  <c r="AA724" s="1"/>
  <c r="AA810" s="1"/>
  <c r="AA896" s="1"/>
  <c r="AA982" s="1"/>
  <c r="AM461"/>
  <c r="AM551" s="1"/>
  <c r="E462"/>
  <c r="E552" s="1"/>
  <c r="E638" s="1"/>
  <c r="E725" s="1"/>
  <c r="E811" s="1"/>
  <c r="E897" s="1"/>
  <c r="E983" s="1"/>
  <c r="G462"/>
  <c r="O462"/>
  <c r="O552" s="1"/>
  <c r="O638" s="1"/>
  <c r="O725" s="1"/>
  <c r="O811" s="1"/>
  <c r="O897" s="1"/>
  <c r="O983" s="1"/>
  <c r="Q462"/>
  <c r="Q552" s="1"/>
  <c r="Q638" s="1"/>
  <c r="Q725" s="1"/>
  <c r="U462"/>
  <c r="W462"/>
  <c r="W552" s="1"/>
  <c r="W638" s="1"/>
  <c r="W725" s="1"/>
  <c r="W811" s="1"/>
  <c r="W897" s="1"/>
  <c r="W983" s="1"/>
  <c r="AC462"/>
  <c r="AC552" s="1"/>
  <c r="AC638" s="1"/>
  <c r="AC725" s="1"/>
  <c r="AE462"/>
  <c r="E463"/>
  <c r="E553" s="1"/>
  <c r="E639" s="1"/>
  <c r="E726" s="1"/>
  <c r="G463"/>
  <c r="K463"/>
  <c r="K553" s="1"/>
  <c r="K639" s="1"/>
  <c r="Q463"/>
  <c r="Q553" s="1"/>
  <c r="Q639" s="1"/>
  <c r="Q726" s="1"/>
  <c r="U463"/>
  <c r="AA463"/>
  <c r="AA553" s="1"/>
  <c r="AA639" s="1"/>
  <c r="AA726" s="1"/>
  <c r="AA812" s="1"/>
  <c r="AA898" s="1"/>
  <c r="AA984" s="1"/>
  <c r="AC463"/>
  <c r="AE463"/>
  <c r="AE553" s="1"/>
  <c r="AE639" s="1"/>
  <c r="AE726" s="1"/>
  <c r="AE812" s="1"/>
  <c r="AE898" s="1"/>
  <c r="AE984" s="1"/>
  <c r="AM463"/>
  <c r="AM553" s="1"/>
  <c r="AM639" s="1"/>
  <c r="AM726" s="1"/>
  <c r="I464"/>
  <c r="I554" s="1"/>
  <c r="I640" s="1"/>
  <c r="I727" s="1"/>
  <c r="K464"/>
  <c r="O464"/>
  <c r="O554" s="1"/>
  <c r="O640" s="1"/>
  <c r="O727" s="1"/>
  <c r="O813" s="1"/>
  <c r="O899" s="1"/>
  <c r="O985" s="1"/>
  <c r="Y464"/>
  <c r="AA464"/>
  <c r="AA554" s="1"/>
  <c r="AA640" s="1"/>
  <c r="AA727" s="1"/>
  <c r="AA813" s="1"/>
  <c r="AA899" s="1"/>
  <c r="AA985" s="1"/>
  <c r="AE464"/>
  <c r="AE554" s="1"/>
  <c r="AE640" s="1"/>
  <c r="AE727" s="1"/>
  <c r="AE813" s="1"/>
  <c r="AE899" s="1"/>
  <c r="AE985" s="1"/>
  <c r="AG464"/>
  <c r="C465"/>
  <c r="C555" s="1"/>
  <c r="C641" s="1"/>
  <c r="O465"/>
  <c r="O555" s="1"/>
  <c r="U465"/>
  <c r="AG465"/>
  <c r="AO465"/>
  <c r="AO555" s="1"/>
  <c r="AO641" s="1"/>
  <c r="AO728" s="1"/>
  <c r="I466"/>
  <c r="I556" s="1"/>
  <c r="I642" s="1"/>
  <c r="I729" s="1"/>
  <c r="I815" s="1"/>
  <c r="I901" s="1"/>
  <c r="I987" s="1"/>
  <c r="O466"/>
  <c r="Q466"/>
  <c r="Q556" s="1"/>
  <c r="Q642" s="1"/>
  <c r="U466"/>
  <c r="U556" s="1"/>
  <c r="U642" s="1"/>
  <c r="U729" s="1"/>
  <c r="U815" s="1"/>
  <c r="U901" s="1"/>
  <c r="U987" s="1"/>
  <c r="AG466"/>
  <c r="AG556" s="1"/>
  <c r="C467"/>
  <c r="C557" s="1"/>
  <c r="C643" s="1"/>
  <c r="E467"/>
  <c r="E557" s="1"/>
  <c r="E643" s="1"/>
  <c r="E730" s="1"/>
  <c r="E816" s="1"/>
  <c r="E902" s="1"/>
  <c r="E988" s="1"/>
  <c r="G467"/>
  <c r="G557" s="1"/>
  <c r="G643" s="1"/>
  <c r="G730" s="1"/>
  <c r="G816" s="1"/>
  <c r="G902" s="1"/>
  <c r="G988" s="1"/>
  <c r="I467"/>
  <c r="I557" s="1"/>
  <c r="I643" s="1"/>
  <c r="I730" s="1"/>
  <c r="I816" s="1"/>
  <c r="I902" s="1"/>
  <c r="I988" s="1"/>
  <c r="K467"/>
  <c r="M467"/>
  <c r="M557" s="1"/>
  <c r="M643" s="1"/>
  <c r="M730" s="1"/>
  <c r="O467"/>
  <c r="O557" s="1"/>
  <c r="O643" s="1"/>
  <c r="Q467"/>
  <c r="Q557" s="1"/>
  <c r="Q643" s="1"/>
  <c r="Q730" s="1"/>
  <c r="Q816" s="1"/>
  <c r="Q902" s="1"/>
  <c r="Q988" s="1"/>
  <c r="S467"/>
  <c r="U467"/>
  <c r="U557" s="1"/>
  <c r="U643" s="1"/>
  <c r="U730" s="1"/>
  <c r="W467"/>
  <c r="W557" s="1"/>
  <c r="W643" s="1"/>
  <c r="AC467"/>
  <c r="AC557" s="1"/>
  <c r="AC643" s="1"/>
  <c r="AC730" s="1"/>
  <c r="AC816" s="1"/>
  <c r="AC902" s="1"/>
  <c r="AC988" s="1"/>
  <c r="AE467"/>
  <c r="AG467"/>
  <c r="AG557" s="1"/>
  <c r="AG643" s="1"/>
  <c r="AG730" s="1"/>
  <c r="AG816" s="1"/>
  <c r="AG902" s="1"/>
  <c r="AG988" s="1"/>
  <c r="AI467"/>
  <c r="AI557" s="1"/>
  <c r="AI643" s="1"/>
  <c r="AI730" s="1"/>
  <c r="AI816" s="1"/>
  <c r="AI902" s="1"/>
  <c r="AI988" s="1"/>
  <c r="C468"/>
  <c r="C558" s="1"/>
  <c r="C644" s="1"/>
  <c r="C731" s="1"/>
  <c r="C817" s="1"/>
  <c r="C903" s="1"/>
  <c r="C989" s="1"/>
  <c r="K468"/>
  <c r="K558" s="1"/>
  <c r="K644" s="1"/>
  <c r="K731" s="1"/>
  <c r="Q468"/>
  <c r="Q558" s="1"/>
  <c r="Q644" s="1"/>
  <c r="Q731" s="1"/>
  <c r="U468"/>
  <c r="U558" s="1"/>
  <c r="U644" s="1"/>
  <c r="U731" s="1"/>
  <c r="Y468"/>
  <c r="Y558" s="1"/>
  <c r="Y644" s="1"/>
  <c r="Y731" s="1"/>
  <c r="Y817" s="1"/>
  <c r="Y903" s="1"/>
  <c r="Y989" s="1"/>
  <c r="AC468"/>
  <c r="AC558" s="1"/>
  <c r="AC644" s="1"/>
  <c r="AC731" s="1"/>
  <c r="AG468"/>
  <c r="AG558" s="1"/>
  <c r="AG644" s="1"/>
  <c r="AG731" s="1"/>
  <c r="AG817" s="1"/>
  <c r="AG903" s="1"/>
  <c r="AG989" s="1"/>
  <c r="C469"/>
  <c r="C559" s="1"/>
  <c r="C645" s="1"/>
  <c r="C732" s="1"/>
  <c r="E469"/>
  <c r="E559" s="1"/>
  <c r="E645" s="1"/>
  <c r="E732" s="1"/>
  <c r="E818" s="1"/>
  <c r="E904" s="1"/>
  <c r="E990" s="1"/>
  <c r="K469"/>
  <c r="U469"/>
  <c r="W469"/>
  <c r="W559" s="1"/>
  <c r="AA469"/>
  <c r="AA559" s="1"/>
  <c r="AA645" s="1"/>
  <c r="AA732" s="1"/>
  <c r="AA818" s="1"/>
  <c r="AA904" s="1"/>
  <c r="AA990" s="1"/>
  <c r="G470"/>
  <c r="K470"/>
  <c r="K560" s="1"/>
  <c r="K646" s="1"/>
  <c r="K733" s="1"/>
  <c r="K819" s="1"/>
  <c r="K905" s="1"/>
  <c r="K991" s="1"/>
  <c r="Q470"/>
  <c r="Q560" s="1"/>
  <c r="S470"/>
  <c r="S560" s="1"/>
  <c r="W470"/>
  <c r="AA470"/>
  <c r="AA560" s="1"/>
  <c r="AG470"/>
  <c r="AG560" s="1"/>
  <c r="AM470"/>
  <c r="AM560" s="1"/>
  <c r="AM646" s="1"/>
  <c r="AM733" s="1"/>
  <c r="AM819" s="1"/>
  <c r="AM905" s="1"/>
  <c r="AM991" s="1"/>
  <c r="K471"/>
  <c r="K561" s="1"/>
  <c r="M471"/>
  <c r="M561" s="1"/>
  <c r="M647" s="1"/>
  <c r="M734" s="1"/>
  <c r="M820" s="1"/>
  <c r="M906" s="1"/>
  <c r="M992" s="1"/>
  <c r="Y471"/>
  <c r="Y561" s="1"/>
  <c r="Y647" s="1"/>
  <c r="Y734" s="1"/>
  <c r="AG471"/>
  <c r="AG561" s="1"/>
  <c r="AG647" s="1"/>
  <c r="AG734" s="1"/>
  <c r="AG820" s="1"/>
  <c r="AG906" s="1"/>
  <c r="AG992" s="1"/>
  <c r="U472"/>
  <c r="U562" s="1"/>
  <c r="U648" s="1"/>
  <c r="U735" s="1"/>
  <c r="AA472"/>
  <c r="AA562" s="1"/>
  <c r="AA648" s="1"/>
  <c r="AA735" s="1"/>
  <c r="AA821" s="1"/>
  <c r="AA907" s="1"/>
  <c r="AA993" s="1"/>
  <c r="AC472"/>
  <c r="E473"/>
  <c r="M473"/>
  <c r="M563" s="1"/>
  <c r="M649" s="1"/>
  <c r="M736" s="1"/>
  <c r="M822" s="1"/>
  <c r="M908" s="1"/>
  <c r="M994" s="1"/>
  <c r="O473"/>
  <c r="O563" s="1"/>
  <c r="O649" s="1"/>
  <c r="O736" s="1"/>
  <c r="O822" s="1"/>
  <c r="O908" s="1"/>
  <c r="O994" s="1"/>
  <c r="S473"/>
  <c r="U473"/>
  <c r="U563" s="1"/>
  <c r="U649" s="1"/>
  <c r="AA473"/>
  <c r="AA563" s="1"/>
  <c r="AA649" s="1"/>
  <c r="AA736" s="1"/>
  <c r="AA822" s="1"/>
  <c r="AA908" s="1"/>
  <c r="AA994" s="1"/>
  <c r="C474"/>
  <c r="C564" s="1"/>
  <c r="K474"/>
  <c r="K564" s="1"/>
  <c r="K650" s="1"/>
  <c r="K737" s="1"/>
  <c r="K823" s="1"/>
  <c r="K909" s="1"/>
  <c r="K995" s="1"/>
  <c r="S474"/>
  <c r="S564" s="1"/>
  <c r="S650" s="1"/>
  <c r="S737" s="1"/>
  <c r="S823" s="1"/>
  <c r="S909" s="1"/>
  <c r="S995" s="1"/>
  <c r="AA474"/>
  <c r="AA564" s="1"/>
  <c r="AA650" s="1"/>
  <c r="AA737" s="1"/>
  <c r="AA823" s="1"/>
  <c r="AA909" s="1"/>
  <c r="AA995" s="1"/>
  <c r="C475"/>
  <c r="E475"/>
  <c r="E565" s="1"/>
  <c r="E651" s="1"/>
  <c r="S475"/>
  <c r="U475"/>
  <c r="U565" s="1"/>
  <c r="U651" s="1"/>
  <c r="U738" s="1"/>
  <c r="AC475"/>
  <c r="AC565" s="1"/>
  <c r="AG475"/>
  <c r="AG565" s="1"/>
  <c r="AG651" s="1"/>
  <c r="C476"/>
  <c r="K476"/>
  <c r="S476"/>
  <c r="S566" s="1"/>
  <c r="W476"/>
  <c r="W566" s="1"/>
  <c r="W652" s="1"/>
  <c r="W739" s="1"/>
  <c r="W825" s="1"/>
  <c r="W911" s="1"/>
  <c r="W997" s="1"/>
  <c r="Y476"/>
  <c r="AA476"/>
  <c r="AA566" s="1"/>
  <c r="AA652" s="1"/>
  <c r="AA739" s="1"/>
  <c r="AA825" s="1"/>
  <c r="AA911" s="1"/>
  <c r="AA997" s="1"/>
  <c r="AI476"/>
  <c r="AI566" s="1"/>
  <c r="AI652" s="1"/>
  <c r="AI739" s="1"/>
  <c r="AI825" s="1"/>
  <c r="AI911" s="1"/>
  <c r="AI997" s="1"/>
  <c r="E477"/>
  <c r="E567" s="1"/>
  <c r="E653" s="1"/>
  <c r="E740" s="1"/>
  <c r="E826" s="1"/>
  <c r="E912" s="1"/>
  <c r="E998" s="1"/>
  <c r="Q477"/>
  <c r="Q567" s="1"/>
  <c r="Q653" s="1"/>
  <c r="Q740" s="1"/>
  <c r="Q826" s="1"/>
  <c r="Q912" s="1"/>
  <c r="Q998" s="1"/>
  <c r="I478"/>
  <c r="I568" s="1"/>
  <c r="I654" s="1"/>
  <c r="I741" s="1"/>
  <c r="AA478"/>
  <c r="AA568" s="1"/>
  <c r="AA654" s="1"/>
  <c r="AA741" s="1"/>
  <c r="AA827" s="1"/>
  <c r="AA913" s="1"/>
  <c r="AA999" s="1"/>
  <c r="AG478"/>
  <c r="C479"/>
  <c r="C569" s="1"/>
  <c r="C655" s="1"/>
  <c r="C742" s="1"/>
  <c r="C828" s="1"/>
  <c r="C914" s="1"/>
  <c r="C1000" s="1"/>
  <c r="G479"/>
  <c r="G569" s="1"/>
  <c r="I479"/>
  <c r="I569" s="1"/>
  <c r="I655" s="1"/>
  <c r="I742" s="1"/>
  <c r="I828" s="1"/>
  <c r="I914" s="1"/>
  <c r="I1000" s="1"/>
  <c r="K479"/>
  <c r="K569" s="1"/>
  <c r="O479"/>
  <c r="O569" s="1"/>
  <c r="O655" s="1"/>
  <c r="O742" s="1"/>
  <c r="O828" s="1"/>
  <c r="O914" s="1"/>
  <c r="O1000" s="1"/>
  <c r="W479"/>
  <c r="W569" s="1"/>
  <c r="W655" s="1"/>
  <c r="W742" s="1"/>
  <c r="W828" s="1"/>
  <c r="W914" s="1"/>
  <c r="W1000" s="1"/>
  <c r="AA479"/>
  <c r="AC479"/>
  <c r="AC569" s="1"/>
  <c r="AE479"/>
  <c r="AE569" s="1"/>
  <c r="AE655" s="1"/>
  <c r="AG479"/>
  <c r="AG569" s="1"/>
  <c r="AG655" s="1"/>
  <c r="AG742" s="1"/>
  <c r="AG828" s="1"/>
  <c r="AG914" s="1"/>
  <c r="AG1000" s="1"/>
  <c r="AO479"/>
  <c r="AO569" s="1"/>
  <c r="G480"/>
  <c r="I480"/>
  <c r="K480"/>
  <c r="O480"/>
  <c r="O570" s="1"/>
  <c r="O656" s="1"/>
  <c r="Q480"/>
  <c r="Q570" s="1"/>
  <c r="Q656" s="1"/>
  <c r="Q743" s="1"/>
  <c r="U480"/>
  <c r="U570" s="1"/>
  <c r="U656" s="1"/>
  <c r="U743" s="1"/>
  <c r="U829" s="1"/>
  <c r="U915" s="1"/>
  <c r="U1001" s="1"/>
  <c r="Y480"/>
  <c r="AA480"/>
  <c r="AA570" s="1"/>
  <c r="AA656" s="1"/>
  <c r="AA743" s="1"/>
  <c r="AA829" s="1"/>
  <c r="AA915" s="1"/>
  <c r="AA1001" s="1"/>
  <c r="AE480"/>
  <c r="AM480"/>
  <c r="AO480"/>
  <c r="AO570" s="1"/>
  <c r="E481"/>
  <c r="G481"/>
  <c r="I481"/>
  <c r="S481"/>
  <c r="U481"/>
  <c r="U571" s="1"/>
  <c r="Y481"/>
  <c r="Y571" s="1"/>
  <c r="Y657" s="1"/>
  <c r="AC481"/>
  <c r="AM481"/>
  <c r="C482"/>
  <c r="G482"/>
  <c r="G572" s="1"/>
  <c r="G658" s="1"/>
  <c r="G745" s="1"/>
  <c r="G831" s="1"/>
  <c r="G917" s="1"/>
  <c r="G1003" s="1"/>
  <c r="O482"/>
  <c r="O572" s="1"/>
  <c r="O658" s="1"/>
  <c r="O745" s="1"/>
  <c r="O831" s="1"/>
  <c r="O917" s="1"/>
  <c r="O1003" s="1"/>
  <c r="Q482"/>
  <c r="Q572" s="1"/>
  <c r="Q658" s="1"/>
  <c r="Q745" s="1"/>
  <c r="Q831" s="1"/>
  <c r="Q917" s="1"/>
  <c r="Q1003" s="1"/>
  <c r="U482"/>
  <c r="AC482"/>
  <c r="AC572" s="1"/>
  <c r="AC658" s="1"/>
  <c r="AC745" s="1"/>
  <c r="AC831" s="1"/>
  <c r="AC917" s="1"/>
  <c r="AC1003" s="1"/>
  <c r="AG482"/>
  <c r="AG572" s="1"/>
  <c r="AG658" s="1"/>
  <c r="AG745" s="1"/>
  <c r="AG831" s="1"/>
  <c r="AG917" s="1"/>
  <c r="AG1003" s="1"/>
  <c r="AM482"/>
  <c r="AO482"/>
  <c r="AO572" s="1"/>
  <c r="AO658" s="1"/>
  <c r="AO745" s="1"/>
  <c r="AO831" s="1"/>
  <c r="AO917" s="1"/>
  <c r="AO1003" s="1"/>
  <c r="C483"/>
  <c r="G483"/>
  <c r="G573" s="1"/>
  <c r="G659" s="1"/>
  <c r="G746" s="1"/>
  <c r="G832" s="1"/>
  <c r="G918" s="1"/>
  <c r="G1004" s="1"/>
  <c r="K483"/>
  <c r="W483"/>
  <c r="W573" s="1"/>
  <c r="W659" s="1"/>
  <c r="W746" s="1"/>
  <c r="W832" s="1"/>
  <c r="W918" s="1"/>
  <c r="W1004" s="1"/>
  <c r="AE483"/>
  <c r="AO483"/>
  <c r="AO573" s="1"/>
  <c r="AO659" s="1"/>
  <c r="I484"/>
  <c r="I574" s="1"/>
  <c r="I660" s="1"/>
  <c r="I747" s="1"/>
  <c r="I833" s="1"/>
  <c r="I919" s="1"/>
  <c r="I1005" s="1"/>
  <c r="S484"/>
  <c r="S574" s="1"/>
  <c r="S660" s="1"/>
  <c r="S747" s="1"/>
  <c r="S833" s="1"/>
  <c r="S919" s="1"/>
  <c r="S1005" s="1"/>
  <c r="AE484"/>
  <c r="AE574" s="1"/>
  <c r="AE660" s="1"/>
  <c r="AE747" s="1"/>
  <c r="AE833" s="1"/>
  <c r="AE919" s="1"/>
  <c r="AE1005" s="1"/>
  <c r="AO484"/>
  <c r="I485"/>
  <c r="M485"/>
  <c r="M575" s="1"/>
  <c r="M661" s="1"/>
  <c r="M748" s="1"/>
  <c r="M834" s="1"/>
  <c r="M920" s="1"/>
  <c r="M1006" s="1"/>
  <c r="O485"/>
  <c r="O575" s="1"/>
  <c r="O661" s="1"/>
  <c r="O748" s="1"/>
  <c r="O834" s="1"/>
  <c r="O920" s="1"/>
  <c r="O1006" s="1"/>
  <c r="Q485"/>
  <c r="Q575" s="1"/>
  <c r="Q661" s="1"/>
  <c r="Q748" s="1"/>
  <c r="AA485"/>
  <c r="AA575" s="1"/>
  <c r="AA661" s="1"/>
  <c r="AG485"/>
  <c r="AG575" s="1"/>
  <c r="AG661" s="1"/>
  <c r="AG748" s="1"/>
  <c r="AM485"/>
  <c r="AM575" s="1"/>
  <c r="O486"/>
  <c r="O576" s="1"/>
  <c r="O662" s="1"/>
  <c r="O749" s="1"/>
  <c r="Y486"/>
  <c r="Y576" s="1"/>
  <c r="Y662" s="1"/>
  <c r="Y749" s="1"/>
  <c r="Y835" s="1"/>
  <c r="Y921" s="1"/>
  <c r="Y1007" s="1"/>
  <c r="AE486"/>
  <c r="AE576" s="1"/>
  <c r="E487"/>
  <c r="E577" s="1"/>
  <c r="E663" s="1"/>
  <c r="E750" s="1"/>
  <c r="E836" s="1"/>
  <c r="E922" s="1"/>
  <c r="E1008" s="1"/>
  <c r="Q487"/>
  <c r="Q577" s="1"/>
  <c r="Q663" s="1"/>
  <c r="Q750" s="1"/>
  <c r="Q836" s="1"/>
  <c r="Q922" s="1"/>
  <c r="Q1008" s="1"/>
  <c r="S487"/>
  <c r="S577" s="1"/>
  <c r="S663" s="1"/>
  <c r="S750" s="1"/>
  <c r="S836" s="1"/>
  <c r="S922" s="1"/>
  <c r="S1008" s="1"/>
  <c r="AA487"/>
  <c r="AA577" s="1"/>
  <c r="AA663" s="1"/>
  <c r="AA750" s="1"/>
  <c r="AA836" s="1"/>
  <c r="AA922" s="1"/>
  <c r="AA1008" s="1"/>
  <c r="AG487"/>
  <c r="AO487"/>
  <c r="AO577" s="1"/>
  <c r="AO663" s="1"/>
  <c r="AO750" s="1"/>
  <c r="AO836" s="1"/>
  <c r="AO922" s="1"/>
  <c r="AO1008" s="1"/>
  <c r="M488"/>
  <c r="M578" s="1"/>
  <c r="O488"/>
  <c r="O578" s="1"/>
  <c r="O664" s="1"/>
  <c r="O751" s="1"/>
  <c r="O837" s="1"/>
  <c r="O923" s="1"/>
  <c r="O1009" s="1"/>
  <c r="AE488"/>
  <c r="AE578" s="1"/>
  <c r="AE664" s="1"/>
  <c r="AE751" s="1"/>
  <c r="AE837" s="1"/>
  <c r="AE923" s="1"/>
  <c r="AE1009" s="1"/>
  <c r="Q489"/>
  <c r="Q579" s="1"/>
  <c r="Q665" s="1"/>
  <c r="Q752" s="1"/>
  <c r="Q838" s="1"/>
  <c r="Q924" s="1"/>
  <c r="Q1010" s="1"/>
  <c r="AG489"/>
  <c r="AG579" s="1"/>
  <c r="AG665" s="1"/>
  <c r="E490"/>
  <c r="E580" s="1"/>
  <c r="E666" s="1"/>
  <c r="E753" s="1"/>
  <c r="E839" s="1"/>
  <c r="E925" s="1"/>
  <c r="E1011" s="1"/>
  <c r="I490"/>
  <c r="W490"/>
  <c r="W580" s="1"/>
  <c r="W666" s="1"/>
  <c r="W753" s="1"/>
  <c r="W839" s="1"/>
  <c r="W925" s="1"/>
  <c r="W1011" s="1"/>
  <c r="AC490"/>
  <c r="AC580" s="1"/>
  <c r="AG490"/>
  <c r="AG580" s="1"/>
  <c r="AG666" s="1"/>
  <c r="AG753" s="1"/>
  <c r="AG839" s="1"/>
  <c r="AG925" s="1"/>
  <c r="AG1011" s="1"/>
  <c r="I491"/>
  <c r="O491"/>
  <c r="O581" s="1"/>
  <c r="O667" s="1"/>
  <c r="O754" s="1"/>
  <c r="O840" s="1"/>
  <c r="O926" s="1"/>
  <c r="O1012" s="1"/>
  <c r="Y491"/>
  <c r="AC491"/>
  <c r="AG491"/>
  <c r="AO491"/>
  <c r="AO581" s="1"/>
  <c r="AO667" s="1"/>
  <c r="AO754" s="1"/>
  <c r="AO840" s="1"/>
  <c r="AO926" s="1"/>
  <c r="AO1012" s="1"/>
  <c r="G492"/>
  <c r="S492"/>
  <c r="S582" s="1"/>
  <c r="S668" s="1"/>
  <c r="S755" s="1"/>
  <c r="S841" s="1"/>
  <c r="S927" s="1"/>
  <c r="S1013" s="1"/>
  <c r="W492"/>
  <c r="W582" s="1"/>
  <c r="W668" s="1"/>
  <c r="Y492"/>
  <c r="Y582" s="1"/>
  <c r="Y668" s="1"/>
  <c r="Y755" s="1"/>
  <c r="Y841" s="1"/>
  <c r="Y927" s="1"/>
  <c r="Y1013" s="1"/>
  <c r="AA492"/>
  <c r="AA582" s="1"/>
  <c r="AA668" s="1"/>
  <c r="AA755" s="1"/>
  <c r="AA841" s="1"/>
  <c r="AA927" s="1"/>
  <c r="AA1013" s="1"/>
  <c r="AC492"/>
  <c r="AC582" s="1"/>
  <c r="AE492"/>
  <c r="AE582" s="1"/>
  <c r="AE668" s="1"/>
  <c r="AM492"/>
  <c r="G493"/>
  <c r="G583" s="1"/>
  <c r="G669" s="1"/>
  <c r="G756" s="1"/>
  <c r="G842" s="1"/>
  <c r="G928" s="1"/>
  <c r="G1014" s="1"/>
  <c r="O493"/>
  <c r="O583" s="1"/>
  <c r="S493"/>
  <c r="AA493"/>
  <c r="AA583" s="1"/>
  <c r="AA669" s="1"/>
  <c r="AA756" s="1"/>
  <c r="AA842" s="1"/>
  <c r="AA928" s="1"/>
  <c r="AA1014" s="1"/>
  <c r="AE493"/>
  <c r="AI493"/>
  <c r="AI583" s="1"/>
  <c r="AI669" s="1"/>
  <c r="AI756" s="1"/>
  <c r="AI842" s="1"/>
  <c r="AI928" s="1"/>
  <c r="AI1014" s="1"/>
  <c r="G494"/>
  <c r="I494"/>
  <c r="I584" s="1"/>
  <c r="I670" s="1"/>
  <c r="I757" s="1"/>
  <c r="I843" s="1"/>
  <c r="I929" s="1"/>
  <c r="I1015" s="1"/>
  <c r="O494"/>
  <c r="O584" s="1"/>
  <c r="O670" s="1"/>
  <c r="O757" s="1"/>
  <c r="O843" s="1"/>
  <c r="O929" s="1"/>
  <c r="O1015" s="1"/>
  <c r="S494"/>
  <c r="S584" s="1"/>
  <c r="S670" s="1"/>
  <c r="S757" s="1"/>
  <c r="S843" s="1"/>
  <c r="S929" s="1"/>
  <c r="S1015" s="1"/>
  <c r="AA494"/>
  <c r="AA584" s="1"/>
  <c r="AA670" s="1"/>
  <c r="AI494"/>
  <c r="AI584" s="1"/>
  <c r="AI670" s="1"/>
  <c r="AI757" s="1"/>
  <c r="AI843" s="1"/>
  <c r="AI929" s="1"/>
  <c r="AI1015" s="1"/>
  <c r="C495"/>
  <c r="G495"/>
  <c r="G585" s="1"/>
  <c r="G671" s="1"/>
  <c r="G758" s="1"/>
  <c r="G844" s="1"/>
  <c r="G930" s="1"/>
  <c r="G1016" s="1"/>
  <c r="K495"/>
  <c r="K585" s="1"/>
  <c r="S495"/>
  <c r="S585" s="1"/>
  <c r="Y495"/>
  <c r="Y585" s="1"/>
  <c r="Y671" s="1"/>
  <c r="Y758" s="1"/>
  <c r="Y844" s="1"/>
  <c r="Y930" s="1"/>
  <c r="Y1016" s="1"/>
  <c r="AA495"/>
  <c r="AA585" s="1"/>
  <c r="AA671" s="1"/>
  <c r="AA758" s="1"/>
  <c r="AA844" s="1"/>
  <c r="AA930" s="1"/>
  <c r="AA1016" s="1"/>
  <c r="AM495"/>
  <c r="AM585" s="1"/>
  <c r="AM671" s="1"/>
  <c r="AM758" s="1"/>
  <c r="AM844" s="1"/>
  <c r="AM930" s="1"/>
  <c r="AM1016" s="1"/>
  <c r="C496"/>
  <c r="C586" s="1"/>
  <c r="E496"/>
  <c r="O496"/>
  <c r="O586" s="1"/>
  <c r="O672" s="1"/>
  <c r="O759" s="1"/>
  <c r="O845" s="1"/>
  <c r="O931" s="1"/>
  <c r="O1017" s="1"/>
  <c r="Q496"/>
  <c r="Q586" s="1"/>
  <c r="Q672" s="1"/>
  <c r="Q759" s="1"/>
  <c r="Q845" s="1"/>
  <c r="Q931" s="1"/>
  <c r="Q1017" s="1"/>
  <c r="U496"/>
  <c r="U586" s="1"/>
  <c r="U672" s="1"/>
  <c r="U759" s="1"/>
  <c r="U845" s="1"/>
  <c r="U931" s="1"/>
  <c r="U1017" s="1"/>
  <c r="W496"/>
  <c r="AE496"/>
  <c r="AE586" s="1"/>
  <c r="AE672" s="1"/>
  <c r="AE759" s="1"/>
  <c r="AE845" s="1"/>
  <c r="AE931" s="1"/>
  <c r="AE1017" s="1"/>
  <c r="C497"/>
  <c r="C587" s="1"/>
  <c r="C673" s="1"/>
  <c r="E497"/>
  <c r="E587" s="1"/>
  <c r="E673" s="1"/>
  <c r="E760" s="1"/>
  <c r="E846" s="1"/>
  <c r="E932" s="1"/>
  <c r="E1018" s="1"/>
  <c r="K497"/>
  <c r="K587" s="1"/>
  <c r="K673" s="1"/>
  <c r="K760" s="1"/>
  <c r="O497"/>
  <c r="O587" s="1"/>
  <c r="O673" s="1"/>
  <c r="O760" s="1"/>
  <c r="O846" s="1"/>
  <c r="O932" s="1"/>
  <c r="O1018" s="1"/>
  <c r="W497"/>
  <c r="W587" s="1"/>
  <c r="W673" s="1"/>
  <c r="W760" s="1"/>
  <c r="W846" s="1"/>
  <c r="W932" s="1"/>
  <c r="W1018" s="1"/>
  <c r="G498"/>
  <c r="O498"/>
  <c r="Q498"/>
  <c r="Q588" s="1"/>
  <c r="Q674" s="1"/>
  <c r="Q761" s="1"/>
  <c r="Q847" s="1"/>
  <c r="Q933" s="1"/>
  <c r="Q1019" s="1"/>
  <c r="W498"/>
  <c r="AA498"/>
  <c r="AA588" s="1"/>
  <c r="AA674" s="1"/>
  <c r="AI498"/>
  <c r="AI588" s="1"/>
  <c r="AI674" s="1"/>
  <c r="AI761" s="1"/>
  <c r="AI847" s="1"/>
  <c r="AI933" s="1"/>
  <c r="AI1019" s="1"/>
  <c r="E499"/>
  <c r="E589" s="1"/>
  <c r="E675" s="1"/>
  <c r="E762" s="1"/>
  <c r="I499"/>
  <c r="Q499"/>
  <c r="U499"/>
  <c r="Y499"/>
  <c r="Y589" s="1"/>
  <c r="Y675" s="1"/>
  <c r="Y762" s="1"/>
  <c r="Y848" s="1"/>
  <c r="Y934" s="1"/>
  <c r="Y1020" s="1"/>
  <c r="AG499"/>
  <c r="AG589" s="1"/>
  <c r="AG675" s="1"/>
  <c r="AG762" s="1"/>
  <c r="AG848" s="1"/>
  <c r="AG934" s="1"/>
  <c r="AG1020" s="1"/>
  <c r="AO499"/>
  <c r="AO589" s="1"/>
  <c r="AO675" s="1"/>
  <c r="AO762" s="1"/>
  <c r="AO848" s="1"/>
  <c r="AO934" s="1"/>
  <c r="AO1020" s="1"/>
  <c r="G500"/>
  <c r="G590" s="1"/>
  <c r="G676" s="1"/>
  <c r="G763" s="1"/>
  <c r="AO500"/>
  <c r="AO590" s="1"/>
  <c r="K501"/>
  <c r="O501"/>
  <c r="O591" s="1"/>
  <c r="O677" s="1"/>
  <c r="O764" s="1"/>
  <c r="O850" s="1"/>
  <c r="O936" s="1"/>
  <c r="O1022" s="1"/>
  <c r="Q501"/>
  <c r="Q591" s="1"/>
  <c r="Q677" s="1"/>
  <c r="Q764" s="1"/>
  <c r="AM501"/>
  <c r="AM591" s="1"/>
  <c r="AM677" s="1"/>
  <c r="AM764" s="1"/>
  <c r="AM850" s="1"/>
  <c r="AM936" s="1"/>
  <c r="AM1022" s="1"/>
  <c r="E502"/>
  <c r="E592" s="1"/>
  <c r="E678" s="1"/>
  <c r="E765" s="1"/>
  <c r="E851" s="1"/>
  <c r="E937" s="1"/>
  <c r="E1023" s="1"/>
  <c r="I502"/>
  <c r="I592" s="1"/>
  <c r="I678" s="1"/>
  <c r="I765" s="1"/>
  <c r="I851" s="1"/>
  <c r="I937" s="1"/>
  <c r="I1023" s="1"/>
  <c r="M502"/>
  <c r="M592" s="1"/>
  <c r="M678" s="1"/>
  <c r="M765" s="1"/>
  <c r="M851" s="1"/>
  <c r="M937" s="1"/>
  <c r="M1023" s="1"/>
  <c r="Y502"/>
  <c r="Y592" s="1"/>
  <c r="Y678" s="1"/>
  <c r="Y765" s="1"/>
  <c r="Y851" s="1"/>
  <c r="Y937" s="1"/>
  <c r="Y1023" s="1"/>
  <c r="AJ525"/>
  <c r="C503"/>
  <c r="C593" s="1"/>
  <c r="C679" s="1"/>
  <c r="C766" s="1"/>
  <c r="C852" s="1"/>
  <c r="C938" s="1"/>
  <c r="C1024" s="1"/>
  <c r="S503"/>
  <c r="S593" s="1"/>
  <c r="S679" s="1"/>
  <c r="AM503"/>
  <c r="AM593" s="1"/>
  <c r="AM679" s="1"/>
  <c r="AM766" s="1"/>
  <c r="AM852" s="1"/>
  <c r="AM938" s="1"/>
  <c r="AM1024" s="1"/>
  <c r="AO504"/>
  <c r="AO594" s="1"/>
  <c r="AO680" s="1"/>
  <c r="AO767" s="1"/>
  <c r="AO853" s="1"/>
  <c r="AO939" s="1"/>
  <c r="AO1025" s="1"/>
  <c r="I505"/>
  <c r="I595" s="1"/>
  <c r="I681" s="1"/>
  <c r="I768" s="1"/>
  <c r="I854" s="1"/>
  <c r="I940" s="1"/>
  <c r="I1026" s="1"/>
  <c r="W505"/>
  <c r="W595" s="1"/>
  <c r="W681" s="1"/>
  <c r="W768" s="1"/>
  <c r="W854" s="1"/>
  <c r="W940" s="1"/>
  <c r="W1026" s="1"/>
  <c r="AE505"/>
  <c r="AE595" s="1"/>
  <c r="AO505"/>
  <c r="O506"/>
  <c r="O596" s="1"/>
  <c r="O682" s="1"/>
  <c r="O769" s="1"/>
  <c r="O855" s="1"/>
  <c r="O941" s="1"/>
  <c r="O1027" s="1"/>
  <c r="S506"/>
  <c r="S596" s="1"/>
  <c r="S682" s="1"/>
  <c r="Y506"/>
  <c r="Y596" s="1"/>
  <c r="Y682" s="1"/>
  <c r="Y769" s="1"/>
  <c r="Y855" s="1"/>
  <c r="Y941" s="1"/>
  <c r="Y1027" s="1"/>
  <c r="AE506"/>
  <c r="AE596" s="1"/>
  <c r="AE682" s="1"/>
  <c r="AE769" s="1"/>
  <c r="AE855" s="1"/>
  <c r="AE941" s="1"/>
  <c r="AE1027" s="1"/>
  <c r="AO506"/>
  <c r="AO596" s="1"/>
  <c r="G507"/>
  <c r="G597" s="1"/>
  <c r="G683" s="1"/>
  <c r="G770" s="1"/>
  <c r="Q507"/>
  <c r="AA507"/>
  <c r="AA597" s="1"/>
  <c r="AA683" s="1"/>
  <c r="AA770" s="1"/>
  <c r="AA856" s="1"/>
  <c r="AA942" s="1"/>
  <c r="AA1028" s="1"/>
  <c r="AG507"/>
  <c r="AG597" s="1"/>
  <c r="AG683" s="1"/>
  <c r="AG770" s="1"/>
  <c r="AG856" s="1"/>
  <c r="AG942" s="1"/>
  <c r="AG1028" s="1"/>
  <c r="E508"/>
  <c r="E598" s="1"/>
  <c r="E684" s="1"/>
  <c r="E771" s="1"/>
  <c r="I508"/>
  <c r="I598" s="1"/>
  <c r="I684" s="1"/>
  <c r="I771" s="1"/>
  <c r="I857" s="1"/>
  <c r="I943" s="1"/>
  <c r="I1029" s="1"/>
  <c r="S508"/>
  <c r="S598" s="1"/>
  <c r="S684" s="1"/>
  <c r="AC508"/>
  <c r="AC598" s="1"/>
  <c r="AC684" s="1"/>
  <c r="AC771" s="1"/>
  <c r="AC857" s="1"/>
  <c r="AC943" s="1"/>
  <c r="AC1029" s="1"/>
  <c r="E509"/>
  <c r="E599" s="1"/>
  <c r="E685" s="1"/>
  <c r="E772" s="1"/>
  <c r="O509"/>
  <c r="O599" s="1"/>
  <c r="O685" s="1"/>
  <c r="O772" s="1"/>
  <c r="O858" s="1"/>
  <c r="O944" s="1"/>
  <c r="O1030" s="1"/>
  <c r="S509"/>
  <c r="S599" s="1"/>
  <c r="S685" s="1"/>
  <c r="S772" s="1"/>
  <c r="Y509"/>
  <c r="Y599" s="1"/>
  <c r="Y685" s="1"/>
  <c r="Y772" s="1"/>
  <c r="Y858" s="1"/>
  <c r="Y944" s="1"/>
  <c r="Y1030" s="1"/>
  <c r="AC509"/>
  <c r="AC599" s="1"/>
  <c r="AC685" s="1"/>
  <c r="AC772" s="1"/>
  <c r="AG509"/>
  <c r="AG599" s="1"/>
  <c r="AG685" s="1"/>
  <c r="AG772" s="1"/>
  <c r="AO509"/>
  <c r="AO599" s="1"/>
  <c r="AO685" s="1"/>
  <c r="AO772" s="1"/>
  <c r="AO858" s="1"/>
  <c r="AO944" s="1"/>
  <c r="AO1030" s="1"/>
  <c r="K510"/>
  <c r="K600" s="1"/>
  <c r="K686" s="1"/>
  <c r="K773" s="1"/>
  <c r="K859" s="1"/>
  <c r="K945" s="1"/>
  <c r="K1031" s="1"/>
  <c r="S510"/>
  <c r="S600" s="1"/>
  <c r="S686" s="1"/>
  <c r="S773" s="1"/>
  <c r="S859" s="1"/>
  <c r="S945" s="1"/>
  <c r="S1031" s="1"/>
  <c r="AA510"/>
  <c r="AA600" s="1"/>
  <c r="AA686" s="1"/>
  <c r="AG510"/>
  <c r="AG600" s="1"/>
  <c r="AG686" s="1"/>
  <c r="AG773" s="1"/>
  <c r="AG859" s="1"/>
  <c r="AG945" s="1"/>
  <c r="AG1031" s="1"/>
  <c r="Q511"/>
  <c r="Q601" s="1"/>
  <c r="Q687" s="1"/>
  <c r="Q774" s="1"/>
  <c r="Q860" s="1"/>
  <c r="Q946" s="1"/>
  <c r="Q1032" s="1"/>
  <c r="AA511"/>
  <c r="AA601" s="1"/>
  <c r="I512"/>
  <c r="I602" s="1"/>
  <c r="I688" s="1"/>
  <c r="I775" s="1"/>
  <c r="I861" s="1"/>
  <c r="I947" s="1"/>
  <c r="I1033" s="1"/>
  <c r="O512"/>
  <c r="O602" s="1"/>
  <c r="O688" s="1"/>
  <c r="O775" s="1"/>
  <c r="O861" s="1"/>
  <c r="O947" s="1"/>
  <c r="O1033" s="1"/>
  <c r="G513"/>
  <c r="G603" s="1"/>
  <c r="G689" s="1"/>
  <c r="G776" s="1"/>
  <c r="G862" s="1"/>
  <c r="G948" s="1"/>
  <c r="G1034" s="1"/>
  <c r="AG513"/>
  <c r="AG603" s="1"/>
  <c r="AG689" s="1"/>
  <c r="E514"/>
  <c r="E604" s="1"/>
  <c r="S514"/>
  <c r="S604" s="1"/>
  <c r="S690" s="1"/>
  <c r="S777" s="1"/>
  <c r="S863" s="1"/>
  <c r="S949" s="1"/>
  <c r="S1035" s="1"/>
  <c r="AG514"/>
  <c r="AG604" s="1"/>
  <c r="AG690" s="1"/>
  <c r="AG777" s="1"/>
  <c r="AG863" s="1"/>
  <c r="AG949" s="1"/>
  <c r="AG1035" s="1"/>
  <c r="C515"/>
  <c r="C605" s="1"/>
  <c r="C691" s="1"/>
  <c r="C778" s="1"/>
  <c r="AA515"/>
  <c r="AA605" s="1"/>
  <c r="AA691" s="1"/>
  <c r="AA778" s="1"/>
  <c r="G516"/>
  <c r="Q516"/>
  <c r="Q606" s="1"/>
  <c r="Q692" s="1"/>
  <c r="Q779" s="1"/>
  <c r="Q865" s="1"/>
  <c r="Q951" s="1"/>
  <c r="Q1037" s="1"/>
  <c r="AC516"/>
  <c r="AC606" s="1"/>
  <c r="AC692" s="1"/>
  <c r="AC779" s="1"/>
  <c r="AC865" s="1"/>
  <c r="AC951" s="1"/>
  <c r="AC1037" s="1"/>
  <c r="S517"/>
  <c r="S607" s="1"/>
  <c r="AA517"/>
  <c r="AA607" s="1"/>
  <c r="AA693" s="1"/>
  <c r="AA780" s="1"/>
  <c r="AA866" s="1"/>
  <c r="AA952" s="1"/>
  <c r="AA1038" s="1"/>
  <c r="K518"/>
  <c r="K608" s="1"/>
  <c r="K694" s="1"/>
  <c r="K781" s="1"/>
  <c r="K867" s="1"/>
  <c r="K953" s="1"/>
  <c r="K1039" s="1"/>
  <c r="Y518"/>
  <c r="Y608" s="1"/>
  <c r="Y694" s="1"/>
  <c r="Y781" s="1"/>
  <c r="O520"/>
  <c r="O610" s="1"/>
  <c r="O696" s="1"/>
  <c r="O783" s="1"/>
  <c r="O869" s="1"/>
  <c r="O955" s="1"/>
  <c r="O1041" s="1"/>
  <c r="W520"/>
  <c r="AE520"/>
  <c r="AE610" s="1"/>
  <c r="AE696" s="1"/>
  <c r="AE783" s="1"/>
  <c r="AE869" s="1"/>
  <c r="AE955" s="1"/>
  <c r="AE1041" s="1"/>
  <c r="AI520"/>
  <c r="I521"/>
  <c r="I611" s="1"/>
  <c r="I697" s="1"/>
  <c r="I784" s="1"/>
  <c r="I870" s="1"/>
  <c r="I956" s="1"/>
  <c r="I1042" s="1"/>
  <c r="O521"/>
  <c r="O611" s="1"/>
  <c r="O697" s="1"/>
  <c r="S521"/>
  <c r="S611" s="1"/>
  <c r="S697" s="1"/>
  <c r="S784" s="1"/>
  <c r="S870" s="1"/>
  <c r="S956" s="1"/>
  <c r="S1042" s="1"/>
  <c r="W521"/>
  <c r="W611" s="1"/>
  <c r="W697" s="1"/>
  <c r="AA521"/>
  <c r="AA611" s="1"/>
  <c r="AA697" s="1"/>
  <c r="AA784" s="1"/>
  <c r="AA870" s="1"/>
  <c r="AA956" s="1"/>
  <c r="AA1042" s="1"/>
  <c r="C522"/>
  <c r="C612" s="1"/>
  <c r="C698" s="1"/>
  <c r="C785" s="1"/>
  <c r="C871" s="1"/>
  <c r="C957" s="1"/>
  <c r="C1043" s="1"/>
  <c r="O522"/>
  <c r="O612" s="1"/>
  <c r="O698" s="1"/>
  <c r="O785" s="1"/>
  <c r="O871" s="1"/>
  <c r="O957" s="1"/>
  <c r="W522"/>
  <c r="W612" s="1"/>
  <c r="W698" s="1"/>
  <c r="W785" s="1"/>
  <c r="W871" s="1"/>
  <c r="W957" s="1"/>
  <c r="W1043" s="1"/>
  <c r="M523"/>
  <c r="M613" s="1"/>
  <c r="M699" s="1"/>
  <c r="M786" s="1"/>
  <c r="M872" s="1"/>
  <c r="M958" s="1"/>
  <c r="M1044" s="1"/>
  <c r="AE523"/>
  <c r="E524"/>
  <c r="E614" s="1"/>
  <c r="E700" s="1"/>
  <c r="E787" s="1"/>
  <c r="E873" s="1"/>
  <c r="E959" s="1"/>
  <c r="E1045" s="1"/>
  <c r="B525"/>
  <c r="D525"/>
  <c r="F525"/>
  <c r="H525"/>
  <c r="J525"/>
  <c r="L525"/>
  <c r="N525"/>
  <c r="P525"/>
  <c r="R525"/>
  <c r="T525"/>
  <c r="V525"/>
  <c r="X525"/>
  <c r="Z525"/>
  <c r="AB525"/>
  <c r="AD525"/>
  <c r="AF525"/>
  <c r="AH525"/>
  <c r="AL525"/>
  <c r="AN525"/>
  <c r="C542"/>
  <c r="C628" s="1"/>
  <c r="S542"/>
  <c r="S628" s="1"/>
  <c r="AA542"/>
  <c r="AA628" s="1"/>
  <c r="AA715" s="1"/>
  <c r="E543"/>
  <c r="E629" s="1"/>
  <c r="E716" s="1"/>
  <c r="E802" s="1"/>
  <c r="E888" s="1"/>
  <c r="E974" s="1"/>
  <c r="Y543"/>
  <c r="Y629" s="1"/>
  <c r="Y716" s="1"/>
  <c r="AP543"/>
  <c r="E544"/>
  <c r="E630" s="1"/>
  <c r="E717" s="1"/>
  <c r="AE544"/>
  <c r="AE630" s="1"/>
  <c r="AE717" s="1"/>
  <c r="AE803" s="1"/>
  <c r="AE889" s="1"/>
  <c r="AE975" s="1"/>
  <c r="AP544"/>
  <c r="S545"/>
  <c r="S631" s="1"/>
  <c r="S718" s="1"/>
  <c r="Y545"/>
  <c r="Y631" s="1"/>
  <c r="Y718" s="1"/>
  <c r="Y804" s="1"/>
  <c r="AC545"/>
  <c r="AG545"/>
  <c r="AG631" s="1"/>
  <c r="AG718" s="1"/>
  <c r="AG804" s="1"/>
  <c r="AG890" s="1"/>
  <c r="AG976" s="1"/>
  <c r="AP545"/>
  <c r="E546"/>
  <c r="E632" s="1"/>
  <c r="E719" s="1"/>
  <c r="E805" s="1"/>
  <c r="E891" s="1"/>
  <c r="E977" s="1"/>
  <c r="AG546"/>
  <c r="AG632" s="1"/>
  <c r="AP546"/>
  <c r="C547"/>
  <c r="C633" s="1"/>
  <c r="C720" s="1"/>
  <c r="C806" s="1"/>
  <c r="C892" s="1"/>
  <c r="C978" s="1"/>
  <c r="Q547"/>
  <c r="Q633" s="1"/>
  <c r="Q720" s="1"/>
  <c r="Q806" s="1"/>
  <c r="Q892" s="1"/>
  <c r="Q978" s="1"/>
  <c r="S547"/>
  <c r="S633" s="1"/>
  <c r="AP547"/>
  <c r="C548"/>
  <c r="C634" s="1"/>
  <c r="C721" s="1"/>
  <c r="C807" s="1"/>
  <c r="C893" s="1"/>
  <c r="C979" s="1"/>
  <c r="Q548"/>
  <c r="Q634" s="1"/>
  <c r="Q721" s="1"/>
  <c r="Q807" s="1"/>
  <c r="Q893" s="1"/>
  <c r="Q979" s="1"/>
  <c r="U548"/>
  <c r="U634" s="1"/>
  <c r="U721" s="1"/>
  <c r="U807" s="1"/>
  <c r="U893" s="1"/>
  <c r="U979" s="1"/>
  <c r="AP548"/>
  <c r="AC549"/>
  <c r="AC635" s="1"/>
  <c r="AC722" s="1"/>
  <c r="AC808" s="1"/>
  <c r="AC894" s="1"/>
  <c r="AC980" s="1"/>
  <c r="AP549"/>
  <c r="Q550"/>
  <c r="Q636" s="1"/>
  <c r="Q723" s="1"/>
  <c r="Q809" s="1"/>
  <c r="AE550"/>
  <c r="AE636" s="1"/>
  <c r="AE723" s="1"/>
  <c r="AE809" s="1"/>
  <c r="AE895" s="1"/>
  <c r="AE981" s="1"/>
  <c r="AG550"/>
  <c r="AM550"/>
  <c r="AM636" s="1"/>
  <c r="AM723" s="1"/>
  <c r="AM809" s="1"/>
  <c r="AM895" s="1"/>
  <c r="AM981" s="1"/>
  <c r="AP550"/>
  <c r="C551"/>
  <c r="C637" s="1"/>
  <c r="C724" s="1"/>
  <c r="C810" s="1"/>
  <c r="C896" s="1"/>
  <c r="C982" s="1"/>
  <c r="E551"/>
  <c r="G551"/>
  <c r="G637" s="1"/>
  <c r="G724" s="1"/>
  <c r="G810" s="1"/>
  <c r="G896" s="1"/>
  <c r="G982" s="1"/>
  <c r="AE551"/>
  <c r="AE637" s="1"/>
  <c r="AE724" s="1"/>
  <c r="AE810" s="1"/>
  <c r="AE896" s="1"/>
  <c r="AE982" s="1"/>
  <c r="AI551"/>
  <c r="AI637" s="1"/>
  <c r="AI724" s="1"/>
  <c r="AI810" s="1"/>
  <c r="AI896" s="1"/>
  <c r="AI982" s="1"/>
  <c r="AP551"/>
  <c r="G552"/>
  <c r="G638" s="1"/>
  <c r="G725" s="1"/>
  <c r="G811" s="1"/>
  <c r="G897" s="1"/>
  <c r="G983" s="1"/>
  <c r="U552"/>
  <c r="U638" s="1"/>
  <c r="U725" s="1"/>
  <c r="AE552"/>
  <c r="AE638" s="1"/>
  <c r="AE725" s="1"/>
  <c r="AE811" s="1"/>
  <c r="AE897" s="1"/>
  <c r="AE983" s="1"/>
  <c r="AP552"/>
  <c r="G553"/>
  <c r="G639" s="1"/>
  <c r="G726" s="1"/>
  <c r="G812" s="1"/>
  <c r="G898" s="1"/>
  <c r="G984" s="1"/>
  <c r="U553"/>
  <c r="U639" s="1"/>
  <c r="U726" s="1"/>
  <c r="Y553"/>
  <c r="Y639" s="1"/>
  <c r="Y726" s="1"/>
  <c r="Y812" s="1"/>
  <c r="Y898" s="1"/>
  <c r="Y984" s="1"/>
  <c r="AC553"/>
  <c r="AC639" s="1"/>
  <c r="AC726" s="1"/>
  <c r="AP553"/>
  <c r="E554"/>
  <c r="E640" s="1"/>
  <c r="E727" s="1"/>
  <c r="E813" s="1"/>
  <c r="E899" s="1"/>
  <c r="E985" s="1"/>
  <c r="K554"/>
  <c r="K640" s="1"/>
  <c r="K727" s="1"/>
  <c r="K813" s="1"/>
  <c r="K899" s="1"/>
  <c r="K985" s="1"/>
  <c r="Q554"/>
  <c r="Q640" s="1"/>
  <c r="Q727" s="1"/>
  <c r="Q813" s="1"/>
  <c r="Q899" s="1"/>
  <c r="Q985" s="1"/>
  <c r="U554"/>
  <c r="U640" s="1"/>
  <c r="U727" s="1"/>
  <c r="U813" s="1"/>
  <c r="U899" s="1"/>
  <c r="U985" s="1"/>
  <c r="Y554"/>
  <c r="AG554"/>
  <c r="AG640" s="1"/>
  <c r="AG727" s="1"/>
  <c r="AG813" s="1"/>
  <c r="AG899" s="1"/>
  <c r="AG985" s="1"/>
  <c r="AM554"/>
  <c r="AM640" s="1"/>
  <c r="AM727" s="1"/>
  <c r="AM813" s="1"/>
  <c r="AM899" s="1"/>
  <c r="AM985" s="1"/>
  <c r="AP554"/>
  <c r="E555"/>
  <c r="E641" s="1"/>
  <c r="E728" s="1"/>
  <c r="E814" s="1"/>
  <c r="E900" s="1"/>
  <c r="E986" s="1"/>
  <c r="K555"/>
  <c r="K641" s="1"/>
  <c r="K728" s="1"/>
  <c r="K814" s="1"/>
  <c r="K900" s="1"/>
  <c r="K986" s="1"/>
  <c r="U555"/>
  <c r="U641" s="1"/>
  <c r="AG555"/>
  <c r="AI555"/>
  <c r="AI641" s="1"/>
  <c r="AI728" s="1"/>
  <c r="AI814" s="1"/>
  <c r="AI900" s="1"/>
  <c r="AI986" s="1"/>
  <c r="AM555"/>
  <c r="AM641" s="1"/>
  <c r="AM728" s="1"/>
  <c r="AP555"/>
  <c r="C556"/>
  <c r="C642" s="1"/>
  <c r="C729" s="1"/>
  <c r="C815" s="1"/>
  <c r="C901" s="1"/>
  <c r="C987" s="1"/>
  <c r="O556"/>
  <c r="O642" s="1"/>
  <c r="O729" s="1"/>
  <c r="O815" s="1"/>
  <c r="O901" s="1"/>
  <c r="O987" s="1"/>
  <c r="S556"/>
  <c r="S642" s="1"/>
  <c r="S729" s="1"/>
  <c r="Y556"/>
  <c r="AO556"/>
  <c r="AO642" s="1"/>
  <c r="AO729" s="1"/>
  <c r="AO815" s="1"/>
  <c r="AO901" s="1"/>
  <c r="AO987" s="1"/>
  <c r="AP556"/>
  <c r="K557"/>
  <c r="K643" s="1"/>
  <c r="K730" s="1"/>
  <c r="K816" s="1"/>
  <c r="K902" s="1"/>
  <c r="K988" s="1"/>
  <c r="S557"/>
  <c r="S643" s="1"/>
  <c r="S730" s="1"/>
  <c r="S816" s="1"/>
  <c r="S902" s="1"/>
  <c r="S988" s="1"/>
  <c r="AE557"/>
  <c r="AE643" s="1"/>
  <c r="AE730" s="1"/>
  <c r="AE816" s="1"/>
  <c r="AE902" s="1"/>
  <c r="AE988" s="1"/>
  <c r="AP557"/>
  <c r="S558"/>
  <c r="S644" s="1"/>
  <c r="AP558"/>
  <c r="K559"/>
  <c r="K645" s="1"/>
  <c r="K732" s="1"/>
  <c r="K818" s="1"/>
  <c r="K904" s="1"/>
  <c r="K990" s="1"/>
  <c r="Q559"/>
  <c r="Q645" s="1"/>
  <c r="Q732" s="1"/>
  <c r="Q818" s="1"/>
  <c r="Q904" s="1"/>
  <c r="Q990" s="1"/>
  <c r="U559"/>
  <c r="U645" s="1"/>
  <c r="U732" s="1"/>
  <c r="U818" s="1"/>
  <c r="U904" s="1"/>
  <c r="U990" s="1"/>
  <c r="AC559"/>
  <c r="AC645" s="1"/>
  <c r="AC732" s="1"/>
  <c r="AC818" s="1"/>
  <c r="AC904" s="1"/>
  <c r="AC990" s="1"/>
  <c r="AP559"/>
  <c r="G560"/>
  <c r="G646" s="1"/>
  <c r="W560"/>
  <c r="W646" s="1"/>
  <c r="W733" s="1"/>
  <c r="W819" s="1"/>
  <c r="W905" s="1"/>
  <c r="W991" s="1"/>
  <c r="AP560"/>
  <c r="C561"/>
  <c r="C647" s="1"/>
  <c r="C734" s="1"/>
  <c r="C820" s="1"/>
  <c r="C906" s="1"/>
  <c r="C992" s="1"/>
  <c r="Q561"/>
  <c r="Q647" s="1"/>
  <c r="Q734" s="1"/>
  <c r="U561"/>
  <c r="U647" s="1"/>
  <c r="U734" s="1"/>
  <c r="U820" s="1"/>
  <c r="U906" s="1"/>
  <c r="U992" s="1"/>
  <c r="AC561"/>
  <c r="AC647" s="1"/>
  <c r="AC734" s="1"/>
  <c r="AC820" s="1"/>
  <c r="AC906" s="1"/>
  <c r="AC992" s="1"/>
  <c r="AP561"/>
  <c r="I562"/>
  <c r="I648" s="1"/>
  <c r="I735" s="1"/>
  <c r="Q562"/>
  <c r="Q648" s="1"/>
  <c r="Q735" s="1"/>
  <c r="Q821" s="1"/>
  <c r="Q907" s="1"/>
  <c r="Q993" s="1"/>
  <c r="AC562"/>
  <c r="AC648" s="1"/>
  <c r="AC735" s="1"/>
  <c r="AP562"/>
  <c r="E563"/>
  <c r="E649" s="1"/>
  <c r="E736" s="1"/>
  <c r="S563"/>
  <c r="S649" s="1"/>
  <c r="S736" s="1"/>
  <c r="S822" s="1"/>
  <c r="S908" s="1"/>
  <c r="S994" s="1"/>
  <c r="Y563"/>
  <c r="Y649" s="1"/>
  <c r="Y736" s="1"/>
  <c r="Y822" s="1"/>
  <c r="Y908" s="1"/>
  <c r="Y994" s="1"/>
  <c r="AE563"/>
  <c r="AE649" s="1"/>
  <c r="AE736" s="1"/>
  <c r="AE822" s="1"/>
  <c r="AE908" s="1"/>
  <c r="AE994" s="1"/>
  <c r="AM563"/>
  <c r="AP563"/>
  <c r="G564"/>
  <c r="O564"/>
  <c r="O650" s="1"/>
  <c r="O737" s="1"/>
  <c r="O823" s="1"/>
  <c r="O909" s="1"/>
  <c r="O995" s="1"/>
  <c r="Q564"/>
  <c r="Q650" s="1"/>
  <c r="Q737" s="1"/>
  <c r="U564"/>
  <c r="U650" s="1"/>
  <c r="U737" s="1"/>
  <c r="U823" s="1"/>
  <c r="U909" s="1"/>
  <c r="U995" s="1"/>
  <c r="Y564"/>
  <c r="Y650" s="1"/>
  <c r="Y737" s="1"/>
  <c r="Y823" s="1"/>
  <c r="Y909" s="1"/>
  <c r="Y995" s="1"/>
  <c r="AM564"/>
  <c r="AM650" s="1"/>
  <c r="AM737" s="1"/>
  <c r="AM823" s="1"/>
  <c r="AM909" s="1"/>
  <c r="AM995" s="1"/>
  <c r="AP564"/>
  <c r="C565"/>
  <c r="C651" s="1"/>
  <c r="C738" s="1"/>
  <c r="C824" s="1"/>
  <c r="C910" s="1"/>
  <c r="C996" s="1"/>
  <c r="S565"/>
  <c r="S651" s="1"/>
  <c r="S738" s="1"/>
  <c r="S824" s="1"/>
  <c r="S910" s="1"/>
  <c r="S996" s="1"/>
  <c r="Y565"/>
  <c r="AP565"/>
  <c r="C566"/>
  <c r="C652" s="1"/>
  <c r="K566"/>
  <c r="K652" s="1"/>
  <c r="K739" s="1"/>
  <c r="K825" s="1"/>
  <c r="K911" s="1"/>
  <c r="K997" s="1"/>
  <c r="Y566"/>
  <c r="Y652" s="1"/>
  <c r="Y739" s="1"/>
  <c r="Y825" s="1"/>
  <c r="Y911" s="1"/>
  <c r="Y997" s="1"/>
  <c r="AP566"/>
  <c r="K567"/>
  <c r="K653" s="1"/>
  <c r="K740" s="1"/>
  <c r="K826" s="1"/>
  <c r="K912" s="1"/>
  <c r="K998" s="1"/>
  <c r="U567"/>
  <c r="AP567"/>
  <c r="C568"/>
  <c r="C654" s="1"/>
  <c r="C741" s="1"/>
  <c r="C827" s="1"/>
  <c r="C913" s="1"/>
  <c r="C999" s="1"/>
  <c r="Q568"/>
  <c r="Q654" s="1"/>
  <c r="Q741" s="1"/>
  <c r="Q827" s="1"/>
  <c r="Q913" s="1"/>
  <c r="Q999" s="1"/>
  <c r="S568"/>
  <c r="S654" s="1"/>
  <c r="U568"/>
  <c r="U654" s="1"/>
  <c r="U741" s="1"/>
  <c r="U827" s="1"/>
  <c r="U913" s="1"/>
  <c r="U999" s="1"/>
  <c r="AG568"/>
  <c r="AG654" s="1"/>
  <c r="AG741" s="1"/>
  <c r="AP568"/>
  <c r="E569"/>
  <c r="E655" s="1"/>
  <c r="E742" s="1"/>
  <c r="S569"/>
  <c r="S655" s="1"/>
  <c r="AA569"/>
  <c r="AA655" s="1"/>
  <c r="AP569"/>
  <c r="G570"/>
  <c r="G656" s="1"/>
  <c r="G743" s="1"/>
  <c r="G829" s="1"/>
  <c r="G915" s="1"/>
  <c r="G1001" s="1"/>
  <c r="I570"/>
  <c r="I656" s="1"/>
  <c r="I743" s="1"/>
  <c r="I829" s="1"/>
  <c r="I915" s="1"/>
  <c r="I1001" s="1"/>
  <c r="K570"/>
  <c r="K656" s="1"/>
  <c r="K743" s="1"/>
  <c r="K829" s="1"/>
  <c r="K915" s="1"/>
  <c r="K1001" s="1"/>
  <c r="Y570"/>
  <c r="Y656" s="1"/>
  <c r="Y743" s="1"/>
  <c r="Y829" s="1"/>
  <c r="Y915" s="1"/>
  <c r="Y1001" s="1"/>
  <c r="AE570"/>
  <c r="AE656" s="1"/>
  <c r="AE743" s="1"/>
  <c r="AE829" s="1"/>
  <c r="AE915" s="1"/>
  <c r="AE1001" s="1"/>
  <c r="AM570"/>
  <c r="AM656" s="1"/>
  <c r="AM743" s="1"/>
  <c r="AP570"/>
  <c r="E571"/>
  <c r="E657" s="1"/>
  <c r="E744" s="1"/>
  <c r="G571"/>
  <c r="I571"/>
  <c r="I657" s="1"/>
  <c r="I744" s="1"/>
  <c r="I830" s="1"/>
  <c r="I916" s="1"/>
  <c r="I1002" s="1"/>
  <c r="Q571"/>
  <c r="S571"/>
  <c r="S657" s="1"/>
  <c r="S744" s="1"/>
  <c r="S830" s="1"/>
  <c r="S916" s="1"/>
  <c r="S1002" s="1"/>
  <c r="W571"/>
  <c r="W657" s="1"/>
  <c r="W744" s="1"/>
  <c r="W830" s="1"/>
  <c r="W916" s="1"/>
  <c r="W1002" s="1"/>
  <c r="AC571"/>
  <c r="AC657" s="1"/>
  <c r="AC744" s="1"/>
  <c r="AC830" s="1"/>
  <c r="AC916" s="1"/>
  <c r="AC1002" s="1"/>
  <c r="AG571"/>
  <c r="AM571"/>
  <c r="AM657" s="1"/>
  <c r="AM744" s="1"/>
  <c r="AM830" s="1"/>
  <c r="AM916" s="1"/>
  <c r="AM1002" s="1"/>
  <c r="AP571"/>
  <c r="C572"/>
  <c r="C658" s="1"/>
  <c r="C745" s="1"/>
  <c r="C831" s="1"/>
  <c r="C917" s="1"/>
  <c r="C1003" s="1"/>
  <c r="K572"/>
  <c r="U572"/>
  <c r="U658" s="1"/>
  <c r="U745" s="1"/>
  <c r="U831" s="1"/>
  <c r="U917" s="1"/>
  <c r="U1003" s="1"/>
  <c r="AM572"/>
  <c r="AM658" s="1"/>
  <c r="AM745" s="1"/>
  <c r="AM831" s="1"/>
  <c r="AM917" s="1"/>
  <c r="AM1003" s="1"/>
  <c r="AP572"/>
  <c r="C573"/>
  <c r="C659" s="1"/>
  <c r="I573"/>
  <c r="I659" s="1"/>
  <c r="K573"/>
  <c r="K659" s="1"/>
  <c r="K746" s="1"/>
  <c r="K832" s="1"/>
  <c r="K918" s="1"/>
  <c r="K1004" s="1"/>
  <c r="O573"/>
  <c r="O659" s="1"/>
  <c r="O746" s="1"/>
  <c r="O832" s="1"/>
  <c r="O918" s="1"/>
  <c r="O1004" s="1"/>
  <c r="S573"/>
  <c r="S659" s="1"/>
  <c r="S746" s="1"/>
  <c r="S832" s="1"/>
  <c r="S918" s="1"/>
  <c r="S1004" s="1"/>
  <c r="Y573"/>
  <c r="Y659" s="1"/>
  <c r="Y746" s="1"/>
  <c r="Y832" s="1"/>
  <c r="Y918" s="1"/>
  <c r="Y1004" s="1"/>
  <c r="AC573"/>
  <c r="AC659" s="1"/>
  <c r="AE573"/>
  <c r="AP573"/>
  <c r="E574"/>
  <c r="M574"/>
  <c r="O574"/>
  <c r="W574"/>
  <c r="AA574"/>
  <c r="AM574"/>
  <c r="AO574"/>
  <c r="AO660" s="1"/>
  <c r="AO747" s="1"/>
  <c r="AO833" s="1"/>
  <c r="AO919" s="1"/>
  <c r="AO1005" s="1"/>
  <c r="AP574"/>
  <c r="I575"/>
  <c r="I661" s="1"/>
  <c r="I748" s="1"/>
  <c r="I834" s="1"/>
  <c r="I920" s="1"/>
  <c r="I1006" s="1"/>
  <c r="Y575"/>
  <c r="Y661" s="1"/>
  <c r="Y748" s="1"/>
  <c r="AP575"/>
  <c r="U576"/>
  <c r="U662" s="1"/>
  <c r="U749" s="1"/>
  <c r="AM576"/>
  <c r="AM662" s="1"/>
  <c r="AM749" s="1"/>
  <c r="AM835" s="1"/>
  <c r="AM921" s="1"/>
  <c r="AM1007" s="1"/>
  <c r="AP576"/>
  <c r="W577"/>
  <c r="AE577"/>
  <c r="AG577"/>
  <c r="AM577"/>
  <c r="AM663" s="1"/>
  <c r="AM750" s="1"/>
  <c r="AP577"/>
  <c r="G578"/>
  <c r="G664" s="1"/>
  <c r="G751" s="1"/>
  <c r="G837" s="1"/>
  <c r="G923" s="1"/>
  <c r="G1009" s="1"/>
  <c r="S578"/>
  <c r="AM578"/>
  <c r="AM664" s="1"/>
  <c r="AM751" s="1"/>
  <c r="AM837" s="1"/>
  <c r="AM923" s="1"/>
  <c r="AM1009" s="1"/>
  <c r="AP578"/>
  <c r="AA579"/>
  <c r="AA665" s="1"/>
  <c r="AA752" s="1"/>
  <c r="AA838" s="1"/>
  <c r="AA924" s="1"/>
  <c r="AA1010" s="1"/>
  <c r="AP579"/>
  <c r="I580"/>
  <c r="I666" s="1"/>
  <c r="AA580"/>
  <c r="AA666" s="1"/>
  <c r="AA753" s="1"/>
  <c r="AA839" s="1"/>
  <c r="AA925" s="1"/>
  <c r="AA1011" s="1"/>
  <c r="AE580"/>
  <c r="AE666" s="1"/>
  <c r="AE753" s="1"/>
  <c r="AE839" s="1"/>
  <c r="AE925" s="1"/>
  <c r="AE1011" s="1"/>
  <c r="AM580"/>
  <c r="AM666" s="1"/>
  <c r="AM753" s="1"/>
  <c r="AM839" s="1"/>
  <c r="AM925" s="1"/>
  <c r="AM1011" s="1"/>
  <c r="AP580"/>
  <c r="I581"/>
  <c r="I667" s="1"/>
  <c r="I754" s="1"/>
  <c r="M581"/>
  <c r="M667" s="1"/>
  <c r="Q581"/>
  <c r="Q667" s="1"/>
  <c r="Q754" s="1"/>
  <c r="Q840" s="1"/>
  <c r="Q926" s="1"/>
  <c r="Q1012" s="1"/>
  <c r="U581"/>
  <c r="U667" s="1"/>
  <c r="U754" s="1"/>
  <c r="U840" s="1"/>
  <c r="U926" s="1"/>
  <c r="U1012" s="1"/>
  <c r="W581"/>
  <c r="W667" s="1"/>
  <c r="W754" s="1"/>
  <c r="W840" s="1"/>
  <c r="W926" s="1"/>
  <c r="W1012" s="1"/>
  <c r="Y581"/>
  <c r="Y667" s="1"/>
  <c r="AC581"/>
  <c r="AC667" s="1"/>
  <c r="AG581"/>
  <c r="AG667" s="1"/>
  <c r="AG754" s="1"/>
  <c r="AP581"/>
  <c r="G582"/>
  <c r="G668" s="1"/>
  <c r="G755" s="1"/>
  <c r="G841" s="1"/>
  <c r="G927" s="1"/>
  <c r="G1013" s="1"/>
  <c r="AM582"/>
  <c r="AM668" s="1"/>
  <c r="AM755" s="1"/>
  <c r="AM841" s="1"/>
  <c r="AM927" s="1"/>
  <c r="AM1013" s="1"/>
  <c r="AP582"/>
  <c r="C583"/>
  <c r="C669" s="1"/>
  <c r="C756" s="1"/>
  <c r="C842" s="1"/>
  <c r="C928" s="1"/>
  <c r="C1014" s="1"/>
  <c r="S583"/>
  <c r="S669" s="1"/>
  <c r="AE583"/>
  <c r="AE669" s="1"/>
  <c r="AE756" s="1"/>
  <c r="AE842" s="1"/>
  <c r="AE928" s="1"/>
  <c r="AE1014" s="1"/>
  <c r="AP583"/>
  <c r="G584"/>
  <c r="G670" s="1"/>
  <c r="Y584"/>
  <c r="AC584"/>
  <c r="AC670" s="1"/>
  <c r="AC757" s="1"/>
  <c r="AC843" s="1"/>
  <c r="AC929" s="1"/>
  <c r="AC1015" s="1"/>
  <c r="AP584"/>
  <c r="C585"/>
  <c r="C671" s="1"/>
  <c r="C758" s="1"/>
  <c r="C844" s="1"/>
  <c r="C930" s="1"/>
  <c r="C1016" s="1"/>
  <c r="M585"/>
  <c r="M671" s="1"/>
  <c r="M758" s="1"/>
  <c r="M844" s="1"/>
  <c r="M930" s="1"/>
  <c r="M1016" s="1"/>
  <c r="Q585"/>
  <c r="Q671" s="1"/>
  <c r="Q758" s="1"/>
  <c r="Q844" s="1"/>
  <c r="Q930" s="1"/>
  <c r="Q1016" s="1"/>
  <c r="W585"/>
  <c r="W671" s="1"/>
  <c r="AE585"/>
  <c r="AE671" s="1"/>
  <c r="AE758" s="1"/>
  <c r="AE844" s="1"/>
  <c r="AE930" s="1"/>
  <c r="AE1016" s="1"/>
  <c r="AO585"/>
  <c r="AP585"/>
  <c r="E586"/>
  <c r="E672" s="1"/>
  <c r="E759" s="1"/>
  <c r="E845" s="1"/>
  <c r="E931" s="1"/>
  <c r="E1017" s="1"/>
  <c r="I586"/>
  <c r="I672" s="1"/>
  <c r="I759" s="1"/>
  <c r="I845" s="1"/>
  <c r="I931" s="1"/>
  <c r="I1017" s="1"/>
  <c r="S586"/>
  <c r="W586"/>
  <c r="W672" s="1"/>
  <c r="W759" s="1"/>
  <c r="AA586"/>
  <c r="AA672" s="1"/>
  <c r="AA759" s="1"/>
  <c r="AA845" s="1"/>
  <c r="AA931" s="1"/>
  <c r="AA1017" s="1"/>
  <c r="AG586"/>
  <c r="AG672" s="1"/>
  <c r="AG759" s="1"/>
  <c r="AG845" s="1"/>
  <c r="AG931" s="1"/>
  <c r="AG1017" s="1"/>
  <c r="AP586"/>
  <c r="I587"/>
  <c r="I673" s="1"/>
  <c r="I760" s="1"/>
  <c r="I846" s="1"/>
  <c r="I932" s="1"/>
  <c r="I1018" s="1"/>
  <c r="AG587"/>
  <c r="AG673" s="1"/>
  <c r="AG760" s="1"/>
  <c r="AG846" s="1"/>
  <c r="AG932" s="1"/>
  <c r="AG1018" s="1"/>
  <c r="AP587"/>
  <c r="G588"/>
  <c r="G674" s="1"/>
  <c r="G761" s="1"/>
  <c r="G847" s="1"/>
  <c r="G933" s="1"/>
  <c r="G1019" s="1"/>
  <c r="M588"/>
  <c r="O588"/>
  <c r="S588"/>
  <c r="U588"/>
  <c r="W588"/>
  <c r="Y588"/>
  <c r="AE588"/>
  <c r="AM588"/>
  <c r="AP588"/>
  <c r="I589"/>
  <c r="I675" s="1"/>
  <c r="I762" s="1"/>
  <c r="I848" s="1"/>
  <c r="I934" s="1"/>
  <c r="I1020" s="1"/>
  <c r="O589"/>
  <c r="Q589"/>
  <c r="Q675" s="1"/>
  <c r="Q762" s="1"/>
  <c r="Q848" s="1"/>
  <c r="Q934" s="1"/>
  <c r="Q1020" s="1"/>
  <c r="S589"/>
  <c r="U589"/>
  <c r="U675" s="1"/>
  <c r="U762" s="1"/>
  <c r="U848" s="1"/>
  <c r="U934" s="1"/>
  <c r="U1020" s="1"/>
  <c r="AP589"/>
  <c r="AE590"/>
  <c r="AE676" s="1"/>
  <c r="AE763" s="1"/>
  <c r="AP590"/>
  <c r="K591"/>
  <c r="K677" s="1"/>
  <c r="K764" s="1"/>
  <c r="K850" s="1"/>
  <c r="K936" s="1"/>
  <c r="K1022" s="1"/>
  <c r="S591"/>
  <c r="Y591"/>
  <c r="Y677" s="1"/>
  <c r="Y764" s="1"/>
  <c r="Y850" s="1"/>
  <c r="Y936" s="1"/>
  <c r="Y1022" s="1"/>
  <c r="AC591"/>
  <c r="AC677" s="1"/>
  <c r="AC764" s="1"/>
  <c r="AC850" s="1"/>
  <c r="AC936" s="1"/>
  <c r="AC1022" s="1"/>
  <c r="AP591"/>
  <c r="C592"/>
  <c r="K592"/>
  <c r="S592"/>
  <c r="AC592"/>
  <c r="AC678" s="1"/>
  <c r="AC765" s="1"/>
  <c r="AC851" s="1"/>
  <c r="AC937" s="1"/>
  <c r="AC1023" s="1"/>
  <c r="AM592"/>
  <c r="AM678" s="1"/>
  <c r="AM765" s="1"/>
  <c r="AM851" s="1"/>
  <c r="AM937" s="1"/>
  <c r="AM1023" s="1"/>
  <c r="AP592"/>
  <c r="AP593"/>
  <c r="Y594"/>
  <c r="Y680" s="1"/>
  <c r="Y767" s="1"/>
  <c r="Y853" s="1"/>
  <c r="Y939" s="1"/>
  <c r="Y1025" s="1"/>
  <c r="AP594"/>
  <c r="O595"/>
  <c r="O681" s="1"/>
  <c r="O768" s="1"/>
  <c r="O854" s="1"/>
  <c r="O940" s="1"/>
  <c r="O1026" s="1"/>
  <c r="AA595"/>
  <c r="AA681" s="1"/>
  <c r="AA768" s="1"/>
  <c r="AA854" s="1"/>
  <c r="AA940" s="1"/>
  <c r="AA1026" s="1"/>
  <c r="AG595"/>
  <c r="AO595"/>
  <c r="AO681" s="1"/>
  <c r="AO768" s="1"/>
  <c r="AO854" s="1"/>
  <c r="AO940" s="1"/>
  <c r="AO1026" s="1"/>
  <c r="AP595"/>
  <c r="C596"/>
  <c r="I596"/>
  <c r="I682" s="1"/>
  <c r="I769" s="1"/>
  <c r="K596"/>
  <c r="AC596"/>
  <c r="AC682" s="1"/>
  <c r="AC769" s="1"/>
  <c r="AC855" s="1"/>
  <c r="AC941" s="1"/>
  <c r="AC1027" s="1"/>
  <c r="AP596"/>
  <c r="Q597"/>
  <c r="Q683" s="1"/>
  <c r="Q770" s="1"/>
  <c r="Q856" s="1"/>
  <c r="Q942" s="1"/>
  <c r="Q1028" s="1"/>
  <c r="W597"/>
  <c r="AE597"/>
  <c r="AE683" s="1"/>
  <c r="AE770" s="1"/>
  <c r="AE856" s="1"/>
  <c r="AE942" s="1"/>
  <c r="AE1028" s="1"/>
  <c r="AP597"/>
  <c r="O598"/>
  <c r="O684" s="1"/>
  <c r="O771" s="1"/>
  <c r="O857" s="1"/>
  <c r="O943" s="1"/>
  <c r="O1029" s="1"/>
  <c r="W598"/>
  <c r="W684" s="1"/>
  <c r="W771" s="1"/>
  <c r="W857" s="1"/>
  <c r="W943" s="1"/>
  <c r="W1029" s="1"/>
  <c r="AA598"/>
  <c r="AE598"/>
  <c r="AE684" s="1"/>
  <c r="AI598"/>
  <c r="AI684" s="1"/>
  <c r="AI771" s="1"/>
  <c r="AI857" s="1"/>
  <c r="AI943" s="1"/>
  <c r="AI1029" s="1"/>
  <c r="AP598"/>
  <c r="C599"/>
  <c r="C685" s="1"/>
  <c r="C772" s="1"/>
  <c r="C858" s="1"/>
  <c r="C944" s="1"/>
  <c r="C1030" s="1"/>
  <c r="W599"/>
  <c r="W685" s="1"/>
  <c r="W772" s="1"/>
  <c r="AE599"/>
  <c r="AE685" s="1"/>
  <c r="AE772" s="1"/>
  <c r="AP599"/>
  <c r="I600"/>
  <c r="AP600"/>
  <c r="O601"/>
  <c r="O687" s="1"/>
  <c r="O774" s="1"/>
  <c r="O860" s="1"/>
  <c r="O946" s="1"/>
  <c r="O1032" s="1"/>
  <c r="S601"/>
  <c r="Y601"/>
  <c r="Y687" s="1"/>
  <c r="Y774" s="1"/>
  <c r="Y860" s="1"/>
  <c r="Y946" s="1"/>
  <c r="Y1032" s="1"/>
  <c r="AC601"/>
  <c r="AP601"/>
  <c r="C602"/>
  <c r="AC602"/>
  <c r="AC688" s="1"/>
  <c r="AP602"/>
  <c r="Q603"/>
  <c r="Q689" s="1"/>
  <c r="Q776" s="1"/>
  <c r="AI603"/>
  <c r="AI689" s="1"/>
  <c r="AI776" s="1"/>
  <c r="AP603"/>
  <c r="AP604"/>
  <c r="S605"/>
  <c r="S691" s="1"/>
  <c r="AP605"/>
  <c r="G606"/>
  <c r="G692" s="1"/>
  <c r="K606"/>
  <c r="K692" s="1"/>
  <c r="K779" s="1"/>
  <c r="K865" s="1"/>
  <c r="K951" s="1"/>
  <c r="K1037" s="1"/>
  <c r="S606"/>
  <c r="AA606"/>
  <c r="AA692" s="1"/>
  <c r="AA779" s="1"/>
  <c r="AA865" s="1"/>
  <c r="AA951" s="1"/>
  <c r="AA1037" s="1"/>
  <c r="AG606"/>
  <c r="AG692" s="1"/>
  <c r="AG779" s="1"/>
  <c r="AG865" s="1"/>
  <c r="AG951" s="1"/>
  <c r="AG1037" s="1"/>
  <c r="AK606"/>
  <c r="AP606"/>
  <c r="E607"/>
  <c r="E693" s="1"/>
  <c r="M607"/>
  <c r="M693" s="1"/>
  <c r="M780" s="1"/>
  <c r="M866" s="1"/>
  <c r="M952" s="1"/>
  <c r="M1038" s="1"/>
  <c r="U607"/>
  <c r="U693" s="1"/>
  <c r="AC607"/>
  <c r="AC693" s="1"/>
  <c r="AC780" s="1"/>
  <c r="AC866" s="1"/>
  <c r="AC952" s="1"/>
  <c r="AC1038" s="1"/>
  <c r="AP607"/>
  <c r="AO607"/>
  <c r="AA608"/>
  <c r="AA694" s="1"/>
  <c r="AA781" s="1"/>
  <c r="AA867" s="1"/>
  <c r="AA953" s="1"/>
  <c r="AA1039" s="1"/>
  <c r="AP608"/>
  <c r="I610"/>
  <c r="I696" s="1"/>
  <c r="I783" s="1"/>
  <c r="I869" s="1"/>
  <c r="I955" s="1"/>
  <c r="I1041" s="1"/>
  <c r="S610"/>
  <c r="S696" s="1"/>
  <c r="S783" s="1"/>
  <c r="S869" s="1"/>
  <c r="S955" s="1"/>
  <c r="S1041" s="1"/>
  <c r="W610"/>
  <c r="W696" s="1"/>
  <c r="W783" s="1"/>
  <c r="W869" s="1"/>
  <c r="W955" s="1"/>
  <c r="W1041" s="1"/>
  <c r="AI610"/>
  <c r="AI696" s="1"/>
  <c r="AI783" s="1"/>
  <c r="AI869" s="1"/>
  <c r="AI955" s="1"/>
  <c r="AI1041" s="1"/>
  <c r="AP610"/>
  <c r="K611"/>
  <c r="K697" s="1"/>
  <c r="K784" s="1"/>
  <c r="K870" s="1"/>
  <c r="K956" s="1"/>
  <c r="K1042" s="1"/>
  <c r="Y611"/>
  <c r="Y697" s="1"/>
  <c r="Y784" s="1"/>
  <c r="Y870" s="1"/>
  <c r="Y956" s="1"/>
  <c r="Y1042" s="1"/>
  <c r="AP611"/>
  <c r="K612"/>
  <c r="K698" s="1"/>
  <c r="K785" s="1"/>
  <c r="K871" s="1"/>
  <c r="K957" s="1"/>
  <c r="K1043" s="1"/>
  <c r="Q612"/>
  <c r="Q698" s="1"/>
  <c r="Q785" s="1"/>
  <c r="U612"/>
  <c r="U698" s="1"/>
  <c r="U785" s="1"/>
  <c r="U871" s="1"/>
  <c r="U957" s="1"/>
  <c r="U1043" s="1"/>
  <c r="AC612"/>
  <c r="AC698" s="1"/>
  <c r="AC785" s="1"/>
  <c r="AC871" s="1"/>
  <c r="AC957" s="1"/>
  <c r="AC1043" s="1"/>
  <c r="AP612"/>
  <c r="K613"/>
  <c r="K699" s="1"/>
  <c r="K786" s="1"/>
  <c r="K872" s="1"/>
  <c r="K958" s="1"/>
  <c r="K1044" s="1"/>
  <c r="Q613"/>
  <c r="Q699" s="1"/>
  <c r="Q786" s="1"/>
  <c r="Q872" s="1"/>
  <c r="Q958" s="1"/>
  <c r="Q1044" s="1"/>
  <c r="Y613"/>
  <c r="Y699" s="1"/>
  <c r="Y786" s="1"/>
  <c r="Y872" s="1"/>
  <c r="Y958" s="1"/>
  <c r="Y1044" s="1"/>
  <c r="AE613"/>
  <c r="AE699" s="1"/>
  <c r="AE786" s="1"/>
  <c r="AE872" s="1"/>
  <c r="AE958" s="1"/>
  <c r="AE1044" s="1"/>
  <c r="AO613"/>
  <c r="AO699" s="1"/>
  <c r="AO786" s="1"/>
  <c r="AO872" s="1"/>
  <c r="AO958" s="1"/>
  <c r="AO1044" s="1"/>
  <c r="AP613"/>
  <c r="C614"/>
  <c r="C700" s="1"/>
  <c r="I614"/>
  <c r="I700" s="1"/>
  <c r="I787" s="1"/>
  <c r="I873" s="1"/>
  <c r="I959" s="1"/>
  <c r="I1045" s="1"/>
  <c r="S614"/>
  <c r="S700" s="1"/>
  <c r="S787" s="1"/>
  <c r="S873" s="1"/>
  <c r="S959" s="1"/>
  <c r="S1045" s="1"/>
  <c r="Y614"/>
  <c r="Y700" s="1"/>
  <c r="Y787" s="1"/>
  <c r="Y873" s="1"/>
  <c r="Y959" s="1"/>
  <c r="Y1045" s="1"/>
  <c r="AC614"/>
  <c r="AC700" s="1"/>
  <c r="AC787" s="1"/>
  <c r="AC873" s="1"/>
  <c r="AC959" s="1"/>
  <c r="AG614"/>
  <c r="AG700" s="1"/>
  <c r="AG787" s="1"/>
  <c r="AG873" s="1"/>
  <c r="AG959" s="1"/>
  <c r="AG1045" s="1"/>
  <c r="AP614"/>
  <c r="B615"/>
  <c r="D615"/>
  <c r="F615"/>
  <c r="H615"/>
  <c r="J615"/>
  <c r="L615"/>
  <c r="N615"/>
  <c r="P615"/>
  <c r="R615"/>
  <c r="T615"/>
  <c r="V615"/>
  <c r="X615"/>
  <c r="Z615"/>
  <c r="AB615"/>
  <c r="AD615"/>
  <c r="AF615"/>
  <c r="AH615"/>
  <c r="AJ615"/>
  <c r="AL615"/>
  <c r="AN615"/>
  <c r="K628"/>
  <c r="O628"/>
  <c r="O715" s="1"/>
  <c r="O801" s="1"/>
  <c r="O887" s="1"/>
  <c r="O973" s="1"/>
  <c r="Q628"/>
  <c r="Q715" s="1"/>
  <c r="W628"/>
  <c r="W715" s="1"/>
  <c r="W801" s="1"/>
  <c r="W887" s="1"/>
  <c r="W973" s="1"/>
  <c r="S629"/>
  <c r="S716" s="1"/>
  <c r="S802" s="1"/>
  <c r="S888" s="1"/>
  <c r="S974" s="1"/>
  <c r="AC629"/>
  <c r="AC716" s="1"/>
  <c r="AC802" s="1"/>
  <c r="AC888" s="1"/>
  <c r="AC974" s="1"/>
  <c r="AP629"/>
  <c r="AI630"/>
  <c r="AI717" s="1"/>
  <c r="AI803" s="1"/>
  <c r="AI889" s="1"/>
  <c r="AI975" s="1"/>
  <c r="AP630"/>
  <c r="K631"/>
  <c r="K718" s="1"/>
  <c r="K804" s="1"/>
  <c r="K890" s="1"/>
  <c r="K976" s="1"/>
  <c r="AC631"/>
  <c r="AC718" s="1"/>
  <c r="AC804" s="1"/>
  <c r="AC890" s="1"/>
  <c r="AC976" s="1"/>
  <c r="AP631"/>
  <c r="S632"/>
  <c r="S719" s="1"/>
  <c r="S805" s="1"/>
  <c r="S891" s="1"/>
  <c r="S977" s="1"/>
  <c r="AM632"/>
  <c r="AM719" s="1"/>
  <c r="AP632"/>
  <c r="AA633"/>
  <c r="AA720" s="1"/>
  <c r="AA806" s="1"/>
  <c r="AA892" s="1"/>
  <c r="AA978" s="1"/>
  <c r="AI633"/>
  <c r="AI720" s="1"/>
  <c r="AI806" s="1"/>
  <c r="AI892" s="1"/>
  <c r="AI978" s="1"/>
  <c r="AP633"/>
  <c r="AG634"/>
  <c r="AG721" s="1"/>
  <c r="AG807" s="1"/>
  <c r="AG893" s="1"/>
  <c r="AG979" s="1"/>
  <c r="AP634"/>
  <c r="E635"/>
  <c r="E722" s="1"/>
  <c r="E808" s="1"/>
  <c r="E894" s="1"/>
  <c r="E980" s="1"/>
  <c r="W635"/>
  <c r="W722" s="1"/>
  <c r="W808" s="1"/>
  <c r="W894" s="1"/>
  <c r="W980" s="1"/>
  <c r="AE635"/>
  <c r="AE722" s="1"/>
  <c r="AE808" s="1"/>
  <c r="AE894" s="1"/>
  <c r="AE980" s="1"/>
  <c r="AK635"/>
  <c r="AP635"/>
  <c r="C636"/>
  <c r="K636"/>
  <c r="K723" s="1"/>
  <c r="S636"/>
  <c r="S723" s="1"/>
  <c r="S809" s="1"/>
  <c r="S895" s="1"/>
  <c r="S981" s="1"/>
  <c r="U636"/>
  <c r="U723" s="1"/>
  <c r="U809" s="1"/>
  <c r="U895" s="1"/>
  <c r="U981" s="1"/>
  <c r="Y636"/>
  <c r="Y723" s="1"/>
  <c r="Y809" s="1"/>
  <c r="Y895" s="1"/>
  <c r="Y981" s="1"/>
  <c r="AC636"/>
  <c r="AC723" s="1"/>
  <c r="AC809" s="1"/>
  <c r="AC895" s="1"/>
  <c r="AC981" s="1"/>
  <c r="AG636"/>
  <c r="AG723" s="1"/>
  <c r="AG809" s="1"/>
  <c r="AG895" s="1"/>
  <c r="AG981" s="1"/>
  <c r="AP636"/>
  <c r="E637"/>
  <c r="E724" s="1"/>
  <c r="E810" s="1"/>
  <c r="E896" s="1"/>
  <c r="E982" s="1"/>
  <c r="K637"/>
  <c r="K724" s="1"/>
  <c r="K810" s="1"/>
  <c r="K896" s="1"/>
  <c r="K982" s="1"/>
  <c r="AC637"/>
  <c r="AC724" s="1"/>
  <c r="AC810" s="1"/>
  <c r="AC896" s="1"/>
  <c r="AC982" s="1"/>
  <c r="AM637"/>
  <c r="AM724" s="1"/>
  <c r="AP637"/>
  <c r="AP638"/>
  <c r="S639"/>
  <c r="W639"/>
  <c r="W726" s="1"/>
  <c r="W812" s="1"/>
  <c r="W898" s="1"/>
  <c r="W984" s="1"/>
  <c r="AP639"/>
  <c r="Y640"/>
  <c r="Y727" s="1"/>
  <c r="Y813" s="1"/>
  <c r="Y899" s="1"/>
  <c r="Y985" s="1"/>
  <c r="AP640"/>
  <c r="O641"/>
  <c r="O728" s="1"/>
  <c r="O814" s="1"/>
  <c r="O900" s="1"/>
  <c r="O986" s="1"/>
  <c r="AG641"/>
  <c r="AG728" s="1"/>
  <c r="AG814" s="1"/>
  <c r="AG900" s="1"/>
  <c r="AG986" s="1"/>
  <c r="AP641"/>
  <c r="K642"/>
  <c r="K729" s="1"/>
  <c r="K815" s="1"/>
  <c r="K901" s="1"/>
  <c r="K987" s="1"/>
  <c r="Y642"/>
  <c r="Y729" s="1"/>
  <c r="Y815" s="1"/>
  <c r="Y901" s="1"/>
  <c r="Y987" s="1"/>
  <c r="AG642"/>
  <c r="AI642"/>
  <c r="AI729" s="1"/>
  <c r="AI815" s="1"/>
  <c r="AI901" s="1"/>
  <c r="AI987" s="1"/>
  <c r="AP642"/>
  <c r="AP643"/>
  <c r="AI644"/>
  <c r="AI731" s="1"/>
  <c r="AI817" s="1"/>
  <c r="AI903" s="1"/>
  <c r="AI989" s="1"/>
  <c r="AO644"/>
  <c r="AO731" s="1"/>
  <c r="AO817" s="1"/>
  <c r="AO903" s="1"/>
  <c r="AO989" s="1"/>
  <c r="AP644"/>
  <c r="I645"/>
  <c r="I732" s="1"/>
  <c r="I818" s="1"/>
  <c r="I904" s="1"/>
  <c r="I990" s="1"/>
  <c r="O645"/>
  <c r="O732" s="1"/>
  <c r="O818" s="1"/>
  <c r="O904" s="1"/>
  <c r="O990" s="1"/>
  <c r="S645"/>
  <c r="S732" s="1"/>
  <c r="S818" s="1"/>
  <c r="S904" s="1"/>
  <c r="S990" s="1"/>
  <c r="W645"/>
  <c r="W732" s="1"/>
  <c r="W818" s="1"/>
  <c r="W904" s="1"/>
  <c r="W990" s="1"/>
  <c r="AE645"/>
  <c r="AE732" s="1"/>
  <c r="AE818" s="1"/>
  <c r="AE904" s="1"/>
  <c r="AE990" s="1"/>
  <c r="AM645"/>
  <c r="AM732" s="1"/>
  <c r="AM818" s="1"/>
  <c r="AM904" s="1"/>
  <c r="AM990" s="1"/>
  <c r="AP645"/>
  <c r="Q646"/>
  <c r="Q733" s="1"/>
  <c r="Q819" s="1"/>
  <c r="Q905" s="1"/>
  <c r="Q991" s="1"/>
  <c r="S646"/>
  <c r="S733" s="1"/>
  <c r="S819" s="1"/>
  <c r="S905" s="1"/>
  <c r="S991" s="1"/>
  <c r="AA646"/>
  <c r="AA733" s="1"/>
  <c r="AA819" s="1"/>
  <c r="AA905" s="1"/>
  <c r="AA991" s="1"/>
  <c r="AG646"/>
  <c r="AG733" s="1"/>
  <c r="AG819" s="1"/>
  <c r="AG905" s="1"/>
  <c r="AG991" s="1"/>
  <c r="AO646"/>
  <c r="AO733" s="1"/>
  <c r="AO819" s="1"/>
  <c r="AO905" s="1"/>
  <c r="AO991" s="1"/>
  <c r="AP646"/>
  <c r="E647"/>
  <c r="E734" s="1"/>
  <c r="E820" s="1"/>
  <c r="E906" s="1"/>
  <c r="E992" s="1"/>
  <c r="K647"/>
  <c r="K734" s="1"/>
  <c r="K820" s="1"/>
  <c r="K906" s="1"/>
  <c r="K992" s="1"/>
  <c r="S647"/>
  <c r="S734" s="1"/>
  <c r="S820" s="1"/>
  <c r="S906" s="1"/>
  <c r="S992" s="1"/>
  <c r="AE647"/>
  <c r="AE734" s="1"/>
  <c r="AE820" s="1"/>
  <c r="AP647"/>
  <c r="S648"/>
  <c r="S735" s="1"/>
  <c r="S821" s="1"/>
  <c r="S907" s="1"/>
  <c r="S993" s="1"/>
  <c r="AE648"/>
  <c r="AE735" s="1"/>
  <c r="AE821" s="1"/>
  <c r="AE907" s="1"/>
  <c r="AE993" s="1"/>
  <c r="AP648"/>
  <c r="AM648"/>
  <c r="AM735" s="1"/>
  <c r="AM821" s="1"/>
  <c r="AM907" s="1"/>
  <c r="AM993" s="1"/>
  <c r="AI649"/>
  <c r="AI736" s="1"/>
  <c r="AM649"/>
  <c r="AM736" s="1"/>
  <c r="AM822" s="1"/>
  <c r="AM908" s="1"/>
  <c r="AM994" s="1"/>
  <c r="AP649"/>
  <c r="C650"/>
  <c r="C737" s="1"/>
  <c r="C823" s="1"/>
  <c r="C909" s="1"/>
  <c r="C995" s="1"/>
  <c r="G650"/>
  <c r="G737" s="1"/>
  <c r="G823" s="1"/>
  <c r="G909" s="1"/>
  <c r="G995" s="1"/>
  <c r="AP650"/>
  <c r="Y651"/>
  <c r="Y738" s="1"/>
  <c r="Y824" s="1"/>
  <c r="Y910" s="1"/>
  <c r="Y996" s="1"/>
  <c r="AC651"/>
  <c r="AC738" s="1"/>
  <c r="AP651"/>
  <c r="S652"/>
  <c r="U652"/>
  <c r="U739" s="1"/>
  <c r="U825" s="1"/>
  <c r="U911" s="1"/>
  <c r="U997" s="1"/>
  <c r="AE652"/>
  <c r="AE739" s="1"/>
  <c r="AE825" s="1"/>
  <c r="AE911" s="1"/>
  <c r="AE997" s="1"/>
  <c r="AP652"/>
  <c r="G653"/>
  <c r="G740" s="1"/>
  <c r="G826" s="1"/>
  <c r="G912" s="1"/>
  <c r="G998" s="1"/>
  <c r="U653"/>
  <c r="U740" s="1"/>
  <c r="U826" s="1"/>
  <c r="U912" s="1"/>
  <c r="U998" s="1"/>
  <c r="AP653"/>
  <c r="K654"/>
  <c r="K741" s="1"/>
  <c r="K827" s="1"/>
  <c r="K913" s="1"/>
  <c r="K999" s="1"/>
  <c r="W654"/>
  <c r="W741" s="1"/>
  <c r="W827" s="1"/>
  <c r="W913" s="1"/>
  <c r="W999" s="1"/>
  <c r="AO654"/>
  <c r="AO741" s="1"/>
  <c r="AO827" s="1"/>
  <c r="AO913" s="1"/>
  <c r="AO999" s="1"/>
  <c r="AP654"/>
  <c r="G655"/>
  <c r="G742" s="1"/>
  <c r="G828" s="1"/>
  <c r="G914" s="1"/>
  <c r="G1000" s="1"/>
  <c r="K655"/>
  <c r="K742" s="1"/>
  <c r="AC655"/>
  <c r="AC742" s="1"/>
  <c r="AC828" s="1"/>
  <c r="AC914" s="1"/>
  <c r="AC1000" s="1"/>
  <c r="AO655"/>
  <c r="AO742" s="1"/>
  <c r="AO828" s="1"/>
  <c r="AO914" s="1"/>
  <c r="AO1000" s="1"/>
  <c r="AP655"/>
  <c r="AG656"/>
  <c r="AG743" s="1"/>
  <c r="AG829" s="1"/>
  <c r="AG915" s="1"/>
  <c r="AG1001" s="1"/>
  <c r="AO656"/>
  <c r="AO743" s="1"/>
  <c r="AO829" s="1"/>
  <c r="AO915" s="1"/>
  <c r="AO1001" s="1"/>
  <c r="AP656"/>
  <c r="C657"/>
  <c r="C744" s="1"/>
  <c r="C830" s="1"/>
  <c r="C916" s="1"/>
  <c r="C1002" s="1"/>
  <c r="G657"/>
  <c r="G744" s="1"/>
  <c r="G830" s="1"/>
  <c r="G916" s="1"/>
  <c r="G1002" s="1"/>
  <c r="Q657"/>
  <c r="Q744" s="1"/>
  <c r="Q830" s="1"/>
  <c r="Q916" s="1"/>
  <c r="Q1002" s="1"/>
  <c r="U657"/>
  <c r="U744" s="1"/>
  <c r="U830" s="1"/>
  <c r="U916" s="1"/>
  <c r="U1002" s="1"/>
  <c r="AG657"/>
  <c r="AG744" s="1"/>
  <c r="AG830" s="1"/>
  <c r="AG916" s="1"/>
  <c r="AG1002" s="1"/>
  <c r="AP657"/>
  <c r="E658"/>
  <c r="E745" s="1"/>
  <c r="E831" s="1"/>
  <c r="E917" s="1"/>
  <c r="E1003" s="1"/>
  <c r="K658"/>
  <c r="K745" s="1"/>
  <c r="K831" s="1"/>
  <c r="K917" s="1"/>
  <c r="K1003" s="1"/>
  <c r="S658"/>
  <c r="S745" s="1"/>
  <c r="S831" s="1"/>
  <c r="S917" s="1"/>
  <c r="S1003" s="1"/>
  <c r="W658"/>
  <c r="W745" s="1"/>
  <c r="W831" s="1"/>
  <c r="W917" s="1"/>
  <c r="W1003" s="1"/>
  <c r="AP658"/>
  <c r="Q659"/>
  <c r="Q746" s="1"/>
  <c r="Q832" s="1"/>
  <c r="Q918" s="1"/>
  <c r="Q1004" s="1"/>
  <c r="AE659"/>
  <c r="AE746" s="1"/>
  <c r="AE832" s="1"/>
  <c r="AE918" s="1"/>
  <c r="AE1004" s="1"/>
  <c r="AP659"/>
  <c r="E660"/>
  <c r="E747" s="1"/>
  <c r="E833" s="1"/>
  <c r="E919" s="1"/>
  <c r="E1005" s="1"/>
  <c r="M660"/>
  <c r="M747" s="1"/>
  <c r="M833" s="1"/>
  <c r="M919" s="1"/>
  <c r="M1005" s="1"/>
  <c r="O660"/>
  <c r="O747" s="1"/>
  <c r="O833" s="1"/>
  <c r="O919" s="1"/>
  <c r="O1005" s="1"/>
  <c r="W660"/>
  <c r="AA660"/>
  <c r="AA747" s="1"/>
  <c r="AA833" s="1"/>
  <c r="AA919" s="1"/>
  <c r="AA1005" s="1"/>
  <c r="AM660"/>
  <c r="AP660"/>
  <c r="AM661"/>
  <c r="AM748" s="1"/>
  <c r="AP661"/>
  <c r="I662"/>
  <c r="I749" s="1"/>
  <c r="S662"/>
  <c r="S749" s="1"/>
  <c r="S835" s="1"/>
  <c r="S921" s="1"/>
  <c r="S1007" s="1"/>
  <c r="AE662"/>
  <c r="AE749" s="1"/>
  <c r="AP662"/>
  <c r="W663"/>
  <c r="W750" s="1"/>
  <c r="W836" s="1"/>
  <c r="W922" s="1"/>
  <c r="W1008" s="1"/>
  <c r="AE663"/>
  <c r="AE750" s="1"/>
  <c r="AE836" s="1"/>
  <c r="AE922" s="1"/>
  <c r="AE1008" s="1"/>
  <c r="AG663"/>
  <c r="AP663"/>
  <c r="I664"/>
  <c r="M664"/>
  <c r="M751" s="1"/>
  <c r="M837" s="1"/>
  <c r="M923" s="1"/>
  <c r="M1009" s="1"/>
  <c r="Q664"/>
  <c r="Q751" s="1"/>
  <c r="Q837" s="1"/>
  <c r="Q923" s="1"/>
  <c r="Q1009" s="1"/>
  <c r="S664"/>
  <c r="S751" s="1"/>
  <c r="S837" s="1"/>
  <c r="S923" s="1"/>
  <c r="S1009" s="1"/>
  <c r="U664"/>
  <c r="U751" s="1"/>
  <c r="AC664"/>
  <c r="AC751" s="1"/>
  <c r="AC837" s="1"/>
  <c r="AC923" s="1"/>
  <c r="AC1009" s="1"/>
  <c r="AP664"/>
  <c r="I665"/>
  <c r="I752" s="1"/>
  <c r="I838" s="1"/>
  <c r="I924" s="1"/>
  <c r="I1010" s="1"/>
  <c r="Y665"/>
  <c r="Y752" s="1"/>
  <c r="Y838" s="1"/>
  <c r="Y924" s="1"/>
  <c r="Y1010" s="1"/>
  <c r="AM665"/>
  <c r="AM752" s="1"/>
  <c r="AM838" s="1"/>
  <c r="AM924" s="1"/>
  <c r="AM1010" s="1"/>
  <c r="AP665"/>
  <c r="C666"/>
  <c r="C753" s="1"/>
  <c r="C839" s="1"/>
  <c r="C925" s="1"/>
  <c r="C1011" s="1"/>
  <c r="Q666"/>
  <c r="Q753" s="1"/>
  <c r="U666"/>
  <c r="U753" s="1"/>
  <c r="U839" s="1"/>
  <c r="U925" s="1"/>
  <c r="U1011" s="1"/>
  <c r="AC666"/>
  <c r="AC753" s="1"/>
  <c r="AC839" s="1"/>
  <c r="AC925" s="1"/>
  <c r="AC1011" s="1"/>
  <c r="AP666"/>
  <c r="AA667"/>
  <c r="AA754" s="1"/>
  <c r="AA840" s="1"/>
  <c r="AA926" s="1"/>
  <c r="AA1012" s="1"/>
  <c r="AM667"/>
  <c r="AM754" s="1"/>
  <c r="AM840" s="1"/>
  <c r="AM926" s="1"/>
  <c r="AM1012" s="1"/>
  <c r="AP667"/>
  <c r="E668"/>
  <c r="E755" s="1"/>
  <c r="E841" s="1"/>
  <c r="E927" s="1"/>
  <c r="E1013" s="1"/>
  <c r="Q668"/>
  <c r="Q755" s="1"/>
  <c r="Q841" s="1"/>
  <c r="Q927" s="1"/>
  <c r="Q1013" s="1"/>
  <c r="U668"/>
  <c r="U755" s="1"/>
  <c r="U841" s="1"/>
  <c r="U927" s="1"/>
  <c r="U1013" s="1"/>
  <c r="AC668"/>
  <c r="AC755" s="1"/>
  <c r="AC841" s="1"/>
  <c r="AC927" s="1"/>
  <c r="AC1013" s="1"/>
  <c r="AP668"/>
  <c r="O669"/>
  <c r="O756" s="1"/>
  <c r="AC669"/>
  <c r="AC756" s="1"/>
  <c r="AC842" s="1"/>
  <c r="AC928" s="1"/>
  <c r="AC1014" s="1"/>
  <c r="AP669"/>
  <c r="Y670"/>
  <c r="Y757" s="1"/>
  <c r="Y843" s="1"/>
  <c r="Y929" s="1"/>
  <c r="Y1015" s="1"/>
  <c r="AP670"/>
  <c r="K671"/>
  <c r="K758" s="1"/>
  <c r="K844" s="1"/>
  <c r="K930" s="1"/>
  <c r="K1016" s="1"/>
  <c r="O671"/>
  <c r="O758" s="1"/>
  <c r="O844" s="1"/>
  <c r="O930" s="1"/>
  <c r="O1016" s="1"/>
  <c r="S671"/>
  <c r="S758" s="1"/>
  <c r="S844" s="1"/>
  <c r="S930" s="1"/>
  <c r="S1016" s="1"/>
  <c r="AC671"/>
  <c r="AC758" s="1"/>
  <c r="AO671"/>
  <c r="AO758" s="1"/>
  <c r="AO844" s="1"/>
  <c r="AO930" s="1"/>
  <c r="AO1016" s="1"/>
  <c r="AP671"/>
  <c r="C672"/>
  <c r="C759" s="1"/>
  <c r="C845" s="1"/>
  <c r="C931" s="1"/>
  <c r="C1017" s="1"/>
  <c r="K672"/>
  <c r="S672"/>
  <c r="S759" s="1"/>
  <c r="S845" s="1"/>
  <c r="S931" s="1"/>
  <c r="S1017" s="1"/>
  <c r="Y672"/>
  <c r="Y759" s="1"/>
  <c r="AP672"/>
  <c r="S673"/>
  <c r="S760" s="1"/>
  <c r="S846" s="1"/>
  <c r="S932" s="1"/>
  <c r="S1018" s="1"/>
  <c r="AC673"/>
  <c r="AC760" s="1"/>
  <c r="AC846" s="1"/>
  <c r="AC932" s="1"/>
  <c r="AC1018" s="1"/>
  <c r="AM673"/>
  <c r="AM760" s="1"/>
  <c r="AM846" s="1"/>
  <c r="AM932" s="1"/>
  <c r="AM1018" s="1"/>
  <c r="AP673"/>
  <c r="E674"/>
  <c r="E761" s="1"/>
  <c r="E847" s="1"/>
  <c r="E933" s="1"/>
  <c r="E1019" s="1"/>
  <c r="M674"/>
  <c r="M761" s="1"/>
  <c r="M847" s="1"/>
  <c r="M933" s="1"/>
  <c r="M1019" s="1"/>
  <c r="O674"/>
  <c r="O761" s="1"/>
  <c r="O847" s="1"/>
  <c r="O933" s="1"/>
  <c r="O1019" s="1"/>
  <c r="S674"/>
  <c r="S761" s="1"/>
  <c r="S847" s="1"/>
  <c r="S933" s="1"/>
  <c r="S1019" s="1"/>
  <c r="U674"/>
  <c r="U761" s="1"/>
  <c r="U847" s="1"/>
  <c r="U933" s="1"/>
  <c r="U1019" s="1"/>
  <c r="W674"/>
  <c r="W761" s="1"/>
  <c r="W847" s="1"/>
  <c r="W933" s="1"/>
  <c r="W1019" s="1"/>
  <c r="Y674"/>
  <c r="Y761" s="1"/>
  <c r="Y847" s="1"/>
  <c r="Y933" s="1"/>
  <c r="Y1019" s="1"/>
  <c r="AE674"/>
  <c r="AE761" s="1"/>
  <c r="AE847" s="1"/>
  <c r="AE933" s="1"/>
  <c r="AE1019" s="1"/>
  <c r="AM674"/>
  <c r="AM761" s="1"/>
  <c r="AM847" s="1"/>
  <c r="AM933" s="1"/>
  <c r="AM1019" s="1"/>
  <c r="AP674"/>
  <c r="C675"/>
  <c r="C762" s="1"/>
  <c r="C848" s="1"/>
  <c r="C934" s="1"/>
  <c r="C1020" s="1"/>
  <c r="O675"/>
  <c r="O762" s="1"/>
  <c r="O848" s="1"/>
  <c r="O934" s="1"/>
  <c r="O1020" s="1"/>
  <c r="S675"/>
  <c r="S762" s="1"/>
  <c r="S848" s="1"/>
  <c r="S934" s="1"/>
  <c r="S1020" s="1"/>
  <c r="AP675"/>
  <c r="E676"/>
  <c r="E763" s="1"/>
  <c r="E849" s="1"/>
  <c r="E935" s="1"/>
  <c r="E1021" s="1"/>
  <c r="O676"/>
  <c r="O763" s="1"/>
  <c r="O849" s="1"/>
  <c r="O935" s="1"/>
  <c r="O1021" s="1"/>
  <c r="Y676"/>
  <c r="Y763" s="1"/>
  <c r="Y849" s="1"/>
  <c r="Y935" s="1"/>
  <c r="Y1021" s="1"/>
  <c r="AP676"/>
  <c r="AO676"/>
  <c r="AO763" s="1"/>
  <c r="AO849" s="1"/>
  <c r="AO935" s="1"/>
  <c r="AO1021" s="1"/>
  <c r="I677"/>
  <c r="I764" s="1"/>
  <c r="I850" s="1"/>
  <c r="I936" s="1"/>
  <c r="I1022" s="1"/>
  <c r="S677"/>
  <c r="S764" s="1"/>
  <c r="S850" s="1"/>
  <c r="S936" s="1"/>
  <c r="S1022" s="1"/>
  <c r="AA677"/>
  <c r="AA764" s="1"/>
  <c r="AA850" s="1"/>
  <c r="AA936" s="1"/>
  <c r="AA1022" s="1"/>
  <c r="AO677"/>
  <c r="AO764" s="1"/>
  <c r="AO850" s="1"/>
  <c r="AO936" s="1"/>
  <c r="AO1022" s="1"/>
  <c r="AP677"/>
  <c r="C678"/>
  <c r="C765" s="1"/>
  <c r="C851" s="1"/>
  <c r="C937" s="1"/>
  <c r="C1023" s="1"/>
  <c r="K678"/>
  <c r="K765" s="1"/>
  <c r="K851" s="1"/>
  <c r="K937" s="1"/>
  <c r="K1023" s="1"/>
  <c r="S678"/>
  <c r="S765" s="1"/>
  <c r="S851" s="1"/>
  <c r="S937" s="1"/>
  <c r="S1023" s="1"/>
  <c r="AA678"/>
  <c r="AA765" s="1"/>
  <c r="AA851" s="1"/>
  <c r="AA937" s="1"/>
  <c r="AA1023" s="1"/>
  <c r="AO678"/>
  <c r="AO765" s="1"/>
  <c r="AO851" s="1"/>
  <c r="AO937" s="1"/>
  <c r="AO1023" s="1"/>
  <c r="AP678"/>
  <c r="G679"/>
  <c r="G766" s="1"/>
  <c r="G852" s="1"/>
  <c r="G938" s="1"/>
  <c r="G1024" s="1"/>
  <c r="O679"/>
  <c r="O766" s="1"/>
  <c r="W679"/>
  <c r="W766" s="1"/>
  <c r="W852" s="1"/>
  <c r="W938" s="1"/>
  <c r="W1024" s="1"/>
  <c r="AE679"/>
  <c r="AE766" s="1"/>
  <c r="AE852" s="1"/>
  <c r="AE938" s="1"/>
  <c r="AE1024" s="1"/>
  <c r="AP679"/>
  <c r="M680"/>
  <c r="M767" s="1"/>
  <c r="M853" s="1"/>
  <c r="M939" s="1"/>
  <c r="M1025" s="1"/>
  <c r="AG680"/>
  <c r="AP680"/>
  <c r="C681"/>
  <c r="C768" s="1"/>
  <c r="C854" s="1"/>
  <c r="C940" s="1"/>
  <c r="C1026" s="1"/>
  <c r="K681"/>
  <c r="K768" s="1"/>
  <c r="K854" s="1"/>
  <c r="K940" s="1"/>
  <c r="K1026" s="1"/>
  <c r="S681"/>
  <c r="S768" s="1"/>
  <c r="S854" s="1"/>
  <c r="S940" s="1"/>
  <c r="S1026" s="1"/>
  <c r="Y681"/>
  <c r="AE681"/>
  <c r="AE768" s="1"/>
  <c r="AE854" s="1"/>
  <c r="AE940" s="1"/>
  <c r="AE1026" s="1"/>
  <c r="AG681"/>
  <c r="AG768" s="1"/>
  <c r="AG854" s="1"/>
  <c r="AG940" s="1"/>
  <c r="AG1026" s="1"/>
  <c r="AI681"/>
  <c r="AI768" s="1"/>
  <c r="AI854" s="1"/>
  <c r="AI940" s="1"/>
  <c r="AI1026" s="1"/>
  <c r="AP681"/>
  <c r="AM681"/>
  <c r="AM768" s="1"/>
  <c r="AM854" s="1"/>
  <c r="AM940" s="1"/>
  <c r="AM1026" s="1"/>
  <c r="C682"/>
  <c r="C769" s="1"/>
  <c r="C855" s="1"/>
  <c r="C941" s="1"/>
  <c r="C1027" s="1"/>
  <c r="G682"/>
  <c r="G769" s="1"/>
  <c r="G855" s="1"/>
  <c r="K682"/>
  <c r="K769" s="1"/>
  <c r="K855" s="1"/>
  <c r="K941" s="1"/>
  <c r="K1027" s="1"/>
  <c r="AA682"/>
  <c r="AA769" s="1"/>
  <c r="AA855" s="1"/>
  <c r="AA941" s="1"/>
  <c r="AA1027" s="1"/>
  <c r="AP682"/>
  <c r="S683"/>
  <c r="W683"/>
  <c r="W770" s="1"/>
  <c r="W856" s="1"/>
  <c r="W942" s="1"/>
  <c r="W1028" s="1"/>
  <c r="AP683"/>
  <c r="AA684"/>
  <c r="AA771" s="1"/>
  <c r="AA857" s="1"/>
  <c r="AA943" s="1"/>
  <c r="AA1029" s="1"/>
  <c r="AP684"/>
  <c r="U685"/>
  <c r="U772" s="1"/>
  <c r="U858" s="1"/>
  <c r="U944" s="1"/>
  <c r="U1030" s="1"/>
  <c r="AP685"/>
  <c r="I686"/>
  <c r="I773" s="1"/>
  <c r="I859" s="1"/>
  <c r="I945" s="1"/>
  <c r="I1031" s="1"/>
  <c r="AP686"/>
  <c r="I687"/>
  <c r="I774" s="1"/>
  <c r="I860" s="1"/>
  <c r="I946" s="1"/>
  <c r="I1032" s="1"/>
  <c r="S687"/>
  <c r="S774" s="1"/>
  <c r="S860" s="1"/>
  <c r="S946" s="1"/>
  <c r="S1032" s="1"/>
  <c r="AA687"/>
  <c r="AA774" s="1"/>
  <c r="AA860" s="1"/>
  <c r="AA946" s="1"/>
  <c r="AA1032" s="1"/>
  <c r="AC687"/>
  <c r="AC774" s="1"/>
  <c r="AC860" s="1"/>
  <c r="AC946" s="1"/>
  <c r="AC1032" s="1"/>
  <c r="AP687"/>
  <c r="C688"/>
  <c r="C775" s="1"/>
  <c r="C861" s="1"/>
  <c r="C947" s="1"/>
  <c r="C1033" s="1"/>
  <c r="M688"/>
  <c r="M775" s="1"/>
  <c r="M861" s="1"/>
  <c r="M947" s="1"/>
  <c r="M1033" s="1"/>
  <c r="AP688"/>
  <c r="U689"/>
  <c r="U776" s="1"/>
  <c r="U862" s="1"/>
  <c r="U948" s="1"/>
  <c r="U1034" s="1"/>
  <c r="AP689"/>
  <c r="E690"/>
  <c r="E777" s="1"/>
  <c r="E863" s="1"/>
  <c r="E949" s="1"/>
  <c r="E1035" s="1"/>
  <c r="O690"/>
  <c r="O777" s="1"/>
  <c r="O863" s="1"/>
  <c r="O949" s="1"/>
  <c r="O1035" s="1"/>
  <c r="W690"/>
  <c r="W777" s="1"/>
  <c r="W863" s="1"/>
  <c r="W949" s="1"/>
  <c r="W1035" s="1"/>
  <c r="AP690"/>
  <c r="AG691"/>
  <c r="AG778" s="1"/>
  <c r="AG864" s="1"/>
  <c r="AG950" s="1"/>
  <c r="AG1036" s="1"/>
  <c r="AP691"/>
  <c r="S692"/>
  <c r="S779" s="1"/>
  <c r="S865" s="1"/>
  <c r="S951" s="1"/>
  <c r="S1037" s="1"/>
  <c r="AP692"/>
  <c r="O693"/>
  <c r="O780" s="1"/>
  <c r="S693"/>
  <c r="S780" s="1"/>
  <c r="S866" s="1"/>
  <c r="S952" s="1"/>
  <c r="S1038" s="1"/>
  <c r="W693"/>
  <c r="W780" s="1"/>
  <c r="W866" s="1"/>
  <c r="W952" s="1"/>
  <c r="W1038" s="1"/>
  <c r="AE693"/>
  <c r="AE780" s="1"/>
  <c r="AE866" s="1"/>
  <c r="AE952" s="1"/>
  <c r="AE1038" s="1"/>
  <c r="AO693"/>
  <c r="AO780" s="1"/>
  <c r="AO866" s="1"/>
  <c r="AO952" s="1"/>
  <c r="AO1038" s="1"/>
  <c r="AP693"/>
  <c r="I694"/>
  <c r="I781" s="1"/>
  <c r="I867" s="1"/>
  <c r="I953" s="1"/>
  <c r="I1039" s="1"/>
  <c r="Q694"/>
  <c r="Q781" s="1"/>
  <c r="Q867" s="1"/>
  <c r="Q953" s="1"/>
  <c r="Q1039" s="1"/>
  <c r="U694"/>
  <c r="U781" s="1"/>
  <c r="U867" s="1"/>
  <c r="U953" s="1"/>
  <c r="U1039" s="1"/>
  <c r="AC694"/>
  <c r="AC781" s="1"/>
  <c r="AP694"/>
  <c r="AP696"/>
  <c r="AP697"/>
  <c r="AP698"/>
  <c r="S699"/>
  <c r="S786" s="1"/>
  <c r="S872" s="1"/>
  <c r="S958" s="1"/>
  <c r="S1044" s="1"/>
  <c r="AP699"/>
  <c r="AP700"/>
  <c r="B701"/>
  <c r="D701"/>
  <c r="F701"/>
  <c r="H701"/>
  <c r="J701"/>
  <c r="L701"/>
  <c r="N701"/>
  <c r="P701"/>
  <c r="R701"/>
  <c r="T701"/>
  <c r="V701"/>
  <c r="X701"/>
  <c r="Z701"/>
  <c r="AB701"/>
  <c r="AD701"/>
  <c r="AF701"/>
  <c r="AH701"/>
  <c r="AJ701"/>
  <c r="AL701"/>
  <c r="AN701"/>
  <c r="K715"/>
  <c r="K801" s="1"/>
  <c r="K887" s="1"/>
  <c r="K973" s="1"/>
  <c r="S715"/>
  <c r="S801" s="1"/>
  <c r="AG715"/>
  <c r="AG801" s="1"/>
  <c r="AG887" s="1"/>
  <c r="AG973" s="1"/>
  <c r="AP716"/>
  <c r="S717"/>
  <c r="S803" s="1"/>
  <c r="S889" s="1"/>
  <c r="S975" s="1"/>
  <c r="AP717"/>
  <c r="AP718"/>
  <c r="AG719"/>
  <c r="AG805" s="1"/>
  <c r="AG891" s="1"/>
  <c r="AG977" s="1"/>
  <c r="AP719"/>
  <c r="S720"/>
  <c r="S806" s="1"/>
  <c r="S892" s="1"/>
  <c r="S978" s="1"/>
  <c r="AP720"/>
  <c r="S721"/>
  <c r="S807" s="1"/>
  <c r="AP721"/>
  <c r="C722"/>
  <c r="C808" s="1"/>
  <c r="C894" s="1"/>
  <c r="C980" s="1"/>
  <c r="S722"/>
  <c r="S808" s="1"/>
  <c r="AP722"/>
  <c r="C723"/>
  <c r="C809" s="1"/>
  <c r="C895" s="1"/>
  <c r="C981" s="1"/>
  <c r="AP723"/>
  <c r="I724"/>
  <c r="I810" s="1"/>
  <c r="I896" s="1"/>
  <c r="I982" s="1"/>
  <c r="AP724"/>
  <c r="AP725"/>
  <c r="K726"/>
  <c r="K812" s="1"/>
  <c r="K898" s="1"/>
  <c r="K984" s="1"/>
  <c r="S726"/>
  <c r="S812" s="1"/>
  <c r="S898" s="1"/>
  <c r="S984" s="1"/>
  <c r="AP726"/>
  <c r="AP727"/>
  <c r="C728"/>
  <c r="C814" s="1"/>
  <c r="C900" s="1"/>
  <c r="C986" s="1"/>
  <c r="U728"/>
  <c r="U814" s="1"/>
  <c r="U900" s="1"/>
  <c r="U986" s="1"/>
  <c r="AP728"/>
  <c r="Q729"/>
  <c r="Q815" s="1"/>
  <c r="Q901" s="1"/>
  <c r="Q987" s="1"/>
  <c r="AG729"/>
  <c r="AG815" s="1"/>
  <c r="AG901" s="1"/>
  <c r="AG987" s="1"/>
  <c r="AP729"/>
  <c r="C730"/>
  <c r="C816" s="1"/>
  <c r="C902" s="1"/>
  <c r="C988" s="1"/>
  <c r="O730"/>
  <c r="O816" s="1"/>
  <c r="O902" s="1"/>
  <c r="O988" s="1"/>
  <c r="W730"/>
  <c r="W816" s="1"/>
  <c r="AP730"/>
  <c r="S731"/>
  <c r="S817" s="1"/>
  <c r="S903" s="1"/>
  <c r="S989" s="1"/>
  <c r="AP731"/>
  <c r="AP732"/>
  <c r="AP733"/>
  <c r="AP734"/>
  <c r="AP735"/>
  <c r="U736"/>
  <c r="U822" s="1"/>
  <c r="U908" s="1"/>
  <c r="U994" s="1"/>
  <c r="AP736"/>
  <c r="E737"/>
  <c r="E823" s="1"/>
  <c r="E909" s="1"/>
  <c r="E995" s="1"/>
  <c r="AP737"/>
  <c r="E738"/>
  <c r="E824" s="1"/>
  <c r="E910" s="1"/>
  <c r="E996" s="1"/>
  <c r="AG738"/>
  <c r="AG824" s="1"/>
  <c r="AG910" s="1"/>
  <c r="AG996" s="1"/>
  <c r="AP738"/>
  <c r="C739"/>
  <c r="C825" s="1"/>
  <c r="C911" s="1"/>
  <c r="C997" s="1"/>
  <c r="S739"/>
  <c r="AP739"/>
  <c r="AP740"/>
  <c r="S741"/>
  <c r="S827" s="1"/>
  <c r="S913" s="1"/>
  <c r="S999" s="1"/>
  <c r="AP741"/>
  <c r="S742"/>
  <c r="S828" s="1"/>
  <c r="S914" s="1"/>
  <c r="S1000" s="1"/>
  <c r="AA742"/>
  <c r="AA828" s="1"/>
  <c r="AA914" s="1"/>
  <c r="AA1000" s="1"/>
  <c r="AE742"/>
  <c r="AE828" s="1"/>
  <c r="AE914" s="1"/>
  <c r="AE1000" s="1"/>
  <c r="AP742"/>
  <c r="S743"/>
  <c r="S829" s="1"/>
  <c r="S915" s="1"/>
  <c r="S1001" s="1"/>
  <c r="AP743"/>
  <c r="Y744"/>
  <c r="Y830" s="1"/>
  <c r="Y916" s="1"/>
  <c r="Y1002" s="1"/>
  <c r="AP744"/>
  <c r="I745"/>
  <c r="I831" s="1"/>
  <c r="I917" s="1"/>
  <c r="I1003" s="1"/>
  <c r="AE745"/>
  <c r="AE831" s="1"/>
  <c r="AE917" s="1"/>
  <c r="AE1003" s="1"/>
  <c r="AP745"/>
  <c r="C746"/>
  <c r="C832" s="1"/>
  <c r="C918" s="1"/>
  <c r="C1004" s="1"/>
  <c r="I746"/>
  <c r="I832" s="1"/>
  <c r="I918" s="1"/>
  <c r="I1004" s="1"/>
  <c r="AC746"/>
  <c r="AC832" s="1"/>
  <c r="AC918" s="1"/>
  <c r="AC1004" s="1"/>
  <c r="AP746"/>
  <c r="AO746"/>
  <c r="AO832" s="1"/>
  <c r="AO918" s="1"/>
  <c r="AO1004" s="1"/>
  <c r="W747"/>
  <c r="W833" s="1"/>
  <c r="W919" s="1"/>
  <c r="W1005" s="1"/>
  <c r="AM747"/>
  <c r="AM833" s="1"/>
  <c r="AM919" s="1"/>
  <c r="AM1005" s="1"/>
  <c r="AP747"/>
  <c r="AA748"/>
  <c r="AA834" s="1"/>
  <c r="AA920" s="1"/>
  <c r="AA1006" s="1"/>
  <c r="AP748"/>
  <c r="AC749"/>
  <c r="AC835" s="1"/>
  <c r="AC921" s="1"/>
  <c r="AC1007" s="1"/>
  <c r="AP749"/>
  <c r="Y750"/>
  <c r="Y836" s="1"/>
  <c r="Y922" s="1"/>
  <c r="Y1008" s="1"/>
  <c r="AG750"/>
  <c r="AG836" s="1"/>
  <c r="AG922" s="1"/>
  <c r="AG1008" s="1"/>
  <c r="AP750"/>
  <c r="I751"/>
  <c r="I837" s="1"/>
  <c r="I923" s="1"/>
  <c r="I1009" s="1"/>
  <c r="AP751"/>
  <c r="U752"/>
  <c r="U838" s="1"/>
  <c r="U924" s="1"/>
  <c r="U1010" s="1"/>
  <c r="AG752"/>
  <c r="AG838" s="1"/>
  <c r="AG924" s="1"/>
  <c r="AG1010" s="1"/>
  <c r="AP752"/>
  <c r="I753"/>
  <c r="I839" s="1"/>
  <c r="I925" s="1"/>
  <c r="I1011" s="1"/>
  <c r="AP753"/>
  <c r="M754"/>
  <c r="M840" s="1"/>
  <c r="M926" s="1"/>
  <c r="M1012" s="1"/>
  <c r="Y754"/>
  <c r="Y840" s="1"/>
  <c r="Y926" s="1"/>
  <c r="Y1012" s="1"/>
  <c r="AC754"/>
  <c r="AC840" s="1"/>
  <c r="AC926" s="1"/>
  <c r="AC1012" s="1"/>
  <c r="AP754"/>
  <c r="W755"/>
  <c r="W841" s="1"/>
  <c r="W927" s="1"/>
  <c r="W1013" s="1"/>
  <c r="AE755"/>
  <c r="AE841" s="1"/>
  <c r="AE927" s="1"/>
  <c r="AE1013" s="1"/>
  <c r="AP755"/>
  <c r="S756"/>
  <c r="S842" s="1"/>
  <c r="S928" s="1"/>
  <c r="S1014" s="1"/>
  <c r="AM756"/>
  <c r="AM842" s="1"/>
  <c r="AM928" s="1"/>
  <c r="AM1014" s="1"/>
  <c r="AP756"/>
  <c r="G757"/>
  <c r="G843" s="1"/>
  <c r="G929" s="1"/>
  <c r="G1015" s="1"/>
  <c r="AA757"/>
  <c r="AA843" s="1"/>
  <c r="AA929" s="1"/>
  <c r="AA1015" s="1"/>
  <c r="AP757"/>
  <c r="E758"/>
  <c r="E844" s="1"/>
  <c r="E930" s="1"/>
  <c r="E1016" s="1"/>
  <c r="W758"/>
  <c r="W844" s="1"/>
  <c r="W930" s="1"/>
  <c r="W1016" s="1"/>
  <c r="AP758"/>
  <c r="K759"/>
  <c r="K845" s="1"/>
  <c r="K931" s="1"/>
  <c r="K1017" s="1"/>
  <c r="AO759"/>
  <c r="AO845" s="1"/>
  <c r="AO931" s="1"/>
  <c r="AO1017" s="1"/>
  <c r="AP759"/>
  <c r="C760"/>
  <c r="C846" s="1"/>
  <c r="C932" s="1"/>
  <c r="C1018" s="1"/>
  <c r="AP760"/>
  <c r="AA761"/>
  <c r="AP761"/>
  <c r="K762"/>
  <c r="K848" s="1"/>
  <c r="K934" s="1"/>
  <c r="K1020" s="1"/>
  <c r="AP762"/>
  <c r="C763"/>
  <c r="C849" s="1"/>
  <c r="C935" s="1"/>
  <c r="C1021" s="1"/>
  <c r="I763"/>
  <c r="AG763"/>
  <c r="AG849" s="1"/>
  <c r="AG935" s="1"/>
  <c r="AG1021" s="1"/>
  <c r="AP763"/>
  <c r="E764"/>
  <c r="E850" s="1"/>
  <c r="E936" s="1"/>
  <c r="E1022" s="1"/>
  <c r="U764"/>
  <c r="U850" s="1"/>
  <c r="U936" s="1"/>
  <c r="U1022" s="1"/>
  <c r="AP764"/>
  <c r="AG765"/>
  <c r="AG851" s="1"/>
  <c r="AG937" s="1"/>
  <c r="AG1023" s="1"/>
  <c r="AP765"/>
  <c r="K766"/>
  <c r="K852" s="1"/>
  <c r="K938" s="1"/>
  <c r="K1024" s="1"/>
  <c r="S766"/>
  <c r="S852" s="1"/>
  <c r="S938" s="1"/>
  <c r="S1024" s="1"/>
  <c r="AA766"/>
  <c r="AA852" s="1"/>
  <c r="AA938" s="1"/>
  <c r="AA1024" s="1"/>
  <c r="AP766"/>
  <c r="O767"/>
  <c r="O853" s="1"/>
  <c r="O939" s="1"/>
  <c r="O1025" s="1"/>
  <c r="W767"/>
  <c r="W853" s="1"/>
  <c r="W939" s="1"/>
  <c r="W1025" s="1"/>
  <c r="AA767"/>
  <c r="AA853" s="1"/>
  <c r="AA939" s="1"/>
  <c r="AA1025" s="1"/>
  <c r="AG767"/>
  <c r="AG853" s="1"/>
  <c r="AG939" s="1"/>
  <c r="AG1025" s="1"/>
  <c r="AP767"/>
  <c r="Y768"/>
  <c r="Y854" s="1"/>
  <c r="Y940" s="1"/>
  <c r="Y1026" s="1"/>
  <c r="AP768"/>
  <c r="S769"/>
  <c r="S855" s="1"/>
  <c r="S941" s="1"/>
  <c r="S1027" s="1"/>
  <c r="AP769"/>
  <c r="S770"/>
  <c r="S856" s="1"/>
  <c r="S942" s="1"/>
  <c r="S1028" s="1"/>
  <c r="AC770"/>
  <c r="AC856" s="1"/>
  <c r="AC942" s="1"/>
  <c r="AC1028" s="1"/>
  <c r="AP770"/>
  <c r="S771"/>
  <c r="S857" s="1"/>
  <c r="S943" s="1"/>
  <c r="S1029" s="1"/>
  <c r="AE771"/>
  <c r="AE857" s="1"/>
  <c r="AE943" s="1"/>
  <c r="AE1029" s="1"/>
  <c r="AP771"/>
  <c r="AA772"/>
  <c r="AA858" s="1"/>
  <c r="AA944" s="1"/>
  <c r="AA1030" s="1"/>
  <c r="AP772"/>
  <c r="C773"/>
  <c r="C859" s="1"/>
  <c r="C945" s="1"/>
  <c r="C1031" s="1"/>
  <c r="O773"/>
  <c r="O859" s="1"/>
  <c r="O945" s="1"/>
  <c r="O1031" s="1"/>
  <c r="AA773"/>
  <c r="AA859" s="1"/>
  <c r="AA945" s="1"/>
  <c r="AA1031" s="1"/>
  <c r="AP773"/>
  <c r="AO773"/>
  <c r="AO859" s="1"/>
  <c r="AO945" s="1"/>
  <c r="AO1031" s="1"/>
  <c r="AP774"/>
  <c r="AC775"/>
  <c r="AC861" s="1"/>
  <c r="AC947" s="1"/>
  <c r="AC1033" s="1"/>
  <c r="AP775"/>
  <c r="K776"/>
  <c r="K862" s="1"/>
  <c r="K948" s="1"/>
  <c r="K1034" s="1"/>
  <c r="S776"/>
  <c r="S862" s="1"/>
  <c r="S948" s="1"/>
  <c r="S1034" s="1"/>
  <c r="AC776"/>
  <c r="AC862" s="1"/>
  <c r="AC948" s="1"/>
  <c r="AC1034" s="1"/>
  <c r="AG776"/>
  <c r="AG862" s="1"/>
  <c r="AG948" s="1"/>
  <c r="AG1034" s="1"/>
  <c r="AP776"/>
  <c r="C777"/>
  <c r="C863" s="1"/>
  <c r="C949" s="1"/>
  <c r="C1035" s="1"/>
  <c r="K777"/>
  <c r="K863" s="1"/>
  <c r="K949" s="1"/>
  <c r="K1035" s="1"/>
  <c r="U777"/>
  <c r="U863" s="1"/>
  <c r="U949" s="1"/>
  <c r="U1035" s="1"/>
  <c r="Y777"/>
  <c r="Y863" s="1"/>
  <c r="Y949" s="1"/>
  <c r="Y1035" s="1"/>
  <c r="AP777"/>
  <c r="S778"/>
  <c r="S864" s="1"/>
  <c r="S950" s="1"/>
  <c r="S1036" s="1"/>
  <c r="AP778"/>
  <c r="U779"/>
  <c r="U865" s="1"/>
  <c r="U951" s="1"/>
  <c r="U1037" s="1"/>
  <c r="AP779"/>
  <c r="E780"/>
  <c r="E866" s="1"/>
  <c r="E952" s="1"/>
  <c r="E1038" s="1"/>
  <c r="U780"/>
  <c r="U866" s="1"/>
  <c r="U952" s="1"/>
  <c r="U1038" s="1"/>
  <c r="Y780"/>
  <c r="Y866" s="1"/>
  <c r="Y952" s="1"/>
  <c r="Y1038" s="1"/>
  <c r="AG780"/>
  <c r="AG866" s="1"/>
  <c r="AG952" s="1"/>
  <c r="AG1038" s="1"/>
  <c r="AP780"/>
  <c r="O781"/>
  <c r="O867" s="1"/>
  <c r="O953" s="1"/>
  <c r="O1039" s="1"/>
  <c r="AE781"/>
  <c r="AE867" s="1"/>
  <c r="AE953" s="1"/>
  <c r="AE1039" s="1"/>
  <c r="AP781"/>
  <c r="AO781"/>
  <c r="AO867" s="1"/>
  <c r="AO953" s="1"/>
  <c r="AO1039" s="1"/>
  <c r="AP783"/>
  <c r="O784"/>
  <c r="O870" s="1"/>
  <c r="O956" s="1"/>
  <c r="O1042" s="1"/>
  <c r="W784"/>
  <c r="W870" s="1"/>
  <c r="W956" s="1"/>
  <c r="W1042" s="1"/>
  <c r="AP784"/>
  <c r="S785"/>
  <c r="S871" s="1"/>
  <c r="S957" s="1"/>
  <c r="S1043" s="1"/>
  <c r="AG785"/>
  <c r="AG871" s="1"/>
  <c r="AG957" s="1"/>
  <c r="AG1043" s="1"/>
  <c r="AO785"/>
  <c r="AO871" s="1"/>
  <c r="AO957" s="1"/>
  <c r="AO1043" s="1"/>
  <c r="AP785"/>
  <c r="I786"/>
  <c r="I872" s="1"/>
  <c r="I958" s="1"/>
  <c r="I1044" s="1"/>
  <c r="AA786"/>
  <c r="AA872" s="1"/>
  <c r="AA958" s="1"/>
  <c r="AA1044" s="1"/>
  <c r="AC786"/>
  <c r="AC872" s="1"/>
  <c r="AC958" s="1"/>
  <c r="AC1044" s="1"/>
  <c r="AP786"/>
  <c r="C787"/>
  <c r="C873" s="1"/>
  <c r="C959" s="1"/>
  <c r="C1045" s="1"/>
  <c r="AA787"/>
  <c r="AA873" s="1"/>
  <c r="AA959" s="1"/>
  <c r="AA1045" s="1"/>
  <c r="AP787"/>
  <c r="B788"/>
  <c r="D788"/>
  <c r="F788"/>
  <c r="H788"/>
  <c r="J788"/>
  <c r="L788"/>
  <c r="N788"/>
  <c r="P788"/>
  <c r="R788"/>
  <c r="T788"/>
  <c r="V788"/>
  <c r="X788"/>
  <c r="Z788"/>
  <c r="AB788"/>
  <c r="AD788"/>
  <c r="AF788"/>
  <c r="AH788"/>
  <c r="AL788"/>
  <c r="AN788"/>
  <c r="AS789"/>
  <c r="AS790"/>
  <c r="AS791"/>
  <c r="AS792"/>
  <c r="AS793"/>
  <c r="AS794"/>
  <c r="AS795"/>
  <c r="AS796"/>
  <c r="AS797"/>
  <c r="Q801"/>
  <c r="Q887" s="1"/>
  <c r="Q973" s="1"/>
  <c r="Y801"/>
  <c r="Y887" s="1"/>
  <c r="Y973" s="1"/>
  <c r="AA801"/>
  <c r="AA887" s="1"/>
  <c r="AA973" s="1"/>
  <c r="Y802"/>
  <c r="Y888" s="1"/>
  <c r="Y974" s="1"/>
  <c r="AE802"/>
  <c r="AE888" s="1"/>
  <c r="AE974" s="1"/>
  <c r="AI802"/>
  <c r="AI888" s="1"/>
  <c r="AI974" s="1"/>
  <c r="AP802"/>
  <c r="E803"/>
  <c r="E889" s="1"/>
  <c r="E975" s="1"/>
  <c r="AM803"/>
  <c r="AM889" s="1"/>
  <c r="AM975" s="1"/>
  <c r="AP803"/>
  <c r="E804"/>
  <c r="E890" s="1"/>
  <c r="E976" s="1"/>
  <c r="O804"/>
  <c r="O890" s="1"/>
  <c r="O976" s="1"/>
  <c r="S804"/>
  <c r="S890" s="1"/>
  <c r="S976" s="1"/>
  <c r="W804"/>
  <c r="W890" s="1"/>
  <c r="W976" s="1"/>
  <c r="AP804"/>
  <c r="C805"/>
  <c r="C891" s="1"/>
  <c r="C977" s="1"/>
  <c r="W805"/>
  <c r="AC805"/>
  <c r="AC891" s="1"/>
  <c r="AC977" s="1"/>
  <c r="AM805"/>
  <c r="AM891" s="1"/>
  <c r="AM977" s="1"/>
  <c r="AP805"/>
  <c r="I806"/>
  <c r="AP806"/>
  <c r="E807"/>
  <c r="AP807"/>
  <c r="U808"/>
  <c r="U894" s="1"/>
  <c r="U980" s="1"/>
  <c r="AP808"/>
  <c r="K809"/>
  <c r="K895" s="1"/>
  <c r="K981" s="1"/>
  <c r="AP809"/>
  <c r="U810"/>
  <c r="U896" s="1"/>
  <c r="U982" s="1"/>
  <c r="AM810"/>
  <c r="AM896" s="1"/>
  <c r="AM982" s="1"/>
  <c r="AP810"/>
  <c r="Q811"/>
  <c r="Q897" s="1"/>
  <c r="Q983" s="1"/>
  <c r="U811"/>
  <c r="U897" s="1"/>
  <c r="U983" s="1"/>
  <c r="AC811"/>
  <c r="AC897" s="1"/>
  <c r="AC983" s="1"/>
  <c r="AP811"/>
  <c r="E812"/>
  <c r="E898" s="1"/>
  <c r="E984" s="1"/>
  <c r="Q812"/>
  <c r="Q898" s="1"/>
  <c r="Q984" s="1"/>
  <c r="U812"/>
  <c r="U898" s="1"/>
  <c r="U984" s="1"/>
  <c r="AC812"/>
  <c r="AC898" s="1"/>
  <c r="AC984" s="1"/>
  <c r="AM812"/>
  <c r="AM898" s="1"/>
  <c r="AM984" s="1"/>
  <c r="AP812"/>
  <c r="I813"/>
  <c r="I899" s="1"/>
  <c r="I985" s="1"/>
  <c r="S813"/>
  <c r="S899" s="1"/>
  <c r="S985" s="1"/>
  <c r="AP813"/>
  <c r="AM814"/>
  <c r="AM900" s="1"/>
  <c r="AM986" s="1"/>
  <c r="AO814"/>
  <c r="AO900" s="1"/>
  <c r="AO986" s="1"/>
  <c r="AP814"/>
  <c r="E815"/>
  <c r="S815"/>
  <c r="S901" s="1"/>
  <c r="S987" s="1"/>
  <c r="AA815"/>
  <c r="AA901" s="1"/>
  <c r="AA987" s="1"/>
  <c r="AP815"/>
  <c r="M816"/>
  <c r="M902" s="1"/>
  <c r="M988" s="1"/>
  <c r="U816"/>
  <c r="U902" s="1"/>
  <c r="U988" s="1"/>
  <c r="AP816"/>
  <c r="E817"/>
  <c r="E903" s="1"/>
  <c r="E989" s="1"/>
  <c r="K817"/>
  <c r="K903" s="1"/>
  <c r="K989" s="1"/>
  <c r="Q817"/>
  <c r="Q903" s="1"/>
  <c r="Q989" s="1"/>
  <c r="U817"/>
  <c r="U903" s="1"/>
  <c r="U989" s="1"/>
  <c r="AC817"/>
  <c r="AC903" s="1"/>
  <c r="AC989" s="1"/>
  <c r="AP817"/>
  <c r="C818"/>
  <c r="C904" s="1"/>
  <c r="C990" s="1"/>
  <c r="AP818"/>
  <c r="O819"/>
  <c r="O905" s="1"/>
  <c r="O991" s="1"/>
  <c r="AP819"/>
  <c r="Q820"/>
  <c r="Q906" s="1"/>
  <c r="Q992" s="1"/>
  <c r="Y820"/>
  <c r="Y906" s="1"/>
  <c r="Y992" s="1"/>
  <c r="AP820"/>
  <c r="AP821"/>
  <c r="E822"/>
  <c r="E908" s="1"/>
  <c r="E994" s="1"/>
  <c r="AP822"/>
  <c r="I823"/>
  <c r="I909" s="1"/>
  <c r="I995" s="1"/>
  <c r="Q823"/>
  <c r="AP823"/>
  <c r="U824"/>
  <c r="U910" s="1"/>
  <c r="U996" s="1"/>
  <c r="AC824"/>
  <c r="AC910" s="1"/>
  <c r="AC996" s="1"/>
  <c r="AP824"/>
  <c r="O825"/>
  <c r="O911" s="1"/>
  <c r="O997" s="1"/>
  <c r="S825"/>
  <c r="S911" s="1"/>
  <c r="S997" s="1"/>
  <c r="AP825"/>
  <c r="AP826"/>
  <c r="I827"/>
  <c r="I913" s="1"/>
  <c r="I999" s="1"/>
  <c r="AG827"/>
  <c r="AG913" s="1"/>
  <c r="AG999" s="1"/>
  <c r="AP827"/>
  <c r="K828"/>
  <c r="K914" s="1"/>
  <c r="K1000" s="1"/>
  <c r="AP828"/>
  <c r="Q829"/>
  <c r="Q915" s="1"/>
  <c r="Q1001" s="1"/>
  <c r="AM829"/>
  <c r="AM915" s="1"/>
  <c r="AM1001" s="1"/>
  <c r="AP829"/>
  <c r="E830"/>
  <c r="E916" s="1"/>
  <c r="E1002" s="1"/>
  <c r="AP830"/>
  <c r="AP831"/>
  <c r="AP832"/>
  <c r="Q833"/>
  <c r="Q919" s="1"/>
  <c r="Q1005" s="1"/>
  <c r="AG833"/>
  <c r="AG919" s="1"/>
  <c r="AG1005" s="1"/>
  <c r="AP833"/>
  <c r="Q834"/>
  <c r="Q920" s="1"/>
  <c r="Q1006" s="1"/>
  <c r="Y834"/>
  <c r="Y920" s="1"/>
  <c r="Y1006" s="1"/>
  <c r="AG834"/>
  <c r="AG920" s="1"/>
  <c r="AG1006" s="1"/>
  <c r="AM834"/>
  <c r="AM920" s="1"/>
  <c r="AM1006" s="1"/>
  <c r="AP834"/>
  <c r="I835"/>
  <c r="I921" s="1"/>
  <c r="I1007" s="1"/>
  <c r="O835"/>
  <c r="O921" s="1"/>
  <c r="O1007" s="1"/>
  <c r="U835"/>
  <c r="U921" s="1"/>
  <c r="U1007" s="1"/>
  <c r="AE835"/>
  <c r="AE921" s="1"/>
  <c r="AE1007" s="1"/>
  <c r="AP835"/>
  <c r="AM836"/>
  <c r="AM922" s="1"/>
  <c r="AM1008" s="1"/>
  <c r="AP836"/>
  <c r="U837"/>
  <c r="U923" s="1"/>
  <c r="U1009" s="1"/>
  <c r="AP837"/>
  <c r="AP838"/>
  <c r="Q839"/>
  <c r="Q925" s="1"/>
  <c r="Q1011" s="1"/>
  <c r="AP839"/>
  <c r="I840"/>
  <c r="I926" s="1"/>
  <c r="I1012" s="1"/>
  <c r="AG840"/>
  <c r="AG926" s="1"/>
  <c r="AG1012" s="1"/>
  <c r="AP840"/>
  <c r="AP841"/>
  <c r="O842"/>
  <c r="O928" s="1"/>
  <c r="O1014" s="1"/>
  <c r="Y842"/>
  <c r="Y928" s="1"/>
  <c r="Y1014" s="1"/>
  <c r="AP842"/>
  <c r="AP843"/>
  <c r="AC844"/>
  <c r="AC930" s="1"/>
  <c r="AC1016" s="1"/>
  <c r="AP844"/>
  <c r="W845"/>
  <c r="W931" s="1"/>
  <c r="W1017" s="1"/>
  <c r="Y845"/>
  <c r="Y931" s="1"/>
  <c r="Y1017" s="1"/>
  <c r="AP845"/>
  <c r="K846"/>
  <c r="K932" s="1"/>
  <c r="K1018" s="1"/>
  <c r="U846"/>
  <c r="U932" s="1"/>
  <c r="U1018" s="1"/>
  <c r="AP846"/>
  <c r="AA847"/>
  <c r="AA933" s="1"/>
  <c r="AA1019" s="1"/>
  <c r="AG847"/>
  <c r="AP847"/>
  <c r="E848"/>
  <c r="E934" s="1"/>
  <c r="E1020" s="1"/>
  <c r="AP848"/>
  <c r="G849"/>
  <c r="G935" s="1"/>
  <c r="G1021" s="1"/>
  <c r="I849"/>
  <c r="I935" s="1"/>
  <c r="I1021" s="1"/>
  <c r="K849"/>
  <c r="K935" s="1"/>
  <c r="K1021" s="1"/>
  <c r="U849"/>
  <c r="U935" s="1"/>
  <c r="U1021" s="1"/>
  <c r="AE849"/>
  <c r="AE935" s="1"/>
  <c r="AE1021" s="1"/>
  <c r="AP849"/>
  <c r="Q850"/>
  <c r="Q936" s="1"/>
  <c r="Q1022" s="1"/>
  <c r="W850"/>
  <c r="W936" s="1"/>
  <c r="W1022" s="1"/>
  <c r="AP850"/>
  <c r="AP851"/>
  <c r="O852"/>
  <c r="O938" s="1"/>
  <c r="O1024" s="1"/>
  <c r="AP852"/>
  <c r="AC853"/>
  <c r="AC939" s="1"/>
  <c r="AC1025" s="1"/>
  <c r="AP853"/>
  <c r="U854"/>
  <c r="U940" s="1"/>
  <c r="U1026" s="1"/>
  <c r="AP854"/>
  <c r="E855"/>
  <c r="I855"/>
  <c r="I941" s="1"/>
  <c r="I1027" s="1"/>
  <c r="AP855"/>
  <c r="AP856"/>
  <c r="E857"/>
  <c r="E943" s="1"/>
  <c r="E1029" s="1"/>
  <c r="AP857"/>
  <c r="E858"/>
  <c r="E944" s="1"/>
  <c r="E1030" s="1"/>
  <c r="I858"/>
  <c r="I944" s="1"/>
  <c r="I1030" s="1"/>
  <c r="Q858"/>
  <c r="Q944" s="1"/>
  <c r="Q1030" s="1"/>
  <c r="S858"/>
  <c r="S944" s="1"/>
  <c r="S1030" s="1"/>
  <c r="W858"/>
  <c r="W944" s="1"/>
  <c r="W1030" s="1"/>
  <c r="AC858"/>
  <c r="AC944" s="1"/>
  <c r="AC1030" s="1"/>
  <c r="AE858"/>
  <c r="AE944" s="1"/>
  <c r="AE1030" s="1"/>
  <c r="AG858"/>
  <c r="AG944" s="1"/>
  <c r="AG1030" s="1"/>
  <c r="AP858"/>
  <c r="AC859"/>
  <c r="AC945" s="1"/>
  <c r="AC1031" s="1"/>
  <c r="AP859"/>
  <c r="K860"/>
  <c r="K946" s="1"/>
  <c r="K1032" s="1"/>
  <c r="W860"/>
  <c r="W946" s="1"/>
  <c r="W1032" s="1"/>
  <c r="AE860"/>
  <c r="AE946" s="1"/>
  <c r="AE1032" s="1"/>
  <c r="AO860"/>
  <c r="AO946" s="1"/>
  <c r="AO1032" s="1"/>
  <c r="AP860"/>
  <c r="AO861"/>
  <c r="AO947" s="1"/>
  <c r="AO1033" s="1"/>
  <c r="AP861"/>
  <c r="C862"/>
  <c r="C948" s="1"/>
  <c r="C1034" s="1"/>
  <c r="Q862"/>
  <c r="Q948" s="1"/>
  <c r="Q1034" s="1"/>
  <c r="AI862"/>
  <c r="AI948" s="1"/>
  <c r="AI1034" s="1"/>
  <c r="AP862"/>
  <c r="Q863"/>
  <c r="Q949" s="1"/>
  <c r="Q1035" s="1"/>
  <c r="AP863"/>
  <c r="C864"/>
  <c r="C950" s="1"/>
  <c r="C1036" s="1"/>
  <c r="K864"/>
  <c r="K950" s="1"/>
  <c r="K1036" s="1"/>
  <c r="Q864"/>
  <c r="Q950" s="1"/>
  <c r="Q1036" s="1"/>
  <c r="AA864"/>
  <c r="AA950" s="1"/>
  <c r="AA1036" s="1"/>
  <c r="AP864"/>
  <c r="AP865"/>
  <c r="O866"/>
  <c r="O952" s="1"/>
  <c r="O1038" s="1"/>
  <c r="AP866"/>
  <c r="Y867"/>
  <c r="Y953" s="1"/>
  <c r="Y1039" s="1"/>
  <c r="AC867"/>
  <c r="AC953" s="1"/>
  <c r="AC1039" s="1"/>
  <c r="AP867"/>
  <c r="AP869"/>
  <c r="AP870"/>
  <c r="Q871"/>
  <c r="Q957" s="1"/>
  <c r="Q1043" s="1"/>
  <c r="Y871"/>
  <c r="Y957" s="1"/>
  <c r="Y1043" s="1"/>
  <c r="AP871"/>
  <c r="AP872"/>
  <c r="B874"/>
  <c r="D874"/>
  <c r="F874"/>
  <c r="H874"/>
  <c r="J874"/>
  <c r="L874"/>
  <c r="N874"/>
  <c r="P874"/>
  <c r="R874"/>
  <c r="T874"/>
  <c r="V874"/>
  <c r="X874"/>
  <c r="Z874"/>
  <c r="AB874"/>
  <c r="AD874"/>
  <c r="AF874"/>
  <c r="AH874"/>
  <c r="AJ874"/>
  <c r="AL874"/>
  <c r="AN874"/>
  <c r="S887"/>
  <c r="S973" s="1"/>
  <c r="O889"/>
  <c r="O975" s="1"/>
  <c r="AP889"/>
  <c r="Y890"/>
  <c r="Y976" s="1"/>
  <c r="AP890"/>
  <c r="W891"/>
  <c r="W977" s="1"/>
  <c r="AP891"/>
  <c r="I892"/>
  <c r="I978" s="1"/>
  <c r="AP892"/>
  <c r="E893"/>
  <c r="E979" s="1"/>
  <c r="S893"/>
  <c r="S979" s="1"/>
  <c r="W893"/>
  <c r="W979" s="1"/>
  <c r="AP893"/>
  <c r="S894"/>
  <c r="S980" s="1"/>
  <c r="AP894"/>
  <c r="Q895"/>
  <c r="Q981" s="1"/>
  <c r="AP895"/>
  <c r="AP896"/>
  <c r="AP898"/>
  <c r="AP899"/>
  <c r="AP900"/>
  <c r="E901"/>
  <c r="E987" s="1"/>
  <c r="AP901"/>
  <c r="W902"/>
  <c r="W988" s="1"/>
  <c r="AP902"/>
  <c r="AP903"/>
  <c r="AP904"/>
  <c r="AP905"/>
  <c r="AP906"/>
  <c r="AP907"/>
  <c r="AP908"/>
  <c r="Q909"/>
  <c r="Q995" s="1"/>
  <c r="AP909"/>
  <c r="AP910"/>
  <c r="AP911"/>
  <c r="AP912"/>
  <c r="AP913"/>
  <c r="AP914"/>
  <c r="AP915"/>
  <c r="AP916"/>
  <c r="AP917"/>
  <c r="AP918"/>
  <c r="AP919"/>
  <c r="AP920"/>
  <c r="AP921"/>
  <c r="AP922"/>
  <c r="AP923"/>
  <c r="AP924"/>
  <c r="AP925"/>
  <c r="AP926"/>
  <c r="AP927"/>
  <c r="AP928"/>
  <c r="AP929"/>
  <c r="AP930"/>
  <c r="AP931"/>
  <c r="AP932"/>
  <c r="AG933"/>
  <c r="AG1019" s="1"/>
  <c r="AP933"/>
  <c r="AP934"/>
  <c r="AP935"/>
  <c r="AP936"/>
  <c r="AP937"/>
  <c r="AP938"/>
  <c r="AP939"/>
  <c r="AP940"/>
  <c r="E941"/>
  <c r="E1027" s="1"/>
  <c r="AP941"/>
  <c r="AP942"/>
  <c r="AP943"/>
  <c r="AP944"/>
  <c r="AP945"/>
  <c r="AP946"/>
  <c r="AP947"/>
  <c r="AP948"/>
  <c r="AP949"/>
  <c r="AP950"/>
  <c r="AP951"/>
  <c r="AP952"/>
  <c r="AP953"/>
  <c r="AP955"/>
  <c r="AP956"/>
  <c r="AP957"/>
  <c r="AP958"/>
  <c r="AP959"/>
  <c r="B960"/>
  <c r="D960"/>
  <c r="F960"/>
  <c r="H960"/>
  <c r="J960"/>
  <c r="L960"/>
  <c r="N960"/>
  <c r="P960"/>
  <c r="R960"/>
  <c r="T960"/>
  <c r="V960"/>
  <c r="X960"/>
  <c r="Z960"/>
  <c r="AB960"/>
  <c r="AD960"/>
  <c r="AF960"/>
  <c r="AH960"/>
  <c r="AL960"/>
  <c r="AN960"/>
  <c r="AP974"/>
  <c r="AP975"/>
  <c r="AP976"/>
  <c r="AP977"/>
  <c r="AP978"/>
  <c r="AP979"/>
  <c r="AP980"/>
  <c r="AP981"/>
  <c r="AP982"/>
  <c r="AP983"/>
  <c r="AP984"/>
  <c r="AP985"/>
  <c r="AP986"/>
  <c r="AP987"/>
  <c r="AP988"/>
  <c r="AP989"/>
  <c r="AP990"/>
  <c r="AP991"/>
  <c r="AP992"/>
  <c r="AP993"/>
  <c r="AP994"/>
  <c r="AP995"/>
  <c r="AP996"/>
  <c r="AP997"/>
  <c r="AP998"/>
  <c r="AP999"/>
  <c r="AP1000"/>
  <c r="AP1001"/>
  <c r="AP1002"/>
  <c r="AP1003"/>
  <c r="AP1004"/>
  <c r="AP1005"/>
  <c r="AP1006"/>
  <c r="AP1007"/>
  <c r="AP1008"/>
  <c r="AP1009"/>
  <c r="AP1010"/>
  <c r="AP1011"/>
  <c r="AP1012"/>
  <c r="AP1013"/>
  <c r="AP1014"/>
  <c r="AP1015"/>
  <c r="AP1016"/>
  <c r="AP1017"/>
  <c r="AP1018"/>
  <c r="AP1019"/>
  <c r="AP1020"/>
  <c r="AP1021"/>
  <c r="AP1022"/>
  <c r="AP1023"/>
  <c r="AP1024"/>
  <c r="AP1025"/>
  <c r="AP1026"/>
  <c r="AP1027"/>
  <c r="AP1028"/>
  <c r="AP1029"/>
  <c r="AP1030"/>
  <c r="AP1031"/>
  <c r="AP1032"/>
  <c r="AP1033"/>
  <c r="AP1034"/>
  <c r="AP1035"/>
  <c r="AP1036"/>
  <c r="AP1037"/>
  <c r="AP1038"/>
  <c r="AP1039"/>
  <c r="AP1041"/>
  <c r="AP1042"/>
  <c r="AP1043"/>
  <c r="AP1044"/>
  <c r="AP1045"/>
  <c r="B1046"/>
  <c r="D1046"/>
  <c r="F1046"/>
  <c r="H1046"/>
  <c r="J1046"/>
  <c r="L1046"/>
  <c r="N1046"/>
  <c r="P1046"/>
  <c r="R1046"/>
  <c r="T1046"/>
  <c r="V1046"/>
  <c r="X1046"/>
  <c r="Z1046"/>
  <c r="AB1046"/>
  <c r="AD1046"/>
  <c r="AF1046"/>
  <c r="AH1046"/>
  <c r="AJ1046"/>
  <c r="AL1046"/>
  <c r="AN1046"/>
  <c r="C8" i="4"/>
  <c r="E8"/>
  <c r="E100" s="1"/>
  <c r="G8"/>
  <c r="I8"/>
  <c r="I100" s="1"/>
  <c r="K8"/>
  <c r="M8"/>
  <c r="M100" s="1"/>
  <c r="O8"/>
  <c r="Q8"/>
  <c r="Q100" s="1"/>
  <c r="S8"/>
  <c r="U8"/>
  <c r="U100" s="1"/>
  <c r="W8"/>
  <c r="W100" s="1"/>
  <c r="W190" s="1"/>
  <c r="W282" s="1"/>
  <c r="Y8"/>
  <c r="Y100" s="1"/>
  <c r="AA8"/>
  <c r="AC8"/>
  <c r="AC100" s="1"/>
  <c r="AC190" s="1"/>
  <c r="AC282" s="1"/>
  <c r="AC373" s="1"/>
  <c r="AC468" s="1"/>
  <c r="AC567" s="1"/>
  <c r="AC660" s="1"/>
  <c r="AC752" s="1"/>
  <c r="AC841" s="1"/>
  <c r="AC933" s="1"/>
  <c r="AC1024" s="1"/>
  <c r="AE8"/>
  <c r="AG8"/>
  <c r="AG100" s="1"/>
  <c r="AI8"/>
  <c r="AK8"/>
  <c r="AK100" s="1"/>
  <c r="AM8"/>
  <c r="AM100" s="1"/>
  <c r="AO8"/>
  <c r="AO100" s="1"/>
  <c r="AQ8"/>
  <c r="AS8"/>
  <c r="AS100" s="1"/>
  <c r="AS190" s="1"/>
  <c r="AS282" s="1"/>
  <c r="AS373" s="1"/>
  <c r="AS468" s="1"/>
  <c r="AS567" s="1"/>
  <c r="AS660" s="1"/>
  <c r="AW8"/>
  <c r="AW100" s="1"/>
  <c r="C9"/>
  <c r="C101" s="1"/>
  <c r="E9"/>
  <c r="G9"/>
  <c r="G101" s="1"/>
  <c r="I9"/>
  <c r="K9"/>
  <c r="K101" s="1"/>
  <c r="M9"/>
  <c r="O9"/>
  <c r="O101" s="1"/>
  <c r="Q9"/>
  <c r="S9"/>
  <c r="U9"/>
  <c r="W9"/>
  <c r="W101" s="1"/>
  <c r="W191" s="1"/>
  <c r="Y9"/>
  <c r="AA9"/>
  <c r="AC9"/>
  <c r="AE9"/>
  <c r="AG9"/>
  <c r="AI9"/>
  <c r="AK9"/>
  <c r="AM9"/>
  <c r="AO9"/>
  <c r="AQ9"/>
  <c r="AS9"/>
  <c r="AW9"/>
  <c r="C10"/>
  <c r="E10"/>
  <c r="E102" s="1"/>
  <c r="G10"/>
  <c r="I10"/>
  <c r="I102" s="1"/>
  <c r="K10"/>
  <c r="M10"/>
  <c r="O10"/>
  <c r="Q10"/>
  <c r="S10"/>
  <c r="U10"/>
  <c r="W10"/>
  <c r="Y10"/>
  <c r="AA10"/>
  <c r="AC10"/>
  <c r="AE10"/>
  <c r="AG10"/>
  <c r="AI10"/>
  <c r="AK10"/>
  <c r="AM10"/>
  <c r="AO10"/>
  <c r="AQ10"/>
  <c r="AS10"/>
  <c r="AW10"/>
  <c r="C11"/>
  <c r="E11"/>
  <c r="E103" s="1"/>
  <c r="G11"/>
  <c r="G103" s="1"/>
  <c r="I11"/>
  <c r="I103" s="1"/>
  <c r="K11"/>
  <c r="K103" s="1"/>
  <c r="M11"/>
  <c r="M103" s="1"/>
  <c r="O11"/>
  <c r="Q11"/>
  <c r="S11"/>
  <c r="S103" s="1"/>
  <c r="U11"/>
  <c r="W11"/>
  <c r="W103" s="1"/>
  <c r="Y11"/>
  <c r="AA11"/>
  <c r="AA103" s="1"/>
  <c r="AC11"/>
  <c r="AE11"/>
  <c r="AG11"/>
  <c r="AI11"/>
  <c r="AK11"/>
  <c r="AM11"/>
  <c r="AO11"/>
  <c r="AQ11"/>
  <c r="AS11"/>
  <c r="AW11"/>
  <c r="C12"/>
  <c r="E12"/>
  <c r="E104" s="1"/>
  <c r="G12"/>
  <c r="I12"/>
  <c r="I104" s="1"/>
  <c r="K12"/>
  <c r="K104" s="1"/>
  <c r="M12"/>
  <c r="O12"/>
  <c r="O104" s="1"/>
  <c r="Q12"/>
  <c r="S12"/>
  <c r="U12"/>
  <c r="W12"/>
  <c r="Y12"/>
  <c r="AA12"/>
  <c r="AC12"/>
  <c r="AE12"/>
  <c r="AG12"/>
  <c r="AI12"/>
  <c r="AK12"/>
  <c r="AM12"/>
  <c r="AO12"/>
  <c r="AQ12"/>
  <c r="AS12"/>
  <c r="AW12"/>
  <c r="C13"/>
  <c r="E13"/>
  <c r="G13"/>
  <c r="I13"/>
  <c r="K13"/>
  <c r="M13"/>
  <c r="O13"/>
  <c r="Q13"/>
  <c r="S13"/>
  <c r="S105" s="1"/>
  <c r="U13"/>
  <c r="U105" s="1"/>
  <c r="W13"/>
  <c r="W105" s="1"/>
  <c r="Y13"/>
  <c r="AA13"/>
  <c r="AC13"/>
  <c r="AE13"/>
  <c r="AG13"/>
  <c r="AI13"/>
  <c r="AK13"/>
  <c r="AM13"/>
  <c r="AO13"/>
  <c r="AQ13"/>
  <c r="AS13"/>
  <c r="AW13"/>
  <c r="C14"/>
  <c r="C106" s="1"/>
  <c r="E14"/>
  <c r="G14"/>
  <c r="I14"/>
  <c r="K14"/>
  <c r="M14"/>
  <c r="O14"/>
  <c r="Q14"/>
  <c r="S14"/>
  <c r="S106" s="1"/>
  <c r="U14"/>
  <c r="W14"/>
  <c r="W106" s="1"/>
  <c r="Y14"/>
  <c r="AA14"/>
  <c r="AA106" s="1"/>
  <c r="AC14"/>
  <c r="AC106" s="1"/>
  <c r="AE14"/>
  <c r="AE106" s="1"/>
  <c r="AG14"/>
  <c r="AI14"/>
  <c r="AI106"/>
  <c r="AK14"/>
  <c r="AM14"/>
  <c r="AM106" s="1"/>
  <c r="AO14"/>
  <c r="AQ14"/>
  <c r="AQ106" s="1"/>
  <c r="AS14"/>
  <c r="AS106" s="1"/>
  <c r="AS196" s="1"/>
  <c r="AS288" s="1"/>
  <c r="AS379" s="1"/>
  <c r="AS474" s="1"/>
  <c r="AS573" s="1"/>
  <c r="AW14"/>
  <c r="C15"/>
  <c r="E15"/>
  <c r="G15"/>
  <c r="I15"/>
  <c r="I107" s="1"/>
  <c r="K15"/>
  <c r="K107" s="1"/>
  <c r="M15"/>
  <c r="O15"/>
  <c r="Q15"/>
  <c r="S15"/>
  <c r="S107" s="1"/>
  <c r="U15"/>
  <c r="U107" s="1"/>
  <c r="W15"/>
  <c r="W107" s="1"/>
  <c r="W197" s="1"/>
  <c r="W289" s="1"/>
  <c r="Y15"/>
  <c r="AA15"/>
  <c r="AA107" s="1"/>
  <c r="AC15"/>
  <c r="AE15"/>
  <c r="AE107" s="1"/>
  <c r="AG15"/>
  <c r="AI15"/>
  <c r="AI107" s="1"/>
  <c r="AK15"/>
  <c r="AM15"/>
  <c r="AM107" s="1"/>
  <c r="AO15"/>
  <c r="AQ15"/>
  <c r="AQ107" s="1"/>
  <c r="AS15"/>
  <c r="AW15"/>
  <c r="AW107" s="1"/>
  <c r="C16"/>
  <c r="E16"/>
  <c r="E108" s="1"/>
  <c r="E198" s="1"/>
  <c r="E290" s="1"/>
  <c r="E381" s="1"/>
  <c r="E476" s="1"/>
  <c r="E575" s="1"/>
  <c r="E668" s="1"/>
  <c r="E760" s="1"/>
  <c r="E849" s="1"/>
  <c r="E941" s="1"/>
  <c r="E1032" s="1"/>
  <c r="G16"/>
  <c r="G108" s="1"/>
  <c r="G198" s="1"/>
  <c r="G290" s="1"/>
  <c r="G381" s="1"/>
  <c r="I16"/>
  <c r="K16"/>
  <c r="K108" s="1"/>
  <c r="M16"/>
  <c r="O16"/>
  <c r="O108" s="1"/>
  <c r="Q16"/>
  <c r="Q108" s="1"/>
  <c r="S16"/>
  <c r="S108" s="1"/>
  <c r="U16"/>
  <c r="W16"/>
  <c r="W108" s="1"/>
  <c r="W198" s="1"/>
  <c r="W290" s="1"/>
  <c r="W381" s="1"/>
  <c r="W476" s="1"/>
  <c r="W575" s="1"/>
  <c r="W668" s="1"/>
  <c r="W760" s="1"/>
  <c r="W849" s="1"/>
  <c r="W941" s="1"/>
  <c r="W1032" s="1"/>
  <c r="Y16"/>
  <c r="AA16"/>
  <c r="AA108" s="1"/>
  <c r="AC16"/>
  <c r="AE16"/>
  <c r="AE108" s="1"/>
  <c r="AG16"/>
  <c r="AI16"/>
  <c r="AI108" s="1"/>
  <c r="AK16"/>
  <c r="AM16"/>
  <c r="AM108"/>
  <c r="AM198" s="1"/>
  <c r="AM290" s="1"/>
  <c r="AM381" s="1"/>
  <c r="AO16"/>
  <c r="AO108" s="1"/>
  <c r="AO198" s="1"/>
  <c r="AO290" s="1"/>
  <c r="AO381" s="1"/>
  <c r="AO476" s="1"/>
  <c r="AQ16"/>
  <c r="AQ108" s="1"/>
  <c r="AS16"/>
  <c r="AW16"/>
  <c r="C17"/>
  <c r="C109" s="1"/>
  <c r="E17"/>
  <c r="E109" s="1"/>
  <c r="E199" s="1"/>
  <c r="E291" s="1"/>
  <c r="E382" s="1"/>
  <c r="E477" s="1"/>
  <c r="E576" s="1"/>
  <c r="E669" s="1"/>
  <c r="E761" s="1"/>
  <c r="E850" s="1"/>
  <c r="E942" s="1"/>
  <c r="E1033" s="1"/>
  <c r="G17"/>
  <c r="I17"/>
  <c r="K17"/>
  <c r="K109" s="1"/>
  <c r="M17"/>
  <c r="O17"/>
  <c r="Q17"/>
  <c r="Q109" s="1"/>
  <c r="S17"/>
  <c r="U17"/>
  <c r="U109" s="1"/>
  <c r="W17"/>
  <c r="Y17"/>
  <c r="Y109" s="1"/>
  <c r="AA17"/>
  <c r="AC17"/>
  <c r="AC109" s="1"/>
  <c r="AE17"/>
  <c r="AE109" s="1"/>
  <c r="AG17"/>
  <c r="AG109"/>
  <c r="AI17"/>
  <c r="AK17"/>
  <c r="AK109" s="1"/>
  <c r="AM17"/>
  <c r="AO17"/>
  <c r="AO109" s="1"/>
  <c r="AQ17"/>
  <c r="AS17"/>
  <c r="AS109" s="1"/>
  <c r="AS199" s="1"/>
  <c r="AS291" s="1"/>
  <c r="AS382" s="1"/>
  <c r="AS477" s="1"/>
  <c r="AS576" s="1"/>
  <c r="AS669" s="1"/>
  <c r="AS761" s="1"/>
  <c r="AS850" s="1"/>
  <c r="AS942" s="1"/>
  <c r="AS1033" s="1"/>
  <c r="AW17"/>
  <c r="C18"/>
  <c r="C110" s="1"/>
  <c r="E18"/>
  <c r="G18"/>
  <c r="G110" s="1"/>
  <c r="I18"/>
  <c r="I110" s="1"/>
  <c r="K18"/>
  <c r="K110" s="1"/>
  <c r="M18"/>
  <c r="O18"/>
  <c r="O110" s="1"/>
  <c r="Q18"/>
  <c r="S18"/>
  <c r="U18"/>
  <c r="W18"/>
  <c r="Y18"/>
  <c r="AA18"/>
  <c r="AC18"/>
  <c r="AE18"/>
  <c r="AG18"/>
  <c r="AI18"/>
  <c r="AK18"/>
  <c r="AM18"/>
  <c r="AO18"/>
  <c r="AQ18"/>
  <c r="AS18"/>
  <c r="AW18"/>
  <c r="C19"/>
  <c r="E19"/>
  <c r="E111" s="1"/>
  <c r="E201" s="1"/>
  <c r="E293" s="1"/>
  <c r="E384" s="1"/>
  <c r="E479" s="1"/>
  <c r="E578" s="1"/>
  <c r="E671" s="1"/>
  <c r="E763" s="1"/>
  <c r="E852" s="1"/>
  <c r="E944" s="1"/>
  <c r="E1035" s="1"/>
  <c r="G19"/>
  <c r="I19"/>
  <c r="I111" s="1"/>
  <c r="K19"/>
  <c r="M19"/>
  <c r="M111" s="1"/>
  <c r="O19"/>
  <c r="O111" s="1"/>
  <c r="Q19"/>
  <c r="S19"/>
  <c r="U19"/>
  <c r="W19"/>
  <c r="Y19"/>
  <c r="AA19"/>
  <c r="AC19"/>
  <c r="AE19"/>
  <c r="AG19"/>
  <c r="AI19"/>
  <c r="AK19"/>
  <c r="AM19"/>
  <c r="AO19"/>
  <c r="AQ19"/>
  <c r="AS19"/>
  <c r="AW19"/>
  <c r="C20"/>
  <c r="E20"/>
  <c r="E112" s="1"/>
  <c r="G20"/>
  <c r="G112"/>
  <c r="I20"/>
  <c r="K20"/>
  <c r="K112" s="1"/>
  <c r="M20"/>
  <c r="O20"/>
  <c r="O112" s="1"/>
  <c r="O202" s="1"/>
  <c r="S20"/>
  <c r="U20"/>
  <c r="U112" s="1"/>
  <c r="W20"/>
  <c r="W112"/>
  <c r="W202" s="1"/>
  <c r="Y20"/>
  <c r="AA20"/>
  <c r="AC20"/>
  <c r="AE20"/>
  <c r="AG20"/>
  <c r="AI20"/>
  <c r="AK20"/>
  <c r="AM20"/>
  <c r="AO20"/>
  <c r="AQ20"/>
  <c r="AS20"/>
  <c r="AW20"/>
  <c r="C21"/>
  <c r="E21"/>
  <c r="I21"/>
  <c r="K21"/>
  <c r="M21"/>
  <c r="O21"/>
  <c r="Q21"/>
  <c r="S21"/>
  <c r="U21"/>
  <c r="W21"/>
  <c r="Y21"/>
  <c r="AA21"/>
  <c r="AC21"/>
  <c r="AE21"/>
  <c r="AG21"/>
  <c r="AI21"/>
  <c r="AK21"/>
  <c r="AM21"/>
  <c r="AO21"/>
  <c r="AQ21"/>
  <c r="AS21"/>
  <c r="AW21"/>
  <c r="C22"/>
  <c r="E22"/>
  <c r="G22"/>
  <c r="G114" s="1"/>
  <c r="G204" s="1"/>
  <c r="G296" s="1"/>
  <c r="G387" s="1"/>
  <c r="G482" s="1"/>
  <c r="G581" s="1"/>
  <c r="G674" s="1"/>
  <c r="G766" s="1"/>
  <c r="G855" s="1"/>
  <c r="G947" s="1"/>
  <c r="G1038" s="1"/>
  <c r="I22"/>
  <c r="K22"/>
  <c r="M22"/>
  <c r="O22"/>
  <c r="Q22"/>
  <c r="S22"/>
  <c r="S114" s="1"/>
  <c r="U22"/>
  <c r="W22"/>
  <c r="W114" s="1"/>
  <c r="Y22"/>
  <c r="Y114" s="1"/>
  <c r="AA22"/>
  <c r="AA114" s="1"/>
  <c r="AA204" s="1"/>
  <c r="AA296" s="1"/>
  <c r="AA387" s="1"/>
  <c r="AA482" s="1"/>
  <c r="AA581" s="1"/>
  <c r="AA674" s="1"/>
  <c r="AA766" s="1"/>
  <c r="AA855" s="1"/>
  <c r="AA947" s="1"/>
  <c r="AA1038" s="1"/>
  <c r="AC22"/>
  <c r="AE22"/>
  <c r="AE114"/>
  <c r="AG22"/>
  <c r="AI22"/>
  <c r="AI114" s="1"/>
  <c r="AI204" s="1"/>
  <c r="AI296" s="1"/>
  <c r="AI387" s="1"/>
  <c r="AI482" s="1"/>
  <c r="AI581" s="1"/>
  <c r="AI674" s="1"/>
  <c r="AI766" s="1"/>
  <c r="AI855" s="1"/>
  <c r="AI947" s="1"/>
  <c r="AI1038" s="1"/>
  <c r="AK22"/>
  <c r="AM22"/>
  <c r="AM114" s="1"/>
  <c r="AO22"/>
  <c r="AQ22"/>
  <c r="AQ114" s="1"/>
  <c r="AS22"/>
  <c r="AW22"/>
  <c r="C23"/>
  <c r="C115" s="1"/>
  <c r="E23"/>
  <c r="E115" s="1"/>
  <c r="E205" s="1"/>
  <c r="E297" s="1"/>
  <c r="E388" s="1"/>
  <c r="G23"/>
  <c r="I23"/>
  <c r="K23"/>
  <c r="M23"/>
  <c r="O23"/>
  <c r="Q23"/>
  <c r="S23"/>
  <c r="S115" s="1"/>
  <c r="U23"/>
  <c r="U115" s="1"/>
  <c r="W23"/>
  <c r="Y23"/>
  <c r="Y115"/>
  <c r="AA23"/>
  <c r="AC23"/>
  <c r="AC115" s="1"/>
  <c r="AE23"/>
  <c r="AG23"/>
  <c r="AG115" s="1"/>
  <c r="AG205" s="1"/>
  <c r="AG297" s="1"/>
  <c r="AI23"/>
  <c r="AI115" s="1"/>
  <c r="AK23"/>
  <c r="AK115" s="1"/>
  <c r="AK205" s="1"/>
  <c r="AK297" s="1"/>
  <c r="AK388" s="1"/>
  <c r="AK483" s="1"/>
  <c r="AK582" s="1"/>
  <c r="AK675" s="1"/>
  <c r="AK767" s="1"/>
  <c r="AK856" s="1"/>
  <c r="AK948" s="1"/>
  <c r="AK1039" s="1"/>
  <c r="AM23"/>
  <c r="AO23"/>
  <c r="AO115" s="1"/>
  <c r="AQ23"/>
  <c r="AQ115" s="1"/>
  <c r="AS23"/>
  <c r="AS115" s="1"/>
  <c r="AW23"/>
  <c r="C24"/>
  <c r="C116" s="1"/>
  <c r="E24"/>
  <c r="E116" s="1"/>
  <c r="G24"/>
  <c r="I24"/>
  <c r="K24"/>
  <c r="M24"/>
  <c r="O24"/>
  <c r="Q24"/>
  <c r="S24"/>
  <c r="S116" s="1"/>
  <c r="U24"/>
  <c r="W24"/>
  <c r="W116" s="1"/>
  <c r="Y24"/>
  <c r="Y116" s="1"/>
  <c r="AA24"/>
  <c r="AC24"/>
  <c r="AC116" s="1"/>
  <c r="AE24"/>
  <c r="AG24"/>
  <c r="AG116" s="1"/>
  <c r="AI24"/>
  <c r="AK24"/>
  <c r="AK116" s="1"/>
  <c r="AK206" s="1"/>
  <c r="AK298" s="1"/>
  <c r="AK389" s="1"/>
  <c r="AK484" s="1"/>
  <c r="AK583" s="1"/>
  <c r="AM24"/>
  <c r="AO24"/>
  <c r="AO116" s="1"/>
  <c r="AQ24"/>
  <c r="AS24"/>
  <c r="AS116" s="1"/>
  <c r="AW24"/>
  <c r="C25"/>
  <c r="E25"/>
  <c r="E117" s="1"/>
  <c r="E207" s="1"/>
  <c r="E299" s="1"/>
  <c r="E390" s="1"/>
  <c r="E485" s="1"/>
  <c r="E584" s="1"/>
  <c r="E677" s="1"/>
  <c r="E769" s="1"/>
  <c r="E858" s="1"/>
  <c r="E950" s="1"/>
  <c r="E1041" s="1"/>
  <c r="G25"/>
  <c r="I25"/>
  <c r="I117" s="1"/>
  <c r="K25"/>
  <c r="M25"/>
  <c r="M117" s="1"/>
  <c r="O25"/>
  <c r="Q25"/>
  <c r="S25"/>
  <c r="U25"/>
  <c r="U117" s="1"/>
  <c r="W25"/>
  <c r="Y25"/>
  <c r="Y117" s="1"/>
  <c r="AA25"/>
  <c r="AC25"/>
  <c r="AC117" s="1"/>
  <c r="AE25"/>
  <c r="AG25"/>
  <c r="AG117" s="1"/>
  <c r="AI25"/>
  <c r="AK25"/>
  <c r="AK117" s="1"/>
  <c r="AM25"/>
  <c r="AO25"/>
  <c r="AO117" s="1"/>
  <c r="AQ25"/>
  <c r="AS25"/>
  <c r="AS117" s="1"/>
  <c r="AW25"/>
  <c r="C26"/>
  <c r="C118" s="1"/>
  <c r="E26"/>
  <c r="E118" s="1"/>
  <c r="G26"/>
  <c r="G118" s="1"/>
  <c r="I26"/>
  <c r="I118" s="1"/>
  <c r="K26"/>
  <c r="M26"/>
  <c r="M118" s="1"/>
  <c r="O26"/>
  <c r="Q26"/>
  <c r="Q118" s="1"/>
  <c r="S26"/>
  <c r="U26"/>
  <c r="U118" s="1"/>
  <c r="W26"/>
  <c r="Y26"/>
  <c r="Y118" s="1"/>
  <c r="AA26"/>
  <c r="AC26"/>
  <c r="AC118" s="1"/>
  <c r="AE26"/>
  <c r="AG26"/>
  <c r="AG118" s="1"/>
  <c r="AI26"/>
  <c r="AK26"/>
  <c r="AK118" s="1"/>
  <c r="AK208" s="1"/>
  <c r="AK300" s="1"/>
  <c r="AK391" s="1"/>
  <c r="AK486" s="1"/>
  <c r="AK585" s="1"/>
  <c r="AM26"/>
  <c r="AO26"/>
  <c r="AO118" s="1"/>
  <c r="AO208" s="1"/>
  <c r="AO300" s="1"/>
  <c r="AO391" s="1"/>
  <c r="AO486" s="1"/>
  <c r="AO585" s="1"/>
  <c r="AQ26"/>
  <c r="AS26"/>
  <c r="AS118" s="1"/>
  <c r="AS208" s="1"/>
  <c r="AS300" s="1"/>
  <c r="AS391" s="1"/>
  <c r="AS486" s="1"/>
  <c r="AS585" s="1"/>
  <c r="AW26"/>
  <c r="C27"/>
  <c r="C119" s="1"/>
  <c r="E27"/>
  <c r="E119" s="1"/>
  <c r="G27"/>
  <c r="G119" s="1"/>
  <c r="I27"/>
  <c r="K27"/>
  <c r="K119" s="1"/>
  <c r="M27"/>
  <c r="O27"/>
  <c r="O119" s="1"/>
  <c r="O209" s="1"/>
  <c r="O301" s="1"/>
  <c r="O392" s="1"/>
  <c r="O487" s="1"/>
  <c r="O586" s="1"/>
  <c r="O679" s="1"/>
  <c r="O771" s="1"/>
  <c r="O860" s="1"/>
  <c r="O952" s="1"/>
  <c r="O1043" s="1"/>
  <c r="Q27"/>
  <c r="S27"/>
  <c r="U27"/>
  <c r="W27"/>
  <c r="W119" s="1"/>
  <c r="Y27"/>
  <c r="AA27"/>
  <c r="AA119" s="1"/>
  <c r="AA209" s="1"/>
  <c r="AA301" s="1"/>
  <c r="AA392" s="1"/>
  <c r="AA487" s="1"/>
  <c r="AA586" s="1"/>
  <c r="AA679" s="1"/>
  <c r="AA771" s="1"/>
  <c r="AA860" s="1"/>
  <c r="AA952" s="1"/>
  <c r="AA1043" s="1"/>
  <c r="AC27"/>
  <c r="AE27"/>
  <c r="AE119" s="1"/>
  <c r="AG27"/>
  <c r="AI27"/>
  <c r="AI119" s="1"/>
  <c r="AI209" s="1"/>
  <c r="AK27"/>
  <c r="AK119" s="1"/>
  <c r="AM27"/>
  <c r="AM119" s="1"/>
  <c r="AO27"/>
  <c r="AQ27"/>
  <c r="AQ119" s="1"/>
  <c r="AS27"/>
  <c r="AS119" s="1"/>
  <c r="AW27"/>
  <c r="AW119"/>
  <c r="C28"/>
  <c r="E28"/>
  <c r="E120" s="1"/>
  <c r="G28"/>
  <c r="G120" s="1"/>
  <c r="G210" s="1"/>
  <c r="G302" s="1"/>
  <c r="I28"/>
  <c r="I120" s="1"/>
  <c r="K28"/>
  <c r="M28"/>
  <c r="M120" s="1"/>
  <c r="O28"/>
  <c r="Q28"/>
  <c r="S28"/>
  <c r="S120" s="1"/>
  <c r="U28"/>
  <c r="W28"/>
  <c r="W120" s="1"/>
  <c r="W210" s="1"/>
  <c r="Y28"/>
  <c r="Y120" s="1"/>
  <c r="AA28"/>
  <c r="AA120" s="1"/>
  <c r="AA210" s="1"/>
  <c r="AA302" s="1"/>
  <c r="AA393" s="1"/>
  <c r="AA488" s="1"/>
  <c r="AA587" s="1"/>
  <c r="AA680" s="1"/>
  <c r="AA772" s="1"/>
  <c r="AA861" s="1"/>
  <c r="AA953" s="1"/>
  <c r="AA1044" s="1"/>
  <c r="AC28"/>
  <c r="AC120" s="1"/>
  <c r="AC210" s="1"/>
  <c r="AC302" s="1"/>
  <c r="AC393" s="1"/>
  <c r="AC488" s="1"/>
  <c r="AC587" s="1"/>
  <c r="AC680" s="1"/>
  <c r="AC772" s="1"/>
  <c r="AC861" s="1"/>
  <c r="AC953" s="1"/>
  <c r="AC1044" s="1"/>
  <c r="AE28"/>
  <c r="AG28"/>
  <c r="AG120" s="1"/>
  <c r="AG210" s="1"/>
  <c r="AI28"/>
  <c r="AK28"/>
  <c r="AK120" s="1"/>
  <c r="AK210" s="1"/>
  <c r="AK302" s="1"/>
  <c r="AK393" s="1"/>
  <c r="AK488" s="1"/>
  <c r="AK587" s="1"/>
  <c r="AK680" s="1"/>
  <c r="AM28"/>
  <c r="AO28"/>
  <c r="AO120" s="1"/>
  <c r="AQ28"/>
  <c r="AQ120" s="1"/>
  <c r="AS28"/>
  <c r="AS120" s="1"/>
  <c r="AW28"/>
  <c r="C29"/>
  <c r="C121" s="1"/>
  <c r="E29"/>
  <c r="E121" s="1"/>
  <c r="G29"/>
  <c r="I29"/>
  <c r="K29"/>
  <c r="M29"/>
  <c r="O29"/>
  <c r="Q29"/>
  <c r="S29"/>
  <c r="S121" s="1"/>
  <c r="S211" s="1"/>
  <c r="U29"/>
  <c r="W29"/>
  <c r="W121" s="1"/>
  <c r="Y29"/>
  <c r="Y121" s="1"/>
  <c r="AA29"/>
  <c r="AA121"/>
  <c r="AC29"/>
  <c r="AE29"/>
  <c r="AE121" s="1"/>
  <c r="AG29"/>
  <c r="AG121" s="1"/>
  <c r="AI29"/>
  <c r="AI121" s="1"/>
  <c r="AI211" s="1"/>
  <c r="AI303" s="1"/>
  <c r="AI394" s="1"/>
  <c r="AK29"/>
  <c r="AM29"/>
  <c r="AO29"/>
  <c r="AQ29"/>
  <c r="AS29"/>
  <c r="AW29"/>
  <c r="C30"/>
  <c r="E30"/>
  <c r="G30"/>
  <c r="I30"/>
  <c r="K30"/>
  <c r="K122" s="1"/>
  <c r="M30"/>
  <c r="O30"/>
  <c r="Q30"/>
  <c r="S30"/>
  <c r="U30"/>
  <c r="W30"/>
  <c r="Y30"/>
  <c r="AA30"/>
  <c r="AA122" s="1"/>
  <c r="AC30"/>
  <c r="AE30"/>
  <c r="AE122" s="1"/>
  <c r="AG30"/>
  <c r="AI30"/>
  <c r="AI122" s="1"/>
  <c r="AK30"/>
  <c r="AK122" s="1"/>
  <c r="AM30"/>
  <c r="AO30"/>
  <c r="AQ30"/>
  <c r="AS30"/>
  <c r="AW30"/>
  <c r="C31"/>
  <c r="E31"/>
  <c r="G31"/>
  <c r="I31"/>
  <c r="K31"/>
  <c r="M31"/>
  <c r="O31"/>
  <c r="Q31"/>
  <c r="S31"/>
  <c r="U31"/>
  <c r="U123" s="1"/>
  <c r="W31"/>
  <c r="W123" s="1"/>
  <c r="Y31"/>
  <c r="AA31"/>
  <c r="AC31"/>
  <c r="AE31"/>
  <c r="AG31"/>
  <c r="AI31"/>
  <c r="AK31"/>
  <c r="AM31"/>
  <c r="AO31"/>
  <c r="AQ31"/>
  <c r="AS31"/>
  <c r="AW31"/>
  <c r="C32"/>
  <c r="E32"/>
  <c r="E124" s="1"/>
  <c r="E214" s="1"/>
  <c r="E306" s="1"/>
  <c r="E397" s="1"/>
  <c r="E492" s="1"/>
  <c r="E591" s="1"/>
  <c r="E684" s="1"/>
  <c r="E776" s="1"/>
  <c r="E865" s="1"/>
  <c r="E957" s="1"/>
  <c r="E1048" s="1"/>
  <c r="G32"/>
  <c r="I32"/>
  <c r="K32"/>
  <c r="M32"/>
  <c r="O32"/>
  <c r="Q32"/>
  <c r="S32"/>
  <c r="U32"/>
  <c r="U124" s="1"/>
  <c r="W32"/>
  <c r="Y32"/>
  <c r="Y124" s="1"/>
  <c r="AA32"/>
  <c r="AC32"/>
  <c r="AC124" s="1"/>
  <c r="AE32"/>
  <c r="AG32"/>
  <c r="AG124" s="1"/>
  <c r="AI32"/>
  <c r="AK32"/>
  <c r="AK124" s="1"/>
  <c r="AK214" s="1"/>
  <c r="AK306" s="1"/>
  <c r="AK397" s="1"/>
  <c r="AK492" s="1"/>
  <c r="AK591" s="1"/>
  <c r="AM32"/>
  <c r="AO32"/>
  <c r="AO124" s="1"/>
  <c r="AO214" s="1"/>
  <c r="AO306" s="1"/>
  <c r="AO397" s="1"/>
  <c r="AO492" s="1"/>
  <c r="AO591" s="1"/>
  <c r="AO684" s="1"/>
  <c r="AO776" s="1"/>
  <c r="AO865" s="1"/>
  <c r="AO957" s="1"/>
  <c r="AO1048" s="1"/>
  <c r="AQ32"/>
  <c r="AS32"/>
  <c r="AS124" s="1"/>
  <c r="AS214" s="1"/>
  <c r="AS306" s="1"/>
  <c r="AS397" s="1"/>
  <c r="AS492" s="1"/>
  <c r="AS591" s="1"/>
  <c r="AS684" s="1"/>
  <c r="AW32"/>
  <c r="C33"/>
  <c r="C125" s="1"/>
  <c r="E33"/>
  <c r="G33"/>
  <c r="M33"/>
  <c r="O33"/>
  <c r="Q33"/>
  <c r="S33"/>
  <c r="U33"/>
  <c r="W33"/>
  <c r="Y33"/>
  <c r="AA33"/>
  <c r="AC33"/>
  <c r="AG33"/>
  <c r="AI33"/>
  <c r="AK33"/>
  <c r="AO33"/>
  <c r="AQ33"/>
  <c r="AS33"/>
  <c r="AW33"/>
  <c r="C34"/>
  <c r="E34"/>
  <c r="E126" s="1"/>
  <c r="E216" s="1"/>
  <c r="G34"/>
  <c r="I34"/>
  <c r="K34"/>
  <c r="M34"/>
  <c r="O34"/>
  <c r="Q34"/>
  <c r="S34"/>
  <c r="U34"/>
  <c r="W34"/>
  <c r="Y34"/>
  <c r="AA34"/>
  <c r="AC34"/>
  <c r="AE34"/>
  <c r="AG34"/>
  <c r="AI34"/>
  <c r="AK34"/>
  <c r="AM34"/>
  <c r="AO34"/>
  <c r="AQ34"/>
  <c r="AS34"/>
  <c r="AW34"/>
  <c r="C35"/>
  <c r="E35"/>
  <c r="E127" s="1"/>
  <c r="G35"/>
  <c r="G127" s="1"/>
  <c r="I35"/>
  <c r="I127" s="1"/>
  <c r="K35"/>
  <c r="M35"/>
  <c r="M127" s="1"/>
  <c r="M217" s="1"/>
  <c r="M309" s="1"/>
  <c r="M400" s="1"/>
  <c r="M495" s="1"/>
  <c r="M594" s="1"/>
  <c r="M687" s="1"/>
  <c r="O35"/>
  <c r="Q35"/>
  <c r="S35"/>
  <c r="U35"/>
  <c r="W35"/>
  <c r="Y35"/>
  <c r="AA35"/>
  <c r="AC35"/>
  <c r="AE35"/>
  <c r="AG35"/>
  <c r="AI35"/>
  <c r="AK35"/>
  <c r="AM35"/>
  <c r="AO35"/>
  <c r="AQ35"/>
  <c r="AS35"/>
  <c r="AW35"/>
  <c r="C36"/>
  <c r="E36"/>
  <c r="G36"/>
  <c r="I36"/>
  <c r="K36"/>
  <c r="M36"/>
  <c r="O36"/>
  <c r="Q36"/>
  <c r="Q128" s="1"/>
  <c r="Q218" s="1"/>
  <c r="Q310" s="1"/>
  <c r="Q401" s="1"/>
  <c r="Q496" s="1"/>
  <c r="Q595" s="1"/>
  <c r="Q688" s="1"/>
  <c r="Q780" s="1"/>
  <c r="Q869" s="1"/>
  <c r="Q961" s="1"/>
  <c r="Q1052" s="1"/>
  <c r="S36"/>
  <c r="S128" s="1"/>
  <c r="U36"/>
  <c r="W36"/>
  <c r="W128" s="1"/>
  <c r="Y36"/>
  <c r="AA36"/>
  <c r="AA128" s="1"/>
  <c r="AC36"/>
  <c r="AE36"/>
  <c r="AG36"/>
  <c r="AI36"/>
  <c r="AK36"/>
  <c r="AM36"/>
  <c r="AO36"/>
  <c r="AQ36"/>
  <c r="AS36"/>
  <c r="AW36"/>
  <c r="C37"/>
  <c r="E37"/>
  <c r="E129" s="1"/>
  <c r="E219" s="1"/>
  <c r="E311" s="1"/>
  <c r="E402" s="1"/>
  <c r="E497" s="1"/>
  <c r="E596" s="1"/>
  <c r="E689" s="1"/>
  <c r="E781" s="1"/>
  <c r="E870" s="1"/>
  <c r="E962" s="1"/>
  <c r="E1053" s="1"/>
  <c r="G37"/>
  <c r="I37"/>
  <c r="I129" s="1"/>
  <c r="K37"/>
  <c r="M37"/>
  <c r="M129" s="1"/>
  <c r="O37"/>
  <c r="Q37"/>
  <c r="S37"/>
  <c r="U37"/>
  <c r="W37"/>
  <c r="Y37"/>
  <c r="AA37"/>
  <c r="AC37"/>
  <c r="AE37"/>
  <c r="AG37"/>
  <c r="AI37"/>
  <c r="AK37"/>
  <c r="AM37"/>
  <c r="AO37"/>
  <c r="AQ37"/>
  <c r="AS37"/>
  <c r="AW37"/>
  <c r="C38"/>
  <c r="E38"/>
  <c r="G38"/>
  <c r="I38"/>
  <c r="K38"/>
  <c r="M38"/>
  <c r="O38"/>
  <c r="Q38"/>
  <c r="S38"/>
  <c r="U38"/>
  <c r="W38"/>
  <c r="Y38"/>
  <c r="AA38"/>
  <c r="AC38"/>
  <c r="AE38"/>
  <c r="AG38"/>
  <c r="AI38"/>
  <c r="AK38"/>
  <c r="AM38"/>
  <c r="AO38"/>
  <c r="AQ38"/>
  <c r="AS38"/>
  <c r="AW38"/>
  <c r="C39"/>
  <c r="E39"/>
  <c r="E131" s="1"/>
  <c r="G39"/>
  <c r="I39"/>
  <c r="K39"/>
  <c r="M39"/>
  <c r="O39"/>
  <c r="Q39"/>
  <c r="Q131" s="1"/>
  <c r="S39"/>
  <c r="U39"/>
  <c r="W39"/>
  <c r="Y39"/>
  <c r="AA39"/>
  <c r="AC39"/>
  <c r="AE39"/>
  <c r="AG39"/>
  <c r="AI39"/>
  <c r="AK39"/>
  <c r="AM39"/>
  <c r="AO39"/>
  <c r="AQ39"/>
  <c r="AS39"/>
  <c r="AW39"/>
  <c r="C40"/>
  <c r="E40"/>
  <c r="E132" s="1"/>
  <c r="G40"/>
  <c r="G132" s="1"/>
  <c r="I40"/>
  <c r="K40"/>
  <c r="K132" s="1"/>
  <c r="M40"/>
  <c r="O40"/>
  <c r="O132" s="1"/>
  <c r="Q40"/>
  <c r="Q132" s="1"/>
  <c r="Q222" s="1"/>
  <c r="Q314" s="1"/>
  <c r="Q405" s="1"/>
  <c r="Q500" s="1"/>
  <c r="Q599" s="1"/>
  <c r="Q692" s="1"/>
  <c r="S40"/>
  <c r="U40"/>
  <c r="W40"/>
  <c r="W132" s="1"/>
  <c r="W222" s="1"/>
  <c r="Y40"/>
  <c r="AA40"/>
  <c r="AC40"/>
  <c r="AC132" s="1"/>
  <c r="AE40"/>
  <c r="AG40"/>
  <c r="AG132" s="1"/>
  <c r="AI40"/>
  <c r="AK40"/>
  <c r="AK132" s="1"/>
  <c r="AM40"/>
  <c r="AO40"/>
  <c r="AO132" s="1"/>
  <c r="AQ40"/>
  <c r="AS40"/>
  <c r="AS132" s="1"/>
  <c r="AW40"/>
  <c r="C41"/>
  <c r="C133" s="1"/>
  <c r="E41"/>
  <c r="E133" s="1"/>
  <c r="G41"/>
  <c r="I41"/>
  <c r="K41"/>
  <c r="M41"/>
  <c r="O41"/>
  <c r="Q41"/>
  <c r="S41"/>
  <c r="S133" s="1"/>
  <c r="U41"/>
  <c r="W41"/>
  <c r="W133" s="1"/>
  <c r="Y41"/>
  <c r="AA41"/>
  <c r="AA133" s="1"/>
  <c r="AA223" s="1"/>
  <c r="AA315" s="1"/>
  <c r="AA406" s="1"/>
  <c r="AA501" s="1"/>
  <c r="AA600" s="1"/>
  <c r="AA693" s="1"/>
  <c r="AA785" s="1"/>
  <c r="AA874" s="1"/>
  <c r="AA966" s="1"/>
  <c r="AA1057" s="1"/>
  <c r="AC41"/>
  <c r="AE41"/>
  <c r="AG41"/>
  <c r="AI41"/>
  <c r="AK41"/>
  <c r="AM41"/>
  <c r="AO41"/>
  <c r="AQ41"/>
  <c r="AS41"/>
  <c r="AW41"/>
  <c r="C42"/>
  <c r="E42"/>
  <c r="E134" s="1"/>
  <c r="G42"/>
  <c r="I42"/>
  <c r="I134" s="1"/>
  <c r="K42"/>
  <c r="M42"/>
  <c r="M134" s="1"/>
  <c r="O42"/>
  <c r="Q42"/>
  <c r="S42"/>
  <c r="U42"/>
  <c r="W42"/>
  <c r="Y42"/>
  <c r="AA42"/>
  <c r="AC42"/>
  <c r="AE42"/>
  <c r="AG42"/>
  <c r="AI42"/>
  <c r="AK42"/>
  <c r="AM42"/>
  <c r="AO42"/>
  <c r="AQ42"/>
  <c r="AS42"/>
  <c r="AW42"/>
  <c r="C43"/>
  <c r="E43"/>
  <c r="E135" s="1"/>
  <c r="G43"/>
  <c r="G135" s="1"/>
  <c r="I43"/>
  <c r="K43"/>
  <c r="M43"/>
  <c r="O43"/>
  <c r="O135" s="1"/>
  <c r="Q43"/>
  <c r="S43"/>
  <c r="U43"/>
  <c r="W43"/>
  <c r="Y43"/>
  <c r="AA43"/>
  <c r="AA135" s="1"/>
  <c r="AC43"/>
  <c r="AE43"/>
  <c r="AE135" s="1"/>
  <c r="AG43"/>
  <c r="AI43"/>
  <c r="AI135" s="1"/>
  <c r="AK43"/>
  <c r="AM43"/>
  <c r="AM135" s="1"/>
  <c r="AO43"/>
  <c r="AQ43"/>
  <c r="AQ135" s="1"/>
  <c r="AS43"/>
  <c r="AW43"/>
  <c r="AW135" s="1"/>
  <c r="C44"/>
  <c r="E44"/>
  <c r="E136" s="1"/>
  <c r="E226" s="1"/>
  <c r="E318" s="1"/>
  <c r="G44"/>
  <c r="I44"/>
  <c r="K44"/>
  <c r="M44"/>
  <c r="O44"/>
  <c r="Q44"/>
  <c r="S44"/>
  <c r="U44"/>
  <c r="W44"/>
  <c r="W136" s="1"/>
  <c r="W226" s="1"/>
  <c r="W318" s="1"/>
  <c r="W409" s="1"/>
  <c r="W504" s="1"/>
  <c r="W603" s="1"/>
  <c r="W696" s="1"/>
  <c r="W788" s="1"/>
  <c r="W877" s="1"/>
  <c r="W969" s="1"/>
  <c r="W1060" s="1"/>
  <c r="Y44"/>
  <c r="Y136" s="1"/>
  <c r="AA44"/>
  <c r="AC44"/>
  <c r="AC136" s="1"/>
  <c r="AE44"/>
  <c r="AG44"/>
  <c r="AG136" s="1"/>
  <c r="AI44"/>
  <c r="AK44"/>
  <c r="AK136" s="1"/>
  <c r="AM44"/>
  <c r="AO44"/>
  <c r="AO136" s="1"/>
  <c r="AQ44"/>
  <c r="AS44"/>
  <c r="AS136" s="1"/>
  <c r="AW44"/>
  <c r="C45"/>
  <c r="C137" s="1"/>
  <c r="E45"/>
  <c r="G45"/>
  <c r="I45"/>
  <c r="K45"/>
  <c r="M45"/>
  <c r="O45"/>
  <c r="Q45"/>
  <c r="S45"/>
  <c r="U45"/>
  <c r="W45"/>
  <c r="Y45"/>
  <c r="AA45"/>
  <c r="AA137" s="1"/>
  <c r="AC45"/>
  <c r="AE45"/>
  <c r="AE137" s="1"/>
  <c r="AG45"/>
  <c r="AI45"/>
  <c r="AI137" s="1"/>
  <c r="AK45"/>
  <c r="AM45"/>
  <c r="AM137" s="1"/>
  <c r="AO45"/>
  <c r="AQ45"/>
  <c r="AQ137" s="1"/>
  <c r="AS45"/>
  <c r="AW45"/>
  <c r="AW137" s="1"/>
  <c r="C46"/>
  <c r="E46"/>
  <c r="E138" s="1"/>
  <c r="G46"/>
  <c r="G138" s="1"/>
  <c r="G228" s="1"/>
  <c r="I46"/>
  <c r="K46"/>
  <c r="M46"/>
  <c r="O46"/>
  <c r="Q46"/>
  <c r="S46"/>
  <c r="U46"/>
  <c r="U138" s="1"/>
  <c r="W46"/>
  <c r="Y46"/>
  <c r="Y138" s="1"/>
  <c r="AA46"/>
  <c r="AC46"/>
  <c r="AC138" s="1"/>
  <c r="AE46"/>
  <c r="AG46"/>
  <c r="AG138" s="1"/>
  <c r="AI46"/>
  <c r="AK46"/>
  <c r="AK138" s="1"/>
  <c r="AK228" s="1"/>
  <c r="AK320" s="1"/>
  <c r="AK411" s="1"/>
  <c r="AK506" s="1"/>
  <c r="AM46"/>
  <c r="AO46"/>
  <c r="AO138" s="1"/>
  <c r="AQ46"/>
  <c r="AS46"/>
  <c r="AS138" s="1"/>
  <c r="AW46"/>
  <c r="AW138" s="1"/>
  <c r="C47"/>
  <c r="E47"/>
  <c r="G47"/>
  <c r="G139" s="1"/>
  <c r="G229" s="1"/>
  <c r="G321" s="1"/>
  <c r="G412" s="1"/>
  <c r="G507" s="1"/>
  <c r="G606" s="1"/>
  <c r="G699" s="1"/>
  <c r="G791" s="1"/>
  <c r="G880" s="1"/>
  <c r="G972" s="1"/>
  <c r="G1063" s="1"/>
  <c r="I47"/>
  <c r="I139" s="1"/>
  <c r="K47"/>
  <c r="M47"/>
  <c r="M139" s="1"/>
  <c r="O47"/>
  <c r="Q47"/>
  <c r="S47"/>
  <c r="U47"/>
  <c r="W47"/>
  <c r="W139" s="1"/>
  <c r="Y47"/>
  <c r="Y139" s="1"/>
  <c r="AA47"/>
  <c r="AC47"/>
  <c r="AC139" s="1"/>
  <c r="AE47"/>
  <c r="AG47"/>
  <c r="AG139" s="1"/>
  <c r="AI47"/>
  <c r="AK47"/>
  <c r="AK139" s="1"/>
  <c r="AM47"/>
  <c r="AO47"/>
  <c r="AO139" s="1"/>
  <c r="AQ47"/>
  <c r="AS47"/>
  <c r="AW47"/>
  <c r="C48"/>
  <c r="E48"/>
  <c r="G48"/>
  <c r="I48"/>
  <c r="K48"/>
  <c r="M48"/>
  <c r="O48"/>
  <c r="Q48"/>
  <c r="S48"/>
  <c r="U48"/>
  <c r="W48"/>
  <c r="Y48"/>
  <c r="AA48"/>
  <c r="AC48"/>
  <c r="AE48"/>
  <c r="AG48"/>
  <c r="AI48"/>
  <c r="AK48"/>
  <c r="AM48"/>
  <c r="AO48"/>
  <c r="AQ48"/>
  <c r="AS48"/>
  <c r="AW48"/>
  <c r="C49"/>
  <c r="E49"/>
  <c r="G49"/>
  <c r="I49"/>
  <c r="K49"/>
  <c r="M49"/>
  <c r="O49"/>
  <c r="Q49"/>
  <c r="S49"/>
  <c r="U49"/>
  <c r="U141" s="1"/>
  <c r="W49"/>
  <c r="Y49"/>
  <c r="AA49"/>
  <c r="AC49"/>
  <c r="AE49"/>
  <c r="AG49"/>
  <c r="AI49"/>
  <c r="AK49"/>
  <c r="AM49"/>
  <c r="AO49"/>
  <c r="AO141" s="1"/>
  <c r="AQ49"/>
  <c r="AS49"/>
  <c r="AW49"/>
  <c r="C50"/>
  <c r="E50"/>
  <c r="G50"/>
  <c r="I50"/>
  <c r="K50"/>
  <c r="M50"/>
  <c r="O50"/>
  <c r="Q50"/>
  <c r="S50"/>
  <c r="S142" s="1"/>
  <c r="U50"/>
  <c r="W50"/>
  <c r="W142" s="1"/>
  <c r="Y50"/>
  <c r="AA50"/>
  <c r="AC50"/>
  <c r="AE50"/>
  <c r="AG50"/>
  <c r="AI50"/>
  <c r="AK50"/>
  <c r="AM50"/>
  <c r="AO50"/>
  <c r="AQ50"/>
  <c r="AS50"/>
  <c r="AW50"/>
  <c r="C51"/>
  <c r="E51"/>
  <c r="G51"/>
  <c r="I51"/>
  <c r="I143" s="1"/>
  <c r="K51"/>
  <c r="M51"/>
  <c r="M143" s="1"/>
  <c r="O51"/>
  <c r="Q51"/>
  <c r="Q143" s="1"/>
  <c r="S51"/>
  <c r="U51"/>
  <c r="U143" s="1"/>
  <c r="W51"/>
  <c r="W143"/>
  <c r="W233" s="1"/>
  <c r="Y51"/>
  <c r="AA51"/>
  <c r="AA143" s="1"/>
  <c r="AC51"/>
  <c r="AE51"/>
  <c r="AE143" s="1"/>
  <c r="AG51"/>
  <c r="AI51"/>
  <c r="AI143" s="1"/>
  <c r="AK51"/>
  <c r="AM51"/>
  <c r="AM143" s="1"/>
  <c r="AO51"/>
  <c r="AQ51"/>
  <c r="AQ143" s="1"/>
  <c r="AS51"/>
  <c r="AW51"/>
  <c r="AW143" s="1"/>
  <c r="C52"/>
  <c r="E52"/>
  <c r="E144" s="1"/>
  <c r="G52"/>
  <c r="I52"/>
  <c r="I144" s="1"/>
  <c r="K52"/>
  <c r="M52"/>
  <c r="M144" s="1"/>
  <c r="M234" s="1"/>
  <c r="M326" s="1"/>
  <c r="M417" s="1"/>
  <c r="M512" s="1"/>
  <c r="M611" s="1"/>
  <c r="M704" s="1"/>
  <c r="O52"/>
  <c r="Q52"/>
  <c r="S52"/>
  <c r="U52"/>
  <c r="W52"/>
  <c r="W144" s="1"/>
  <c r="W234" s="1"/>
  <c r="W326" s="1"/>
  <c r="W417" s="1"/>
  <c r="Y52"/>
  <c r="Y144" s="1"/>
  <c r="AA52"/>
  <c r="AC52"/>
  <c r="AC144" s="1"/>
  <c r="AE52"/>
  <c r="AG52"/>
  <c r="AG144" s="1"/>
  <c r="AI52"/>
  <c r="AK52"/>
  <c r="AK144" s="1"/>
  <c r="AK234" s="1"/>
  <c r="AK326" s="1"/>
  <c r="AK417" s="1"/>
  <c r="AK512" s="1"/>
  <c r="AK611" s="1"/>
  <c r="AK704" s="1"/>
  <c r="AK796" s="1"/>
  <c r="AK885" s="1"/>
  <c r="AK977" s="1"/>
  <c r="AK1068" s="1"/>
  <c r="AM52"/>
  <c r="AO52"/>
  <c r="AO144" s="1"/>
  <c r="AO234" s="1"/>
  <c r="AO326" s="1"/>
  <c r="AO417" s="1"/>
  <c r="AO512" s="1"/>
  <c r="AO611" s="1"/>
  <c r="AO704" s="1"/>
  <c r="AO796" s="1"/>
  <c r="AO885" s="1"/>
  <c r="AO977" s="1"/>
  <c r="AO1068" s="1"/>
  <c r="AQ52"/>
  <c r="AS52"/>
  <c r="AS144" s="1"/>
  <c r="AS234" s="1"/>
  <c r="AS326" s="1"/>
  <c r="AS417" s="1"/>
  <c r="AS512" s="1"/>
  <c r="AS611" s="1"/>
  <c r="AS704" s="1"/>
  <c r="AS796" s="1"/>
  <c r="AS885" s="1"/>
  <c r="AS977" s="1"/>
  <c r="AS1068" s="1"/>
  <c r="AW52"/>
  <c r="C53"/>
  <c r="C145" s="1"/>
  <c r="E53"/>
  <c r="E145" s="1"/>
  <c r="E235" s="1"/>
  <c r="E327" s="1"/>
  <c r="E418" s="1"/>
  <c r="E513" s="1"/>
  <c r="E612" s="1"/>
  <c r="E705" s="1"/>
  <c r="E797" s="1"/>
  <c r="E886" s="1"/>
  <c r="E978" s="1"/>
  <c r="E1069" s="1"/>
  <c r="G53"/>
  <c r="G145" s="1"/>
  <c r="I53"/>
  <c r="K53"/>
  <c r="K145" s="1"/>
  <c r="M53"/>
  <c r="O53"/>
  <c r="O145" s="1"/>
  <c r="Q53"/>
  <c r="S53"/>
  <c r="U53"/>
  <c r="W53"/>
  <c r="Y53"/>
  <c r="AA53"/>
  <c r="AA145" s="1"/>
  <c r="AC53"/>
  <c r="AE53"/>
  <c r="AE145" s="1"/>
  <c r="AG53"/>
  <c r="AI53"/>
  <c r="AI145" s="1"/>
  <c r="AK53"/>
  <c r="AM53"/>
  <c r="AM145" s="1"/>
  <c r="AO53"/>
  <c r="AQ53"/>
  <c r="AQ145" s="1"/>
  <c r="AS53"/>
  <c r="AW53"/>
  <c r="AW145" s="1"/>
  <c r="C54"/>
  <c r="E54"/>
  <c r="E146" s="1"/>
  <c r="G54"/>
  <c r="G146" s="1"/>
  <c r="I54"/>
  <c r="K54"/>
  <c r="K146" s="1"/>
  <c r="M54"/>
  <c r="O54"/>
  <c r="O146" s="1"/>
  <c r="Q54"/>
  <c r="S54"/>
  <c r="U54"/>
  <c r="W54"/>
  <c r="Y54"/>
  <c r="AA54"/>
  <c r="AC54"/>
  <c r="AE54"/>
  <c r="AG54"/>
  <c r="AI54"/>
  <c r="AK54"/>
  <c r="AM54"/>
  <c r="AO54"/>
  <c r="AQ54"/>
  <c r="AS54"/>
  <c r="AW54"/>
  <c r="C55"/>
  <c r="E55"/>
  <c r="G55"/>
  <c r="I55"/>
  <c r="K55"/>
  <c r="M55"/>
  <c r="O55"/>
  <c r="AY55" s="1"/>
  <c r="BA55" s="1"/>
  <c r="Q55"/>
  <c r="S55"/>
  <c r="U55"/>
  <c r="U147" s="1"/>
  <c r="W55"/>
  <c r="Y55"/>
  <c r="Y147" s="1"/>
  <c r="AA55"/>
  <c r="AC55"/>
  <c r="AC147" s="1"/>
  <c r="AE55"/>
  <c r="AG55"/>
  <c r="AG147" s="1"/>
  <c r="AI55"/>
  <c r="AK55"/>
  <c r="AK147" s="1"/>
  <c r="AK237" s="1"/>
  <c r="AK329" s="1"/>
  <c r="AK420" s="1"/>
  <c r="AK515" s="1"/>
  <c r="AK614" s="1"/>
  <c r="AK707" s="1"/>
  <c r="AK799" s="1"/>
  <c r="AK888" s="1"/>
  <c r="AK980" s="1"/>
  <c r="AK1071" s="1"/>
  <c r="AM55"/>
  <c r="AO55"/>
  <c r="AO147" s="1"/>
  <c r="AQ55"/>
  <c r="AS55"/>
  <c r="AS147" s="1"/>
  <c r="AW55"/>
  <c r="C56"/>
  <c r="C148" s="1"/>
  <c r="E56"/>
  <c r="G56"/>
  <c r="G148" s="1"/>
  <c r="I56"/>
  <c r="K56"/>
  <c r="K148" s="1"/>
  <c r="M56"/>
  <c r="O56"/>
  <c r="O148" s="1"/>
  <c r="Q56"/>
  <c r="S56"/>
  <c r="U56"/>
  <c r="W56"/>
  <c r="Y56"/>
  <c r="AA56"/>
  <c r="AC56"/>
  <c r="AE56"/>
  <c r="AG56"/>
  <c r="AI56"/>
  <c r="AK56"/>
  <c r="AM56"/>
  <c r="AO56"/>
  <c r="AQ56"/>
  <c r="AS56"/>
  <c r="AW56"/>
  <c r="C57"/>
  <c r="E57"/>
  <c r="G57"/>
  <c r="I57"/>
  <c r="I149" s="1"/>
  <c r="K57"/>
  <c r="M57"/>
  <c r="M149" s="1"/>
  <c r="O57"/>
  <c r="Q57"/>
  <c r="S57"/>
  <c r="U57"/>
  <c r="U149" s="1"/>
  <c r="W57"/>
  <c r="Y57"/>
  <c r="Y149" s="1"/>
  <c r="AA57"/>
  <c r="AC57"/>
  <c r="AC149" s="1"/>
  <c r="AE57"/>
  <c r="AG57"/>
  <c r="AG149" s="1"/>
  <c r="AI57"/>
  <c r="AK57"/>
  <c r="AK149" s="1"/>
  <c r="AM57"/>
  <c r="AO57"/>
  <c r="AQ57"/>
  <c r="AS57"/>
  <c r="AW57"/>
  <c r="C58"/>
  <c r="C150" s="1"/>
  <c r="E58"/>
  <c r="E150" s="1"/>
  <c r="E240" s="1"/>
  <c r="E332" s="1"/>
  <c r="E423" s="1"/>
  <c r="E518" s="1"/>
  <c r="E617" s="1"/>
  <c r="E710" s="1"/>
  <c r="E802" s="1"/>
  <c r="E891" s="1"/>
  <c r="E983" s="1"/>
  <c r="E1074" s="1"/>
  <c r="G58"/>
  <c r="I58"/>
  <c r="K58"/>
  <c r="M58"/>
  <c r="O58"/>
  <c r="Q58"/>
  <c r="Q150" s="1"/>
  <c r="Q240" s="1"/>
  <c r="Q332" s="1"/>
  <c r="Q423" s="1"/>
  <c r="Q518" s="1"/>
  <c r="Q617" s="1"/>
  <c r="Q710" s="1"/>
  <c r="Q802" s="1"/>
  <c r="Q891" s="1"/>
  <c r="Q983" s="1"/>
  <c r="Q1074" s="1"/>
  <c r="S58"/>
  <c r="U58"/>
  <c r="W58"/>
  <c r="Y58"/>
  <c r="Y150" s="1"/>
  <c r="AA58"/>
  <c r="AC58"/>
  <c r="AC150" s="1"/>
  <c r="AE58"/>
  <c r="AG58"/>
  <c r="AG150" s="1"/>
  <c r="AI58"/>
  <c r="AK58"/>
  <c r="AK150" s="1"/>
  <c r="AK240" s="1"/>
  <c r="AK332" s="1"/>
  <c r="AK423" s="1"/>
  <c r="AK518" s="1"/>
  <c r="AK617" s="1"/>
  <c r="AK710" s="1"/>
  <c r="AM58"/>
  <c r="AO58"/>
  <c r="AO150" s="1"/>
  <c r="AQ58"/>
  <c r="AS58"/>
  <c r="AS150" s="1"/>
  <c r="AW58"/>
  <c r="C59"/>
  <c r="C151" s="1"/>
  <c r="E59"/>
  <c r="G59"/>
  <c r="I59"/>
  <c r="K59"/>
  <c r="M59"/>
  <c r="O59"/>
  <c r="O151" s="1"/>
  <c r="Q59"/>
  <c r="S59"/>
  <c r="U59"/>
  <c r="W59"/>
  <c r="Y59"/>
  <c r="AA59"/>
  <c r="AC59"/>
  <c r="AE59"/>
  <c r="AG59"/>
  <c r="AI59"/>
  <c r="AK59"/>
  <c r="AM59"/>
  <c r="AO59"/>
  <c r="AQ59"/>
  <c r="AS59"/>
  <c r="AW59"/>
  <c r="C60"/>
  <c r="E60"/>
  <c r="E152" s="1"/>
  <c r="E242" s="1"/>
  <c r="E334" s="1"/>
  <c r="E425" s="1"/>
  <c r="E520" s="1"/>
  <c r="E619" s="1"/>
  <c r="E712" s="1"/>
  <c r="E804" s="1"/>
  <c r="E893" s="1"/>
  <c r="E985" s="1"/>
  <c r="E1076" s="1"/>
  <c r="G60"/>
  <c r="I60"/>
  <c r="I152" s="1"/>
  <c r="K60"/>
  <c r="M60"/>
  <c r="M152" s="1"/>
  <c r="O60"/>
  <c r="S60"/>
  <c r="S152" s="1"/>
  <c r="U60"/>
  <c r="W60"/>
  <c r="W152" s="1"/>
  <c r="Y60"/>
  <c r="AA60"/>
  <c r="AA152" s="1"/>
  <c r="AC60"/>
  <c r="AE60"/>
  <c r="AE152" s="1"/>
  <c r="AG60"/>
  <c r="AI60"/>
  <c r="AI152" s="1"/>
  <c r="AK60"/>
  <c r="AM60"/>
  <c r="AM152" s="1"/>
  <c r="AO60"/>
  <c r="AQ60"/>
  <c r="AQ152" s="1"/>
  <c r="AS60"/>
  <c r="AW60"/>
  <c r="AW152" s="1"/>
  <c r="C61"/>
  <c r="E61"/>
  <c r="E153" s="1"/>
  <c r="G61"/>
  <c r="I61"/>
  <c r="I153" s="1"/>
  <c r="K61"/>
  <c r="M61"/>
  <c r="M153" s="1"/>
  <c r="O61"/>
  <c r="Q61"/>
  <c r="Q153" s="1"/>
  <c r="Q243" s="1"/>
  <c r="S61"/>
  <c r="U61"/>
  <c r="U153" s="1"/>
  <c r="W61"/>
  <c r="W153" s="1"/>
  <c r="W243" s="1"/>
  <c r="Y61"/>
  <c r="AA61"/>
  <c r="AC61"/>
  <c r="AE61"/>
  <c r="AG61"/>
  <c r="AI61"/>
  <c r="AK61"/>
  <c r="AM61"/>
  <c r="AO61"/>
  <c r="AQ61"/>
  <c r="AS61"/>
  <c r="AW61"/>
  <c r="C62"/>
  <c r="E62"/>
  <c r="G62"/>
  <c r="I62"/>
  <c r="K62"/>
  <c r="M62"/>
  <c r="O62"/>
  <c r="Q62"/>
  <c r="Q154" s="1"/>
  <c r="S62"/>
  <c r="S154" s="1"/>
  <c r="U62"/>
  <c r="W62"/>
  <c r="W154" s="1"/>
  <c r="Y62"/>
  <c r="AA62"/>
  <c r="AA154" s="1"/>
  <c r="AC62"/>
  <c r="AE62"/>
  <c r="AE154" s="1"/>
  <c r="AG62"/>
  <c r="AI62"/>
  <c r="AI154" s="1"/>
  <c r="AK62"/>
  <c r="AM62"/>
  <c r="AM154" s="1"/>
  <c r="AO62"/>
  <c r="AQ62"/>
  <c r="AQ154" s="1"/>
  <c r="AW62"/>
  <c r="C63"/>
  <c r="C155" s="1"/>
  <c r="E63"/>
  <c r="E155" s="1"/>
  <c r="E245" s="1"/>
  <c r="E337" s="1"/>
  <c r="E428" s="1"/>
  <c r="E523" s="1"/>
  <c r="E622" s="1"/>
  <c r="E715" s="1"/>
  <c r="E807" s="1"/>
  <c r="E896" s="1"/>
  <c r="E988" s="1"/>
  <c r="E1079" s="1"/>
  <c r="G63"/>
  <c r="I63"/>
  <c r="K63"/>
  <c r="M63"/>
  <c r="O63"/>
  <c r="Q63"/>
  <c r="Q155" s="1"/>
  <c r="S63"/>
  <c r="U63"/>
  <c r="W63"/>
  <c r="Y63"/>
  <c r="AA63"/>
  <c r="AC63"/>
  <c r="AE63"/>
  <c r="AG63"/>
  <c r="AI63"/>
  <c r="AK63"/>
  <c r="AM63"/>
  <c r="AO63"/>
  <c r="AQ63"/>
  <c r="AS63"/>
  <c r="AW63"/>
  <c r="C64"/>
  <c r="E64"/>
  <c r="E156" s="1"/>
  <c r="G64"/>
  <c r="G156" s="1"/>
  <c r="I64"/>
  <c r="K64"/>
  <c r="K156" s="1"/>
  <c r="M64"/>
  <c r="O64"/>
  <c r="O156" s="1"/>
  <c r="Q64"/>
  <c r="S64"/>
  <c r="S156" s="1"/>
  <c r="U64"/>
  <c r="W64"/>
  <c r="W156" s="1"/>
  <c r="Y64"/>
  <c r="AA64"/>
  <c r="AA156" s="1"/>
  <c r="AC64"/>
  <c r="AE64"/>
  <c r="AE156" s="1"/>
  <c r="AG64"/>
  <c r="AI64"/>
  <c r="AI156" s="1"/>
  <c r="AK64"/>
  <c r="AM64"/>
  <c r="AM156" s="1"/>
  <c r="AO64"/>
  <c r="AQ64"/>
  <c r="AQ156" s="1"/>
  <c r="AS64"/>
  <c r="AW64"/>
  <c r="AW156" s="1"/>
  <c r="C65"/>
  <c r="E65"/>
  <c r="G65"/>
  <c r="I65"/>
  <c r="K65"/>
  <c r="M65"/>
  <c r="O65"/>
  <c r="Q65"/>
  <c r="S65"/>
  <c r="U65"/>
  <c r="W65"/>
  <c r="Y65"/>
  <c r="AA65"/>
  <c r="AC65"/>
  <c r="AE65"/>
  <c r="AG65"/>
  <c r="AI65"/>
  <c r="AK65"/>
  <c r="AM65"/>
  <c r="AO65"/>
  <c r="AQ65"/>
  <c r="AS65"/>
  <c r="AW65"/>
  <c r="C66"/>
  <c r="E66"/>
  <c r="G66"/>
  <c r="I66"/>
  <c r="K66"/>
  <c r="M66"/>
  <c r="O66"/>
  <c r="Q66"/>
  <c r="S66"/>
  <c r="U66"/>
  <c r="W66"/>
  <c r="Y66"/>
  <c r="AA66"/>
  <c r="AC66"/>
  <c r="AE66"/>
  <c r="AG66"/>
  <c r="AI66"/>
  <c r="AK66"/>
  <c r="AM66"/>
  <c r="AO66"/>
  <c r="AQ66"/>
  <c r="AS66"/>
  <c r="AW66"/>
  <c r="C67"/>
  <c r="E67"/>
  <c r="E159" s="1"/>
  <c r="G67"/>
  <c r="I67"/>
  <c r="K67"/>
  <c r="M67"/>
  <c r="O67"/>
  <c r="Q67"/>
  <c r="S67"/>
  <c r="U67"/>
  <c r="W67"/>
  <c r="W159" s="1"/>
  <c r="W249" s="1"/>
  <c r="Y67"/>
  <c r="AA67"/>
  <c r="AC67"/>
  <c r="AE67"/>
  <c r="AG67"/>
  <c r="AI67"/>
  <c r="AK67"/>
  <c r="AM67"/>
  <c r="AO67"/>
  <c r="AQ67"/>
  <c r="AS67"/>
  <c r="AW67"/>
  <c r="C68"/>
  <c r="E68"/>
  <c r="G68"/>
  <c r="M68"/>
  <c r="O68"/>
  <c r="Q68"/>
  <c r="S68"/>
  <c r="U68"/>
  <c r="W68"/>
  <c r="Y68"/>
  <c r="AA68"/>
  <c r="AC68"/>
  <c r="AG68"/>
  <c r="AI68"/>
  <c r="AK68"/>
  <c r="AO68"/>
  <c r="AQ68"/>
  <c r="AS68"/>
  <c r="AW68"/>
  <c r="C69"/>
  <c r="E69"/>
  <c r="G69"/>
  <c r="I69"/>
  <c r="K69"/>
  <c r="M69"/>
  <c r="O69"/>
  <c r="Q69"/>
  <c r="Q161" s="1"/>
  <c r="S69"/>
  <c r="U69"/>
  <c r="W69"/>
  <c r="Y69"/>
  <c r="AA69"/>
  <c r="AC69"/>
  <c r="AE69"/>
  <c r="AG69"/>
  <c r="AI69"/>
  <c r="AK69"/>
  <c r="AM69"/>
  <c r="AO69"/>
  <c r="AQ69"/>
  <c r="AS69"/>
  <c r="AW69"/>
  <c r="C70"/>
  <c r="E70"/>
  <c r="E162" s="1"/>
  <c r="G70"/>
  <c r="I70"/>
  <c r="K70"/>
  <c r="M70"/>
  <c r="O70"/>
  <c r="Q70"/>
  <c r="S70"/>
  <c r="U70"/>
  <c r="W70"/>
  <c r="W162" s="1"/>
  <c r="W252" s="1"/>
  <c r="Y70"/>
  <c r="AA70"/>
  <c r="AC70"/>
  <c r="AE70"/>
  <c r="AG70"/>
  <c r="AI70"/>
  <c r="AK70"/>
  <c r="AM70"/>
  <c r="AO70"/>
  <c r="AQ70"/>
  <c r="AS70"/>
  <c r="AW70"/>
  <c r="C71"/>
  <c r="E71"/>
  <c r="G71"/>
  <c r="I71"/>
  <c r="K71"/>
  <c r="M71"/>
  <c r="O71"/>
  <c r="Q71"/>
  <c r="S71"/>
  <c r="U71"/>
  <c r="W71"/>
  <c r="Y71"/>
  <c r="AA71"/>
  <c r="AC71"/>
  <c r="AE71"/>
  <c r="AG71"/>
  <c r="AI71"/>
  <c r="AK71"/>
  <c r="AM71"/>
  <c r="AO71"/>
  <c r="AQ71"/>
  <c r="AS71"/>
  <c r="AW71"/>
  <c r="C72"/>
  <c r="E72"/>
  <c r="E164" s="1"/>
  <c r="E254" s="1"/>
  <c r="E346" s="1"/>
  <c r="E437" s="1"/>
  <c r="E532" s="1"/>
  <c r="E631" s="1"/>
  <c r="E724" s="1"/>
  <c r="E816" s="1"/>
  <c r="E905" s="1"/>
  <c r="E997" s="1"/>
  <c r="E1088" s="1"/>
  <c r="G72"/>
  <c r="I72"/>
  <c r="K72"/>
  <c r="M72"/>
  <c r="O72"/>
  <c r="Q72"/>
  <c r="S72"/>
  <c r="U72"/>
  <c r="W72"/>
  <c r="Y72"/>
  <c r="AA72"/>
  <c r="AC72"/>
  <c r="AE72"/>
  <c r="AG72"/>
  <c r="AI72"/>
  <c r="AK72"/>
  <c r="AM72"/>
  <c r="AO72"/>
  <c r="AQ72"/>
  <c r="AS72"/>
  <c r="AW72"/>
  <c r="C73"/>
  <c r="E73"/>
  <c r="E165" s="1"/>
  <c r="E255" s="1"/>
  <c r="E347" s="1"/>
  <c r="E438" s="1"/>
  <c r="E533" s="1"/>
  <c r="E632" s="1"/>
  <c r="E725" s="1"/>
  <c r="E817" s="1"/>
  <c r="E906" s="1"/>
  <c r="E998" s="1"/>
  <c r="E1089" s="1"/>
  <c r="G73"/>
  <c r="I73"/>
  <c r="K73"/>
  <c r="M73"/>
  <c r="O73"/>
  <c r="Q73"/>
  <c r="S73"/>
  <c r="U73"/>
  <c r="W73"/>
  <c r="Y73"/>
  <c r="AA73"/>
  <c r="AC73"/>
  <c r="AE73"/>
  <c r="AG73"/>
  <c r="AI73"/>
  <c r="AK73"/>
  <c r="AM73"/>
  <c r="AO73"/>
  <c r="AQ73"/>
  <c r="AS73"/>
  <c r="AW73"/>
  <c r="C74"/>
  <c r="E74"/>
  <c r="E166" s="1"/>
  <c r="E256" s="1"/>
  <c r="E348" s="1"/>
  <c r="E439" s="1"/>
  <c r="E534" s="1"/>
  <c r="E633" s="1"/>
  <c r="E726" s="1"/>
  <c r="E818" s="1"/>
  <c r="E907" s="1"/>
  <c r="E999" s="1"/>
  <c r="E1090" s="1"/>
  <c r="G74"/>
  <c r="I74"/>
  <c r="K74"/>
  <c r="M74"/>
  <c r="O74"/>
  <c r="Q74"/>
  <c r="S74"/>
  <c r="U74"/>
  <c r="W74"/>
  <c r="Y74"/>
  <c r="AA74"/>
  <c r="AC74"/>
  <c r="AE74"/>
  <c r="AG74"/>
  <c r="AI74"/>
  <c r="AK74"/>
  <c r="AM74"/>
  <c r="AO74"/>
  <c r="AQ74"/>
  <c r="AS74"/>
  <c r="AW74"/>
  <c r="C76"/>
  <c r="E76"/>
  <c r="E168" s="1"/>
  <c r="G76"/>
  <c r="I76"/>
  <c r="K76"/>
  <c r="M76"/>
  <c r="O76"/>
  <c r="Q76"/>
  <c r="S76"/>
  <c r="U76"/>
  <c r="W76"/>
  <c r="Y76"/>
  <c r="AA76"/>
  <c r="AC76"/>
  <c r="AE76"/>
  <c r="AG76"/>
  <c r="AI76"/>
  <c r="AK76"/>
  <c r="AM76"/>
  <c r="AO76"/>
  <c r="AQ76"/>
  <c r="AS76"/>
  <c r="AW76"/>
  <c r="C77"/>
  <c r="E77"/>
  <c r="E169" s="1"/>
  <c r="E259" s="1"/>
  <c r="E351" s="1"/>
  <c r="E442" s="1"/>
  <c r="E537" s="1"/>
  <c r="E636" s="1"/>
  <c r="E729" s="1"/>
  <c r="E821" s="1"/>
  <c r="E910" s="1"/>
  <c r="E1002" s="1"/>
  <c r="E1093" s="1"/>
  <c r="G77"/>
  <c r="I77"/>
  <c r="K77"/>
  <c r="M77"/>
  <c r="O77"/>
  <c r="Q77"/>
  <c r="S77"/>
  <c r="U77"/>
  <c r="W77"/>
  <c r="Y77"/>
  <c r="AA77"/>
  <c r="AC77"/>
  <c r="AE77"/>
  <c r="AG77"/>
  <c r="AI77"/>
  <c r="AK77"/>
  <c r="AM77"/>
  <c r="AO77"/>
  <c r="AQ77"/>
  <c r="AS77"/>
  <c r="AW77"/>
  <c r="C78"/>
  <c r="E78"/>
  <c r="E170" s="1"/>
  <c r="G78"/>
  <c r="I78"/>
  <c r="K78"/>
  <c r="M78"/>
  <c r="O78"/>
  <c r="Q78"/>
  <c r="S78"/>
  <c r="U78"/>
  <c r="W78"/>
  <c r="Y78"/>
  <c r="AA78"/>
  <c r="AC78"/>
  <c r="AE78"/>
  <c r="AG78"/>
  <c r="AI78"/>
  <c r="AK78"/>
  <c r="AM78"/>
  <c r="AO78"/>
  <c r="AQ78"/>
  <c r="AS78"/>
  <c r="AW78"/>
  <c r="C79"/>
  <c r="E79"/>
  <c r="E171" s="1"/>
  <c r="E261" s="1"/>
  <c r="E353" s="1"/>
  <c r="G79"/>
  <c r="I79"/>
  <c r="K79"/>
  <c r="M79"/>
  <c r="O79"/>
  <c r="Q79"/>
  <c r="S79"/>
  <c r="U79"/>
  <c r="W79"/>
  <c r="Y79"/>
  <c r="AA79"/>
  <c r="AC79"/>
  <c r="AE79"/>
  <c r="AG79"/>
  <c r="AI79"/>
  <c r="AK79"/>
  <c r="AM79"/>
  <c r="AO79"/>
  <c r="AO171" s="1"/>
  <c r="AO261" s="1"/>
  <c r="AO353" s="1"/>
  <c r="AO444" s="1"/>
  <c r="AO539" s="1"/>
  <c r="AO638" s="1"/>
  <c r="AQ79"/>
  <c r="AS79"/>
  <c r="AS171" s="1"/>
  <c r="AS261" s="1"/>
  <c r="AS353" s="1"/>
  <c r="AS444" s="1"/>
  <c r="AS539" s="1"/>
  <c r="AS638" s="1"/>
  <c r="AS731" s="1"/>
  <c r="AS823" s="1"/>
  <c r="AS912" s="1"/>
  <c r="AS1004" s="1"/>
  <c r="AS1095" s="1"/>
  <c r="AW79"/>
  <c r="C80"/>
  <c r="E80"/>
  <c r="G80"/>
  <c r="G172" s="1"/>
  <c r="I80"/>
  <c r="K80"/>
  <c r="L83"/>
  <c r="O80"/>
  <c r="O172" s="1"/>
  <c r="O262" s="1"/>
  <c r="O354" s="1"/>
  <c r="O445" s="1"/>
  <c r="O540" s="1"/>
  <c r="O639" s="1"/>
  <c r="O732" s="1"/>
  <c r="O824" s="1"/>
  <c r="O913" s="1"/>
  <c r="O1005" s="1"/>
  <c r="O1096" s="1"/>
  <c r="Q80"/>
  <c r="Q172" s="1"/>
  <c r="S80"/>
  <c r="U80"/>
  <c r="W80"/>
  <c r="Y80"/>
  <c r="AA80"/>
  <c r="AC80"/>
  <c r="AE80"/>
  <c r="AG80"/>
  <c r="AI80"/>
  <c r="AK80"/>
  <c r="AM80"/>
  <c r="AO80"/>
  <c r="AQ80"/>
  <c r="AS80"/>
  <c r="AW80"/>
  <c r="B81"/>
  <c r="D81"/>
  <c r="H81"/>
  <c r="J81"/>
  <c r="N81"/>
  <c r="R81"/>
  <c r="T81"/>
  <c r="V81"/>
  <c r="X81"/>
  <c r="Z81"/>
  <c r="AB81"/>
  <c r="AD81"/>
  <c r="AE81" s="1"/>
  <c r="AF81"/>
  <c r="AG81" s="1"/>
  <c r="AH81"/>
  <c r="AI81" s="1"/>
  <c r="AJ81"/>
  <c r="AL81"/>
  <c r="AN81"/>
  <c r="AP81"/>
  <c r="AR81"/>
  <c r="AV81"/>
  <c r="B83"/>
  <c r="D83"/>
  <c r="D84" s="1"/>
  <c r="F83"/>
  <c r="N83"/>
  <c r="R83"/>
  <c r="R84" s="1"/>
  <c r="T83"/>
  <c r="V83"/>
  <c r="X83"/>
  <c r="Z83"/>
  <c r="AB83"/>
  <c r="AJ83"/>
  <c r="AN83"/>
  <c r="AP83"/>
  <c r="AR83"/>
  <c r="AV83"/>
  <c r="C100"/>
  <c r="G100"/>
  <c r="K100"/>
  <c r="O100"/>
  <c r="S100"/>
  <c r="AA100"/>
  <c r="AE100"/>
  <c r="AI100"/>
  <c r="AQ100"/>
  <c r="E101"/>
  <c r="I101"/>
  <c r="M101"/>
  <c r="S101"/>
  <c r="Y101"/>
  <c r="AA101"/>
  <c r="AC101"/>
  <c r="AE101"/>
  <c r="AG101"/>
  <c r="AI101"/>
  <c r="AK101"/>
  <c r="AM101"/>
  <c r="AO101"/>
  <c r="AQ101"/>
  <c r="AS101"/>
  <c r="AW101"/>
  <c r="K102"/>
  <c r="O102"/>
  <c r="Q102"/>
  <c r="S102"/>
  <c r="U102"/>
  <c r="W102"/>
  <c r="Y102"/>
  <c r="AA102"/>
  <c r="AC102"/>
  <c r="AE102"/>
  <c r="AG102"/>
  <c r="AI102"/>
  <c r="AK102"/>
  <c r="AM102"/>
  <c r="AO102"/>
  <c r="AQ102"/>
  <c r="AS102"/>
  <c r="AW102"/>
  <c r="C103"/>
  <c r="O103"/>
  <c r="U103"/>
  <c r="Y103"/>
  <c r="AC103"/>
  <c r="AE103"/>
  <c r="AG103"/>
  <c r="AI103"/>
  <c r="AK103"/>
  <c r="AM103"/>
  <c r="AO103"/>
  <c r="AQ103"/>
  <c r="AS103"/>
  <c r="AW103"/>
  <c r="M104"/>
  <c r="S104"/>
  <c r="U104"/>
  <c r="W104"/>
  <c r="Y104"/>
  <c r="AA104"/>
  <c r="AC104"/>
  <c r="AE104"/>
  <c r="AG104"/>
  <c r="AI104"/>
  <c r="AK104"/>
  <c r="AM104"/>
  <c r="AO104"/>
  <c r="AQ104"/>
  <c r="AS104"/>
  <c r="AW104"/>
  <c r="C105"/>
  <c r="E105"/>
  <c r="G105"/>
  <c r="I105"/>
  <c r="K105"/>
  <c r="M105"/>
  <c r="O105"/>
  <c r="Y105"/>
  <c r="AA105"/>
  <c r="AA195" s="1"/>
  <c r="AA287" s="1"/>
  <c r="AA378" s="1"/>
  <c r="AA473" s="1"/>
  <c r="AA572" s="1"/>
  <c r="AA665" s="1"/>
  <c r="AA757" s="1"/>
  <c r="AA846" s="1"/>
  <c r="AA938" s="1"/>
  <c r="AA1029" s="1"/>
  <c r="AC105"/>
  <c r="AE105"/>
  <c r="AG105"/>
  <c r="AI105"/>
  <c r="AK105"/>
  <c r="AM105"/>
  <c r="AO105"/>
  <c r="AQ105"/>
  <c r="AS105"/>
  <c r="AW105"/>
  <c r="E106"/>
  <c r="I106"/>
  <c r="K106"/>
  <c r="M106"/>
  <c r="O106"/>
  <c r="U106"/>
  <c r="Y106"/>
  <c r="AG106"/>
  <c r="AK106"/>
  <c r="AK196" s="1"/>
  <c r="AK288" s="1"/>
  <c r="AK379" s="1"/>
  <c r="AK474" s="1"/>
  <c r="AK573" s="1"/>
  <c r="AK666" s="1"/>
  <c r="AK758" s="1"/>
  <c r="AO106"/>
  <c r="E107"/>
  <c r="E197" s="1"/>
  <c r="E289" s="1"/>
  <c r="E380" s="1"/>
  <c r="E475" s="1"/>
  <c r="E574" s="1"/>
  <c r="E667" s="1"/>
  <c r="E759" s="1"/>
  <c r="E848" s="1"/>
  <c r="E940" s="1"/>
  <c r="E1031" s="1"/>
  <c r="O107"/>
  <c r="Y107"/>
  <c r="AC107"/>
  <c r="AG107"/>
  <c r="AK107"/>
  <c r="AO107"/>
  <c r="AS107"/>
  <c r="C108"/>
  <c r="I108"/>
  <c r="M108"/>
  <c r="U108"/>
  <c r="Y108"/>
  <c r="AC108"/>
  <c r="AG108"/>
  <c r="AK108"/>
  <c r="AS108"/>
  <c r="I109"/>
  <c r="O109"/>
  <c r="S109"/>
  <c r="W109"/>
  <c r="W199" s="1"/>
  <c r="W291" s="1"/>
  <c r="AA109"/>
  <c r="AI109"/>
  <c r="AM109"/>
  <c r="AQ109"/>
  <c r="AW109"/>
  <c r="E110"/>
  <c r="M110"/>
  <c r="S110"/>
  <c r="U110"/>
  <c r="W110"/>
  <c r="W200" s="1"/>
  <c r="W292" s="1"/>
  <c r="Y110"/>
  <c r="AA110"/>
  <c r="AA200" s="1"/>
  <c r="AA292" s="1"/>
  <c r="AA383" s="1"/>
  <c r="AA478" s="1"/>
  <c r="AA577" s="1"/>
  <c r="AA670" s="1"/>
  <c r="AA762" s="1"/>
  <c r="AA851" s="1"/>
  <c r="AA943" s="1"/>
  <c r="AA1034" s="1"/>
  <c r="AC110"/>
  <c r="AE110"/>
  <c r="AG110"/>
  <c r="AI110"/>
  <c r="AK110"/>
  <c r="AM110"/>
  <c r="AO110"/>
  <c r="AQ110"/>
  <c r="AS110"/>
  <c r="AW110"/>
  <c r="C111"/>
  <c r="G111"/>
  <c r="K111"/>
  <c r="S111"/>
  <c r="U111"/>
  <c r="W111"/>
  <c r="Y111"/>
  <c r="AA111"/>
  <c r="AC111"/>
  <c r="AE111"/>
  <c r="AG111"/>
  <c r="AI111"/>
  <c r="AK111"/>
  <c r="AK201" s="1"/>
  <c r="AK293" s="1"/>
  <c r="AK384" s="1"/>
  <c r="AM111"/>
  <c r="AO111"/>
  <c r="AO201" s="1"/>
  <c r="AO293" s="1"/>
  <c r="AO384" s="1"/>
  <c r="AO479" s="1"/>
  <c r="AO578" s="1"/>
  <c r="AO671" s="1"/>
  <c r="AO763" s="1"/>
  <c r="AO852" s="1"/>
  <c r="AO944" s="1"/>
  <c r="AO1035" s="1"/>
  <c r="AQ111"/>
  <c r="AS111"/>
  <c r="AS201" s="1"/>
  <c r="AS293" s="1"/>
  <c r="AS384" s="1"/>
  <c r="AS479" s="1"/>
  <c r="AS578" s="1"/>
  <c r="AS671" s="1"/>
  <c r="AS763" s="1"/>
  <c r="AS852" s="1"/>
  <c r="AS944" s="1"/>
  <c r="AS1035" s="1"/>
  <c r="AW111"/>
  <c r="C112"/>
  <c r="I112"/>
  <c r="M112"/>
  <c r="S112"/>
  <c r="Y112"/>
  <c r="AA112"/>
  <c r="AC112"/>
  <c r="AE112"/>
  <c r="AG112"/>
  <c r="AI112"/>
  <c r="AK112"/>
  <c r="AM112"/>
  <c r="AO112"/>
  <c r="AQ112"/>
  <c r="AS112"/>
  <c r="AW112"/>
  <c r="C113"/>
  <c r="E113"/>
  <c r="E203" s="1"/>
  <c r="E295" s="1"/>
  <c r="E386" s="1"/>
  <c r="E481" s="1"/>
  <c r="E580" s="1"/>
  <c r="E673" s="1"/>
  <c r="E765" s="1"/>
  <c r="E854" s="1"/>
  <c r="E946" s="1"/>
  <c r="E1037" s="1"/>
  <c r="I113"/>
  <c r="K113"/>
  <c r="M113"/>
  <c r="O113"/>
  <c r="Q113"/>
  <c r="Q203" s="1"/>
  <c r="S113"/>
  <c r="U113"/>
  <c r="W113"/>
  <c r="W203" s="1"/>
  <c r="W295" s="1"/>
  <c r="W386" s="1"/>
  <c r="Y113"/>
  <c r="AA113"/>
  <c r="AC113"/>
  <c r="AE113"/>
  <c r="AG113"/>
  <c r="AI113"/>
  <c r="AK113"/>
  <c r="AK203" s="1"/>
  <c r="AK295" s="1"/>
  <c r="AK386" s="1"/>
  <c r="AK481" s="1"/>
  <c r="AK580" s="1"/>
  <c r="AK673" s="1"/>
  <c r="AK765" s="1"/>
  <c r="AK854" s="1"/>
  <c r="AK946" s="1"/>
  <c r="AK1037" s="1"/>
  <c r="AM113"/>
  <c r="AO113"/>
  <c r="AQ113"/>
  <c r="AS113"/>
  <c r="AW113"/>
  <c r="C114"/>
  <c r="E114"/>
  <c r="I114"/>
  <c r="K114"/>
  <c r="M114"/>
  <c r="O114"/>
  <c r="U114"/>
  <c r="AC114"/>
  <c r="AG114"/>
  <c r="AK114"/>
  <c r="AO114"/>
  <c r="AS114"/>
  <c r="G115"/>
  <c r="I115"/>
  <c r="K115"/>
  <c r="M115"/>
  <c r="O115"/>
  <c r="W115"/>
  <c r="W205" s="1"/>
  <c r="W297" s="1"/>
  <c r="W388" s="1"/>
  <c r="AA115"/>
  <c r="AA205" s="1"/>
  <c r="AE115"/>
  <c r="AM115"/>
  <c r="AW115"/>
  <c r="G116"/>
  <c r="I116"/>
  <c r="K116"/>
  <c r="M116"/>
  <c r="O116"/>
  <c r="U116"/>
  <c r="AA116"/>
  <c r="AE116"/>
  <c r="AI116"/>
  <c r="AM116"/>
  <c r="AQ116"/>
  <c r="AW116"/>
  <c r="G117"/>
  <c r="K117"/>
  <c r="O117"/>
  <c r="O207" s="1"/>
  <c r="O299" s="1"/>
  <c r="O390" s="1"/>
  <c r="O485" s="1"/>
  <c r="O584" s="1"/>
  <c r="O677" s="1"/>
  <c r="O769" s="1"/>
  <c r="O858" s="1"/>
  <c r="O950" s="1"/>
  <c r="O1041" s="1"/>
  <c r="S117"/>
  <c r="W117"/>
  <c r="W207" s="1"/>
  <c r="AA117"/>
  <c r="AE117"/>
  <c r="AI117"/>
  <c r="AM117"/>
  <c r="AQ117"/>
  <c r="AW117"/>
  <c r="K118"/>
  <c r="O118"/>
  <c r="S118"/>
  <c r="W118"/>
  <c r="AA118"/>
  <c r="AE118"/>
  <c r="AI118"/>
  <c r="AM118"/>
  <c r="AQ118"/>
  <c r="AW118"/>
  <c r="I119"/>
  <c r="M119"/>
  <c r="S119"/>
  <c r="U119"/>
  <c r="Y119"/>
  <c r="AC119"/>
  <c r="AG119"/>
  <c r="AO119"/>
  <c r="C120"/>
  <c r="K120"/>
  <c r="O120"/>
  <c r="U120"/>
  <c r="AE120"/>
  <c r="AI120"/>
  <c r="AM120"/>
  <c r="AW120"/>
  <c r="G121"/>
  <c r="I121"/>
  <c r="K121"/>
  <c r="M121"/>
  <c r="O121"/>
  <c r="U121"/>
  <c r="AC121"/>
  <c r="AK121"/>
  <c r="AM121"/>
  <c r="AO121"/>
  <c r="AQ121"/>
  <c r="AS121"/>
  <c r="AW121"/>
  <c r="C122"/>
  <c r="E122"/>
  <c r="I122"/>
  <c r="O122"/>
  <c r="Q122"/>
  <c r="S122"/>
  <c r="U122"/>
  <c r="W122"/>
  <c r="Y122"/>
  <c r="AC122"/>
  <c r="AG122"/>
  <c r="AM122"/>
  <c r="AO122"/>
  <c r="AO212" s="1"/>
  <c r="AO304" s="1"/>
  <c r="AO395" s="1"/>
  <c r="AO490" s="1"/>
  <c r="AQ122"/>
  <c r="AS122"/>
  <c r="AW122"/>
  <c r="C123"/>
  <c r="E123"/>
  <c r="G123"/>
  <c r="I123"/>
  <c r="K123"/>
  <c r="M123"/>
  <c r="O123"/>
  <c r="S123"/>
  <c r="Y123"/>
  <c r="AA123"/>
  <c r="AC123"/>
  <c r="AE123"/>
  <c r="AG123"/>
  <c r="AI123"/>
  <c r="AK123"/>
  <c r="AM123"/>
  <c r="AO123"/>
  <c r="AQ123"/>
  <c r="AS123"/>
  <c r="AW123"/>
  <c r="C124"/>
  <c r="G124"/>
  <c r="I124"/>
  <c r="K124"/>
  <c r="M124"/>
  <c r="O124"/>
  <c r="S124"/>
  <c r="W124"/>
  <c r="AA124"/>
  <c r="AA214" s="1"/>
  <c r="AA306" s="1"/>
  <c r="AA397" s="1"/>
  <c r="AA492" s="1"/>
  <c r="AA591" s="1"/>
  <c r="AA684" s="1"/>
  <c r="AA776" s="1"/>
  <c r="AA865" s="1"/>
  <c r="AA957" s="1"/>
  <c r="AA1048" s="1"/>
  <c r="AE124"/>
  <c r="AI124"/>
  <c r="AM124"/>
  <c r="AQ124"/>
  <c r="AW124"/>
  <c r="G125"/>
  <c r="M125"/>
  <c r="O125"/>
  <c r="Q125"/>
  <c r="S125"/>
  <c r="U125"/>
  <c r="W125"/>
  <c r="Y125"/>
  <c r="AA125"/>
  <c r="AC125"/>
  <c r="AG125"/>
  <c r="AI125"/>
  <c r="AK125"/>
  <c r="AO125"/>
  <c r="AO215" s="1"/>
  <c r="AO307" s="1"/>
  <c r="AO398" s="1"/>
  <c r="AO493" s="1"/>
  <c r="AO592" s="1"/>
  <c r="AO685" s="1"/>
  <c r="AO777" s="1"/>
  <c r="AO866" s="1"/>
  <c r="AO958" s="1"/>
  <c r="AO1049" s="1"/>
  <c r="AQ125"/>
  <c r="AS125"/>
  <c r="AS215" s="1"/>
  <c r="AS307" s="1"/>
  <c r="AS398" s="1"/>
  <c r="AS493" s="1"/>
  <c r="AS592" s="1"/>
  <c r="AS685" s="1"/>
  <c r="AS777" s="1"/>
  <c r="AS866" s="1"/>
  <c r="AS958" s="1"/>
  <c r="AW125"/>
  <c r="C126"/>
  <c r="G126"/>
  <c r="I126"/>
  <c r="K126"/>
  <c r="M126"/>
  <c r="O126"/>
  <c r="Q126"/>
  <c r="S126"/>
  <c r="U126"/>
  <c r="W126"/>
  <c r="Y126"/>
  <c r="AA126"/>
  <c r="AA216" s="1"/>
  <c r="AA308" s="1"/>
  <c r="AA399" s="1"/>
  <c r="AA494" s="1"/>
  <c r="AA593" s="1"/>
  <c r="AA686" s="1"/>
  <c r="AA778" s="1"/>
  <c r="AA867" s="1"/>
  <c r="AA959" s="1"/>
  <c r="AA1050" s="1"/>
  <c r="AC126"/>
  <c r="AE126"/>
  <c r="AG126"/>
  <c r="AI126"/>
  <c r="AK126"/>
  <c r="AM126"/>
  <c r="AO126"/>
  <c r="AO216" s="1"/>
  <c r="AO308" s="1"/>
  <c r="AO399" s="1"/>
  <c r="AO494" s="1"/>
  <c r="AO593" s="1"/>
  <c r="AO686" s="1"/>
  <c r="AO778" s="1"/>
  <c r="AO867" s="1"/>
  <c r="AO959" s="1"/>
  <c r="AO1050" s="1"/>
  <c r="AQ126"/>
  <c r="AS126"/>
  <c r="AS216" s="1"/>
  <c r="AS308" s="1"/>
  <c r="AS399" s="1"/>
  <c r="AS494" s="1"/>
  <c r="AS593" s="1"/>
  <c r="AS686" s="1"/>
  <c r="AS778" s="1"/>
  <c r="AS867" s="1"/>
  <c r="AS959" s="1"/>
  <c r="AS1050" s="1"/>
  <c r="AW126"/>
  <c r="K127"/>
  <c r="O127"/>
  <c r="S127"/>
  <c r="U127"/>
  <c r="W127"/>
  <c r="Y127"/>
  <c r="AA127"/>
  <c r="AC127"/>
  <c r="AE127"/>
  <c r="AG127"/>
  <c r="AI127"/>
  <c r="AK127"/>
  <c r="AM127"/>
  <c r="AO127"/>
  <c r="AQ127"/>
  <c r="AS127"/>
  <c r="AW127"/>
  <c r="C128"/>
  <c r="E128"/>
  <c r="G128"/>
  <c r="I128"/>
  <c r="K128"/>
  <c r="M128"/>
  <c r="O128"/>
  <c r="U128"/>
  <c r="Y128"/>
  <c r="AC128"/>
  <c r="AE128"/>
  <c r="AG128"/>
  <c r="AI128"/>
  <c r="AK128"/>
  <c r="AK218" s="1"/>
  <c r="AK310" s="1"/>
  <c r="AK401" s="1"/>
  <c r="AK496" s="1"/>
  <c r="AK595" s="1"/>
  <c r="AK688" s="1"/>
  <c r="AK780" s="1"/>
  <c r="AK869" s="1"/>
  <c r="AK961" s="1"/>
  <c r="AK1052" s="1"/>
  <c r="AM128"/>
  <c r="AO128"/>
  <c r="AO218" s="1"/>
  <c r="AO310" s="1"/>
  <c r="AO401" s="1"/>
  <c r="AO496" s="1"/>
  <c r="AO595" s="1"/>
  <c r="AO688" s="1"/>
  <c r="AO780" s="1"/>
  <c r="AO869" s="1"/>
  <c r="AO961" s="1"/>
  <c r="AO1052" s="1"/>
  <c r="AQ128"/>
  <c r="AS128"/>
  <c r="AW128"/>
  <c r="G129"/>
  <c r="G219" s="1"/>
  <c r="G311" s="1"/>
  <c r="G402" s="1"/>
  <c r="G497" s="1"/>
  <c r="G596" s="1"/>
  <c r="G689" s="1"/>
  <c r="G781" s="1"/>
  <c r="G870" s="1"/>
  <c r="G962" s="1"/>
  <c r="G1053" s="1"/>
  <c r="K129"/>
  <c r="M219"/>
  <c r="M311" s="1"/>
  <c r="M402" s="1"/>
  <c r="M497" s="1"/>
  <c r="M596" s="1"/>
  <c r="M689" s="1"/>
  <c r="M781" s="1"/>
  <c r="O129"/>
  <c r="Q129"/>
  <c r="S129"/>
  <c r="U129"/>
  <c r="W129"/>
  <c r="W219" s="1"/>
  <c r="Y129"/>
  <c r="AA129"/>
  <c r="AC129"/>
  <c r="AE129"/>
  <c r="AG129"/>
  <c r="AI129"/>
  <c r="AK129"/>
  <c r="AK219" s="1"/>
  <c r="AK311" s="1"/>
  <c r="AK402" s="1"/>
  <c r="AK497" s="1"/>
  <c r="AK596" s="1"/>
  <c r="AK689" s="1"/>
  <c r="AK781" s="1"/>
  <c r="AK870" s="1"/>
  <c r="AK962" s="1"/>
  <c r="AK1053" s="1"/>
  <c r="AM129"/>
  <c r="AO129"/>
  <c r="AO219" s="1"/>
  <c r="AO311" s="1"/>
  <c r="AO402" s="1"/>
  <c r="AO497" s="1"/>
  <c r="AO596" s="1"/>
  <c r="AO689" s="1"/>
  <c r="AO781" s="1"/>
  <c r="AO870" s="1"/>
  <c r="AQ129"/>
  <c r="AS129"/>
  <c r="AS219" s="1"/>
  <c r="AS311" s="1"/>
  <c r="AS402" s="1"/>
  <c r="AS497" s="1"/>
  <c r="AS596" s="1"/>
  <c r="AS689" s="1"/>
  <c r="AS781" s="1"/>
  <c r="AS870" s="1"/>
  <c r="AS962" s="1"/>
  <c r="AS1053" s="1"/>
  <c r="AW129"/>
  <c r="C130"/>
  <c r="E130"/>
  <c r="E220" s="1"/>
  <c r="G130"/>
  <c r="G220" s="1"/>
  <c r="G312" s="1"/>
  <c r="G403" s="1"/>
  <c r="G498" s="1"/>
  <c r="G597" s="1"/>
  <c r="G690" s="1"/>
  <c r="G782" s="1"/>
  <c r="G871" s="1"/>
  <c r="G963" s="1"/>
  <c r="G1054" s="1"/>
  <c r="I130"/>
  <c r="K130"/>
  <c r="M130"/>
  <c r="O130"/>
  <c r="Q130"/>
  <c r="S130"/>
  <c r="U130"/>
  <c r="W130"/>
  <c r="Y130"/>
  <c r="AA130"/>
  <c r="AA220" s="1"/>
  <c r="AA312" s="1"/>
  <c r="AA403" s="1"/>
  <c r="AA498" s="1"/>
  <c r="AA597" s="1"/>
  <c r="AA690" s="1"/>
  <c r="AA782" s="1"/>
  <c r="AA871" s="1"/>
  <c r="AA963" s="1"/>
  <c r="AA1054" s="1"/>
  <c r="AC130"/>
  <c r="AE130"/>
  <c r="AG130"/>
  <c r="AI130"/>
  <c r="AK130"/>
  <c r="AK220" s="1"/>
  <c r="AM130"/>
  <c r="AO130"/>
  <c r="AQ130"/>
  <c r="AS130"/>
  <c r="AW130"/>
  <c r="C131"/>
  <c r="I131"/>
  <c r="K131"/>
  <c r="O131"/>
  <c r="Q221"/>
  <c r="Q313" s="1"/>
  <c r="Q404" s="1"/>
  <c r="Q499" s="1"/>
  <c r="Q598" s="1"/>
  <c r="Q691" s="1"/>
  <c r="Q783" s="1"/>
  <c r="S131"/>
  <c r="U131"/>
  <c r="W131"/>
  <c r="Y131"/>
  <c r="AA131"/>
  <c r="AC131"/>
  <c r="AE131"/>
  <c r="AG131"/>
  <c r="AI131"/>
  <c r="AK131"/>
  <c r="AK221" s="1"/>
  <c r="AK313" s="1"/>
  <c r="AK404" s="1"/>
  <c r="AK499" s="1"/>
  <c r="AK598" s="1"/>
  <c r="AK691" s="1"/>
  <c r="AK783" s="1"/>
  <c r="AK872" s="1"/>
  <c r="AM131"/>
  <c r="AO131"/>
  <c r="AO221" s="1"/>
  <c r="AO313" s="1"/>
  <c r="AO404" s="1"/>
  <c r="AO499" s="1"/>
  <c r="AO598" s="1"/>
  <c r="AO691" s="1"/>
  <c r="AQ131"/>
  <c r="AS131"/>
  <c r="AS221" s="1"/>
  <c r="AS313" s="1"/>
  <c r="AS404" s="1"/>
  <c r="AS499" s="1"/>
  <c r="AS598" s="1"/>
  <c r="AS691" s="1"/>
  <c r="AS783" s="1"/>
  <c r="AS872" s="1"/>
  <c r="AS964" s="1"/>
  <c r="AW131"/>
  <c r="C132"/>
  <c r="I132"/>
  <c r="M132"/>
  <c r="S132"/>
  <c r="U132"/>
  <c r="Y132"/>
  <c r="AE132"/>
  <c r="AI132"/>
  <c r="AM132"/>
  <c r="AQ132"/>
  <c r="AW132"/>
  <c r="G133"/>
  <c r="G223" s="1"/>
  <c r="G315" s="1"/>
  <c r="G406" s="1"/>
  <c r="G501" s="1"/>
  <c r="G600" s="1"/>
  <c r="G693" s="1"/>
  <c r="G785" s="1"/>
  <c r="G874" s="1"/>
  <c r="G966" s="1"/>
  <c r="G1057" s="1"/>
  <c r="I133"/>
  <c r="K133"/>
  <c r="M133"/>
  <c r="O133"/>
  <c r="U133"/>
  <c r="Y133"/>
  <c r="AC133"/>
  <c r="AE133"/>
  <c r="AG133"/>
  <c r="AI133"/>
  <c r="AK133"/>
  <c r="AM133"/>
  <c r="AO133"/>
  <c r="AQ133"/>
  <c r="AS133"/>
  <c r="AW133"/>
  <c r="C134"/>
  <c r="G134"/>
  <c r="K134"/>
  <c r="O134"/>
  <c r="S134"/>
  <c r="U134"/>
  <c r="W134"/>
  <c r="Y134"/>
  <c r="AA134"/>
  <c r="AA224" s="1"/>
  <c r="AA316" s="1"/>
  <c r="AA407" s="1"/>
  <c r="AA502" s="1"/>
  <c r="AA601" s="1"/>
  <c r="AA694" s="1"/>
  <c r="AA786" s="1"/>
  <c r="AA875" s="1"/>
  <c r="AA967" s="1"/>
  <c r="AA1058" s="1"/>
  <c r="AC134"/>
  <c r="AE134"/>
  <c r="AG134"/>
  <c r="AI134"/>
  <c r="AK134"/>
  <c r="AK224" s="1"/>
  <c r="AK316" s="1"/>
  <c r="AK407" s="1"/>
  <c r="AK502" s="1"/>
  <c r="AK601" s="1"/>
  <c r="AK694" s="1"/>
  <c r="AK786" s="1"/>
  <c r="AK875" s="1"/>
  <c r="AK967" s="1"/>
  <c r="AK1058" s="1"/>
  <c r="AM134"/>
  <c r="AO134"/>
  <c r="AO224" s="1"/>
  <c r="AO316" s="1"/>
  <c r="AO407" s="1"/>
  <c r="AO502" s="1"/>
  <c r="AO601" s="1"/>
  <c r="AO694" s="1"/>
  <c r="AO786" s="1"/>
  <c r="AO875" s="1"/>
  <c r="AO967" s="1"/>
  <c r="AO1058" s="1"/>
  <c r="AQ134"/>
  <c r="AS134"/>
  <c r="AS224" s="1"/>
  <c r="AS316" s="1"/>
  <c r="AS407" s="1"/>
  <c r="AS502" s="1"/>
  <c r="AS601" s="1"/>
  <c r="AS694" s="1"/>
  <c r="AS786" s="1"/>
  <c r="AS875" s="1"/>
  <c r="AS967" s="1"/>
  <c r="AS1058" s="1"/>
  <c r="AW134"/>
  <c r="C135"/>
  <c r="C225" s="1"/>
  <c r="C317" s="1"/>
  <c r="C408" s="1"/>
  <c r="C503" s="1"/>
  <c r="C602" s="1"/>
  <c r="C695" s="1"/>
  <c r="C787" s="1"/>
  <c r="C876" s="1"/>
  <c r="C968" s="1"/>
  <c r="C1059" s="1"/>
  <c r="G225"/>
  <c r="G317" s="1"/>
  <c r="G408" s="1"/>
  <c r="G503" s="1"/>
  <c r="G602" s="1"/>
  <c r="G695" s="1"/>
  <c r="I135"/>
  <c r="K135"/>
  <c r="M135"/>
  <c r="M225" s="1"/>
  <c r="M317" s="1"/>
  <c r="M408" s="1"/>
  <c r="M503" s="1"/>
  <c r="M602" s="1"/>
  <c r="M695" s="1"/>
  <c r="S135"/>
  <c r="U135"/>
  <c r="W135"/>
  <c r="Y135"/>
  <c r="AC135"/>
  <c r="AG135"/>
  <c r="AK135"/>
  <c r="AK225" s="1"/>
  <c r="AK317" s="1"/>
  <c r="AK408" s="1"/>
  <c r="AK503" s="1"/>
  <c r="AK602" s="1"/>
  <c r="AK695" s="1"/>
  <c r="AK787" s="1"/>
  <c r="AO135"/>
  <c r="AO225" s="1"/>
  <c r="AO317" s="1"/>
  <c r="AO408" s="1"/>
  <c r="AO503" s="1"/>
  <c r="AO602" s="1"/>
  <c r="AO695" s="1"/>
  <c r="AO787" s="1"/>
  <c r="AO876" s="1"/>
  <c r="AS135"/>
  <c r="C136"/>
  <c r="G136"/>
  <c r="I136"/>
  <c r="K136"/>
  <c r="M136"/>
  <c r="O136"/>
  <c r="Q136"/>
  <c r="S136"/>
  <c r="U136"/>
  <c r="AA136"/>
  <c r="AE136"/>
  <c r="AI136"/>
  <c r="AM136"/>
  <c r="AQ136"/>
  <c r="AW136"/>
  <c r="G137"/>
  <c r="I137"/>
  <c r="K137"/>
  <c r="M137"/>
  <c r="O137"/>
  <c r="O227" s="1"/>
  <c r="O319" s="1"/>
  <c r="O410" s="1"/>
  <c r="O505" s="1"/>
  <c r="O604" s="1"/>
  <c r="O697" s="1"/>
  <c r="O789" s="1"/>
  <c r="O878" s="1"/>
  <c r="O970" s="1"/>
  <c r="O1061" s="1"/>
  <c r="Q137"/>
  <c r="S137"/>
  <c r="U137"/>
  <c r="W137"/>
  <c r="W227" s="1"/>
  <c r="Y137"/>
  <c r="AC137"/>
  <c r="AG137"/>
  <c r="AK137"/>
  <c r="AO137"/>
  <c r="AS137"/>
  <c r="C138"/>
  <c r="I138"/>
  <c r="K138"/>
  <c r="M138"/>
  <c r="O138"/>
  <c r="S138"/>
  <c r="W138"/>
  <c r="AA138"/>
  <c r="AE138"/>
  <c r="AI138"/>
  <c r="AM138"/>
  <c r="AQ138"/>
  <c r="C139"/>
  <c r="K139"/>
  <c r="O139"/>
  <c r="S139"/>
  <c r="U139"/>
  <c r="AA139"/>
  <c r="AE139"/>
  <c r="AI139"/>
  <c r="AK229"/>
  <c r="AM139"/>
  <c r="AQ139"/>
  <c r="AS139"/>
  <c r="AW139"/>
  <c r="C140"/>
  <c r="E140"/>
  <c r="E230" s="1"/>
  <c r="G140"/>
  <c r="I140"/>
  <c r="K140"/>
  <c r="M140"/>
  <c r="O140"/>
  <c r="Q140"/>
  <c r="S140"/>
  <c r="U140"/>
  <c r="W140"/>
  <c r="Y140"/>
  <c r="AA140"/>
  <c r="AC140"/>
  <c r="AE140"/>
  <c r="AG140"/>
  <c r="AI140"/>
  <c r="AK140"/>
  <c r="AM140"/>
  <c r="AO140"/>
  <c r="AO230" s="1"/>
  <c r="AO322" s="1"/>
  <c r="AO413" s="1"/>
  <c r="AO508" s="1"/>
  <c r="AO607" s="1"/>
  <c r="AO700" s="1"/>
  <c r="AO792" s="1"/>
  <c r="AO881" s="1"/>
  <c r="AO973" s="1"/>
  <c r="AO1064" s="1"/>
  <c r="AQ140"/>
  <c r="AS140"/>
  <c r="AW140"/>
  <c r="C141"/>
  <c r="E141"/>
  <c r="G141"/>
  <c r="I141"/>
  <c r="K141"/>
  <c r="M141"/>
  <c r="O141"/>
  <c r="S141"/>
  <c r="W141"/>
  <c r="W231" s="1"/>
  <c r="W323" s="1"/>
  <c r="W414" s="1"/>
  <c r="W509" s="1"/>
  <c r="W608" s="1"/>
  <c r="W701" s="1"/>
  <c r="W793" s="1"/>
  <c r="W882" s="1"/>
  <c r="W974" s="1"/>
  <c r="W1065" s="1"/>
  <c r="Y141"/>
  <c r="AA141"/>
  <c r="AC141"/>
  <c r="AE141"/>
  <c r="AG141"/>
  <c r="AI141"/>
  <c r="AK141"/>
  <c r="AK231" s="1"/>
  <c r="AK323" s="1"/>
  <c r="AK414" s="1"/>
  <c r="AK509" s="1"/>
  <c r="AK608" s="1"/>
  <c r="AK701" s="1"/>
  <c r="AK793" s="1"/>
  <c r="AK882" s="1"/>
  <c r="AK974" s="1"/>
  <c r="AK1065" s="1"/>
  <c r="AM141"/>
  <c r="AQ141"/>
  <c r="AS141"/>
  <c r="AW141"/>
  <c r="C142"/>
  <c r="E142"/>
  <c r="E232" s="1"/>
  <c r="E324" s="1"/>
  <c r="E415" s="1"/>
  <c r="E510" s="1"/>
  <c r="E609" s="1"/>
  <c r="E702" s="1"/>
  <c r="E794" s="1"/>
  <c r="E883" s="1"/>
  <c r="E975" s="1"/>
  <c r="E1066" s="1"/>
  <c r="G142"/>
  <c r="I142"/>
  <c r="K142"/>
  <c r="M142"/>
  <c r="O142"/>
  <c r="U142"/>
  <c r="Y142"/>
  <c r="AA142"/>
  <c r="AC142"/>
  <c r="AE142"/>
  <c r="AG142"/>
  <c r="AI142"/>
  <c r="AK142"/>
  <c r="AK232" s="1"/>
  <c r="AK324" s="1"/>
  <c r="AK415" s="1"/>
  <c r="AK510" s="1"/>
  <c r="AK609" s="1"/>
  <c r="AK702" s="1"/>
  <c r="AK794" s="1"/>
  <c r="AM142"/>
  <c r="AO142"/>
  <c r="AQ142"/>
  <c r="AS142"/>
  <c r="AS232" s="1"/>
  <c r="AS324" s="1"/>
  <c r="AS415" s="1"/>
  <c r="AS510" s="1"/>
  <c r="AS609" s="1"/>
  <c r="AW142"/>
  <c r="C143"/>
  <c r="G143"/>
  <c r="K143"/>
  <c r="O143"/>
  <c r="S143"/>
  <c r="Y143"/>
  <c r="AC143"/>
  <c r="AG143"/>
  <c r="AK143"/>
  <c r="AK233" s="1"/>
  <c r="AK325" s="1"/>
  <c r="AK416" s="1"/>
  <c r="AK511" s="1"/>
  <c r="AK610" s="1"/>
  <c r="AK703" s="1"/>
  <c r="AO143"/>
  <c r="AO233" s="1"/>
  <c r="AO325" s="1"/>
  <c r="AO416" s="1"/>
  <c r="AO511" s="1"/>
  <c r="AO610" s="1"/>
  <c r="AO703" s="1"/>
  <c r="AO795" s="1"/>
  <c r="AO884" s="1"/>
  <c r="AO976" s="1"/>
  <c r="AO1067" s="1"/>
  <c r="AS143"/>
  <c r="C144"/>
  <c r="G144"/>
  <c r="K144"/>
  <c r="O144"/>
  <c r="S144"/>
  <c r="U144"/>
  <c r="AA144"/>
  <c r="AE144"/>
  <c r="AI144"/>
  <c r="AM144"/>
  <c r="AQ144"/>
  <c r="AW144"/>
  <c r="I145"/>
  <c r="M145"/>
  <c r="M235" s="1"/>
  <c r="M327" s="1"/>
  <c r="M418" s="1"/>
  <c r="M513" s="1"/>
  <c r="M612" s="1"/>
  <c r="M705" s="1"/>
  <c r="S145"/>
  <c r="U145"/>
  <c r="W145"/>
  <c r="W235" s="1"/>
  <c r="W327" s="1"/>
  <c r="W418" s="1"/>
  <c r="W513" s="1"/>
  <c r="W612" s="1"/>
  <c r="W705" s="1"/>
  <c r="W797" s="1"/>
  <c r="W886" s="1"/>
  <c r="W978" s="1"/>
  <c r="W1069" s="1"/>
  <c r="Y145"/>
  <c r="AC145"/>
  <c r="AG145"/>
  <c r="AK145"/>
  <c r="AK235" s="1"/>
  <c r="AO145"/>
  <c r="AS145"/>
  <c r="C146"/>
  <c r="I146"/>
  <c r="M146"/>
  <c r="S146"/>
  <c r="U146"/>
  <c r="W146"/>
  <c r="W236" s="1"/>
  <c r="W328" s="1"/>
  <c r="W419" s="1"/>
  <c r="W514" s="1"/>
  <c r="W613" s="1"/>
  <c r="W706" s="1"/>
  <c r="W798" s="1"/>
  <c r="W887" s="1"/>
  <c r="W979" s="1"/>
  <c r="W1070" s="1"/>
  <c r="Y146"/>
  <c r="AA146"/>
  <c r="AC146"/>
  <c r="AE146"/>
  <c r="AG146"/>
  <c r="AI146"/>
  <c r="AK146"/>
  <c r="AM146"/>
  <c r="AO146"/>
  <c r="AQ146"/>
  <c r="AS146"/>
  <c r="AW146"/>
  <c r="C147"/>
  <c r="E147"/>
  <c r="G147"/>
  <c r="I147"/>
  <c r="K147"/>
  <c r="M147"/>
  <c r="O147"/>
  <c r="O237" s="1"/>
  <c r="O329" s="1"/>
  <c r="O420" s="1"/>
  <c r="O515" s="1"/>
  <c r="O614" s="1"/>
  <c r="O707" s="1"/>
  <c r="O799" s="1"/>
  <c r="O888" s="1"/>
  <c r="O980" s="1"/>
  <c r="O1071" s="1"/>
  <c r="S147"/>
  <c r="W147"/>
  <c r="AA147"/>
  <c r="AE147"/>
  <c r="AI147"/>
  <c r="AM147"/>
  <c r="AQ147"/>
  <c r="AW147"/>
  <c r="E148"/>
  <c r="E238" s="1"/>
  <c r="E330" s="1"/>
  <c r="E421" s="1"/>
  <c r="E516" s="1"/>
  <c r="E615" s="1"/>
  <c r="E708" s="1"/>
  <c r="E800" s="1"/>
  <c r="E889" s="1"/>
  <c r="E981" s="1"/>
  <c r="E1072" s="1"/>
  <c r="I148"/>
  <c r="M148"/>
  <c r="S148"/>
  <c r="U148"/>
  <c r="W148"/>
  <c r="Y148"/>
  <c r="AA148"/>
  <c r="AC148"/>
  <c r="AE148"/>
  <c r="AG148"/>
  <c r="AI148"/>
  <c r="AK148"/>
  <c r="AK238" s="1"/>
  <c r="AK330" s="1"/>
  <c r="AK421" s="1"/>
  <c r="AK516" s="1"/>
  <c r="AK615" s="1"/>
  <c r="AK708" s="1"/>
  <c r="AM148"/>
  <c r="AO148"/>
  <c r="AQ148"/>
  <c r="AS148"/>
  <c r="AW148"/>
  <c r="C149"/>
  <c r="E149"/>
  <c r="K149"/>
  <c r="O149"/>
  <c r="S149"/>
  <c r="W149"/>
  <c r="AA149"/>
  <c r="AE149"/>
  <c r="AI149"/>
  <c r="AK239"/>
  <c r="AK331" s="1"/>
  <c r="AK422" s="1"/>
  <c r="AK517" s="1"/>
  <c r="AK616" s="1"/>
  <c r="AK709" s="1"/>
  <c r="AK801" s="1"/>
  <c r="AK890" s="1"/>
  <c r="AK982" s="1"/>
  <c r="AK1073" s="1"/>
  <c r="AM149"/>
  <c r="AO149"/>
  <c r="AQ149"/>
  <c r="AS149"/>
  <c r="AS239" s="1"/>
  <c r="AW149"/>
  <c r="I150"/>
  <c r="K150"/>
  <c r="O150"/>
  <c r="S150"/>
  <c r="U150"/>
  <c r="W150"/>
  <c r="W240" s="1"/>
  <c r="W332" s="1"/>
  <c r="W423" s="1"/>
  <c r="W518" s="1"/>
  <c r="W617" s="1"/>
  <c r="W710" s="1"/>
  <c r="W802" s="1"/>
  <c r="W891" s="1"/>
  <c r="W983" s="1"/>
  <c r="W1074" s="1"/>
  <c r="AA150"/>
  <c r="AE150"/>
  <c r="AI150"/>
  <c r="AM150"/>
  <c r="AQ150"/>
  <c r="AW150"/>
  <c r="E151"/>
  <c r="E241" s="1"/>
  <c r="E333" s="1"/>
  <c r="E424" s="1"/>
  <c r="G151"/>
  <c r="I151"/>
  <c r="K151"/>
  <c r="M151"/>
  <c r="S151"/>
  <c r="U151"/>
  <c r="W151"/>
  <c r="Y151"/>
  <c r="AA151"/>
  <c r="AC151"/>
  <c r="AE151"/>
  <c r="AG151"/>
  <c r="AI151"/>
  <c r="AK151"/>
  <c r="AM151"/>
  <c r="AO151"/>
  <c r="AQ151"/>
  <c r="AS151"/>
  <c r="AW151"/>
  <c r="G152"/>
  <c r="K152"/>
  <c r="O152"/>
  <c r="O242" s="1"/>
  <c r="O334" s="1"/>
  <c r="O425" s="1"/>
  <c r="O520" s="1"/>
  <c r="O619" s="1"/>
  <c r="O712" s="1"/>
  <c r="O804" s="1"/>
  <c r="O893" s="1"/>
  <c r="O985" s="1"/>
  <c r="O1076" s="1"/>
  <c r="U152"/>
  <c r="Y152"/>
  <c r="AC152"/>
  <c r="AG152"/>
  <c r="AK152"/>
  <c r="AO152"/>
  <c r="AO242" s="1"/>
  <c r="AO334" s="1"/>
  <c r="AO425" s="1"/>
  <c r="AO520" s="1"/>
  <c r="AO619" s="1"/>
  <c r="AO712" s="1"/>
  <c r="AO804" s="1"/>
  <c r="AO893" s="1"/>
  <c r="AO985" s="1"/>
  <c r="AO1076" s="1"/>
  <c r="AS152"/>
  <c r="AS242" s="1"/>
  <c r="AS334" s="1"/>
  <c r="AS425" s="1"/>
  <c r="AS520" s="1"/>
  <c r="AS619" s="1"/>
  <c r="AS712" s="1"/>
  <c r="AS804" s="1"/>
  <c r="AS893" s="1"/>
  <c r="AS985" s="1"/>
  <c r="AS1076" s="1"/>
  <c r="C153"/>
  <c r="G153"/>
  <c r="K153"/>
  <c r="O153"/>
  <c r="S153"/>
  <c r="Y153"/>
  <c r="AA153"/>
  <c r="AC153"/>
  <c r="AE153"/>
  <c r="AG153"/>
  <c r="AI153"/>
  <c r="AK153"/>
  <c r="AM153"/>
  <c r="AO153"/>
  <c r="AQ153"/>
  <c r="AS153"/>
  <c r="AW153"/>
  <c r="C154"/>
  <c r="E154"/>
  <c r="E244" s="1"/>
  <c r="G154"/>
  <c r="I154"/>
  <c r="K154"/>
  <c r="M154"/>
  <c r="O154"/>
  <c r="O244" s="1"/>
  <c r="O336" s="1"/>
  <c r="O427" s="1"/>
  <c r="O522" s="1"/>
  <c r="O621" s="1"/>
  <c r="O714" s="1"/>
  <c r="O806" s="1"/>
  <c r="O895" s="1"/>
  <c r="O987" s="1"/>
  <c r="O1078" s="1"/>
  <c r="U154"/>
  <c r="Y154"/>
  <c r="AC154"/>
  <c r="AG154"/>
  <c r="AK154"/>
  <c r="AO154"/>
  <c r="AW154"/>
  <c r="G155"/>
  <c r="I155"/>
  <c r="K155"/>
  <c r="M155"/>
  <c r="O155"/>
  <c r="S155"/>
  <c r="U155"/>
  <c r="W155"/>
  <c r="Y155"/>
  <c r="AA155"/>
  <c r="AC155"/>
  <c r="AE155"/>
  <c r="AG155"/>
  <c r="AI155"/>
  <c r="AK155"/>
  <c r="AM155"/>
  <c r="AO155"/>
  <c r="AQ155"/>
  <c r="AS155"/>
  <c r="AW155"/>
  <c r="C156"/>
  <c r="I156"/>
  <c r="M156"/>
  <c r="Q156"/>
  <c r="Q246" s="1"/>
  <c r="U156"/>
  <c r="Y156"/>
  <c r="AC156"/>
  <c r="AG156"/>
  <c r="AK156"/>
  <c r="AK246" s="1"/>
  <c r="AK338" s="1"/>
  <c r="AK429" s="1"/>
  <c r="AK524" s="1"/>
  <c r="AK623" s="1"/>
  <c r="AK716" s="1"/>
  <c r="AK808" s="1"/>
  <c r="AK897" s="1"/>
  <c r="AK989" s="1"/>
  <c r="AK1080" s="1"/>
  <c r="AO156"/>
  <c r="AO246" s="1"/>
  <c r="AO338" s="1"/>
  <c r="AO429" s="1"/>
  <c r="AO524" s="1"/>
  <c r="AO623" s="1"/>
  <c r="AO716" s="1"/>
  <c r="AO808" s="1"/>
  <c r="AO897" s="1"/>
  <c r="AO989" s="1"/>
  <c r="AO1080" s="1"/>
  <c r="AS156"/>
  <c r="C157"/>
  <c r="E157"/>
  <c r="G157"/>
  <c r="I157"/>
  <c r="K157"/>
  <c r="M157"/>
  <c r="O157"/>
  <c r="Q157"/>
  <c r="S157"/>
  <c r="U157"/>
  <c r="W157"/>
  <c r="W247" s="1"/>
  <c r="W339" s="1"/>
  <c r="W430" s="1"/>
  <c r="W525" s="1"/>
  <c r="W624" s="1"/>
  <c r="W717" s="1"/>
  <c r="W809" s="1"/>
  <c r="W898" s="1"/>
  <c r="W990" s="1"/>
  <c r="W1081" s="1"/>
  <c r="Y157"/>
  <c r="AA157"/>
  <c r="AC157"/>
  <c r="AE157"/>
  <c r="AG157"/>
  <c r="AI157"/>
  <c r="AK157"/>
  <c r="AM157"/>
  <c r="AO157"/>
  <c r="AQ157"/>
  <c r="AS157"/>
  <c r="AW157"/>
  <c r="C158"/>
  <c r="E158"/>
  <c r="E248" s="1"/>
  <c r="E340" s="1"/>
  <c r="E431" s="1"/>
  <c r="E526" s="1"/>
  <c r="E625" s="1"/>
  <c r="E718" s="1"/>
  <c r="E810" s="1"/>
  <c r="E899" s="1"/>
  <c r="E991" s="1"/>
  <c r="E1082" s="1"/>
  <c r="G158"/>
  <c r="I158"/>
  <c r="K158"/>
  <c r="M158"/>
  <c r="O158"/>
  <c r="O248" s="1"/>
  <c r="O340" s="1"/>
  <c r="O431" s="1"/>
  <c r="O526" s="1"/>
  <c r="O625" s="1"/>
  <c r="O718" s="1"/>
  <c r="O810" s="1"/>
  <c r="O899" s="1"/>
  <c r="O991" s="1"/>
  <c r="O1082" s="1"/>
  <c r="S158"/>
  <c r="U158"/>
  <c r="W158"/>
  <c r="Y158"/>
  <c r="AA158"/>
  <c r="AC158"/>
  <c r="AE158"/>
  <c r="AG158"/>
  <c r="AI158"/>
  <c r="AK158"/>
  <c r="AM158"/>
  <c r="AO158"/>
  <c r="AQ158"/>
  <c r="AS158"/>
  <c r="AW158"/>
  <c r="C159"/>
  <c r="G159"/>
  <c r="G249" s="1"/>
  <c r="G341" s="1"/>
  <c r="G432" s="1"/>
  <c r="G527" s="1"/>
  <c r="G626" s="1"/>
  <c r="G719" s="1"/>
  <c r="G811" s="1"/>
  <c r="G900" s="1"/>
  <c r="G992" s="1"/>
  <c r="G1083" s="1"/>
  <c r="I159"/>
  <c r="K159"/>
  <c r="M159"/>
  <c r="O159"/>
  <c r="Q159"/>
  <c r="S159"/>
  <c r="U159"/>
  <c r="Y159"/>
  <c r="AA159"/>
  <c r="AC159"/>
  <c r="AE159"/>
  <c r="AG159"/>
  <c r="AI159"/>
  <c r="AK159"/>
  <c r="AM159"/>
  <c r="AO159"/>
  <c r="AQ159"/>
  <c r="AS159"/>
  <c r="AW159"/>
  <c r="C160"/>
  <c r="E160"/>
  <c r="G160"/>
  <c r="M160"/>
  <c r="O160"/>
  <c r="Q160"/>
  <c r="S160"/>
  <c r="U160"/>
  <c r="W160"/>
  <c r="Y160"/>
  <c r="AA160"/>
  <c r="AC160"/>
  <c r="AG160"/>
  <c r="AI160"/>
  <c r="AK160"/>
  <c r="AO160"/>
  <c r="AQ160"/>
  <c r="AS160"/>
  <c r="AW160"/>
  <c r="C161"/>
  <c r="E161"/>
  <c r="I161"/>
  <c r="K161"/>
  <c r="M161"/>
  <c r="O161"/>
  <c r="S161"/>
  <c r="U161"/>
  <c r="W161"/>
  <c r="W251" s="1"/>
  <c r="W343" s="1"/>
  <c r="W434" s="1"/>
  <c r="W529" s="1"/>
  <c r="W628" s="1"/>
  <c r="W721" s="1"/>
  <c r="W813" s="1"/>
  <c r="W902" s="1"/>
  <c r="W994" s="1"/>
  <c r="W1085" s="1"/>
  <c r="Y161"/>
  <c r="AA161"/>
  <c r="AC161"/>
  <c r="AE161"/>
  <c r="AG161"/>
  <c r="AI161"/>
  <c r="AK161"/>
  <c r="AK251" s="1"/>
  <c r="AK343" s="1"/>
  <c r="AK434" s="1"/>
  <c r="AK529" s="1"/>
  <c r="AK628" s="1"/>
  <c r="AK721" s="1"/>
  <c r="AM161"/>
  <c r="AO161"/>
  <c r="AQ161"/>
  <c r="AS161"/>
  <c r="AW161"/>
  <c r="C162"/>
  <c r="C252" s="1"/>
  <c r="C344" s="1"/>
  <c r="C435" s="1"/>
  <c r="C530" s="1"/>
  <c r="C629" s="1"/>
  <c r="C722" s="1"/>
  <c r="C814" s="1"/>
  <c r="C903" s="1"/>
  <c r="C995" s="1"/>
  <c r="C1086" s="1"/>
  <c r="I162"/>
  <c r="K162"/>
  <c r="M162"/>
  <c r="O162"/>
  <c r="O252" s="1"/>
  <c r="O344" s="1"/>
  <c r="O435" s="1"/>
  <c r="O530" s="1"/>
  <c r="O629" s="1"/>
  <c r="O722" s="1"/>
  <c r="O814" s="1"/>
  <c r="O903" s="1"/>
  <c r="O995" s="1"/>
  <c r="O1086" s="1"/>
  <c r="Q162"/>
  <c r="S162"/>
  <c r="U162"/>
  <c r="Y162"/>
  <c r="AA162"/>
  <c r="AC162"/>
  <c r="AE162"/>
  <c r="AG162"/>
  <c r="AI162"/>
  <c r="AK162"/>
  <c r="AM162"/>
  <c r="AO162"/>
  <c r="AQ162"/>
  <c r="AS162"/>
  <c r="AW162"/>
  <c r="C163"/>
  <c r="E163"/>
  <c r="E253" s="1"/>
  <c r="G163"/>
  <c r="I163"/>
  <c r="K163"/>
  <c r="M163"/>
  <c r="O163"/>
  <c r="Q163"/>
  <c r="S163"/>
  <c r="U163"/>
  <c r="W163"/>
  <c r="Y163"/>
  <c r="AA163"/>
  <c r="AC163"/>
  <c r="AE163"/>
  <c r="AG163"/>
  <c r="AI163"/>
  <c r="AK163"/>
  <c r="AM163"/>
  <c r="AO163"/>
  <c r="AO253" s="1"/>
  <c r="AO345" s="1"/>
  <c r="AO436" s="1"/>
  <c r="AO531" s="1"/>
  <c r="AO630" s="1"/>
  <c r="AO723" s="1"/>
  <c r="AO815" s="1"/>
  <c r="AO904" s="1"/>
  <c r="AO996" s="1"/>
  <c r="AO1087" s="1"/>
  <c r="AQ163"/>
  <c r="AS163"/>
  <c r="AS253" s="1"/>
  <c r="AS345" s="1"/>
  <c r="AS436" s="1"/>
  <c r="AS531" s="1"/>
  <c r="AW163"/>
  <c r="C164"/>
  <c r="G164"/>
  <c r="I164"/>
  <c r="K164"/>
  <c r="M164"/>
  <c r="O164"/>
  <c r="S164"/>
  <c r="U164"/>
  <c r="W164"/>
  <c r="W254" s="1"/>
  <c r="W346" s="1"/>
  <c r="W437" s="1"/>
  <c r="W532" s="1"/>
  <c r="W631" s="1"/>
  <c r="W724" s="1"/>
  <c r="W816" s="1"/>
  <c r="W905" s="1"/>
  <c r="W997" s="1"/>
  <c r="W1088" s="1"/>
  <c r="Y164"/>
  <c r="AA164"/>
  <c r="AC164"/>
  <c r="AE164"/>
  <c r="AG164"/>
  <c r="AI164"/>
  <c r="AK164"/>
  <c r="AM164"/>
  <c r="AO164"/>
  <c r="AQ164"/>
  <c r="AS164"/>
  <c r="AW164"/>
  <c r="C165"/>
  <c r="G165"/>
  <c r="I165"/>
  <c r="K165"/>
  <c r="M165"/>
  <c r="O165"/>
  <c r="O255" s="1"/>
  <c r="O347" s="1"/>
  <c r="O438" s="1"/>
  <c r="O533" s="1"/>
  <c r="O632" s="1"/>
  <c r="O725" s="1"/>
  <c r="O817" s="1"/>
  <c r="O906" s="1"/>
  <c r="O998" s="1"/>
  <c r="O1089" s="1"/>
  <c r="S165"/>
  <c r="U165"/>
  <c r="W165"/>
  <c r="Y165"/>
  <c r="AA165"/>
  <c r="AC165"/>
  <c r="AE165"/>
  <c r="AG165"/>
  <c r="AI165"/>
  <c r="AK165"/>
  <c r="AK255" s="1"/>
  <c r="AK347" s="1"/>
  <c r="AK438" s="1"/>
  <c r="AK533" s="1"/>
  <c r="AK632" s="1"/>
  <c r="AK725" s="1"/>
  <c r="AK817" s="1"/>
  <c r="AK906" s="1"/>
  <c r="AK998" s="1"/>
  <c r="AK1089" s="1"/>
  <c r="AM165"/>
  <c r="AO165"/>
  <c r="AQ165"/>
  <c r="AS165"/>
  <c r="AS255" s="1"/>
  <c r="AS347" s="1"/>
  <c r="AS438" s="1"/>
  <c r="AS533" s="1"/>
  <c r="AS632" s="1"/>
  <c r="AS725" s="1"/>
  <c r="AS817" s="1"/>
  <c r="AS906" s="1"/>
  <c r="AS998" s="1"/>
  <c r="AS1089" s="1"/>
  <c r="AW165"/>
  <c r="C166"/>
  <c r="G166"/>
  <c r="I166"/>
  <c r="K166"/>
  <c r="M166"/>
  <c r="O166"/>
  <c r="S166"/>
  <c r="U166"/>
  <c r="W166"/>
  <c r="Y166"/>
  <c r="AA166"/>
  <c r="AC166"/>
  <c r="AE166"/>
  <c r="AG166"/>
  <c r="AI166"/>
  <c r="AK166"/>
  <c r="AM166"/>
  <c r="AO166"/>
  <c r="AQ166"/>
  <c r="AS166"/>
  <c r="AW166"/>
  <c r="C168"/>
  <c r="G168"/>
  <c r="I168"/>
  <c r="K168"/>
  <c r="M168"/>
  <c r="O168"/>
  <c r="O258" s="1"/>
  <c r="O350" s="1"/>
  <c r="O441" s="1"/>
  <c r="O536" s="1"/>
  <c r="O635" s="1"/>
  <c r="O728" s="1"/>
  <c r="O820" s="1"/>
  <c r="O909" s="1"/>
  <c r="O1001" s="1"/>
  <c r="S168"/>
  <c r="U168"/>
  <c r="W168"/>
  <c r="Y168"/>
  <c r="AA168"/>
  <c r="AC168"/>
  <c r="AE168"/>
  <c r="AG168"/>
  <c r="AI168"/>
  <c r="AK168"/>
  <c r="AM168"/>
  <c r="AO168"/>
  <c r="AO258" s="1"/>
  <c r="AO350" s="1"/>
  <c r="AO441" s="1"/>
  <c r="AO536" s="1"/>
  <c r="AO635" s="1"/>
  <c r="AO728" s="1"/>
  <c r="AO820" s="1"/>
  <c r="AO909" s="1"/>
  <c r="AO1001" s="1"/>
  <c r="AO1092" s="1"/>
  <c r="AQ168"/>
  <c r="AS168"/>
  <c r="AW168"/>
  <c r="C169"/>
  <c r="I169"/>
  <c r="K169"/>
  <c r="M169"/>
  <c r="O169"/>
  <c r="S169"/>
  <c r="U169"/>
  <c r="W169"/>
  <c r="W259" s="1"/>
  <c r="W351" s="1"/>
  <c r="W442" s="1"/>
  <c r="W537" s="1"/>
  <c r="Y169"/>
  <c r="AA169"/>
  <c r="AC169"/>
  <c r="AE169"/>
  <c r="AG169"/>
  <c r="AI169"/>
  <c r="AK169"/>
  <c r="AM169"/>
  <c r="AO169"/>
  <c r="AQ169"/>
  <c r="AS169"/>
  <c r="AW169"/>
  <c r="C170"/>
  <c r="G170"/>
  <c r="I170"/>
  <c r="K170"/>
  <c r="M170"/>
  <c r="O170"/>
  <c r="O260" s="1"/>
  <c r="O352" s="1"/>
  <c r="O443" s="1"/>
  <c r="O538" s="1"/>
  <c r="O637" s="1"/>
  <c r="O730" s="1"/>
  <c r="O822" s="1"/>
  <c r="O911" s="1"/>
  <c r="O1003" s="1"/>
  <c r="O1094" s="1"/>
  <c r="S170"/>
  <c r="U170"/>
  <c r="W170"/>
  <c r="Y170"/>
  <c r="AA170"/>
  <c r="AC170"/>
  <c r="AE170"/>
  <c r="AG170"/>
  <c r="AI170"/>
  <c r="AK170"/>
  <c r="AM170"/>
  <c r="AO170"/>
  <c r="AQ170"/>
  <c r="AS170"/>
  <c r="AW170"/>
  <c r="G171"/>
  <c r="I171"/>
  <c r="K171"/>
  <c r="M171"/>
  <c r="O171"/>
  <c r="Q171"/>
  <c r="S171"/>
  <c r="U171"/>
  <c r="W171"/>
  <c r="W261" s="1"/>
  <c r="Y171"/>
  <c r="AA171"/>
  <c r="AC171"/>
  <c r="AE171"/>
  <c r="AG171"/>
  <c r="AI171"/>
  <c r="AK171"/>
  <c r="AM171"/>
  <c r="AQ171"/>
  <c r="AW171"/>
  <c r="C172"/>
  <c r="E172"/>
  <c r="E262" s="1"/>
  <c r="E354" s="1"/>
  <c r="I172"/>
  <c r="K172"/>
  <c r="S172"/>
  <c r="U172"/>
  <c r="W172"/>
  <c r="Y172"/>
  <c r="AA172"/>
  <c r="AC172"/>
  <c r="AE172"/>
  <c r="AG172"/>
  <c r="AI172"/>
  <c r="AK172"/>
  <c r="AM172"/>
  <c r="AO172"/>
  <c r="AO262" s="1"/>
  <c r="AQ172"/>
  <c r="AS172"/>
  <c r="AW172"/>
  <c r="D173"/>
  <c r="H173"/>
  <c r="J173"/>
  <c r="N173"/>
  <c r="R173"/>
  <c r="T173"/>
  <c r="V173"/>
  <c r="X173"/>
  <c r="Z173"/>
  <c r="AB173"/>
  <c r="AD173"/>
  <c r="AF173"/>
  <c r="AH173"/>
  <c r="AJ173"/>
  <c r="AL173"/>
  <c r="AN173"/>
  <c r="AP173"/>
  <c r="AV173"/>
  <c r="C190"/>
  <c r="G190"/>
  <c r="I190"/>
  <c r="K190"/>
  <c r="M190"/>
  <c r="O190"/>
  <c r="Q190"/>
  <c r="S190"/>
  <c r="U190"/>
  <c r="Y190"/>
  <c r="AA190"/>
  <c r="AE190"/>
  <c r="AG190"/>
  <c r="AI190"/>
  <c r="AK190"/>
  <c r="AK282" s="1"/>
  <c r="AK373" s="1"/>
  <c r="AK468" s="1"/>
  <c r="AK567" s="1"/>
  <c r="AK660" s="1"/>
  <c r="AK752" s="1"/>
  <c r="AK841" s="1"/>
  <c r="AK933" s="1"/>
  <c r="AK1024" s="1"/>
  <c r="AM190"/>
  <c r="AO190"/>
  <c r="AQ190"/>
  <c r="AQ282" s="1"/>
  <c r="AW190"/>
  <c r="E191"/>
  <c r="I191"/>
  <c r="K191"/>
  <c r="M191"/>
  <c r="O191"/>
  <c r="S191"/>
  <c r="Y191"/>
  <c r="AA191"/>
  <c r="AA283" s="1"/>
  <c r="AC191"/>
  <c r="AE191"/>
  <c r="AG191"/>
  <c r="AI191"/>
  <c r="AK191"/>
  <c r="AM191"/>
  <c r="AO191"/>
  <c r="AQ191"/>
  <c r="AS191"/>
  <c r="AW191"/>
  <c r="E192"/>
  <c r="E284" s="1"/>
  <c r="E375" s="1"/>
  <c r="E470" s="1"/>
  <c r="E569" s="1"/>
  <c r="E662" s="1"/>
  <c r="E754" s="1"/>
  <c r="E843" s="1"/>
  <c r="E935" s="1"/>
  <c r="E1026" s="1"/>
  <c r="I192"/>
  <c r="K192"/>
  <c r="O192"/>
  <c r="S192"/>
  <c r="U192"/>
  <c r="W192"/>
  <c r="Y192"/>
  <c r="AA192"/>
  <c r="AC192"/>
  <c r="AE192"/>
  <c r="AG192"/>
  <c r="AI192"/>
  <c r="AK192"/>
  <c r="AM192"/>
  <c r="AO192"/>
  <c r="AQ192"/>
  <c r="AS192"/>
  <c r="AW192"/>
  <c r="C193"/>
  <c r="E193"/>
  <c r="I193"/>
  <c r="K193"/>
  <c r="O193"/>
  <c r="O285" s="1"/>
  <c r="O376" s="1"/>
  <c r="O471" s="1"/>
  <c r="O570" s="1"/>
  <c r="O663" s="1"/>
  <c r="O755" s="1"/>
  <c r="O844" s="1"/>
  <c r="O936" s="1"/>
  <c r="O1027" s="1"/>
  <c r="S193"/>
  <c r="U193"/>
  <c r="W193"/>
  <c r="W285" s="1"/>
  <c r="Y193"/>
  <c r="AC193"/>
  <c r="AE193"/>
  <c r="AG193"/>
  <c r="AI193"/>
  <c r="AK193"/>
  <c r="AM193"/>
  <c r="AO193"/>
  <c r="AO285" s="1"/>
  <c r="AO376" s="1"/>
  <c r="AO471" s="1"/>
  <c r="AO570" s="1"/>
  <c r="AO663" s="1"/>
  <c r="AO755" s="1"/>
  <c r="AO844" s="1"/>
  <c r="AO936" s="1"/>
  <c r="AO1027" s="1"/>
  <c r="AQ193"/>
  <c r="AS193"/>
  <c r="AS285" s="1"/>
  <c r="AS376" s="1"/>
  <c r="AS471" s="1"/>
  <c r="AS570" s="1"/>
  <c r="AS663" s="1"/>
  <c r="AW193"/>
  <c r="E194"/>
  <c r="I194"/>
  <c r="K194"/>
  <c r="M194"/>
  <c r="S194"/>
  <c r="U194"/>
  <c r="W194"/>
  <c r="Y194"/>
  <c r="AA194"/>
  <c r="AC194"/>
  <c r="AE194"/>
  <c r="AG194"/>
  <c r="AI194"/>
  <c r="AK194"/>
  <c r="AM194"/>
  <c r="AO194"/>
  <c r="AQ194"/>
  <c r="AS194"/>
  <c r="AS286" s="1"/>
  <c r="AS377" s="1"/>
  <c r="AS472" s="1"/>
  <c r="AS571" s="1"/>
  <c r="AS664" s="1"/>
  <c r="AS756" s="1"/>
  <c r="AS845" s="1"/>
  <c r="AS937" s="1"/>
  <c r="AS1028" s="1"/>
  <c r="AW194"/>
  <c r="C195"/>
  <c r="E195"/>
  <c r="E287" s="1"/>
  <c r="E378" s="1"/>
  <c r="E473" s="1"/>
  <c r="E572" s="1"/>
  <c r="E665" s="1"/>
  <c r="E757" s="1"/>
  <c r="E846" s="1"/>
  <c r="E938" s="1"/>
  <c r="E1029" s="1"/>
  <c r="G195"/>
  <c r="I195"/>
  <c r="K195"/>
  <c r="M195"/>
  <c r="O195"/>
  <c r="S195"/>
  <c r="W195"/>
  <c r="Y195"/>
  <c r="AC195"/>
  <c r="AE195"/>
  <c r="AG195"/>
  <c r="AI195"/>
  <c r="AK195"/>
  <c r="AM195"/>
  <c r="AO195"/>
  <c r="AQ195"/>
  <c r="AS195"/>
  <c r="AW195"/>
  <c r="E196"/>
  <c r="E288" s="1"/>
  <c r="E379" s="1"/>
  <c r="E474" s="1"/>
  <c r="E573" s="1"/>
  <c r="E666" s="1"/>
  <c r="E758" s="1"/>
  <c r="E847" s="1"/>
  <c r="E939" s="1"/>
  <c r="E1030" s="1"/>
  <c r="I196"/>
  <c r="K196"/>
  <c r="M196"/>
  <c r="O196"/>
  <c r="U196"/>
  <c r="W196"/>
  <c r="Y196"/>
  <c r="AC196"/>
  <c r="AE196"/>
  <c r="AG196"/>
  <c r="AI196"/>
  <c r="AM196"/>
  <c r="AO196"/>
  <c r="AQ196"/>
  <c r="I197"/>
  <c r="K197"/>
  <c r="O197"/>
  <c r="S197"/>
  <c r="Y197"/>
  <c r="AA197"/>
  <c r="AC197"/>
  <c r="AE197"/>
  <c r="AG197"/>
  <c r="AI197"/>
  <c r="AK197"/>
  <c r="AM197"/>
  <c r="AO197"/>
  <c r="AQ197"/>
  <c r="AS197"/>
  <c r="AW197"/>
  <c r="C198"/>
  <c r="I198"/>
  <c r="K198"/>
  <c r="M198"/>
  <c r="O198"/>
  <c r="Q198"/>
  <c r="S198"/>
  <c r="U198"/>
  <c r="Y198"/>
  <c r="AA198"/>
  <c r="AC198"/>
  <c r="AE198"/>
  <c r="AG198"/>
  <c r="AI198"/>
  <c r="AK198"/>
  <c r="AK290" s="1"/>
  <c r="AK381" s="1"/>
  <c r="AK476" s="1"/>
  <c r="AQ198"/>
  <c r="AS198"/>
  <c r="I199"/>
  <c r="K199"/>
  <c r="O199"/>
  <c r="S199"/>
  <c r="U199"/>
  <c r="Y199"/>
  <c r="AA199"/>
  <c r="AC199"/>
  <c r="AE199"/>
  <c r="AG199"/>
  <c r="AI199"/>
  <c r="AK199"/>
  <c r="AM199"/>
  <c r="AO199"/>
  <c r="AQ199"/>
  <c r="AW199"/>
  <c r="C200"/>
  <c r="E200"/>
  <c r="G200"/>
  <c r="I200"/>
  <c r="K200"/>
  <c r="M200"/>
  <c r="S200"/>
  <c r="U200"/>
  <c r="Y200"/>
  <c r="AC200"/>
  <c r="AE200"/>
  <c r="AG200"/>
  <c r="AI200"/>
  <c r="AK200"/>
  <c r="AM200"/>
  <c r="AO200"/>
  <c r="AO292" s="1"/>
  <c r="AO383" s="1"/>
  <c r="AO478" s="1"/>
  <c r="AO577" s="1"/>
  <c r="AO670" s="1"/>
  <c r="AO762" s="1"/>
  <c r="AO851" s="1"/>
  <c r="AO943" s="1"/>
  <c r="AO1034" s="1"/>
  <c r="AQ200"/>
  <c r="AS200"/>
  <c r="AW200"/>
  <c r="C201"/>
  <c r="G201"/>
  <c r="I201"/>
  <c r="K201"/>
  <c r="O201"/>
  <c r="S201"/>
  <c r="U201"/>
  <c r="W201"/>
  <c r="Y201"/>
  <c r="AA201"/>
  <c r="AC201"/>
  <c r="AE201"/>
  <c r="AG201"/>
  <c r="AI201"/>
  <c r="AM201"/>
  <c r="AQ201"/>
  <c r="AW201"/>
  <c r="C202"/>
  <c r="G202"/>
  <c r="I202"/>
  <c r="K202"/>
  <c r="M202"/>
  <c r="S202"/>
  <c r="U202"/>
  <c r="Y202"/>
  <c r="AA202"/>
  <c r="AC202"/>
  <c r="AE202"/>
  <c r="AG202"/>
  <c r="AI202"/>
  <c r="AK202"/>
  <c r="AK294" s="1"/>
  <c r="AK385" s="1"/>
  <c r="AK480" s="1"/>
  <c r="AK579" s="1"/>
  <c r="AK672" s="1"/>
  <c r="AK764" s="1"/>
  <c r="AK853" s="1"/>
  <c r="AM202"/>
  <c r="AO202"/>
  <c r="AO294" s="1"/>
  <c r="AO385" s="1"/>
  <c r="AO480" s="1"/>
  <c r="AO579" s="1"/>
  <c r="AO672" s="1"/>
  <c r="AO764" s="1"/>
  <c r="AO853" s="1"/>
  <c r="AO945" s="1"/>
  <c r="AO1036" s="1"/>
  <c r="AQ202"/>
  <c r="AS202"/>
  <c r="AS294" s="1"/>
  <c r="AS385" s="1"/>
  <c r="AS480" s="1"/>
  <c r="AS579" s="1"/>
  <c r="AS672" s="1"/>
  <c r="AS764" s="1"/>
  <c r="AS853" s="1"/>
  <c r="AS945" s="1"/>
  <c r="AS1036" s="1"/>
  <c r="AW202"/>
  <c r="C203"/>
  <c r="I203"/>
  <c r="K203"/>
  <c r="M203"/>
  <c r="O203"/>
  <c r="S203"/>
  <c r="U203"/>
  <c r="Y203"/>
  <c r="AA203"/>
  <c r="AA295" s="1"/>
  <c r="AA386" s="1"/>
  <c r="AA481" s="1"/>
  <c r="AA580" s="1"/>
  <c r="AA673" s="1"/>
  <c r="AA765" s="1"/>
  <c r="AA854" s="1"/>
  <c r="AA946" s="1"/>
  <c r="AA1037" s="1"/>
  <c r="AC203"/>
  <c r="AE203"/>
  <c r="AG203"/>
  <c r="AI203"/>
  <c r="AM203"/>
  <c r="AO203"/>
  <c r="AO295" s="1"/>
  <c r="AO386" s="1"/>
  <c r="AO481" s="1"/>
  <c r="AO580" s="1"/>
  <c r="AO673" s="1"/>
  <c r="AO765" s="1"/>
  <c r="AO854" s="1"/>
  <c r="AO946" s="1"/>
  <c r="AO1037" s="1"/>
  <c r="AQ203"/>
  <c r="AS203"/>
  <c r="AS295" s="1"/>
  <c r="AS386" s="1"/>
  <c r="AS481" s="1"/>
  <c r="AS580" s="1"/>
  <c r="AS673" s="1"/>
  <c r="AW203"/>
  <c r="C204"/>
  <c r="E204"/>
  <c r="E296" s="1"/>
  <c r="E387" s="1"/>
  <c r="E482" s="1"/>
  <c r="E581" s="1"/>
  <c r="E674" s="1"/>
  <c r="E766" s="1"/>
  <c r="E855" s="1"/>
  <c r="E947" s="1"/>
  <c r="E1038" s="1"/>
  <c r="I204"/>
  <c r="K204"/>
  <c r="M204"/>
  <c r="O204"/>
  <c r="O296" s="1"/>
  <c r="O387" s="1"/>
  <c r="O482" s="1"/>
  <c r="O581" s="1"/>
  <c r="O674" s="1"/>
  <c r="O766" s="1"/>
  <c r="O855" s="1"/>
  <c r="O947" s="1"/>
  <c r="O1038" s="1"/>
  <c r="U204"/>
  <c r="W204"/>
  <c r="Y204"/>
  <c r="AC204"/>
  <c r="AE204"/>
  <c r="AG204"/>
  <c r="AK204"/>
  <c r="AK296" s="1"/>
  <c r="AK387" s="1"/>
  <c r="AK482" s="1"/>
  <c r="AK581" s="1"/>
  <c r="AK674" s="1"/>
  <c r="AK766" s="1"/>
  <c r="AK855" s="1"/>
  <c r="AK947" s="1"/>
  <c r="AK1038" s="1"/>
  <c r="AM204"/>
  <c r="AO204"/>
  <c r="AO296" s="1"/>
  <c r="AO387" s="1"/>
  <c r="AO482" s="1"/>
  <c r="AO581" s="1"/>
  <c r="AO674" s="1"/>
  <c r="AO766" s="1"/>
  <c r="AO855" s="1"/>
  <c r="AO947" s="1"/>
  <c r="AO1038" s="1"/>
  <c r="AQ204"/>
  <c r="AS204"/>
  <c r="C205"/>
  <c r="G205"/>
  <c r="I205"/>
  <c r="K205"/>
  <c r="M205"/>
  <c r="O205"/>
  <c r="S205"/>
  <c r="U205"/>
  <c r="Y205"/>
  <c r="AC205"/>
  <c r="AE205"/>
  <c r="AI205"/>
  <c r="AM205"/>
  <c r="AO205"/>
  <c r="AQ205"/>
  <c r="AS205"/>
  <c r="AW205"/>
  <c r="E206"/>
  <c r="E298" s="1"/>
  <c r="E389" s="1"/>
  <c r="E484" s="1"/>
  <c r="E583" s="1"/>
  <c r="E676" s="1"/>
  <c r="E768" s="1"/>
  <c r="E857" s="1"/>
  <c r="E949" s="1"/>
  <c r="E1040" s="1"/>
  <c r="G206"/>
  <c r="I206"/>
  <c r="K206"/>
  <c r="M206"/>
  <c r="O206"/>
  <c r="S206"/>
  <c r="U206"/>
  <c r="W206"/>
  <c r="W298" s="1"/>
  <c r="W389" s="1"/>
  <c r="W484" s="1"/>
  <c r="W583" s="1"/>
  <c r="W676" s="1"/>
  <c r="W768" s="1"/>
  <c r="W857" s="1"/>
  <c r="W949" s="1"/>
  <c r="W1040" s="1"/>
  <c r="Y206"/>
  <c r="AA206"/>
  <c r="AC206"/>
  <c r="AE206"/>
  <c r="AG206"/>
  <c r="AI206"/>
  <c r="AM206"/>
  <c r="AO206"/>
  <c r="AQ206"/>
  <c r="AS206"/>
  <c r="AW206"/>
  <c r="I207"/>
  <c r="K207"/>
  <c r="S207"/>
  <c r="U207"/>
  <c r="Y207"/>
  <c r="AA207"/>
  <c r="AC207"/>
  <c r="AE207"/>
  <c r="AG207"/>
  <c r="AI207"/>
  <c r="AK207"/>
  <c r="AM207"/>
  <c r="AO207"/>
  <c r="AQ207"/>
  <c r="AS207"/>
  <c r="AS299" s="1"/>
  <c r="AS390" s="1"/>
  <c r="AS485" s="1"/>
  <c r="AS584" s="1"/>
  <c r="AW207"/>
  <c r="C208"/>
  <c r="I208"/>
  <c r="K208"/>
  <c r="O208"/>
  <c r="S208"/>
  <c r="U208"/>
  <c r="W208"/>
  <c r="Y208"/>
  <c r="AA208"/>
  <c r="AC208"/>
  <c r="AE208"/>
  <c r="AG208"/>
  <c r="AI208"/>
  <c r="AM208"/>
  <c r="AQ208"/>
  <c r="AW208"/>
  <c r="C209"/>
  <c r="G209"/>
  <c r="I209"/>
  <c r="I301" s="1"/>
  <c r="I392" s="1"/>
  <c r="I487" s="1"/>
  <c r="I586" s="1"/>
  <c r="I679" s="1"/>
  <c r="I771" s="1"/>
  <c r="I860" s="1"/>
  <c r="I952" s="1"/>
  <c r="I1043" s="1"/>
  <c r="K209"/>
  <c r="M209"/>
  <c r="S209"/>
  <c r="U209"/>
  <c r="W209"/>
  <c r="Y209"/>
  <c r="AC209"/>
  <c r="AE209"/>
  <c r="AG209"/>
  <c r="AG301" s="1"/>
  <c r="AG392" s="1"/>
  <c r="AG487" s="1"/>
  <c r="AG586" s="1"/>
  <c r="AG679" s="1"/>
  <c r="AG771" s="1"/>
  <c r="AG860" s="1"/>
  <c r="AG952" s="1"/>
  <c r="AG1043" s="1"/>
  <c r="AK209"/>
  <c r="AM209"/>
  <c r="AO209"/>
  <c r="AO301" s="1"/>
  <c r="AO392" s="1"/>
  <c r="AO487" s="1"/>
  <c r="AO586" s="1"/>
  <c r="AO679" s="1"/>
  <c r="AO771" s="1"/>
  <c r="AO860" s="1"/>
  <c r="AO952" s="1"/>
  <c r="AO1043" s="1"/>
  <c r="AQ209"/>
  <c r="AS209"/>
  <c r="AW209"/>
  <c r="C210"/>
  <c r="C302" s="1"/>
  <c r="C393" s="1"/>
  <c r="C488" s="1"/>
  <c r="C587" s="1"/>
  <c r="C680" s="1"/>
  <c r="C772" s="1"/>
  <c r="C861" s="1"/>
  <c r="C953" s="1"/>
  <c r="C1044" s="1"/>
  <c r="I210"/>
  <c r="K210"/>
  <c r="M210"/>
  <c r="M302" s="1"/>
  <c r="M393" s="1"/>
  <c r="M488" s="1"/>
  <c r="M587" s="1"/>
  <c r="M680" s="1"/>
  <c r="O210"/>
  <c r="O302" s="1"/>
  <c r="O393" s="1"/>
  <c r="O488" s="1"/>
  <c r="O587" s="1"/>
  <c r="O680" s="1"/>
  <c r="O772" s="1"/>
  <c r="O861" s="1"/>
  <c r="O953" s="1"/>
  <c r="O1044" s="1"/>
  <c r="S210"/>
  <c r="U210"/>
  <c r="Y210"/>
  <c r="AE210"/>
  <c r="AI210"/>
  <c r="AM210"/>
  <c r="AO210"/>
  <c r="AQ210"/>
  <c r="AQ302" s="1"/>
  <c r="AQ393" s="1"/>
  <c r="AS210"/>
  <c r="AW210"/>
  <c r="AW302" s="1"/>
  <c r="AW393" s="1"/>
  <c r="AW488" s="1"/>
  <c r="AW587" s="1"/>
  <c r="AW680" s="1"/>
  <c r="AW772" s="1"/>
  <c r="AW861" s="1"/>
  <c r="AW953" s="1"/>
  <c r="AW1044" s="1"/>
  <c r="C211"/>
  <c r="G211"/>
  <c r="G303" s="1"/>
  <c r="G394" s="1"/>
  <c r="G489" s="1"/>
  <c r="G588" s="1"/>
  <c r="G681" s="1"/>
  <c r="G773" s="1"/>
  <c r="G862" s="1"/>
  <c r="G954" s="1"/>
  <c r="G1045" s="1"/>
  <c r="I211"/>
  <c r="K211"/>
  <c r="M211"/>
  <c r="M303" s="1"/>
  <c r="M394" s="1"/>
  <c r="M489" s="1"/>
  <c r="M588" s="1"/>
  <c r="M681" s="1"/>
  <c r="O211"/>
  <c r="O303" s="1"/>
  <c r="O394" s="1"/>
  <c r="O489" s="1"/>
  <c r="O588" s="1"/>
  <c r="O681" s="1"/>
  <c r="O773" s="1"/>
  <c r="O862" s="1"/>
  <c r="O954" s="1"/>
  <c r="O1045" s="1"/>
  <c r="U211"/>
  <c r="W211"/>
  <c r="W303" s="1"/>
  <c r="W394" s="1"/>
  <c r="W489" s="1"/>
  <c r="W588" s="1"/>
  <c r="W681" s="1"/>
  <c r="W773" s="1"/>
  <c r="W862" s="1"/>
  <c r="W954" s="1"/>
  <c r="W1045" s="1"/>
  <c r="Y211"/>
  <c r="AA211"/>
  <c r="AA303" s="1"/>
  <c r="AA394" s="1"/>
  <c r="AA489" s="1"/>
  <c r="AA588" s="1"/>
  <c r="AA681" s="1"/>
  <c r="AA773" s="1"/>
  <c r="AA862" s="1"/>
  <c r="AA954" s="1"/>
  <c r="AA1045" s="1"/>
  <c r="AC211"/>
  <c r="AE211"/>
  <c r="AE303" s="1"/>
  <c r="AG211"/>
  <c r="AK211"/>
  <c r="AM211"/>
  <c r="AM303" s="1"/>
  <c r="AO211"/>
  <c r="AQ211"/>
  <c r="AS211"/>
  <c r="AW211"/>
  <c r="AW303" s="1"/>
  <c r="AW394" s="1"/>
  <c r="AW489" s="1"/>
  <c r="AW588" s="1"/>
  <c r="AW681" s="1"/>
  <c r="AW773" s="1"/>
  <c r="AW862" s="1"/>
  <c r="AW954" s="1"/>
  <c r="AW1045" s="1"/>
  <c r="C212"/>
  <c r="I212"/>
  <c r="I304" s="1"/>
  <c r="I395" s="1"/>
  <c r="I490" s="1"/>
  <c r="I589" s="1"/>
  <c r="I682" s="1"/>
  <c r="I774" s="1"/>
  <c r="I863" s="1"/>
  <c r="I955" s="1"/>
  <c r="I1046" s="1"/>
  <c r="K212"/>
  <c r="O212"/>
  <c r="Q212"/>
  <c r="S212"/>
  <c r="U212"/>
  <c r="W212"/>
  <c r="Y212"/>
  <c r="AC212"/>
  <c r="AE212"/>
  <c r="AG212"/>
  <c r="AI212"/>
  <c r="AM212"/>
  <c r="AQ212"/>
  <c r="AQ304" s="1"/>
  <c r="AQ395" s="1"/>
  <c r="AQ490" s="1"/>
  <c r="AQ589" s="1"/>
  <c r="AQ682" s="1"/>
  <c r="AQ774" s="1"/>
  <c r="AQ863" s="1"/>
  <c r="AQ955" s="1"/>
  <c r="AQ1046" s="1"/>
  <c r="AS212"/>
  <c r="AS304" s="1"/>
  <c r="AS395" s="1"/>
  <c r="AS490" s="1"/>
  <c r="AS589" s="1"/>
  <c r="AS682" s="1"/>
  <c r="AS774" s="1"/>
  <c r="AS863" s="1"/>
  <c r="AS955" s="1"/>
  <c r="AS1046" s="1"/>
  <c r="AW212"/>
  <c r="C213"/>
  <c r="E213"/>
  <c r="E305" s="1"/>
  <c r="E396" s="1"/>
  <c r="E491" s="1"/>
  <c r="E590" s="1"/>
  <c r="E683" s="1"/>
  <c r="E775" s="1"/>
  <c r="E864" s="1"/>
  <c r="E956" s="1"/>
  <c r="E1047" s="1"/>
  <c r="G213"/>
  <c r="I213"/>
  <c r="K213"/>
  <c r="M213"/>
  <c r="M305" s="1"/>
  <c r="M396" s="1"/>
  <c r="O213"/>
  <c r="S213"/>
  <c r="U213"/>
  <c r="Y213"/>
  <c r="AA213"/>
  <c r="AC213"/>
  <c r="AE213"/>
  <c r="AG213"/>
  <c r="AG305" s="1"/>
  <c r="AG396" s="1"/>
  <c r="AI213"/>
  <c r="AK213"/>
  <c r="AM213"/>
  <c r="AO213"/>
  <c r="AO305" s="1"/>
  <c r="AO396" s="1"/>
  <c r="AO491" s="1"/>
  <c r="AO590" s="1"/>
  <c r="AO683" s="1"/>
  <c r="AO775" s="1"/>
  <c r="AO864" s="1"/>
  <c r="AO956" s="1"/>
  <c r="AO1047" s="1"/>
  <c r="AQ213"/>
  <c r="AS213"/>
  <c r="AS305" s="1"/>
  <c r="AS396" s="1"/>
  <c r="AS491" s="1"/>
  <c r="AS590" s="1"/>
  <c r="AS683" s="1"/>
  <c r="AS775" s="1"/>
  <c r="AS864" s="1"/>
  <c r="AS956" s="1"/>
  <c r="AS1047" s="1"/>
  <c r="AW213"/>
  <c r="C214"/>
  <c r="C306" s="1"/>
  <c r="C397" s="1"/>
  <c r="C492" s="1"/>
  <c r="C591" s="1"/>
  <c r="C684" s="1"/>
  <c r="C776" s="1"/>
  <c r="C865" s="1"/>
  <c r="C957" s="1"/>
  <c r="C1048" s="1"/>
  <c r="G214"/>
  <c r="I214"/>
  <c r="K214"/>
  <c r="M214"/>
  <c r="O214"/>
  <c r="O306" s="1"/>
  <c r="O397" s="1"/>
  <c r="O492" s="1"/>
  <c r="O591" s="1"/>
  <c r="O684" s="1"/>
  <c r="O776" s="1"/>
  <c r="O865" s="1"/>
  <c r="O957" s="1"/>
  <c r="O1048" s="1"/>
  <c r="S214"/>
  <c r="U214"/>
  <c r="W214"/>
  <c r="Y214"/>
  <c r="AC214"/>
  <c r="AE214"/>
  <c r="AG214"/>
  <c r="AI214"/>
  <c r="AM214"/>
  <c r="AM306" s="1"/>
  <c r="AM397" s="1"/>
  <c r="AM492" s="1"/>
  <c r="AM591" s="1"/>
  <c r="AM684" s="1"/>
  <c r="AM776" s="1"/>
  <c r="AM865" s="1"/>
  <c r="AM957" s="1"/>
  <c r="AM1048" s="1"/>
  <c r="AQ214"/>
  <c r="AW214"/>
  <c r="AW306" s="1"/>
  <c r="AW397" s="1"/>
  <c r="AW492" s="1"/>
  <c r="AW591" s="1"/>
  <c r="AW684" s="1"/>
  <c r="AW776" s="1"/>
  <c r="AW865" s="1"/>
  <c r="AW957" s="1"/>
  <c r="AW1048" s="1"/>
  <c r="C215"/>
  <c r="G215"/>
  <c r="M215"/>
  <c r="O215"/>
  <c r="O307" s="1"/>
  <c r="O398" s="1"/>
  <c r="O493" s="1"/>
  <c r="O592" s="1"/>
  <c r="O685" s="1"/>
  <c r="O777" s="1"/>
  <c r="O866" s="1"/>
  <c r="O958" s="1"/>
  <c r="O1049" s="1"/>
  <c r="S215"/>
  <c r="U215"/>
  <c r="W215"/>
  <c r="W307" s="1"/>
  <c r="Y215"/>
  <c r="AA215"/>
  <c r="AA307" s="1"/>
  <c r="AA398" s="1"/>
  <c r="AA493" s="1"/>
  <c r="AA592" s="1"/>
  <c r="AA685" s="1"/>
  <c r="AA777" s="1"/>
  <c r="AA866" s="1"/>
  <c r="AA958" s="1"/>
  <c r="AA1049" s="1"/>
  <c r="AC215"/>
  <c r="AG215"/>
  <c r="AG307" s="1"/>
  <c r="AG398" s="1"/>
  <c r="AG493" s="1"/>
  <c r="AG592" s="1"/>
  <c r="AG685" s="1"/>
  <c r="AG777" s="1"/>
  <c r="AG866" s="1"/>
  <c r="AG958" s="1"/>
  <c r="AG1049" s="1"/>
  <c r="AI215"/>
  <c r="AK215"/>
  <c r="AK307" s="1"/>
  <c r="AK398" s="1"/>
  <c r="AK493" s="1"/>
  <c r="AK592" s="1"/>
  <c r="AK685" s="1"/>
  <c r="AQ215"/>
  <c r="AW215"/>
  <c r="C216"/>
  <c r="C308" s="1"/>
  <c r="C399" s="1"/>
  <c r="C494" s="1"/>
  <c r="C593" s="1"/>
  <c r="C686" s="1"/>
  <c r="C778" s="1"/>
  <c r="C867" s="1"/>
  <c r="C959" s="1"/>
  <c r="C1050" s="1"/>
  <c r="G216"/>
  <c r="G308" s="1"/>
  <c r="G399" s="1"/>
  <c r="G494" s="1"/>
  <c r="G593" s="1"/>
  <c r="G686" s="1"/>
  <c r="G778" s="1"/>
  <c r="G867" s="1"/>
  <c r="G959" s="1"/>
  <c r="G1050" s="1"/>
  <c r="I216"/>
  <c r="K216"/>
  <c r="M216"/>
  <c r="M308" s="1"/>
  <c r="M399" s="1"/>
  <c r="M494" s="1"/>
  <c r="O216"/>
  <c r="Q216"/>
  <c r="S216"/>
  <c r="U216"/>
  <c r="U308" s="1"/>
  <c r="U399" s="1"/>
  <c r="U494" s="1"/>
  <c r="U593" s="1"/>
  <c r="U686" s="1"/>
  <c r="U778" s="1"/>
  <c r="U867" s="1"/>
  <c r="U959" s="1"/>
  <c r="U1050" s="1"/>
  <c r="W216"/>
  <c r="W308" s="1"/>
  <c r="W399" s="1"/>
  <c r="Y216"/>
  <c r="AC216"/>
  <c r="AE216"/>
  <c r="AG216"/>
  <c r="AI216"/>
  <c r="AI308" s="1"/>
  <c r="AI399" s="1"/>
  <c r="AK216"/>
  <c r="AK308" s="1"/>
  <c r="AK399" s="1"/>
  <c r="AK494" s="1"/>
  <c r="AK593" s="1"/>
  <c r="AK686" s="1"/>
  <c r="AM216"/>
  <c r="AQ216"/>
  <c r="AW216"/>
  <c r="I217"/>
  <c r="K217"/>
  <c r="O217"/>
  <c r="S217"/>
  <c r="S309" s="1"/>
  <c r="S400" s="1"/>
  <c r="S495" s="1"/>
  <c r="S594" s="1"/>
  <c r="U217"/>
  <c r="W217"/>
  <c r="W309" s="1"/>
  <c r="W400" s="1"/>
  <c r="W495" s="1"/>
  <c r="W594" s="1"/>
  <c r="W687" s="1"/>
  <c r="W779" s="1"/>
  <c r="W868" s="1"/>
  <c r="W960" s="1"/>
  <c r="W1051" s="1"/>
  <c r="Y217"/>
  <c r="AA217"/>
  <c r="AC217"/>
  <c r="AE217"/>
  <c r="AG217"/>
  <c r="AG309" s="1"/>
  <c r="AG400" s="1"/>
  <c r="AG495" s="1"/>
  <c r="AG594" s="1"/>
  <c r="AG687" s="1"/>
  <c r="AG779" s="1"/>
  <c r="AG868" s="1"/>
  <c r="AG960" s="1"/>
  <c r="AG1051" s="1"/>
  <c r="AI217"/>
  <c r="AK217"/>
  <c r="AM217"/>
  <c r="AO217"/>
  <c r="AO309" s="1"/>
  <c r="AO400" s="1"/>
  <c r="AO495" s="1"/>
  <c r="AO594" s="1"/>
  <c r="AO687" s="1"/>
  <c r="AQ217"/>
  <c r="AS217"/>
  <c r="AW217"/>
  <c r="C218"/>
  <c r="C310" s="1"/>
  <c r="E218"/>
  <c r="G218"/>
  <c r="I218"/>
  <c r="K218"/>
  <c r="M218"/>
  <c r="O218"/>
  <c r="S218"/>
  <c r="U218"/>
  <c r="W218"/>
  <c r="W310" s="1"/>
  <c r="W401" s="1"/>
  <c r="W496" s="1"/>
  <c r="W595" s="1"/>
  <c r="W688" s="1"/>
  <c r="W780" s="1"/>
  <c r="W869" s="1"/>
  <c r="W961" s="1"/>
  <c r="W1052" s="1"/>
  <c r="Y218"/>
  <c r="AC218"/>
  <c r="AE218"/>
  <c r="AG218"/>
  <c r="AI218"/>
  <c r="AI310" s="1"/>
  <c r="AM218"/>
  <c r="AQ218"/>
  <c r="AS218"/>
  <c r="AW218"/>
  <c r="I219"/>
  <c r="I311" s="1"/>
  <c r="I402" s="1"/>
  <c r="I497" s="1"/>
  <c r="I596" s="1"/>
  <c r="I689" s="1"/>
  <c r="I781" s="1"/>
  <c r="I870" s="1"/>
  <c r="I962" s="1"/>
  <c r="I1053" s="1"/>
  <c r="K219"/>
  <c r="O219"/>
  <c r="Q219"/>
  <c r="S219"/>
  <c r="S311" s="1"/>
  <c r="S402" s="1"/>
  <c r="U219"/>
  <c r="Y219"/>
  <c r="AA219"/>
  <c r="AC219"/>
  <c r="AE219"/>
  <c r="AG219"/>
  <c r="AI219"/>
  <c r="AM219"/>
  <c r="AQ219"/>
  <c r="AW219"/>
  <c r="C220"/>
  <c r="I220"/>
  <c r="K220"/>
  <c r="M220"/>
  <c r="O220"/>
  <c r="Q220"/>
  <c r="S220"/>
  <c r="U220"/>
  <c r="W220"/>
  <c r="Y220"/>
  <c r="Y312" s="1"/>
  <c r="AC220"/>
  <c r="AE220"/>
  <c r="AG220"/>
  <c r="AG312" s="1"/>
  <c r="AG403" s="1"/>
  <c r="AG498" s="1"/>
  <c r="AG597" s="1"/>
  <c r="AG690" s="1"/>
  <c r="AG782" s="1"/>
  <c r="AG871" s="1"/>
  <c r="AG963" s="1"/>
  <c r="AG1054" s="1"/>
  <c r="AI220"/>
  <c r="AM220"/>
  <c r="AO220"/>
  <c r="AQ220"/>
  <c r="AS220"/>
  <c r="AW220"/>
  <c r="I221"/>
  <c r="K221"/>
  <c r="O221"/>
  <c r="S221"/>
  <c r="U221"/>
  <c r="W221"/>
  <c r="Y221"/>
  <c r="AA221"/>
  <c r="AC221"/>
  <c r="AE221"/>
  <c r="AG221"/>
  <c r="AI221"/>
  <c r="AM221"/>
  <c r="AQ221"/>
  <c r="AW221"/>
  <c r="C222"/>
  <c r="G222"/>
  <c r="I222"/>
  <c r="K222"/>
  <c r="M222"/>
  <c r="O222"/>
  <c r="S222"/>
  <c r="U222"/>
  <c r="Y222"/>
  <c r="AC222"/>
  <c r="AC314" s="1"/>
  <c r="AE222"/>
  <c r="AG222"/>
  <c r="AI222"/>
  <c r="AK222"/>
  <c r="AK314" s="1"/>
  <c r="AK405" s="1"/>
  <c r="AK500" s="1"/>
  <c r="AK599" s="1"/>
  <c r="AK692" s="1"/>
  <c r="AK784" s="1"/>
  <c r="AK873" s="1"/>
  <c r="AK965" s="1"/>
  <c r="AK1056" s="1"/>
  <c r="AM222"/>
  <c r="AO222"/>
  <c r="AO314" s="1"/>
  <c r="AO405" s="1"/>
  <c r="AO500" s="1"/>
  <c r="AO599" s="1"/>
  <c r="AO692" s="1"/>
  <c r="AO784" s="1"/>
  <c r="AO873" s="1"/>
  <c r="AO965" s="1"/>
  <c r="AO1056" s="1"/>
  <c r="AQ222"/>
  <c r="AS222"/>
  <c r="AS314" s="1"/>
  <c r="AS405" s="1"/>
  <c r="AS500" s="1"/>
  <c r="AS599" s="1"/>
  <c r="AS692" s="1"/>
  <c r="AS784" s="1"/>
  <c r="AS873" s="1"/>
  <c r="AS965" s="1"/>
  <c r="AS1056" s="1"/>
  <c r="AW222"/>
  <c r="C223"/>
  <c r="C315" s="1"/>
  <c r="C406" s="1"/>
  <c r="C501" s="1"/>
  <c r="C600" s="1"/>
  <c r="C693" s="1"/>
  <c r="C785" s="1"/>
  <c r="C874" s="1"/>
  <c r="C966" s="1"/>
  <c r="C1057" s="1"/>
  <c r="I223"/>
  <c r="K223"/>
  <c r="M223"/>
  <c r="O223"/>
  <c r="S223"/>
  <c r="U223"/>
  <c r="W223"/>
  <c r="W315" s="1"/>
  <c r="W406" s="1"/>
  <c r="W501" s="1"/>
  <c r="W600" s="1"/>
  <c r="W693" s="1"/>
  <c r="W785" s="1"/>
  <c r="W874" s="1"/>
  <c r="W966" s="1"/>
  <c r="W1057" s="1"/>
  <c r="Y223"/>
  <c r="AC223"/>
  <c r="AE223"/>
  <c r="AE315" s="1"/>
  <c r="AE406" s="1"/>
  <c r="AE501" s="1"/>
  <c r="AE600" s="1"/>
  <c r="AE693" s="1"/>
  <c r="AE785" s="1"/>
  <c r="AE874" s="1"/>
  <c r="AE966" s="1"/>
  <c r="AE1057" s="1"/>
  <c r="AG223"/>
  <c r="AI223"/>
  <c r="AK223"/>
  <c r="AK315" s="1"/>
  <c r="AK406" s="1"/>
  <c r="AK501" s="1"/>
  <c r="AK600" s="1"/>
  <c r="AK693" s="1"/>
  <c r="AK785" s="1"/>
  <c r="AK874" s="1"/>
  <c r="AK966" s="1"/>
  <c r="AK1057" s="1"/>
  <c r="AM223"/>
  <c r="AO223"/>
  <c r="AQ223"/>
  <c r="AS223"/>
  <c r="AS315" s="1"/>
  <c r="AS406" s="1"/>
  <c r="AS501" s="1"/>
  <c r="AW223"/>
  <c r="C224"/>
  <c r="G224"/>
  <c r="I224"/>
  <c r="K224"/>
  <c r="M224"/>
  <c r="O224"/>
  <c r="S224"/>
  <c r="U224"/>
  <c r="W224"/>
  <c r="W316" s="1"/>
  <c r="W407" s="1"/>
  <c r="W502" s="1"/>
  <c r="W601" s="1"/>
  <c r="W694" s="1"/>
  <c r="W786" s="1"/>
  <c r="W875" s="1"/>
  <c r="W967" s="1"/>
  <c r="W1058" s="1"/>
  <c r="Y224"/>
  <c r="AC224"/>
  <c r="AE224"/>
  <c r="AG224"/>
  <c r="AI224"/>
  <c r="AM224"/>
  <c r="AQ224"/>
  <c r="AW224"/>
  <c r="I225"/>
  <c r="K225"/>
  <c r="O225"/>
  <c r="O317" s="1"/>
  <c r="O408" s="1"/>
  <c r="O503" s="1"/>
  <c r="O602" s="1"/>
  <c r="O695" s="1"/>
  <c r="O787" s="1"/>
  <c r="O876" s="1"/>
  <c r="O968" s="1"/>
  <c r="O1059" s="1"/>
  <c r="S225"/>
  <c r="U225"/>
  <c r="W225"/>
  <c r="W317" s="1"/>
  <c r="W408" s="1"/>
  <c r="W503" s="1"/>
  <c r="W602" s="1"/>
  <c r="W695" s="1"/>
  <c r="W787" s="1"/>
  <c r="W876" s="1"/>
  <c r="W968" s="1"/>
  <c r="W1059" s="1"/>
  <c r="Y225"/>
  <c r="AC225"/>
  <c r="AC317" s="1"/>
  <c r="AC408" s="1"/>
  <c r="AC503" s="1"/>
  <c r="AC602" s="1"/>
  <c r="AC695" s="1"/>
  <c r="AC787" s="1"/>
  <c r="AC876" s="1"/>
  <c r="AC968" s="1"/>
  <c r="AC1059" s="1"/>
  <c r="AE225"/>
  <c r="AG225"/>
  <c r="AI225"/>
  <c r="AM225"/>
  <c r="AQ225"/>
  <c r="AW225"/>
  <c r="AW317" s="1"/>
  <c r="AW408" s="1"/>
  <c r="AW503" s="1"/>
  <c r="AW602" s="1"/>
  <c r="AW695" s="1"/>
  <c r="AW787" s="1"/>
  <c r="AW876" s="1"/>
  <c r="AW968" s="1"/>
  <c r="AW1059" s="1"/>
  <c r="C226"/>
  <c r="G226"/>
  <c r="I226"/>
  <c r="K226"/>
  <c r="K318" s="1"/>
  <c r="K409" s="1"/>
  <c r="K504" s="1"/>
  <c r="K603" s="1"/>
  <c r="K696" s="1"/>
  <c r="K788" s="1"/>
  <c r="K877" s="1"/>
  <c r="K969" s="1"/>
  <c r="K1060" s="1"/>
  <c r="M226"/>
  <c r="O226"/>
  <c r="Q226"/>
  <c r="S226"/>
  <c r="S318" s="1"/>
  <c r="U226"/>
  <c r="Y226"/>
  <c r="AA226"/>
  <c r="AC226"/>
  <c r="AE226"/>
  <c r="AG226"/>
  <c r="AI226"/>
  <c r="AK226"/>
  <c r="AK318" s="1"/>
  <c r="AK409" s="1"/>
  <c r="AK504" s="1"/>
  <c r="AK603" s="1"/>
  <c r="AK696" s="1"/>
  <c r="AK788" s="1"/>
  <c r="AK877" s="1"/>
  <c r="AK969" s="1"/>
  <c r="AK1060" s="1"/>
  <c r="AM226"/>
  <c r="AO226"/>
  <c r="AQ226"/>
  <c r="AS226"/>
  <c r="AW226"/>
  <c r="C227"/>
  <c r="G227"/>
  <c r="I227"/>
  <c r="I319" s="1"/>
  <c r="K227"/>
  <c r="M227"/>
  <c r="Q227"/>
  <c r="S227"/>
  <c r="U227"/>
  <c r="Y227"/>
  <c r="AC227"/>
  <c r="AE227"/>
  <c r="AG227"/>
  <c r="AI227"/>
  <c r="AK227"/>
  <c r="AM227"/>
  <c r="AO227"/>
  <c r="AQ227"/>
  <c r="AS227"/>
  <c r="AW227"/>
  <c r="C228"/>
  <c r="E228"/>
  <c r="E320" s="1"/>
  <c r="E411" s="1"/>
  <c r="E506" s="1"/>
  <c r="E605" s="1"/>
  <c r="E698" s="1"/>
  <c r="E790" s="1"/>
  <c r="E879" s="1"/>
  <c r="E971" s="1"/>
  <c r="E1062" s="1"/>
  <c r="I228"/>
  <c r="K228"/>
  <c r="M228"/>
  <c r="M320" s="1"/>
  <c r="M411" s="1"/>
  <c r="M506" s="1"/>
  <c r="M605" s="1"/>
  <c r="M698" s="1"/>
  <c r="O228"/>
  <c r="O320" s="1"/>
  <c r="O411" s="1"/>
  <c r="O506" s="1"/>
  <c r="O605" s="1"/>
  <c r="O698" s="1"/>
  <c r="O790" s="1"/>
  <c r="O879" s="1"/>
  <c r="O971" s="1"/>
  <c r="O1062" s="1"/>
  <c r="S228"/>
  <c r="U228"/>
  <c r="W228"/>
  <c r="W320" s="1"/>
  <c r="W411" s="1"/>
  <c r="W506" s="1"/>
  <c r="W605" s="1"/>
  <c r="W698" s="1"/>
  <c r="W790" s="1"/>
  <c r="W879" s="1"/>
  <c r="W971" s="1"/>
  <c r="W1062" s="1"/>
  <c r="Y228"/>
  <c r="AA228"/>
  <c r="AC228"/>
  <c r="AE228"/>
  <c r="AE320" s="1"/>
  <c r="AE411" s="1"/>
  <c r="AE506" s="1"/>
  <c r="AE605" s="1"/>
  <c r="AE698" s="1"/>
  <c r="AE790" s="1"/>
  <c r="AE879" s="1"/>
  <c r="AE971" s="1"/>
  <c r="AE1062" s="1"/>
  <c r="AG228"/>
  <c r="AI228"/>
  <c r="AM228"/>
  <c r="AO228"/>
  <c r="AO320" s="1"/>
  <c r="AO411" s="1"/>
  <c r="AO506" s="1"/>
  <c r="AO605" s="1"/>
  <c r="AO698" s="1"/>
  <c r="AO790" s="1"/>
  <c r="AO879" s="1"/>
  <c r="AO971" s="1"/>
  <c r="AO1062" s="1"/>
  <c r="AQ228"/>
  <c r="AW228"/>
  <c r="C229"/>
  <c r="I229"/>
  <c r="K229"/>
  <c r="M229"/>
  <c r="O229"/>
  <c r="S229"/>
  <c r="U229"/>
  <c r="W229"/>
  <c r="W321" s="1"/>
  <c r="W412" s="1"/>
  <c r="W507" s="1"/>
  <c r="W606" s="1"/>
  <c r="W699" s="1"/>
  <c r="W791" s="1"/>
  <c r="W880" s="1"/>
  <c r="W972" s="1"/>
  <c r="W1063" s="1"/>
  <c r="Y229"/>
  <c r="AA229"/>
  <c r="AC229"/>
  <c r="AE229"/>
  <c r="AG229"/>
  <c r="AI229"/>
  <c r="AM229"/>
  <c r="AM321" s="1"/>
  <c r="AM412" s="1"/>
  <c r="AM507" s="1"/>
  <c r="AM606" s="1"/>
  <c r="AM699" s="1"/>
  <c r="AM791" s="1"/>
  <c r="AM880" s="1"/>
  <c r="AM972" s="1"/>
  <c r="AM1063" s="1"/>
  <c r="AQ229"/>
  <c r="AS229"/>
  <c r="AS321" s="1"/>
  <c r="AS412" s="1"/>
  <c r="AS507" s="1"/>
  <c r="AS606" s="1"/>
  <c r="AS699" s="1"/>
  <c r="AS791" s="1"/>
  <c r="AS880" s="1"/>
  <c r="AS972" s="1"/>
  <c r="AS1063" s="1"/>
  <c r="AW229"/>
  <c r="AW321" s="1"/>
  <c r="C230"/>
  <c r="G230"/>
  <c r="I230"/>
  <c r="K230"/>
  <c r="K322" s="1"/>
  <c r="K413" s="1"/>
  <c r="K508" s="1"/>
  <c r="K607" s="1"/>
  <c r="K700" s="1"/>
  <c r="K792" s="1"/>
  <c r="K881" s="1"/>
  <c r="K973" s="1"/>
  <c r="K1064" s="1"/>
  <c r="M230"/>
  <c r="O230"/>
  <c r="O322" s="1"/>
  <c r="Q230"/>
  <c r="Q322" s="1"/>
  <c r="Q413" s="1"/>
  <c r="Q508" s="1"/>
  <c r="Q607" s="1"/>
  <c r="Q700" s="1"/>
  <c r="Q792" s="1"/>
  <c r="Q881" s="1"/>
  <c r="Q973" s="1"/>
  <c r="Q1064" s="1"/>
  <c r="S230"/>
  <c r="U230"/>
  <c r="W230"/>
  <c r="Y230"/>
  <c r="AA230"/>
  <c r="AC230"/>
  <c r="AE230"/>
  <c r="AG230"/>
  <c r="AG322" s="1"/>
  <c r="AG413" s="1"/>
  <c r="AG508" s="1"/>
  <c r="AG607" s="1"/>
  <c r="AG700" s="1"/>
  <c r="AG792" s="1"/>
  <c r="AG881" s="1"/>
  <c r="AG973" s="1"/>
  <c r="AG1064" s="1"/>
  <c r="AI230"/>
  <c r="AK230"/>
  <c r="AM230"/>
  <c r="AQ230"/>
  <c r="AS230"/>
  <c r="AW230"/>
  <c r="C231"/>
  <c r="C323" s="1"/>
  <c r="C414" s="1"/>
  <c r="C509" s="1"/>
  <c r="C608" s="1"/>
  <c r="C701" s="1"/>
  <c r="C793" s="1"/>
  <c r="C882" s="1"/>
  <c r="C974" s="1"/>
  <c r="C1065" s="1"/>
  <c r="E231"/>
  <c r="G231"/>
  <c r="I231"/>
  <c r="K231"/>
  <c r="K323" s="1"/>
  <c r="K414" s="1"/>
  <c r="K509" s="1"/>
  <c r="K608" s="1"/>
  <c r="K701" s="1"/>
  <c r="K793" s="1"/>
  <c r="K882" s="1"/>
  <c r="K974" s="1"/>
  <c r="K1065" s="1"/>
  <c r="M231"/>
  <c r="O231"/>
  <c r="O323" s="1"/>
  <c r="O414" s="1"/>
  <c r="O509" s="1"/>
  <c r="O608" s="1"/>
  <c r="O701" s="1"/>
  <c r="O793" s="1"/>
  <c r="O882" s="1"/>
  <c r="O974" s="1"/>
  <c r="O1065" s="1"/>
  <c r="S231"/>
  <c r="S323" s="1"/>
  <c r="U231"/>
  <c r="Y231"/>
  <c r="AA231"/>
  <c r="AC231"/>
  <c r="AC323" s="1"/>
  <c r="AC414" s="1"/>
  <c r="AC509" s="1"/>
  <c r="AC608" s="1"/>
  <c r="AC701" s="1"/>
  <c r="AC793" s="1"/>
  <c r="AC882" s="1"/>
  <c r="AC974" s="1"/>
  <c r="AC1065" s="1"/>
  <c r="AE231"/>
  <c r="AG231"/>
  <c r="AI231"/>
  <c r="AM231"/>
  <c r="AQ231"/>
  <c r="AS231"/>
  <c r="AS323" s="1"/>
  <c r="AS414" s="1"/>
  <c r="AS509" s="1"/>
  <c r="AS608" s="1"/>
  <c r="AS701" s="1"/>
  <c r="AS793" s="1"/>
  <c r="AS882" s="1"/>
  <c r="AS974" s="1"/>
  <c r="AS1065" s="1"/>
  <c r="AW231"/>
  <c r="C232"/>
  <c r="G232"/>
  <c r="I232"/>
  <c r="I324" s="1"/>
  <c r="K232"/>
  <c r="M232"/>
  <c r="O232"/>
  <c r="O324" s="1"/>
  <c r="O415" s="1"/>
  <c r="O510" s="1"/>
  <c r="O609" s="1"/>
  <c r="O702" s="1"/>
  <c r="O794" s="1"/>
  <c r="O883" s="1"/>
  <c r="O975" s="1"/>
  <c r="O1066" s="1"/>
  <c r="S232"/>
  <c r="S324" s="1"/>
  <c r="S415" s="1"/>
  <c r="S510" s="1"/>
  <c r="S609" s="1"/>
  <c r="S702" s="1"/>
  <c r="S794" s="1"/>
  <c r="S883" s="1"/>
  <c r="S975" s="1"/>
  <c r="S1066" s="1"/>
  <c r="U232"/>
  <c r="Y232"/>
  <c r="AA232"/>
  <c r="AC232"/>
  <c r="AC324" s="1"/>
  <c r="AC415" s="1"/>
  <c r="AC510" s="1"/>
  <c r="AC609" s="1"/>
  <c r="AC702" s="1"/>
  <c r="AC794" s="1"/>
  <c r="AC883" s="1"/>
  <c r="AC975" s="1"/>
  <c r="AC1066" s="1"/>
  <c r="AE232"/>
  <c r="AG232"/>
  <c r="AI232"/>
  <c r="AM232"/>
  <c r="AO232"/>
  <c r="AO324" s="1"/>
  <c r="AO415" s="1"/>
  <c r="AO510" s="1"/>
  <c r="AO609" s="1"/>
  <c r="AO702" s="1"/>
  <c r="AO794" s="1"/>
  <c r="AO883" s="1"/>
  <c r="AQ232"/>
  <c r="AW232"/>
  <c r="C233"/>
  <c r="G233"/>
  <c r="I233"/>
  <c r="K233"/>
  <c r="M233"/>
  <c r="O233"/>
  <c r="Q233"/>
  <c r="Q325" s="1"/>
  <c r="Q416" s="1"/>
  <c r="Q511" s="1"/>
  <c r="Q610" s="1"/>
  <c r="Q703" s="1"/>
  <c r="Q795" s="1"/>
  <c r="Q884" s="1"/>
  <c r="Q976" s="1"/>
  <c r="Q1067" s="1"/>
  <c r="S233"/>
  <c r="U233"/>
  <c r="Y233"/>
  <c r="AA233"/>
  <c r="AC233"/>
  <c r="AE233"/>
  <c r="AG233"/>
  <c r="AI233"/>
  <c r="AM233"/>
  <c r="AM325" s="1"/>
  <c r="AQ233"/>
  <c r="AS233"/>
  <c r="AW233"/>
  <c r="AW325" s="1"/>
  <c r="C234"/>
  <c r="E234"/>
  <c r="E326" s="1"/>
  <c r="E417" s="1"/>
  <c r="E512" s="1"/>
  <c r="E611" s="1"/>
  <c r="E704" s="1"/>
  <c r="E796" s="1"/>
  <c r="E885" s="1"/>
  <c r="E977" s="1"/>
  <c r="E1068" s="1"/>
  <c r="G234"/>
  <c r="G326" s="1"/>
  <c r="G417" s="1"/>
  <c r="G512" s="1"/>
  <c r="G611" s="1"/>
  <c r="G704" s="1"/>
  <c r="G796" s="1"/>
  <c r="G885" s="1"/>
  <c r="G977" s="1"/>
  <c r="G1068" s="1"/>
  <c r="I234"/>
  <c r="K234"/>
  <c r="O234"/>
  <c r="O326" s="1"/>
  <c r="O417" s="1"/>
  <c r="O512" s="1"/>
  <c r="O611" s="1"/>
  <c r="O704" s="1"/>
  <c r="O796" s="1"/>
  <c r="O885" s="1"/>
  <c r="O977" s="1"/>
  <c r="O1068" s="1"/>
  <c r="S234"/>
  <c r="U234"/>
  <c r="Y234"/>
  <c r="AA234"/>
  <c r="AC234"/>
  <c r="AE234"/>
  <c r="AG234"/>
  <c r="AI234"/>
  <c r="AI326" s="1"/>
  <c r="AM234"/>
  <c r="AQ234"/>
  <c r="AW234"/>
  <c r="C235"/>
  <c r="G235"/>
  <c r="G327" s="1"/>
  <c r="G418" s="1"/>
  <c r="G513" s="1"/>
  <c r="G612" s="1"/>
  <c r="G705" s="1"/>
  <c r="G797" s="1"/>
  <c r="G886" s="1"/>
  <c r="G978" s="1"/>
  <c r="G1069" s="1"/>
  <c r="I235"/>
  <c r="K235"/>
  <c r="O235"/>
  <c r="O327" s="1"/>
  <c r="O418" s="1"/>
  <c r="O513" s="1"/>
  <c r="O612" s="1"/>
  <c r="O705" s="1"/>
  <c r="O797" s="1"/>
  <c r="O886" s="1"/>
  <c r="O978" s="1"/>
  <c r="O1069" s="1"/>
  <c r="S235"/>
  <c r="U235"/>
  <c r="Y235"/>
  <c r="AA235"/>
  <c r="AC235"/>
  <c r="AE235"/>
  <c r="AG235"/>
  <c r="AI235"/>
  <c r="AM235"/>
  <c r="AO235"/>
  <c r="AQ235"/>
  <c r="AS235"/>
  <c r="AW235"/>
  <c r="C236"/>
  <c r="E236"/>
  <c r="E328" s="1"/>
  <c r="E419" s="1"/>
  <c r="E514" s="1"/>
  <c r="E613" s="1"/>
  <c r="E706" s="1"/>
  <c r="E798" s="1"/>
  <c r="E887" s="1"/>
  <c r="E979" s="1"/>
  <c r="E1070" s="1"/>
  <c r="I236"/>
  <c r="K236"/>
  <c r="M236"/>
  <c r="O236"/>
  <c r="O328" s="1"/>
  <c r="O419" s="1"/>
  <c r="O514" s="1"/>
  <c r="O613" s="1"/>
  <c r="O706" s="1"/>
  <c r="O798" s="1"/>
  <c r="O887" s="1"/>
  <c r="O979" s="1"/>
  <c r="O1070" s="1"/>
  <c r="S236"/>
  <c r="S328" s="1"/>
  <c r="U236"/>
  <c r="Y236"/>
  <c r="AA236"/>
  <c r="AC236"/>
  <c r="AC328" s="1"/>
  <c r="AC419" s="1"/>
  <c r="AC514" s="1"/>
  <c r="AC613" s="1"/>
  <c r="AC706" s="1"/>
  <c r="AC798" s="1"/>
  <c r="AC887" s="1"/>
  <c r="AC979" s="1"/>
  <c r="AC1070" s="1"/>
  <c r="AE236"/>
  <c r="AG236"/>
  <c r="AI236"/>
  <c r="AK236"/>
  <c r="AK328" s="1"/>
  <c r="AK419" s="1"/>
  <c r="AK514" s="1"/>
  <c r="AK613" s="1"/>
  <c r="AK706" s="1"/>
  <c r="AK798" s="1"/>
  <c r="AK887" s="1"/>
  <c r="AK979" s="1"/>
  <c r="AK1070" s="1"/>
  <c r="AM236"/>
  <c r="AO236"/>
  <c r="AO328" s="1"/>
  <c r="AO419" s="1"/>
  <c r="AO514" s="1"/>
  <c r="AO613" s="1"/>
  <c r="AO706" s="1"/>
  <c r="AO798" s="1"/>
  <c r="AO887" s="1"/>
  <c r="AO979" s="1"/>
  <c r="AO1070" s="1"/>
  <c r="AQ236"/>
  <c r="AS236"/>
  <c r="AS328" s="1"/>
  <c r="AS419" s="1"/>
  <c r="AS514" s="1"/>
  <c r="AS613" s="1"/>
  <c r="AS706" s="1"/>
  <c r="AW236"/>
  <c r="C237"/>
  <c r="E237"/>
  <c r="E329" s="1"/>
  <c r="E420" s="1"/>
  <c r="E515" s="1"/>
  <c r="E614" s="1"/>
  <c r="E707" s="1"/>
  <c r="E799" s="1"/>
  <c r="E888" s="1"/>
  <c r="E980" s="1"/>
  <c r="E1071" s="1"/>
  <c r="G237"/>
  <c r="I237"/>
  <c r="K237"/>
  <c r="M237"/>
  <c r="S237"/>
  <c r="U237"/>
  <c r="W237"/>
  <c r="W329" s="1"/>
  <c r="W420" s="1"/>
  <c r="W515" s="1"/>
  <c r="W614" s="1"/>
  <c r="W707" s="1"/>
  <c r="W799" s="1"/>
  <c r="Y237"/>
  <c r="AA237"/>
  <c r="AA329" s="1"/>
  <c r="AC237"/>
  <c r="AE237"/>
  <c r="AG237"/>
  <c r="AI237"/>
  <c r="AI329" s="1"/>
  <c r="AI420" s="1"/>
  <c r="AI515" s="1"/>
  <c r="AI614" s="1"/>
  <c r="AI707" s="1"/>
  <c r="AI799" s="1"/>
  <c r="AI888" s="1"/>
  <c r="AI980" s="1"/>
  <c r="AI1071" s="1"/>
  <c r="AM237"/>
  <c r="AO237"/>
  <c r="AQ237"/>
  <c r="AS237"/>
  <c r="AS329" s="1"/>
  <c r="AS420" s="1"/>
  <c r="AS515" s="1"/>
  <c r="AS614" s="1"/>
  <c r="AS707" s="1"/>
  <c r="AS799" s="1"/>
  <c r="AS888" s="1"/>
  <c r="AS980" s="1"/>
  <c r="AS1071" s="1"/>
  <c r="AW237"/>
  <c r="AW329" s="1"/>
  <c r="AW420" s="1"/>
  <c r="AW515" s="1"/>
  <c r="AW614" s="1"/>
  <c r="AW707" s="1"/>
  <c r="AW799" s="1"/>
  <c r="AW888" s="1"/>
  <c r="AW980" s="1"/>
  <c r="AW1071" s="1"/>
  <c r="C238"/>
  <c r="G238"/>
  <c r="I238"/>
  <c r="I330"/>
  <c r="K238"/>
  <c r="M238"/>
  <c r="M330" s="1"/>
  <c r="M421" s="1"/>
  <c r="M516" s="1"/>
  <c r="M615" s="1"/>
  <c r="M708" s="1"/>
  <c r="O238"/>
  <c r="S238"/>
  <c r="S330" s="1"/>
  <c r="U238"/>
  <c r="W238"/>
  <c r="Y238"/>
  <c r="AA238"/>
  <c r="AA330" s="1"/>
  <c r="AA421" s="1"/>
  <c r="AA516" s="1"/>
  <c r="AA615" s="1"/>
  <c r="AA708" s="1"/>
  <c r="AA800" s="1"/>
  <c r="AA889" s="1"/>
  <c r="AA981" s="1"/>
  <c r="AA1072" s="1"/>
  <c r="AC238"/>
  <c r="AE238"/>
  <c r="AG238"/>
  <c r="AI238"/>
  <c r="AI330" s="1"/>
  <c r="AI421" s="1"/>
  <c r="AI516" s="1"/>
  <c r="AI615" s="1"/>
  <c r="AI708" s="1"/>
  <c r="AI800" s="1"/>
  <c r="AI889" s="1"/>
  <c r="AI981" s="1"/>
  <c r="AI1072" s="1"/>
  <c r="AM238"/>
  <c r="AO238"/>
  <c r="AQ238"/>
  <c r="AS238"/>
  <c r="AS330" s="1"/>
  <c r="AS421" s="1"/>
  <c r="AS516" s="1"/>
  <c r="AS615" s="1"/>
  <c r="AS708" s="1"/>
  <c r="AS800" s="1"/>
  <c r="AS889" s="1"/>
  <c r="AS981" s="1"/>
  <c r="AS1072" s="1"/>
  <c r="AW238"/>
  <c r="C239"/>
  <c r="C331" s="1"/>
  <c r="C422" s="1"/>
  <c r="C517" s="1"/>
  <c r="C616" s="1"/>
  <c r="C709" s="1"/>
  <c r="C801" s="1"/>
  <c r="C890" s="1"/>
  <c r="C982" s="1"/>
  <c r="C1073" s="1"/>
  <c r="E239"/>
  <c r="E331" s="1"/>
  <c r="E422" s="1"/>
  <c r="E517" s="1"/>
  <c r="E616" s="1"/>
  <c r="E709" s="1"/>
  <c r="E801" s="1"/>
  <c r="E890" s="1"/>
  <c r="E982" s="1"/>
  <c r="E1073" s="1"/>
  <c r="I239"/>
  <c r="K239"/>
  <c r="O239"/>
  <c r="O331" s="1"/>
  <c r="S239"/>
  <c r="U239"/>
  <c r="W239"/>
  <c r="Y239"/>
  <c r="AA239"/>
  <c r="AC239"/>
  <c r="AE239"/>
  <c r="AG239"/>
  <c r="AG331" s="1"/>
  <c r="AG422" s="1"/>
  <c r="AI239"/>
  <c r="AM239"/>
  <c r="AO239"/>
  <c r="AQ239"/>
  <c r="AQ331" s="1"/>
  <c r="AQ422" s="1"/>
  <c r="AQ517" s="1"/>
  <c r="AQ616" s="1"/>
  <c r="AQ709" s="1"/>
  <c r="AQ801" s="1"/>
  <c r="AQ890" s="1"/>
  <c r="AQ982" s="1"/>
  <c r="AQ1073" s="1"/>
  <c r="AW239"/>
  <c r="AW331" s="1"/>
  <c r="AW422" s="1"/>
  <c r="AW517" s="1"/>
  <c r="AW616" s="1"/>
  <c r="AW709" s="1"/>
  <c r="AW801" s="1"/>
  <c r="AW890" s="1"/>
  <c r="AW982" s="1"/>
  <c r="AW1073" s="1"/>
  <c r="I240"/>
  <c r="K240"/>
  <c r="O240"/>
  <c r="O332" s="1"/>
  <c r="S240"/>
  <c r="S332" s="1"/>
  <c r="U240"/>
  <c r="Y240"/>
  <c r="AA240"/>
  <c r="AC240"/>
  <c r="AE240"/>
  <c r="AG240"/>
  <c r="AI240"/>
  <c r="AM240"/>
  <c r="AM332" s="1"/>
  <c r="AM423" s="1"/>
  <c r="AM518" s="1"/>
  <c r="AM617" s="1"/>
  <c r="AM710" s="1"/>
  <c r="AM802" s="1"/>
  <c r="AM891" s="1"/>
  <c r="AM983" s="1"/>
  <c r="AM1074" s="1"/>
  <c r="AO240"/>
  <c r="AQ240"/>
  <c r="AS240"/>
  <c r="AW240"/>
  <c r="AW332" s="1"/>
  <c r="AW423" s="1"/>
  <c r="AW518" s="1"/>
  <c r="AW617" s="1"/>
  <c r="AW710" s="1"/>
  <c r="AW802" s="1"/>
  <c r="AW891" s="1"/>
  <c r="AW983" s="1"/>
  <c r="AW1074" s="1"/>
  <c r="C241"/>
  <c r="G241"/>
  <c r="I241"/>
  <c r="K241"/>
  <c r="K333" s="1"/>
  <c r="M241"/>
  <c r="M333" s="1"/>
  <c r="M424" s="1"/>
  <c r="M519" s="1"/>
  <c r="M618" s="1"/>
  <c r="M711" s="1"/>
  <c r="S241"/>
  <c r="U241"/>
  <c r="W241"/>
  <c r="Y241"/>
  <c r="AA241"/>
  <c r="AC241"/>
  <c r="AE241"/>
  <c r="AG241"/>
  <c r="AI241"/>
  <c r="AK241"/>
  <c r="AM241"/>
  <c r="AO241"/>
  <c r="AQ241"/>
  <c r="AS241"/>
  <c r="AS333" s="1"/>
  <c r="AS424" s="1"/>
  <c r="AS519" s="1"/>
  <c r="AS618" s="1"/>
  <c r="AS711" s="1"/>
  <c r="AS803" s="1"/>
  <c r="AS892" s="1"/>
  <c r="AS984" s="1"/>
  <c r="AS1075" s="1"/>
  <c r="AW241"/>
  <c r="G242"/>
  <c r="I242"/>
  <c r="K242"/>
  <c r="M242"/>
  <c r="M334" s="1"/>
  <c r="M425" s="1"/>
  <c r="M520" s="1"/>
  <c r="S242"/>
  <c r="U242"/>
  <c r="U334" s="1"/>
  <c r="U425" s="1"/>
  <c r="U520" s="1"/>
  <c r="U619" s="1"/>
  <c r="U712" s="1"/>
  <c r="U804" s="1"/>
  <c r="U893" s="1"/>
  <c r="U985" s="1"/>
  <c r="U1076" s="1"/>
  <c r="W242"/>
  <c r="Y242"/>
  <c r="AA242"/>
  <c r="AC242"/>
  <c r="AE242"/>
  <c r="AG242"/>
  <c r="AI242"/>
  <c r="AK242"/>
  <c r="AK334" s="1"/>
  <c r="AK425" s="1"/>
  <c r="AK520" s="1"/>
  <c r="AK619" s="1"/>
  <c r="AK712" s="1"/>
  <c r="AK804" s="1"/>
  <c r="AK893" s="1"/>
  <c r="AK985" s="1"/>
  <c r="AK1076" s="1"/>
  <c r="AM242"/>
  <c r="AQ242"/>
  <c r="AW242"/>
  <c r="C243"/>
  <c r="E243"/>
  <c r="G243"/>
  <c r="G335" s="1"/>
  <c r="G426" s="1"/>
  <c r="G521" s="1"/>
  <c r="G620" s="1"/>
  <c r="G713" s="1"/>
  <c r="G805" s="1"/>
  <c r="G894" s="1"/>
  <c r="G986" s="1"/>
  <c r="G1077" s="1"/>
  <c r="I243"/>
  <c r="K243"/>
  <c r="M243"/>
  <c r="O243"/>
  <c r="O335" s="1"/>
  <c r="O426" s="1"/>
  <c r="O521" s="1"/>
  <c r="O620" s="1"/>
  <c r="S243"/>
  <c r="U243"/>
  <c r="Y243"/>
  <c r="Y335" s="1"/>
  <c r="Y426" s="1"/>
  <c r="Y521" s="1"/>
  <c r="Y620" s="1"/>
  <c r="Y713" s="1"/>
  <c r="Y805" s="1"/>
  <c r="Y894" s="1"/>
  <c r="Y986" s="1"/>
  <c r="Y1077" s="1"/>
  <c r="AA243"/>
  <c r="AC243"/>
  <c r="AE243"/>
  <c r="AG243"/>
  <c r="AG335" s="1"/>
  <c r="AG426" s="1"/>
  <c r="AG521" s="1"/>
  <c r="AG620" s="1"/>
  <c r="AG713" s="1"/>
  <c r="AG805" s="1"/>
  <c r="AG894" s="1"/>
  <c r="AG986" s="1"/>
  <c r="AG1077" s="1"/>
  <c r="AI243"/>
  <c r="AK243"/>
  <c r="AK335" s="1"/>
  <c r="AK426" s="1"/>
  <c r="AK521" s="1"/>
  <c r="AK620" s="1"/>
  <c r="AK713" s="1"/>
  <c r="AK805" s="1"/>
  <c r="AK894" s="1"/>
  <c r="AK986" s="1"/>
  <c r="AK1077" s="1"/>
  <c r="AM243"/>
  <c r="AO243"/>
  <c r="AO335" s="1"/>
  <c r="AO426" s="1"/>
  <c r="AO521" s="1"/>
  <c r="AO620" s="1"/>
  <c r="AO713" s="1"/>
  <c r="AO805" s="1"/>
  <c r="AO894" s="1"/>
  <c r="AO986" s="1"/>
  <c r="AO1077" s="1"/>
  <c r="AQ243"/>
  <c r="AS243"/>
  <c r="AS335" s="1"/>
  <c r="AS426" s="1"/>
  <c r="AS521" s="1"/>
  <c r="AS620" s="1"/>
  <c r="AS713" s="1"/>
  <c r="AS805" s="1"/>
  <c r="AS894" s="1"/>
  <c r="AS986" s="1"/>
  <c r="AS1077" s="1"/>
  <c r="AW243"/>
  <c r="C244"/>
  <c r="G244"/>
  <c r="I244"/>
  <c r="I336" s="1"/>
  <c r="K244"/>
  <c r="M244"/>
  <c r="S244"/>
  <c r="U244"/>
  <c r="U336" s="1"/>
  <c r="U427" s="1"/>
  <c r="U522" s="1"/>
  <c r="U621" s="1"/>
  <c r="U714" s="1"/>
  <c r="U806" s="1"/>
  <c r="U895" s="1"/>
  <c r="U987" s="1"/>
  <c r="U1078" s="1"/>
  <c r="W244"/>
  <c r="W336" s="1"/>
  <c r="W427" s="1"/>
  <c r="W522" s="1"/>
  <c r="W621" s="1"/>
  <c r="W714" s="1"/>
  <c r="W806" s="1"/>
  <c r="W895" s="1"/>
  <c r="W987" s="1"/>
  <c r="W1078" s="1"/>
  <c r="Y244"/>
  <c r="AA244"/>
  <c r="AA336" s="1"/>
  <c r="AC244"/>
  <c r="AE244"/>
  <c r="AG244"/>
  <c r="AI244"/>
  <c r="AI336" s="1"/>
  <c r="AI427" s="1"/>
  <c r="AI522" s="1"/>
  <c r="AI621" s="1"/>
  <c r="AI714" s="1"/>
  <c r="AI806" s="1"/>
  <c r="AI895" s="1"/>
  <c r="AI987" s="1"/>
  <c r="AI1078" s="1"/>
  <c r="AK244"/>
  <c r="AM244"/>
  <c r="AO244"/>
  <c r="AQ244"/>
  <c r="AW244"/>
  <c r="AW336" s="1"/>
  <c r="AW427" s="1"/>
  <c r="AW522" s="1"/>
  <c r="AW621" s="1"/>
  <c r="AW714" s="1"/>
  <c r="AW806" s="1"/>
  <c r="AW895" s="1"/>
  <c r="AW987" s="1"/>
  <c r="AW1078" s="1"/>
  <c r="C245"/>
  <c r="G245"/>
  <c r="I245"/>
  <c r="I337" s="1"/>
  <c r="I428" s="1"/>
  <c r="I523" s="1"/>
  <c r="I622" s="1"/>
  <c r="I715" s="1"/>
  <c r="I807" s="1"/>
  <c r="I896" s="1"/>
  <c r="I988" s="1"/>
  <c r="I1079" s="1"/>
  <c r="K245"/>
  <c r="M245"/>
  <c r="O245"/>
  <c r="S245"/>
  <c r="S337" s="1"/>
  <c r="S428" s="1"/>
  <c r="S523" s="1"/>
  <c r="S622" s="1"/>
  <c r="S715" s="1"/>
  <c r="S807" s="1"/>
  <c r="S896" s="1"/>
  <c r="S988" s="1"/>
  <c r="S1079" s="1"/>
  <c r="U245"/>
  <c r="W245"/>
  <c r="Y245"/>
  <c r="AA245"/>
  <c r="AA337" s="1"/>
  <c r="AC245"/>
  <c r="AE245"/>
  <c r="AG245"/>
  <c r="AI245"/>
  <c r="AI337" s="1"/>
  <c r="AK245"/>
  <c r="AM245"/>
  <c r="AO245"/>
  <c r="AQ245"/>
  <c r="AQ337" s="1"/>
  <c r="AQ428" s="1"/>
  <c r="AQ523" s="1"/>
  <c r="AQ622" s="1"/>
  <c r="AQ715" s="1"/>
  <c r="AQ807" s="1"/>
  <c r="AQ896" s="1"/>
  <c r="AQ988" s="1"/>
  <c r="AQ1079" s="1"/>
  <c r="AS245"/>
  <c r="AW245"/>
  <c r="C246"/>
  <c r="E246"/>
  <c r="E338" s="1"/>
  <c r="E429" s="1"/>
  <c r="E524" s="1"/>
  <c r="E623" s="1"/>
  <c r="E716" s="1"/>
  <c r="E808" s="1"/>
  <c r="E897" s="1"/>
  <c r="E989" s="1"/>
  <c r="E1080" s="1"/>
  <c r="G246"/>
  <c r="I246"/>
  <c r="K246"/>
  <c r="M246"/>
  <c r="M338" s="1"/>
  <c r="M429" s="1"/>
  <c r="M524" s="1"/>
  <c r="M623" s="1"/>
  <c r="M716" s="1"/>
  <c r="O246"/>
  <c r="S246"/>
  <c r="U246"/>
  <c r="W246"/>
  <c r="W338" s="1"/>
  <c r="Y246"/>
  <c r="AA246"/>
  <c r="AA338" s="1"/>
  <c r="AA429" s="1"/>
  <c r="AA524" s="1"/>
  <c r="AA623" s="1"/>
  <c r="AA716" s="1"/>
  <c r="AA808" s="1"/>
  <c r="AA897" s="1"/>
  <c r="AA989" s="1"/>
  <c r="AA1080" s="1"/>
  <c r="AC246"/>
  <c r="AE246"/>
  <c r="AE338" s="1"/>
  <c r="AG246"/>
  <c r="AI246"/>
  <c r="AM246"/>
  <c r="AQ246"/>
  <c r="AS246"/>
  <c r="AS338" s="1"/>
  <c r="AS429" s="1"/>
  <c r="AS524" s="1"/>
  <c r="AS623" s="1"/>
  <c r="AS716" s="1"/>
  <c r="AS808" s="1"/>
  <c r="AS897" s="1"/>
  <c r="AS989" s="1"/>
  <c r="AS1080" s="1"/>
  <c r="AW246"/>
  <c r="AW338" s="1"/>
  <c r="AW429" s="1"/>
  <c r="AW524" s="1"/>
  <c r="AW623" s="1"/>
  <c r="AW716" s="1"/>
  <c r="AW808" s="1"/>
  <c r="AW897" s="1"/>
  <c r="AW989" s="1"/>
  <c r="AW1080" s="1"/>
  <c r="C247"/>
  <c r="C339" s="1"/>
  <c r="E247"/>
  <c r="G247"/>
  <c r="I247"/>
  <c r="K247"/>
  <c r="K339"/>
  <c r="K430" s="1"/>
  <c r="K525" s="1"/>
  <c r="M247"/>
  <c r="O247"/>
  <c r="Q247"/>
  <c r="S247"/>
  <c r="S339" s="1"/>
  <c r="S430" s="1"/>
  <c r="S525" s="1"/>
  <c r="S624" s="1"/>
  <c r="S717" s="1"/>
  <c r="S809" s="1"/>
  <c r="S898" s="1"/>
  <c r="S990" s="1"/>
  <c r="S1081" s="1"/>
  <c r="U247"/>
  <c r="Y247"/>
  <c r="AA247"/>
  <c r="AC247"/>
  <c r="AC339" s="1"/>
  <c r="AC430" s="1"/>
  <c r="AC525" s="1"/>
  <c r="AC624" s="1"/>
  <c r="AC717" s="1"/>
  <c r="AC809" s="1"/>
  <c r="AC898" s="1"/>
  <c r="AC990" s="1"/>
  <c r="AC1081" s="1"/>
  <c r="AE247"/>
  <c r="AG247"/>
  <c r="AI247"/>
  <c r="AK247"/>
  <c r="AK339" s="1"/>
  <c r="AM247"/>
  <c r="AO247"/>
  <c r="AQ247"/>
  <c r="AS247"/>
  <c r="AS339" s="1"/>
  <c r="AS430" s="1"/>
  <c r="AS525" s="1"/>
  <c r="AS624" s="1"/>
  <c r="AS717" s="1"/>
  <c r="AS809" s="1"/>
  <c r="AS898" s="1"/>
  <c r="AS990" s="1"/>
  <c r="AS1081" s="1"/>
  <c r="AW247"/>
  <c r="C248"/>
  <c r="G248"/>
  <c r="I248"/>
  <c r="I340" s="1"/>
  <c r="I431" s="1"/>
  <c r="I526" s="1"/>
  <c r="I625" s="1"/>
  <c r="I718" s="1"/>
  <c r="I810" s="1"/>
  <c r="I899" s="1"/>
  <c r="I991" s="1"/>
  <c r="I1082" s="1"/>
  <c r="K248"/>
  <c r="M248"/>
  <c r="S248"/>
  <c r="U248"/>
  <c r="U340" s="1"/>
  <c r="U431" s="1"/>
  <c r="U526" s="1"/>
  <c r="U625" s="1"/>
  <c r="U718" s="1"/>
  <c r="U810" s="1"/>
  <c r="U899" s="1"/>
  <c r="U991" s="1"/>
  <c r="U1082" s="1"/>
  <c r="W248"/>
  <c r="Y248"/>
  <c r="AA248"/>
  <c r="AC248"/>
  <c r="AE248"/>
  <c r="AG248"/>
  <c r="AI248"/>
  <c r="AK248"/>
  <c r="AM248"/>
  <c r="AO248"/>
  <c r="AQ248"/>
  <c r="AS248"/>
  <c r="AS340" s="1"/>
  <c r="AS431" s="1"/>
  <c r="AS526" s="1"/>
  <c r="AS625" s="1"/>
  <c r="AS718" s="1"/>
  <c r="AS810" s="1"/>
  <c r="AS899" s="1"/>
  <c r="AS991" s="1"/>
  <c r="AS1082" s="1"/>
  <c r="AW248"/>
  <c r="C249"/>
  <c r="I249"/>
  <c r="K249"/>
  <c r="M249"/>
  <c r="O249"/>
  <c r="Q249"/>
  <c r="Q341" s="1"/>
  <c r="Q432" s="1"/>
  <c r="Q527" s="1"/>
  <c r="Q626" s="1"/>
  <c r="Q719" s="1"/>
  <c r="Q811" s="1"/>
  <c r="Q900" s="1"/>
  <c r="Q992" s="1"/>
  <c r="Q1083" s="1"/>
  <c r="S249"/>
  <c r="U249"/>
  <c r="Y249"/>
  <c r="AA249"/>
  <c r="AA341" s="1"/>
  <c r="AA432" s="1"/>
  <c r="AA527" s="1"/>
  <c r="AA626" s="1"/>
  <c r="AA719" s="1"/>
  <c r="AA811" s="1"/>
  <c r="AA900" s="1"/>
  <c r="AA992" s="1"/>
  <c r="AA1083" s="1"/>
  <c r="AC249"/>
  <c r="AE249"/>
  <c r="AG249"/>
  <c r="AI249"/>
  <c r="AI341" s="1"/>
  <c r="AK249"/>
  <c r="AK341" s="1"/>
  <c r="AK432" s="1"/>
  <c r="AK527" s="1"/>
  <c r="AK626" s="1"/>
  <c r="AM249"/>
  <c r="AO249"/>
  <c r="AQ249"/>
  <c r="AS249"/>
  <c r="AW249"/>
  <c r="AW341" s="1"/>
  <c r="AW432" s="1"/>
  <c r="AW527" s="1"/>
  <c r="AW626" s="1"/>
  <c r="AW719" s="1"/>
  <c r="AW811" s="1"/>
  <c r="AW900" s="1"/>
  <c r="AW992" s="1"/>
  <c r="AW1083" s="1"/>
  <c r="C250"/>
  <c r="E250"/>
  <c r="M250"/>
  <c r="O250"/>
  <c r="O342" s="1"/>
  <c r="Q250"/>
  <c r="S250"/>
  <c r="U250"/>
  <c r="W250"/>
  <c r="W342" s="1"/>
  <c r="W433" s="1"/>
  <c r="W528" s="1"/>
  <c r="W627" s="1"/>
  <c r="W720" s="1"/>
  <c r="W812" s="1"/>
  <c r="W901" s="1"/>
  <c r="W993" s="1"/>
  <c r="W1084" s="1"/>
  <c r="Y250"/>
  <c r="AA250"/>
  <c r="AA342" s="1"/>
  <c r="AC250"/>
  <c r="AG250"/>
  <c r="AI250"/>
  <c r="AK250"/>
  <c r="AK342" s="1"/>
  <c r="AK433" s="1"/>
  <c r="AK528" s="1"/>
  <c r="AO250"/>
  <c r="AQ250"/>
  <c r="AS250"/>
  <c r="AS342" s="1"/>
  <c r="AS433" s="1"/>
  <c r="AS528" s="1"/>
  <c r="AS627" s="1"/>
  <c r="AS720" s="1"/>
  <c r="AS812" s="1"/>
  <c r="AS901" s="1"/>
  <c r="AS993" s="1"/>
  <c r="AS1084" s="1"/>
  <c r="AW250"/>
  <c r="E251"/>
  <c r="I251"/>
  <c r="K251"/>
  <c r="M251"/>
  <c r="O251"/>
  <c r="S251"/>
  <c r="U251"/>
  <c r="Y251"/>
  <c r="Y343" s="1"/>
  <c r="Y434" s="1"/>
  <c r="Y529" s="1"/>
  <c r="Y628" s="1"/>
  <c r="Y721" s="1"/>
  <c r="Y813" s="1"/>
  <c r="Y902" s="1"/>
  <c r="Y994" s="1"/>
  <c r="Y1085" s="1"/>
  <c r="AA251"/>
  <c r="AC251"/>
  <c r="AE251"/>
  <c r="AG251"/>
  <c r="AG343" s="1"/>
  <c r="AG434" s="1"/>
  <c r="AG529" s="1"/>
  <c r="AI251"/>
  <c r="AM251"/>
  <c r="AO251"/>
  <c r="AQ251"/>
  <c r="AQ343" s="1"/>
  <c r="AS251"/>
  <c r="AW251"/>
  <c r="I252"/>
  <c r="I344" s="1"/>
  <c r="K252"/>
  <c r="M252"/>
  <c r="Q252"/>
  <c r="S252"/>
  <c r="U252"/>
  <c r="Y252"/>
  <c r="AA252"/>
  <c r="AC252"/>
  <c r="AC344" s="1"/>
  <c r="AC435" s="1"/>
  <c r="AC530" s="1"/>
  <c r="AC629" s="1"/>
  <c r="AC722" s="1"/>
  <c r="AC814" s="1"/>
  <c r="AC903" s="1"/>
  <c r="AC995" s="1"/>
  <c r="AC1086" s="1"/>
  <c r="AE252"/>
  <c r="AG252"/>
  <c r="AI252"/>
  <c r="AK252"/>
  <c r="AK344" s="1"/>
  <c r="AK435" s="1"/>
  <c r="AK530" s="1"/>
  <c r="AK629" s="1"/>
  <c r="AK722" s="1"/>
  <c r="AK814" s="1"/>
  <c r="AK903" s="1"/>
  <c r="AK995" s="1"/>
  <c r="AK1086" s="1"/>
  <c r="AM252"/>
  <c r="AO252"/>
  <c r="AO344" s="1"/>
  <c r="AO435" s="1"/>
  <c r="AO530" s="1"/>
  <c r="AO629" s="1"/>
  <c r="AO722" s="1"/>
  <c r="AO814" s="1"/>
  <c r="AO903" s="1"/>
  <c r="AO995" s="1"/>
  <c r="AO1086" s="1"/>
  <c r="AQ252"/>
  <c r="AS252"/>
  <c r="AW252"/>
  <c r="AW344" s="1"/>
  <c r="AW435" s="1"/>
  <c r="AW530" s="1"/>
  <c r="AW629" s="1"/>
  <c r="AW722" s="1"/>
  <c r="AW814" s="1"/>
  <c r="AW903" s="1"/>
  <c r="AW995" s="1"/>
  <c r="AW1086" s="1"/>
  <c r="C253"/>
  <c r="C345" s="1"/>
  <c r="C436" s="1"/>
  <c r="C531" s="1"/>
  <c r="C630" s="1"/>
  <c r="C723" s="1"/>
  <c r="C815" s="1"/>
  <c r="C904" s="1"/>
  <c r="C996" s="1"/>
  <c r="C1087" s="1"/>
  <c r="G253"/>
  <c r="I253"/>
  <c r="K253"/>
  <c r="M253"/>
  <c r="M345" s="1"/>
  <c r="O253"/>
  <c r="Q253"/>
  <c r="S253"/>
  <c r="U253"/>
  <c r="W253"/>
  <c r="Y253"/>
  <c r="AA253"/>
  <c r="AC253"/>
  <c r="AC345" s="1"/>
  <c r="AE253"/>
  <c r="AG253"/>
  <c r="AI253"/>
  <c r="AK253"/>
  <c r="AK345" s="1"/>
  <c r="AK436" s="1"/>
  <c r="AK531" s="1"/>
  <c r="AK630" s="1"/>
  <c r="AK723" s="1"/>
  <c r="AK815" s="1"/>
  <c r="AK904" s="1"/>
  <c r="AK996" s="1"/>
  <c r="AK1087" s="1"/>
  <c r="AM253"/>
  <c r="AQ253"/>
  <c r="AW253"/>
  <c r="C254"/>
  <c r="G254"/>
  <c r="G346" s="1"/>
  <c r="G437" s="1"/>
  <c r="G532" s="1"/>
  <c r="G631" s="1"/>
  <c r="G724" s="1"/>
  <c r="G816" s="1"/>
  <c r="G905" s="1"/>
  <c r="G997" s="1"/>
  <c r="G1088" s="1"/>
  <c r="I254"/>
  <c r="K254"/>
  <c r="K346" s="1"/>
  <c r="M254"/>
  <c r="M346" s="1"/>
  <c r="M437" s="1"/>
  <c r="M532" s="1"/>
  <c r="M631" s="1"/>
  <c r="M724" s="1"/>
  <c r="M816" s="1"/>
  <c r="M905" s="1"/>
  <c r="M997" s="1"/>
  <c r="M1088" s="1"/>
  <c r="O254"/>
  <c r="O346" s="1"/>
  <c r="S254"/>
  <c r="U254"/>
  <c r="U346" s="1"/>
  <c r="U437" s="1"/>
  <c r="U532" s="1"/>
  <c r="U631" s="1"/>
  <c r="U724" s="1"/>
  <c r="U816" s="1"/>
  <c r="U905" s="1"/>
  <c r="U997" s="1"/>
  <c r="U1088" s="1"/>
  <c r="Y254"/>
  <c r="AA254"/>
  <c r="AA346" s="1"/>
  <c r="AA437" s="1"/>
  <c r="AA532" s="1"/>
  <c r="AA631" s="1"/>
  <c r="AA724" s="1"/>
  <c r="AA816" s="1"/>
  <c r="AA905" s="1"/>
  <c r="AA997" s="1"/>
  <c r="AA1088" s="1"/>
  <c r="AC254"/>
  <c r="AE254"/>
  <c r="AE346" s="1"/>
  <c r="AE437" s="1"/>
  <c r="AE532" s="1"/>
  <c r="AE631" s="1"/>
  <c r="AE724" s="1"/>
  <c r="AE816" s="1"/>
  <c r="AE905" s="1"/>
  <c r="AE997" s="1"/>
  <c r="AE1088" s="1"/>
  <c r="AG254"/>
  <c r="AG346" s="1"/>
  <c r="AG437" s="1"/>
  <c r="AG532" s="1"/>
  <c r="AG631" s="1"/>
  <c r="AG724" s="1"/>
  <c r="AG816" s="1"/>
  <c r="AG905" s="1"/>
  <c r="AG997" s="1"/>
  <c r="AG1088" s="1"/>
  <c r="AI254"/>
  <c r="AI346" s="1"/>
  <c r="AI437" s="1"/>
  <c r="AI532" s="1"/>
  <c r="AI631" s="1"/>
  <c r="AI724" s="1"/>
  <c r="AI816" s="1"/>
  <c r="AI905" s="1"/>
  <c r="AI997" s="1"/>
  <c r="AI1088" s="1"/>
  <c r="AK254"/>
  <c r="AM254"/>
  <c r="AM346" s="1"/>
  <c r="AO254"/>
  <c r="AQ254"/>
  <c r="AQ346" s="1"/>
  <c r="AQ437" s="1"/>
  <c r="AQ532" s="1"/>
  <c r="AQ631" s="1"/>
  <c r="AQ724" s="1"/>
  <c r="AQ816" s="1"/>
  <c r="AQ905" s="1"/>
  <c r="AQ997" s="1"/>
  <c r="AQ1088" s="1"/>
  <c r="AS254"/>
  <c r="AW254"/>
  <c r="C255"/>
  <c r="C347" s="1"/>
  <c r="C438" s="1"/>
  <c r="C533" s="1"/>
  <c r="C632" s="1"/>
  <c r="C725" s="1"/>
  <c r="C817" s="1"/>
  <c r="C906" s="1"/>
  <c r="C998" s="1"/>
  <c r="C1089" s="1"/>
  <c r="G255"/>
  <c r="G347" s="1"/>
  <c r="G438" s="1"/>
  <c r="G533" s="1"/>
  <c r="G632" s="1"/>
  <c r="G725" s="1"/>
  <c r="G817" s="1"/>
  <c r="G906" s="1"/>
  <c r="G998" s="1"/>
  <c r="G1089" s="1"/>
  <c r="I255"/>
  <c r="K255"/>
  <c r="K347" s="1"/>
  <c r="K438" s="1"/>
  <c r="K533" s="1"/>
  <c r="K632" s="1"/>
  <c r="K725" s="1"/>
  <c r="K817" s="1"/>
  <c r="K906" s="1"/>
  <c r="K998" s="1"/>
  <c r="K1089" s="1"/>
  <c r="M255"/>
  <c r="S255"/>
  <c r="S347" s="1"/>
  <c r="U255"/>
  <c r="U347" s="1"/>
  <c r="U438" s="1"/>
  <c r="U533" s="1"/>
  <c r="U632" s="1"/>
  <c r="U725" s="1"/>
  <c r="U817" s="1"/>
  <c r="U906" s="1"/>
  <c r="U998" s="1"/>
  <c r="U1089" s="1"/>
  <c r="W255"/>
  <c r="W347" s="1"/>
  <c r="Y255"/>
  <c r="AA255"/>
  <c r="AA347" s="1"/>
  <c r="AA438" s="1"/>
  <c r="AA533" s="1"/>
  <c r="AA632" s="1"/>
  <c r="AA725" s="1"/>
  <c r="AA817" s="1"/>
  <c r="AA906" s="1"/>
  <c r="AA998" s="1"/>
  <c r="AA1089" s="1"/>
  <c r="AC255"/>
  <c r="AE255"/>
  <c r="AE347" s="1"/>
  <c r="AE438" s="1"/>
  <c r="AE533" s="1"/>
  <c r="AE632" s="1"/>
  <c r="AE725" s="1"/>
  <c r="AE817" s="1"/>
  <c r="AE906" s="1"/>
  <c r="AE998" s="1"/>
  <c r="AE1089" s="1"/>
  <c r="AG255"/>
  <c r="AI255"/>
  <c r="AI347" s="1"/>
  <c r="AI438" s="1"/>
  <c r="AI533" s="1"/>
  <c r="AI632" s="1"/>
  <c r="AI725" s="1"/>
  <c r="AI817" s="1"/>
  <c r="AI906" s="1"/>
  <c r="AI998" s="1"/>
  <c r="AI1089" s="1"/>
  <c r="AM255"/>
  <c r="AM347" s="1"/>
  <c r="AM438" s="1"/>
  <c r="AM533" s="1"/>
  <c r="AM632" s="1"/>
  <c r="AO255"/>
  <c r="AO347" s="1"/>
  <c r="AO438" s="1"/>
  <c r="AO533" s="1"/>
  <c r="AO632" s="1"/>
  <c r="AO725" s="1"/>
  <c r="AO817" s="1"/>
  <c r="AO906" s="1"/>
  <c r="AO998" s="1"/>
  <c r="AO1089" s="1"/>
  <c r="AQ255"/>
  <c r="AW255"/>
  <c r="C256"/>
  <c r="C348" s="1"/>
  <c r="C439" s="1"/>
  <c r="C534" s="1"/>
  <c r="G256"/>
  <c r="I256"/>
  <c r="I348" s="1"/>
  <c r="I439" s="1"/>
  <c r="I534" s="1"/>
  <c r="I633" s="1"/>
  <c r="I726" s="1"/>
  <c r="I818" s="1"/>
  <c r="I907" s="1"/>
  <c r="I999" s="1"/>
  <c r="I1090" s="1"/>
  <c r="K256"/>
  <c r="K348" s="1"/>
  <c r="K439" s="1"/>
  <c r="K534" s="1"/>
  <c r="K633" s="1"/>
  <c r="K726" s="1"/>
  <c r="K818" s="1"/>
  <c r="K907" s="1"/>
  <c r="K999" s="1"/>
  <c r="K1090" s="1"/>
  <c r="M256"/>
  <c r="M348" s="1"/>
  <c r="M439" s="1"/>
  <c r="M534" s="1"/>
  <c r="M633" s="1"/>
  <c r="M726" s="1"/>
  <c r="O256"/>
  <c r="O348" s="1"/>
  <c r="O439" s="1"/>
  <c r="O534" s="1"/>
  <c r="O633" s="1"/>
  <c r="O726" s="1"/>
  <c r="O818" s="1"/>
  <c r="S256"/>
  <c r="S348" s="1"/>
  <c r="S439" s="1"/>
  <c r="S534" s="1"/>
  <c r="S633" s="1"/>
  <c r="S726" s="1"/>
  <c r="S818" s="1"/>
  <c r="S907" s="1"/>
  <c r="S999" s="1"/>
  <c r="S1090" s="1"/>
  <c r="U256"/>
  <c r="W256"/>
  <c r="W348" s="1"/>
  <c r="W439" s="1"/>
  <c r="W534" s="1"/>
  <c r="W633" s="1"/>
  <c r="W726" s="1"/>
  <c r="W818" s="1"/>
  <c r="W907" s="1"/>
  <c r="W999" s="1"/>
  <c r="W1090" s="1"/>
  <c r="Y256"/>
  <c r="Y348" s="1"/>
  <c r="Y439" s="1"/>
  <c r="Y534" s="1"/>
  <c r="Y633" s="1"/>
  <c r="Y726" s="1"/>
  <c r="Y818" s="1"/>
  <c r="Y907" s="1"/>
  <c r="Y999" s="1"/>
  <c r="Y1090" s="1"/>
  <c r="AA256"/>
  <c r="AC256"/>
  <c r="AE256"/>
  <c r="AG256"/>
  <c r="AI256"/>
  <c r="AK256"/>
  <c r="AM256"/>
  <c r="AO256"/>
  <c r="AQ256"/>
  <c r="AS256"/>
  <c r="AW256"/>
  <c r="C258"/>
  <c r="C350" s="1"/>
  <c r="C441" s="1"/>
  <c r="C536" s="1"/>
  <c r="C635" s="1"/>
  <c r="C728" s="1"/>
  <c r="C820" s="1"/>
  <c r="C909" s="1"/>
  <c r="C1001" s="1"/>
  <c r="C1092" s="1"/>
  <c r="G258"/>
  <c r="I258"/>
  <c r="K258"/>
  <c r="M258"/>
  <c r="M350" s="1"/>
  <c r="M441" s="1"/>
  <c r="M536" s="1"/>
  <c r="M635" s="1"/>
  <c r="M728" s="1"/>
  <c r="M820" s="1"/>
  <c r="M909" s="1"/>
  <c r="M1001" s="1"/>
  <c r="M1092" s="1"/>
  <c r="S258"/>
  <c r="U258"/>
  <c r="W258"/>
  <c r="Y258"/>
  <c r="Y350" s="1"/>
  <c r="Y441" s="1"/>
  <c r="Y536" s="1"/>
  <c r="Y635" s="1"/>
  <c r="Y728" s="1"/>
  <c r="Y820" s="1"/>
  <c r="Y909" s="1"/>
  <c r="Y1001" s="1"/>
  <c r="Y1092" s="1"/>
  <c r="AA258"/>
  <c r="AC258"/>
  <c r="AE258"/>
  <c r="AG258"/>
  <c r="AG350" s="1"/>
  <c r="AG441" s="1"/>
  <c r="AG536" s="1"/>
  <c r="AG635" s="1"/>
  <c r="AG728" s="1"/>
  <c r="AG820" s="1"/>
  <c r="AG909" s="1"/>
  <c r="AG1001" s="1"/>
  <c r="AG1092" s="1"/>
  <c r="AI258"/>
  <c r="AK258"/>
  <c r="AK350" s="1"/>
  <c r="AK441" s="1"/>
  <c r="AK536" s="1"/>
  <c r="AK635" s="1"/>
  <c r="AK728" s="1"/>
  <c r="AK820" s="1"/>
  <c r="AK909" s="1"/>
  <c r="AK1001" s="1"/>
  <c r="AK1092" s="1"/>
  <c r="AM258"/>
  <c r="AM350" s="1"/>
  <c r="AQ258"/>
  <c r="AQ350" s="1"/>
  <c r="AQ441" s="1"/>
  <c r="AQ536" s="1"/>
  <c r="AQ635" s="1"/>
  <c r="AQ728" s="1"/>
  <c r="AQ820" s="1"/>
  <c r="AQ909" s="1"/>
  <c r="AQ1001" s="1"/>
  <c r="AQ1092" s="1"/>
  <c r="AS258"/>
  <c r="AW258"/>
  <c r="C259"/>
  <c r="I259"/>
  <c r="I351" s="1"/>
  <c r="I442" s="1"/>
  <c r="I537" s="1"/>
  <c r="I636" s="1"/>
  <c r="I729" s="1"/>
  <c r="I821" s="1"/>
  <c r="I910" s="1"/>
  <c r="I1002" s="1"/>
  <c r="I1093" s="1"/>
  <c r="K259"/>
  <c r="M259"/>
  <c r="M351" s="1"/>
  <c r="M442" s="1"/>
  <c r="M537" s="1"/>
  <c r="M636" s="1"/>
  <c r="M729" s="1"/>
  <c r="M821" s="1"/>
  <c r="M910" s="1"/>
  <c r="M1002" s="1"/>
  <c r="M1093" s="1"/>
  <c r="O259"/>
  <c r="O351" s="1"/>
  <c r="O442" s="1"/>
  <c r="O537" s="1"/>
  <c r="O636" s="1"/>
  <c r="O729" s="1"/>
  <c r="O821" s="1"/>
  <c r="O910" s="1"/>
  <c r="O1002" s="1"/>
  <c r="O1093" s="1"/>
  <c r="S259"/>
  <c r="S351" s="1"/>
  <c r="S442" s="1"/>
  <c r="S537" s="1"/>
  <c r="S636" s="1"/>
  <c r="S729" s="1"/>
  <c r="S821" s="1"/>
  <c r="S910" s="1"/>
  <c r="S1002" s="1"/>
  <c r="S1093" s="1"/>
  <c r="U259"/>
  <c r="Y259"/>
  <c r="Y351" s="1"/>
  <c r="Y442" s="1"/>
  <c r="Y537" s="1"/>
  <c r="Y636" s="1"/>
  <c r="Y729" s="1"/>
  <c r="Y821" s="1"/>
  <c r="Y910" s="1"/>
  <c r="Y1002" s="1"/>
  <c r="Y1093" s="1"/>
  <c r="AA259"/>
  <c r="AC259"/>
  <c r="AC351" s="1"/>
  <c r="AC442" s="1"/>
  <c r="AC537" s="1"/>
  <c r="AC636" s="1"/>
  <c r="AC729" s="1"/>
  <c r="AC821" s="1"/>
  <c r="AC910" s="1"/>
  <c r="AC1002" s="1"/>
  <c r="AC1093" s="1"/>
  <c r="AE259"/>
  <c r="AG259"/>
  <c r="AG351" s="1"/>
  <c r="AG442" s="1"/>
  <c r="AG537" s="1"/>
  <c r="AG636" s="1"/>
  <c r="AG729" s="1"/>
  <c r="AG821" s="1"/>
  <c r="AG910" s="1"/>
  <c r="AG1002" s="1"/>
  <c r="AG1093" s="1"/>
  <c r="AI259"/>
  <c r="AK259"/>
  <c r="AK351" s="1"/>
  <c r="AK442" s="1"/>
  <c r="AK537" s="1"/>
  <c r="AK636" s="1"/>
  <c r="AK729" s="1"/>
  <c r="AK821" s="1"/>
  <c r="AK910" s="1"/>
  <c r="AK1002" s="1"/>
  <c r="AK1093" s="1"/>
  <c r="AM259"/>
  <c r="AO259"/>
  <c r="AQ259"/>
  <c r="AS259"/>
  <c r="AS351" s="1"/>
  <c r="AS442" s="1"/>
  <c r="AS537" s="1"/>
  <c r="AS636" s="1"/>
  <c r="AS729" s="1"/>
  <c r="AS821" s="1"/>
  <c r="AS910" s="1"/>
  <c r="AS1002" s="1"/>
  <c r="AS1093" s="1"/>
  <c r="AW259"/>
  <c r="C260"/>
  <c r="G260"/>
  <c r="I260"/>
  <c r="K260"/>
  <c r="M260"/>
  <c r="S260"/>
  <c r="U260"/>
  <c r="W260"/>
  <c r="Y260"/>
  <c r="AA260"/>
  <c r="AC260"/>
  <c r="AE260"/>
  <c r="AG260"/>
  <c r="AI260"/>
  <c r="AK260"/>
  <c r="AM260"/>
  <c r="AO260"/>
  <c r="AQ260"/>
  <c r="AS260"/>
  <c r="AW260"/>
  <c r="I261"/>
  <c r="K261"/>
  <c r="L263"/>
  <c r="O261"/>
  <c r="O353" s="1"/>
  <c r="O444" s="1"/>
  <c r="O539" s="1"/>
  <c r="O638" s="1"/>
  <c r="O731" s="1"/>
  <c r="O823" s="1"/>
  <c r="O912" s="1"/>
  <c r="O1004" s="1"/>
  <c r="O1095" s="1"/>
  <c r="Q261"/>
  <c r="S261"/>
  <c r="U261"/>
  <c r="U353" s="1"/>
  <c r="U444" s="1"/>
  <c r="U539" s="1"/>
  <c r="U638" s="1"/>
  <c r="U731" s="1"/>
  <c r="U823" s="1"/>
  <c r="U912" s="1"/>
  <c r="U1004" s="1"/>
  <c r="U1095" s="1"/>
  <c r="Y261"/>
  <c r="AA261"/>
  <c r="AA353" s="1"/>
  <c r="AA444" s="1"/>
  <c r="AA539" s="1"/>
  <c r="AA638" s="1"/>
  <c r="AA731" s="1"/>
  <c r="AA823" s="1"/>
  <c r="AA912" s="1"/>
  <c r="AA1004" s="1"/>
  <c r="AA1095" s="1"/>
  <c r="AC261"/>
  <c r="AC353" s="1"/>
  <c r="AC444" s="1"/>
  <c r="AC539" s="1"/>
  <c r="AC638" s="1"/>
  <c r="AC731" s="1"/>
  <c r="AC823" s="1"/>
  <c r="AC912" s="1"/>
  <c r="AC1004" s="1"/>
  <c r="AC1095" s="1"/>
  <c r="AE261"/>
  <c r="AE353" s="1"/>
  <c r="AE444" s="1"/>
  <c r="AE539" s="1"/>
  <c r="AE638" s="1"/>
  <c r="AE731" s="1"/>
  <c r="AE823" s="1"/>
  <c r="AE912" s="1"/>
  <c r="AE1004" s="1"/>
  <c r="AE1095" s="1"/>
  <c r="AG261"/>
  <c r="AI261"/>
  <c r="AI353" s="1"/>
  <c r="AK261"/>
  <c r="AM261"/>
  <c r="AM353" s="1"/>
  <c r="AM444" s="1"/>
  <c r="AM539" s="1"/>
  <c r="AM638" s="1"/>
  <c r="AM731" s="1"/>
  <c r="AM823" s="1"/>
  <c r="AM912" s="1"/>
  <c r="AM1004" s="1"/>
  <c r="AM1095" s="1"/>
  <c r="AQ261"/>
  <c r="AQ353" s="1"/>
  <c r="AW261"/>
  <c r="C262"/>
  <c r="I262"/>
  <c r="K262"/>
  <c r="P263"/>
  <c r="S262"/>
  <c r="U262"/>
  <c r="W262"/>
  <c r="W354" s="1"/>
  <c r="W445" s="1"/>
  <c r="W540" s="1"/>
  <c r="W639" s="1"/>
  <c r="W732" s="1"/>
  <c r="W824" s="1"/>
  <c r="W913" s="1"/>
  <c r="W1005" s="1"/>
  <c r="W1096" s="1"/>
  <c r="Y262"/>
  <c r="AA262"/>
  <c r="AA354" s="1"/>
  <c r="AA445" s="1"/>
  <c r="AA540" s="1"/>
  <c r="AA639" s="1"/>
  <c r="AA732" s="1"/>
  <c r="AA824" s="1"/>
  <c r="AA913" s="1"/>
  <c r="AA1005" s="1"/>
  <c r="AA1096" s="1"/>
  <c r="AC262"/>
  <c r="AC354" s="1"/>
  <c r="AC445" s="1"/>
  <c r="AC540" s="1"/>
  <c r="AC639" s="1"/>
  <c r="AC732" s="1"/>
  <c r="AC824" s="1"/>
  <c r="AC913" s="1"/>
  <c r="AC1005" s="1"/>
  <c r="AC1096" s="1"/>
  <c r="AE262"/>
  <c r="AE354" s="1"/>
  <c r="AE445" s="1"/>
  <c r="AE540" s="1"/>
  <c r="AE639" s="1"/>
  <c r="AE732" s="1"/>
  <c r="AE824" s="1"/>
  <c r="AE913" s="1"/>
  <c r="AE1005" s="1"/>
  <c r="AE1096" s="1"/>
  <c r="AG262"/>
  <c r="AI262"/>
  <c r="AI354" s="1"/>
  <c r="AI445" s="1"/>
  <c r="AI540" s="1"/>
  <c r="AI639" s="1"/>
  <c r="AI732" s="1"/>
  <c r="AI824" s="1"/>
  <c r="AI913" s="1"/>
  <c r="AI1005" s="1"/>
  <c r="AI1096" s="1"/>
  <c r="AK262"/>
  <c r="AK354" s="1"/>
  <c r="AM262"/>
  <c r="AM354" s="1"/>
  <c r="AM445" s="1"/>
  <c r="AM540" s="1"/>
  <c r="AM639" s="1"/>
  <c r="AM732" s="1"/>
  <c r="AM824" s="1"/>
  <c r="AM913" s="1"/>
  <c r="AM1005" s="1"/>
  <c r="AM1096" s="1"/>
  <c r="AQ262"/>
  <c r="AQ354" s="1"/>
  <c r="AQ445" s="1"/>
  <c r="AQ540" s="1"/>
  <c r="AQ639" s="1"/>
  <c r="AQ732" s="1"/>
  <c r="AQ824" s="1"/>
  <c r="AQ913" s="1"/>
  <c r="AQ1005" s="1"/>
  <c r="AQ1096" s="1"/>
  <c r="AS262"/>
  <c r="AS354" s="1"/>
  <c r="AS445" s="1"/>
  <c r="AS540" s="1"/>
  <c r="AS639" s="1"/>
  <c r="AS732" s="1"/>
  <c r="AS824" s="1"/>
  <c r="AS913" s="1"/>
  <c r="AS1005" s="1"/>
  <c r="AS1096" s="1"/>
  <c r="AW262"/>
  <c r="D263"/>
  <c r="H263"/>
  <c r="J263"/>
  <c r="N263"/>
  <c r="R263"/>
  <c r="T263"/>
  <c r="V263"/>
  <c r="X263"/>
  <c r="Z263"/>
  <c r="AB263"/>
  <c r="AD263"/>
  <c r="AF263"/>
  <c r="AH263"/>
  <c r="AJ263"/>
  <c r="AL263"/>
  <c r="AN263"/>
  <c r="AP263"/>
  <c r="AR263"/>
  <c r="AV263"/>
  <c r="D265"/>
  <c r="N265"/>
  <c r="R265"/>
  <c r="T265"/>
  <c r="V265"/>
  <c r="X265"/>
  <c r="Z265"/>
  <c r="AB265"/>
  <c r="AJ265"/>
  <c r="AN265"/>
  <c r="AR265"/>
  <c r="C282"/>
  <c r="C373" s="1"/>
  <c r="C468" s="1"/>
  <c r="C567" s="1"/>
  <c r="C660" s="1"/>
  <c r="C752" s="1"/>
  <c r="G282"/>
  <c r="G373" s="1"/>
  <c r="I282"/>
  <c r="K282"/>
  <c r="M282"/>
  <c r="O282"/>
  <c r="O373" s="1"/>
  <c r="O468" s="1"/>
  <c r="O567" s="1"/>
  <c r="O660" s="1"/>
  <c r="O752" s="1"/>
  <c r="O841" s="1"/>
  <c r="O933" s="1"/>
  <c r="O1024" s="1"/>
  <c r="Q282"/>
  <c r="Q373" s="1"/>
  <c r="Q468" s="1"/>
  <c r="Q567" s="1"/>
  <c r="Q660" s="1"/>
  <c r="Q752" s="1"/>
  <c r="Q841" s="1"/>
  <c r="Q933" s="1"/>
  <c r="Q1024" s="1"/>
  <c r="S282"/>
  <c r="U282"/>
  <c r="Y282"/>
  <c r="AA282"/>
  <c r="AA373" s="1"/>
  <c r="AA468" s="1"/>
  <c r="AA567" s="1"/>
  <c r="AA660" s="1"/>
  <c r="AA752" s="1"/>
  <c r="AA841" s="1"/>
  <c r="AA933" s="1"/>
  <c r="AA1024" s="1"/>
  <c r="AE282"/>
  <c r="AG282"/>
  <c r="AI282"/>
  <c r="AI373" s="1"/>
  <c r="AI468" s="1"/>
  <c r="AI567" s="1"/>
  <c r="AI660" s="1"/>
  <c r="AI752" s="1"/>
  <c r="AI841" s="1"/>
  <c r="AI933" s="1"/>
  <c r="AI1024" s="1"/>
  <c r="AM282"/>
  <c r="AO282"/>
  <c r="AW282"/>
  <c r="E283"/>
  <c r="E374" s="1"/>
  <c r="I283"/>
  <c r="K283"/>
  <c r="K374" s="1"/>
  <c r="K469" s="1"/>
  <c r="K568" s="1"/>
  <c r="K661" s="1"/>
  <c r="M283"/>
  <c r="O283"/>
  <c r="S283"/>
  <c r="Y283"/>
  <c r="Y374" s="1"/>
  <c r="Y469" s="1"/>
  <c r="Y568" s="1"/>
  <c r="Y661" s="1"/>
  <c r="Y753" s="1"/>
  <c r="Y842" s="1"/>
  <c r="Y934" s="1"/>
  <c r="Y1025" s="1"/>
  <c r="AC283"/>
  <c r="AC374" s="1"/>
  <c r="AC469" s="1"/>
  <c r="AC568" s="1"/>
  <c r="AC661" s="1"/>
  <c r="AC753" s="1"/>
  <c r="AC842" s="1"/>
  <c r="AC934" s="1"/>
  <c r="AC1025" s="1"/>
  <c r="AE283"/>
  <c r="AG283"/>
  <c r="AG374" s="1"/>
  <c r="AG469" s="1"/>
  <c r="AG568" s="1"/>
  <c r="AG661" s="1"/>
  <c r="AG753" s="1"/>
  <c r="AG842" s="1"/>
  <c r="AG934" s="1"/>
  <c r="AG1025" s="1"/>
  <c r="AI283"/>
  <c r="AK283"/>
  <c r="AK374" s="1"/>
  <c r="AK469" s="1"/>
  <c r="AK568" s="1"/>
  <c r="AK661" s="1"/>
  <c r="AK753" s="1"/>
  <c r="AK842" s="1"/>
  <c r="AK934" s="1"/>
  <c r="AK1025" s="1"/>
  <c r="AM283"/>
  <c r="AO283"/>
  <c r="AO374" s="1"/>
  <c r="AQ283"/>
  <c r="AQ374" s="1"/>
  <c r="AS283"/>
  <c r="AS374" s="1"/>
  <c r="AS469" s="1"/>
  <c r="AS568" s="1"/>
  <c r="AS661" s="1"/>
  <c r="AS753" s="1"/>
  <c r="AS842" s="1"/>
  <c r="AS934" s="1"/>
  <c r="AS1025" s="1"/>
  <c r="AW283"/>
  <c r="AW374" s="1"/>
  <c r="AW469" s="1"/>
  <c r="I284"/>
  <c r="K284"/>
  <c r="O284"/>
  <c r="O375" s="1"/>
  <c r="S284"/>
  <c r="U284"/>
  <c r="U375" s="1"/>
  <c r="U470" s="1"/>
  <c r="U569" s="1"/>
  <c r="U662" s="1"/>
  <c r="U754" s="1"/>
  <c r="U843" s="1"/>
  <c r="U935" s="1"/>
  <c r="U1026" s="1"/>
  <c r="W284"/>
  <c r="W375" s="1"/>
  <c r="W470" s="1"/>
  <c r="W569" s="1"/>
  <c r="W662" s="1"/>
  <c r="W754" s="1"/>
  <c r="Y284"/>
  <c r="Y375" s="1"/>
  <c r="AA284"/>
  <c r="AC284"/>
  <c r="AC375" s="1"/>
  <c r="AC470" s="1"/>
  <c r="AC569" s="1"/>
  <c r="AC662" s="1"/>
  <c r="AC754" s="1"/>
  <c r="AC843" s="1"/>
  <c r="AC935" s="1"/>
  <c r="AE284"/>
  <c r="AG284"/>
  <c r="AG375" s="1"/>
  <c r="AG470" s="1"/>
  <c r="AG569" s="1"/>
  <c r="AG662" s="1"/>
  <c r="AG754" s="1"/>
  <c r="AG843" s="1"/>
  <c r="AG935" s="1"/>
  <c r="AG1026" s="1"/>
  <c r="AI284"/>
  <c r="AK284"/>
  <c r="AK375" s="1"/>
  <c r="AM284"/>
  <c r="AM375" s="1"/>
  <c r="AO284"/>
  <c r="AQ284"/>
  <c r="AS284"/>
  <c r="AS375" s="1"/>
  <c r="AS470" s="1"/>
  <c r="AS569" s="1"/>
  <c r="AS662" s="1"/>
  <c r="AS754" s="1"/>
  <c r="AS843" s="1"/>
  <c r="AS935" s="1"/>
  <c r="AS1026" s="1"/>
  <c r="AW284"/>
  <c r="AW375" s="1"/>
  <c r="AW470" s="1"/>
  <c r="AW569" s="1"/>
  <c r="AW662" s="1"/>
  <c r="AW754" s="1"/>
  <c r="AW843" s="1"/>
  <c r="AW935" s="1"/>
  <c r="AW1026" s="1"/>
  <c r="C285"/>
  <c r="E285"/>
  <c r="E376" s="1"/>
  <c r="E471" s="1"/>
  <c r="E570" s="1"/>
  <c r="E663" s="1"/>
  <c r="E755" s="1"/>
  <c r="E844" s="1"/>
  <c r="E936" s="1"/>
  <c r="E1027" s="1"/>
  <c r="I285"/>
  <c r="I376" s="1"/>
  <c r="I471" s="1"/>
  <c r="I570" s="1"/>
  <c r="I663" s="1"/>
  <c r="I755" s="1"/>
  <c r="I844" s="1"/>
  <c r="I936" s="1"/>
  <c r="I1027" s="1"/>
  <c r="K285"/>
  <c r="S285"/>
  <c r="S376" s="1"/>
  <c r="S471" s="1"/>
  <c r="S570" s="1"/>
  <c r="S663" s="1"/>
  <c r="S755" s="1"/>
  <c r="S844" s="1"/>
  <c r="S936" s="1"/>
  <c r="S1027" s="1"/>
  <c r="U285"/>
  <c r="U376" s="1"/>
  <c r="U471" s="1"/>
  <c r="U570" s="1"/>
  <c r="U663" s="1"/>
  <c r="U755" s="1"/>
  <c r="U844" s="1"/>
  <c r="U936" s="1"/>
  <c r="U1027" s="1"/>
  <c r="Y285"/>
  <c r="AC285"/>
  <c r="AE285"/>
  <c r="AG285"/>
  <c r="AI285"/>
  <c r="AI376" s="1"/>
  <c r="AI471" s="1"/>
  <c r="AI570" s="1"/>
  <c r="AI663" s="1"/>
  <c r="AI755" s="1"/>
  <c r="AI844" s="1"/>
  <c r="AI936" s="1"/>
  <c r="AI1027" s="1"/>
  <c r="AM285"/>
  <c r="AQ285"/>
  <c r="AW285"/>
  <c r="AW376" s="1"/>
  <c r="AW471" s="1"/>
  <c r="AW570" s="1"/>
  <c r="AW663" s="1"/>
  <c r="AW755" s="1"/>
  <c r="AW844" s="1"/>
  <c r="AW936" s="1"/>
  <c r="AW1027" s="1"/>
  <c r="E286"/>
  <c r="E377" s="1"/>
  <c r="E472" s="1"/>
  <c r="E571" s="1"/>
  <c r="E664" s="1"/>
  <c r="E756" s="1"/>
  <c r="E845" s="1"/>
  <c r="E937" s="1"/>
  <c r="E1028" s="1"/>
  <c r="I286"/>
  <c r="K286"/>
  <c r="K377" s="1"/>
  <c r="K472" s="1"/>
  <c r="K571" s="1"/>
  <c r="K664" s="1"/>
  <c r="K756" s="1"/>
  <c r="K845" s="1"/>
  <c r="K937" s="1"/>
  <c r="K1028" s="1"/>
  <c r="M286"/>
  <c r="S286"/>
  <c r="S377" s="1"/>
  <c r="S472" s="1"/>
  <c r="S571" s="1"/>
  <c r="S664" s="1"/>
  <c r="S756" s="1"/>
  <c r="S845" s="1"/>
  <c r="S937" s="1"/>
  <c r="S1028" s="1"/>
  <c r="U286"/>
  <c r="U377" s="1"/>
  <c r="U472" s="1"/>
  <c r="U571" s="1"/>
  <c r="U664" s="1"/>
  <c r="U756" s="1"/>
  <c r="U845" s="1"/>
  <c r="U937" s="1"/>
  <c r="U1028" s="1"/>
  <c r="W286"/>
  <c r="W377" s="1"/>
  <c r="W472" s="1"/>
  <c r="W571" s="1"/>
  <c r="W664" s="1"/>
  <c r="W756" s="1"/>
  <c r="W845" s="1"/>
  <c r="W937" s="1"/>
  <c r="W1028" s="1"/>
  <c r="Y286"/>
  <c r="AA286"/>
  <c r="AC286"/>
  <c r="AE286"/>
  <c r="AG286"/>
  <c r="AI286"/>
  <c r="AK286"/>
  <c r="AM286"/>
  <c r="AO286"/>
  <c r="AQ286"/>
  <c r="AW286"/>
  <c r="C287"/>
  <c r="G287"/>
  <c r="I287"/>
  <c r="I378" s="1"/>
  <c r="I473" s="1"/>
  <c r="I572" s="1"/>
  <c r="I665" s="1"/>
  <c r="I757" s="1"/>
  <c r="I846" s="1"/>
  <c r="I938" s="1"/>
  <c r="I1029" s="1"/>
  <c r="K287"/>
  <c r="M287"/>
  <c r="M378" s="1"/>
  <c r="M473" s="1"/>
  <c r="M572" s="1"/>
  <c r="M665" s="1"/>
  <c r="O287"/>
  <c r="O378" s="1"/>
  <c r="O473" s="1"/>
  <c r="O572" s="1"/>
  <c r="O665" s="1"/>
  <c r="S287"/>
  <c r="S378" s="1"/>
  <c r="S473" s="1"/>
  <c r="S572" s="1"/>
  <c r="S665" s="1"/>
  <c r="S757" s="1"/>
  <c r="S846" s="1"/>
  <c r="S938" s="1"/>
  <c r="S1029" s="1"/>
  <c r="W287"/>
  <c r="W378" s="1"/>
  <c r="W473" s="1"/>
  <c r="W572" s="1"/>
  <c r="W665" s="1"/>
  <c r="W757" s="1"/>
  <c r="W846" s="1"/>
  <c r="W938" s="1"/>
  <c r="W1029" s="1"/>
  <c r="Y287"/>
  <c r="AC287"/>
  <c r="AE287"/>
  <c r="AE378" s="1"/>
  <c r="AE473" s="1"/>
  <c r="AE572" s="1"/>
  <c r="AE665" s="1"/>
  <c r="AG287"/>
  <c r="AG378" s="1"/>
  <c r="AG473" s="1"/>
  <c r="AG572" s="1"/>
  <c r="AI287"/>
  <c r="AI378" s="1"/>
  <c r="AI473" s="1"/>
  <c r="AI572" s="1"/>
  <c r="AI665" s="1"/>
  <c r="AI757" s="1"/>
  <c r="AI846" s="1"/>
  <c r="AI938" s="1"/>
  <c r="AI1029" s="1"/>
  <c r="AK287"/>
  <c r="AM287"/>
  <c r="AO287"/>
  <c r="AQ287"/>
  <c r="AQ378" s="1"/>
  <c r="AQ473" s="1"/>
  <c r="AQ572" s="1"/>
  <c r="AQ665" s="1"/>
  <c r="AQ757" s="1"/>
  <c r="AQ846" s="1"/>
  <c r="AQ938" s="1"/>
  <c r="AQ1029" s="1"/>
  <c r="AS287"/>
  <c r="AS378" s="1"/>
  <c r="AS473" s="1"/>
  <c r="AS572" s="1"/>
  <c r="AS665" s="1"/>
  <c r="AS757" s="1"/>
  <c r="AS846" s="1"/>
  <c r="AS938" s="1"/>
  <c r="AS1029" s="1"/>
  <c r="AW287"/>
  <c r="I288"/>
  <c r="K288"/>
  <c r="K379" s="1"/>
  <c r="K474" s="1"/>
  <c r="M288"/>
  <c r="O288"/>
  <c r="O379" s="1"/>
  <c r="O474" s="1"/>
  <c r="O573" s="1"/>
  <c r="O666" s="1"/>
  <c r="O758" s="1"/>
  <c r="O847" s="1"/>
  <c r="O939" s="1"/>
  <c r="O1030" s="1"/>
  <c r="U288"/>
  <c r="U379" s="1"/>
  <c r="U474" s="1"/>
  <c r="U573" s="1"/>
  <c r="U666" s="1"/>
  <c r="U758" s="1"/>
  <c r="U847" s="1"/>
  <c r="U939" s="1"/>
  <c r="U1030" s="1"/>
  <c r="W288"/>
  <c r="Y288"/>
  <c r="Y379" s="1"/>
  <c r="Y474" s="1"/>
  <c r="Y573" s="1"/>
  <c r="Y666" s="1"/>
  <c r="Y758" s="1"/>
  <c r="Y847" s="1"/>
  <c r="Y939" s="1"/>
  <c r="Y1030" s="1"/>
  <c r="AC288"/>
  <c r="AC379" s="1"/>
  <c r="AC474" s="1"/>
  <c r="AC573" s="1"/>
  <c r="AC666" s="1"/>
  <c r="AC758" s="1"/>
  <c r="AC847" s="1"/>
  <c r="AC939" s="1"/>
  <c r="AC1030" s="1"/>
  <c r="AE288"/>
  <c r="AG288"/>
  <c r="AG379" s="1"/>
  <c r="AG474" s="1"/>
  <c r="AG573" s="1"/>
  <c r="AG666" s="1"/>
  <c r="AG758" s="1"/>
  <c r="AG847" s="1"/>
  <c r="AG939" s="1"/>
  <c r="AG1030" s="1"/>
  <c r="AI288"/>
  <c r="AM288"/>
  <c r="AO288"/>
  <c r="AO379" s="1"/>
  <c r="AO474" s="1"/>
  <c r="AO573" s="1"/>
  <c r="AO666" s="1"/>
  <c r="AO758" s="1"/>
  <c r="AO847" s="1"/>
  <c r="AO939" s="1"/>
  <c r="AO1030" s="1"/>
  <c r="AQ288"/>
  <c r="I289"/>
  <c r="I380" s="1"/>
  <c r="K289"/>
  <c r="O289"/>
  <c r="O380" s="1"/>
  <c r="O475" s="1"/>
  <c r="O574" s="1"/>
  <c r="S289"/>
  <c r="Y289"/>
  <c r="AA289"/>
  <c r="AA380" s="1"/>
  <c r="AA475" s="1"/>
  <c r="AA574" s="1"/>
  <c r="AA667" s="1"/>
  <c r="AA759" s="1"/>
  <c r="AA848" s="1"/>
  <c r="AA940" s="1"/>
  <c r="AA1031" s="1"/>
  <c r="AC289"/>
  <c r="AE289"/>
  <c r="AE380" s="1"/>
  <c r="AG289"/>
  <c r="AI289"/>
  <c r="AI380" s="1"/>
  <c r="AI475" s="1"/>
  <c r="AI574" s="1"/>
  <c r="AI667" s="1"/>
  <c r="AI759" s="1"/>
  <c r="AI848" s="1"/>
  <c r="AI940" s="1"/>
  <c r="AI1031" s="1"/>
  <c r="AK289"/>
  <c r="AK380" s="1"/>
  <c r="AK475" s="1"/>
  <c r="AK574" s="1"/>
  <c r="AK667" s="1"/>
  <c r="AK759" s="1"/>
  <c r="AK848" s="1"/>
  <c r="AK940" s="1"/>
  <c r="AK1031" s="1"/>
  <c r="AM289"/>
  <c r="AM380" s="1"/>
  <c r="AM475" s="1"/>
  <c r="AM574" s="1"/>
  <c r="AM667" s="1"/>
  <c r="AM759" s="1"/>
  <c r="AM848" s="1"/>
  <c r="AM940" s="1"/>
  <c r="AM1031" s="1"/>
  <c r="AO289"/>
  <c r="AO380" s="1"/>
  <c r="AO475" s="1"/>
  <c r="AO574" s="1"/>
  <c r="AO667" s="1"/>
  <c r="AO759" s="1"/>
  <c r="AO848" s="1"/>
  <c r="AQ289"/>
  <c r="AQ380" s="1"/>
  <c r="AQ475" s="1"/>
  <c r="AQ574" s="1"/>
  <c r="AQ667" s="1"/>
  <c r="AQ759" s="1"/>
  <c r="AQ848" s="1"/>
  <c r="AQ940" s="1"/>
  <c r="AQ1031" s="1"/>
  <c r="AS289"/>
  <c r="AW289"/>
  <c r="C290"/>
  <c r="I290"/>
  <c r="K290"/>
  <c r="K381" s="1"/>
  <c r="M290"/>
  <c r="O290"/>
  <c r="O381" s="1"/>
  <c r="O476" s="1"/>
  <c r="O575" s="1"/>
  <c r="O668" s="1"/>
  <c r="O760" s="1"/>
  <c r="O849" s="1"/>
  <c r="O941" s="1"/>
  <c r="O1032" s="1"/>
  <c r="Q290"/>
  <c r="S290"/>
  <c r="S381" s="1"/>
  <c r="S476" s="1"/>
  <c r="S575" s="1"/>
  <c r="S668" s="1"/>
  <c r="S760" s="1"/>
  <c r="S849" s="1"/>
  <c r="S941" s="1"/>
  <c r="S1032" s="1"/>
  <c r="U290"/>
  <c r="Y290"/>
  <c r="Y381" s="1"/>
  <c r="Y476" s="1"/>
  <c r="Y575" s="1"/>
  <c r="Y668" s="1"/>
  <c r="Y760" s="1"/>
  <c r="Y849" s="1"/>
  <c r="Y941" s="1"/>
  <c r="Y1032" s="1"/>
  <c r="AA290"/>
  <c r="AA381" s="1"/>
  <c r="AC290"/>
  <c r="AE290"/>
  <c r="AG290"/>
  <c r="AG381" s="1"/>
  <c r="AG476" s="1"/>
  <c r="AG575" s="1"/>
  <c r="AI290"/>
  <c r="AQ290"/>
  <c r="AS290"/>
  <c r="AS381" s="1"/>
  <c r="AS476" s="1"/>
  <c r="AS575" s="1"/>
  <c r="AS668" s="1"/>
  <c r="AS760" s="1"/>
  <c r="AS849" s="1"/>
  <c r="AS941" s="1"/>
  <c r="AS1032" s="1"/>
  <c r="I291"/>
  <c r="K291"/>
  <c r="O291"/>
  <c r="S291"/>
  <c r="U291"/>
  <c r="Y291"/>
  <c r="Y382" s="1"/>
  <c r="AA291"/>
  <c r="AC291"/>
  <c r="AC382" s="1"/>
  <c r="AC477" s="1"/>
  <c r="AC576" s="1"/>
  <c r="AC669" s="1"/>
  <c r="AC761" s="1"/>
  <c r="AC850" s="1"/>
  <c r="AC942" s="1"/>
  <c r="AC1033" s="1"/>
  <c r="AE291"/>
  <c r="AG291"/>
  <c r="AG382" s="1"/>
  <c r="AG477" s="1"/>
  <c r="AG576" s="1"/>
  <c r="AG669" s="1"/>
  <c r="AG761" s="1"/>
  <c r="AG850" s="1"/>
  <c r="AG942" s="1"/>
  <c r="AG1033" s="1"/>
  <c r="AI291"/>
  <c r="AK291"/>
  <c r="AK382" s="1"/>
  <c r="AK477" s="1"/>
  <c r="AK576" s="1"/>
  <c r="AK669" s="1"/>
  <c r="AK761" s="1"/>
  <c r="AK850" s="1"/>
  <c r="AK942" s="1"/>
  <c r="AK1033" s="1"/>
  <c r="AM291"/>
  <c r="AO291"/>
  <c r="AO382" s="1"/>
  <c r="AO477" s="1"/>
  <c r="AO576" s="1"/>
  <c r="AO669" s="1"/>
  <c r="AO761" s="1"/>
  <c r="AO850" s="1"/>
  <c r="AO942" s="1"/>
  <c r="AO1033" s="1"/>
  <c r="AQ291"/>
  <c r="AW291"/>
  <c r="AW382" s="1"/>
  <c r="AW477" s="1"/>
  <c r="AW576" s="1"/>
  <c r="AW669" s="1"/>
  <c r="AW761" s="1"/>
  <c r="AW850" s="1"/>
  <c r="AW942" s="1"/>
  <c r="AW1033" s="1"/>
  <c r="C292"/>
  <c r="C383" s="1"/>
  <c r="E292"/>
  <c r="E383" s="1"/>
  <c r="E478" s="1"/>
  <c r="E577" s="1"/>
  <c r="E670" s="1"/>
  <c r="E762" s="1"/>
  <c r="E851" s="1"/>
  <c r="E943" s="1"/>
  <c r="E1034" s="1"/>
  <c r="G292"/>
  <c r="G383" s="1"/>
  <c r="G478" s="1"/>
  <c r="G577" s="1"/>
  <c r="G670" s="1"/>
  <c r="G762" s="1"/>
  <c r="G851" s="1"/>
  <c r="G943" s="1"/>
  <c r="G1034" s="1"/>
  <c r="I292"/>
  <c r="K292"/>
  <c r="K383" s="1"/>
  <c r="K478" s="1"/>
  <c r="K577" s="1"/>
  <c r="M292"/>
  <c r="S292"/>
  <c r="U292"/>
  <c r="U383" s="1"/>
  <c r="U478" s="1"/>
  <c r="U577" s="1"/>
  <c r="U670" s="1"/>
  <c r="U762" s="1"/>
  <c r="U851" s="1"/>
  <c r="U943" s="1"/>
  <c r="U1034" s="1"/>
  <c r="Y292"/>
  <c r="AC292"/>
  <c r="AE292"/>
  <c r="AG292"/>
  <c r="AI292"/>
  <c r="AK292"/>
  <c r="AK383" s="1"/>
  <c r="AM292"/>
  <c r="AM383" s="1"/>
  <c r="AM478" s="1"/>
  <c r="AQ292"/>
  <c r="AQ383" s="1"/>
  <c r="AQ478" s="1"/>
  <c r="AQ577" s="1"/>
  <c r="AQ670" s="1"/>
  <c r="AQ762" s="1"/>
  <c r="AQ851" s="1"/>
  <c r="AQ943" s="1"/>
  <c r="AQ1034" s="1"/>
  <c r="AS292"/>
  <c r="AS383" s="1"/>
  <c r="AS478" s="1"/>
  <c r="AS577" s="1"/>
  <c r="AS670" s="1"/>
  <c r="AS762" s="1"/>
  <c r="AS851" s="1"/>
  <c r="AS943" s="1"/>
  <c r="AS1034" s="1"/>
  <c r="AW292"/>
  <c r="C293"/>
  <c r="G293"/>
  <c r="G384" s="1"/>
  <c r="G479" s="1"/>
  <c r="G578" s="1"/>
  <c r="G671" s="1"/>
  <c r="G763" s="1"/>
  <c r="G852" s="1"/>
  <c r="G944" s="1"/>
  <c r="G1035" s="1"/>
  <c r="I293"/>
  <c r="K293"/>
  <c r="K384" s="1"/>
  <c r="K479" s="1"/>
  <c r="K578" s="1"/>
  <c r="K671" s="1"/>
  <c r="K763" s="1"/>
  <c r="K852" s="1"/>
  <c r="K944" s="1"/>
  <c r="K1035" s="1"/>
  <c r="O293"/>
  <c r="O384" s="1"/>
  <c r="O479" s="1"/>
  <c r="O578" s="1"/>
  <c r="O671" s="1"/>
  <c r="O763" s="1"/>
  <c r="O852" s="1"/>
  <c r="O944" s="1"/>
  <c r="O1035" s="1"/>
  <c r="S293"/>
  <c r="U293"/>
  <c r="U384" s="1"/>
  <c r="U479" s="1"/>
  <c r="U578" s="1"/>
  <c r="U671" s="1"/>
  <c r="U763" s="1"/>
  <c r="U852" s="1"/>
  <c r="U944" s="1"/>
  <c r="U1035" s="1"/>
  <c r="W293"/>
  <c r="W384" s="1"/>
  <c r="W479" s="1"/>
  <c r="W578" s="1"/>
  <c r="W671" s="1"/>
  <c r="W763" s="1"/>
  <c r="W852" s="1"/>
  <c r="W944" s="1"/>
  <c r="W1035" s="1"/>
  <c r="Y293"/>
  <c r="AA293"/>
  <c r="AC293"/>
  <c r="AE293"/>
  <c r="AE384" s="1"/>
  <c r="AE479" s="1"/>
  <c r="AE578" s="1"/>
  <c r="AE671" s="1"/>
  <c r="AE763" s="1"/>
  <c r="AE852" s="1"/>
  <c r="AE944" s="1"/>
  <c r="AE1035" s="1"/>
  <c r="AG293"/>
  <c r="AI293"/>
  <c r="AM293"/>
  <c r="AQ293"/>
  <c r="AQ384" s="1"/>
  <c r="AQ479" s="1"/>
  <c r="AQ578" s="1"/>
  <c r="AQ671" s="1"/>
  <c r="AQ763" s="1"/>
  <c r="AQ852" s="1"/>
  <c r="AQ944" s="1"/>
  <c r="AQ1035" s="1"/>
  <c r="AW293"/>
  <c r="C294"/>
  <c r="C385" s="1"/>
  <c r="C480" s="1"/>
  <c r="C579" s="1"/>
  <c r="C672" s="1"/>
  <c r="C764" s="1"/>
  <c r="C853" s="1"/>
  <c r="C945" s="1"/>
  <c r="C1036" s="1"/>
  <c r="G294"/>
  <c r="I294"/>
  <c r="K294"/>
  <c r="M294"/>
  <c r="S294"/>
  <c r="U294"/>
  <c r="Y294"/>
  <c r="AA294"/>
  <c r="AA385" s="1"/>
  <c r="AA480" s="1"/>
  <c r="AA579" s="1"/>
  <c r="AA672" s="1"/>
  <c r="AA764" s="1"/>
  <c r="AA853" s="1"/>
  <c r="AA945" s="1"/>
  <c r="AA1036" s="1"/>
  <c r="AC294"/>
  <c r="AE294"/>
  <c r="AG294"/>
  <c r="AI294"/>
  <c r="AM294"/>
  <c r="AQ294"/>
  <c r="AW294"/>
  <c r="C295"/>
  <c r="I295"/>
  <c r="K295"/>
  <c r="M295"/>
  <c r="O295"/>
  <c r="O386" s="1"/>
  <c r="O481" s="1"/>
  <c r="S295"/>
  <c r="U295"/>
  <c r="Y295"/>
  <c r="Y386" s="1"/>
  <c r="Y481" s="1"/>
  <c r="Y580" s="1"/>
  <c r="Y673" s="1"/>
  <c r="AC295"/>
  <c r="AC386" s="1"/>
  <c r="AC481" s="1"/>
  <c r="AC580" s="1"/>
  <c r="AC673" s="1"/>
  <c r="AC765" s="1"/>
  <c r="AC854" s="1"/>
  <c r="AC946" s="1"/>
  <c r="AC1037" s="1"/>
  <c r="AE295"/>
  <c r="AE386" s="1"/>
  <c r="AG295"/>
  <c r="AG386" s="1"/>
  <c r="AG481" s="1"/>
  <c r="AI295"/>
  <c r="AM295"/>
  <c r="AM386" s="1"/>
  <c r="AM481" s="1"/>
  <c r="AM580" s="1"/>
  <c r="AM673" s="1"/>
  <c r="AM765" s="1"/>
  <c r="AM854" s="1"/>
  <c r="AM946" s="1"/>
  <c r="AM1037" s="1"/>
  <c r="AQ295"/>
  <c r="AQ386" s="1"/>
  <c r="AQ481" s="1"/>
  <c r="AQ580" s="1"/>
  <c r="AQ673" s="1"/>
  <c r="AQ765" s="1"/>
  <c r="AQ854" s="1"/>
  <c r="AQ946" s="1"/>
  <c r="AQ1037" s="1"/>
  <c r="AW295"/>
  <c r="AW386" s="1"/>
  <c r="AW481" s="1"/>
  <c r="AW580" s="1"/>
  <c r="AW673" s="1"/>
  <c r="AW765" s="1"/>
  <c r="AW854" s="1"/>
  <c r="AW946" s="1"/>
  <c r="AW1037" s="1"/>
  <c r="C296"/>
  <c r="I296"/>
  <c r="K296"/>
  <c r="K387" s="1"/>
  <c r="K482" s="1"/>
  <c r="K581" s="1"/>
  <c r="K674" s="1"/>
  <c r="K766" s="1"/>
  <c r="K855" s="1"/>
  <c r="M296"/>
  <c r="U296"/>
  <c r="U387" s="1"/>
  <c r="U482" s="1"/>
  <c r="U581" s="1"/>
  <c r="U674" s="1"/>
  <c r="U766" s="1"/>
  <c r="U855" s="1"/>
  <c r="U947" s="1"/>
  <c r="U1038" s="1"/>
  <c r="W296"/>
  <c r="W387" s="1"/>
  <c r="Y296"/>
  <c r="Y387" s="1"/>
  <c r="Y482" s="1"/>
  <c r="Y581" s="1"/>
  <c r="Y674" s="1"/>
  <c r="Y766" s="1"/>
  <c r="Y855" s="1"/>
  <c r="Y947" s="1"/>
  <c r="Y1038" s="1"/>
  <c r="AC296"/>
  <c r="AC387" s="1"/>
  <c r="AE296"/>
  <c r="AG296"/>
  <c r="AG387" s="1"/>
  <c r="AM296"/>
  <c r="AQ296"/>
  <c r="AS296"/>
  <c r="AS387" s="1"/>
  <c r="AS482" s="1"/>
  <c r="AS581" s="1"/>
  <c r="AS674" s="1"/>
  <c r="AS766" s="1"/>
  <c r="AS855" s="1"/>
  <c r="AS947" s="1"/>
  <c r="AS1038" s="1"/>
  <c r="C297"/>
  <c r="C388" s="1"/>
  <c r="C483" s="1"/>
  <c r="G297"/>
  <c r="I297"/>
  <c r="I388" s="1"/>
  <c r="I483" s="1"/>
  <c r="I582" s="1"/>
  <c r="I675" s="1"/>
  <c r="I767" s="1"/>
  <c r="I856" s="1"/>
  <c r="I948" s="1"/>
  <c r="I1039" s="1"/>
  <c r="K297"/>
  <c r="M297"/>
  <c r="M388" s="1"/>
  <c r="O297"/>
  <c r="S297"/>
  <c r="S388" s="1"/>
  <c r="S483" s="1"/>
  <c r="S582" s="1"/>
  <c r="S675" s="1"/>
  <c r="S767" s="1"/>
  <c r="S856" s="1"/>
  <c r="S948" s="1"/>
  <c r="S1039" s="1"/>
  <c r="U297"/>
  <c r="Y297"/>
  <c r="AC297"/>
  <c r="AC388" s="1"/>
  <c r="AE297"/>
  <c r="AI297"/>
  <c r="AM297"/>
  <c r="AM388" s="1"/>
  <c r="AM483" s="1"/>
  <c r="AM582" s="1"/>
  <c r="AM675" s="1"/>
  <c r="AM767" s="1"/>
  <c r="AM856" s="1"/>
  <c r="AM948" s="1"/>
  <c r="AM1039" s="1"/>
  <c r="AO297"/>
  <c r="AO388" s="1"/>
  <c r="AO483" s="1"/>
  <c r="AO582" s="1"/>
  <c r="AO675" s="1"/>
  <c r="AO767" s="1"/>
  <c r="AO856" s="1"/>
  <c r="AO948" s="1"/>
  <c r="AO1039" s="1"/>
  <c r="AQ297"/>
  <c r="AS297"/>
  <c r="AS388" s="1"/>
  <c r="AS483" s="1"/>
  <c r="AS582" s="1"/>
  <c r="AS675" s="1"/>
  <c r="AS767" s="1"/>
  <c r="AS856" s="1"/>
  <c r="AS948" s="1"/>
  <c r="AS1039" s="1"/>
  <c r="AW297"/>
  <c r="G298"/>
  <c r="I298"/>
  <c r="I389" s="1"/>
  <c r="K298"/>
  <c r="M298"/>
  <c r="M389" s="1"/>
  <c r="M484" s="1"/>
  <c r="M583" s="1"/>
  <c r="M676" s="1"/>
  <c r="M768" s="1"/>
  <c r="M857" s="1"/>
  <c r="M949" s="1"/>
  <c r="M1040" s="1"/>
  <c r="O298"/>
  <c r="S298"/>
  <c r="S389" s="1"/>
  <c r="S484" s="1"/>
  <c r="S583" s="1"/>
  <c r="S676" s="1"/>
  <c r="S768" s="1"/>
  <c r="S857" s="1"/>
  <c r="S949" s="1"/>
  <c r="S1040" s="1"/>
  <c r="U298"/>
  <c r="Y298"/>
  <c r="AA298"/>
  <c r="AA389" s="1"/>
  <c r="AA484" s="1"/>
  <c r="AA583" s="1"/>
  <c r="AA676" s="1"/>
  <c r="AA768" s="1"/>
  <c r="AA857" s="1"/>
  <c r="AA949" s="1"/>
  <c r="AA1040" s="1"/>
  <c r="AC298"/>
  <c r="AC389" s="1"/>
  <c r="AE298"/>
  <c r="AG298"/>
  <c r="AI298"/>
  <c r="AI389" s="1"/>
  <c r="AI484" s="1"/>
  <c r="AI583" s="1"/>
  <c r="AI676" s="1"/>
  <c r="AI768" s="1"/>
  <c r="AI857" s="1"/>
  <c r="AI949" s="1"/>
  <c r="AI1040" s="1"/>
  <c r="AM298"/>
  <c r="AO298"/>
  <c r="AO389" s="1"/>
  <c r="AO484" s="1"/>
  <c r="AO583" s="1"/>
  <c r="AO676" s="1"/>
  <c r="AO768" s="1"/>
  <c r="AO857" s="1"/>
  <c r="AO949" s="1"/>
  <c r="AO1040" s="1"/>
  <c r="AQ298"/>
  <c r="AS298"/>
  <c r="AW298"/>
  <c r="AW389" s="1"/>
  <c r="AW484" s="1"/>
  <c r="AW583" s="1"/>
  <c r="AW676" s="1"/>
  <c r="AW768" s="1"/>
  <c r="AW857" s="1"/>
  <c r="AW949" s="1"/>
  <c r="AW1040" s="1"/>
  <c r="I299"/>
  <c r="K299"/>
  <c r="S299"/>
  <c r="U299"/>
  <c r="W299"/>
  <c r="Y299"/>
  <c r="AA299"/>
  <c r="AC299"/>
  <c r="AC390" s="1"/>
  <c r="AE299"/>
  <c r="AG299"/>
  <c r="AG390" s="1"/>
  <c r="AG485" s="1"/>
  <c r="AG584" s="1"/>
  <c r="AG677" s="1"/>
  <c r="AG769" s="1"/>
  <c r="AI299"/>
  <c r="AK299"/>
  <c r="AK390" s="1"/>
  <c r="AK485" s="1"/>
  <c r="AK584" s="1"/>
  <c r="AK677" s="1"/>
  <c r="AK769" s="1"/>
  <c r="AK858" s="1"/>
  <c r="AM299"/>
  <c r="AM390" s="1"/>
  <c r="AM485" s="1"/>
  <c r="AM584" s="1"/>
  <c r="AM677" s="1"/>
  <c r="AM769" s="1"/>
  <c r="AM858" s="1"/>
  <c r="AM950" s="1"/>
  <c r="AM1041" s="1"/>
  <c r="AO299"/>
  <c r="AQ299"/>
  <c r="AQ390" s="1"/>
  <c r="AQ485" s="1"/>
  <c r="AQ584" s="1"/>
  <c r="AQ677" s="1"/>
  <c r="AQ769" s="1"/>
  <c r="AQ858" s="1"/>
  <c r="AQ950" s="1"/>
  <c r="AQ1041" s="1"/>
  <c r="AW299"/>
  <c r="C300"/>
  <c r="I300"/>
  <c r="K300"/>
  <c r="O300"/>
  <c r="S300"/>
  <c r="S391" s="1"/>
  <c r="S486" s="1"/>
  <c r="U300"/>
  <c r="W300"/>
  <c r="W391" s="1"/>
  <c r="W486" s="1"/>
  <c r="W585" s="1"/>
  <c r="W678" s="1"/>
  <c r="W770" s="1"/>
  <c r="W859" s="1"/>
  <c r="W951" s="1"/>
  <c r="W1042" s="1"/>
  <c r="Y300"/>
  <c r="Y391" s="1"/>
  <c r="Y486" s="1"/>
  <c r="Y585" s="1"/>
  <c r="Y678" s="1"/>
  <c r="Y770" s="1"/>
  <c r="Y859" s="1"/>
  <c r="Y951" s="1"/>
  <c r="Y1042" s="1"/>
  <c r="AA300"/>
  <c r="AA391" s="1"/>
  <c r="AA486" s="1"/>
  <c r="AA585" s="1"/>
  <c r="AA678" s="1"/>
  <c r="AA770" s="1"/>
  <c r="AA859" s="1"/>
  <c r="AA951" s="1"/>
  <c r="AA1042" s="1"/>
  <c r="AC300"/>
  <c r="AC391" s="1"/>
  <c r="AC486" s="1"/>
  <c r="AC585" s="1"/>
  <c r="AC678" s="1"/>
  <c r="AC770" s="1"/>
  <c r="AC859" s="1"/>
  <c r="AC951" s="1"/>
  <c r="AC1042" s="1"/>
  <c r="AE300"/>
  <c r="AG300"/>
  <c r="AG391" s="1"/>
  <c r="AG486" s="1"/>
  <c r="AG585" s="1"/>
  <c r="AI300"/>
  <c r="AM300"/>
  <c r="AQ300"/>
  <c r="AQ391" s="1"/>
  <c r="AQ486" s="1"/>
  <c r="AQ585" s="1"/>
  <c r="AQ678" s="1"/>
  <c r="AQ770" s="1"/>
  <c r="AQ859" s="1"/>
  <c r="AQ951" s="1"/>
  <c r="AQ1042" s="1"/>
  <c r="AW300"/>
  <c r="C301"/>
  <c r="G301"/>
  <c r="K301"/>
  <c r="M301"/>
  <c r="S301"/>
  <c r="S392" s="1"/>
  <c r="S487" s="1"/>
  <c r="S586" s="1"/>
  <c r="S679" s="1"/>
  <c r="S771" s="1"/>
  <c r="S860" s="1"/>
  <c r="S952" s="1"/>
  <c r="S1043" s="1"/>
  <c r="U301"/>
  <c r="W301"/>
  <c r="W392" s="1"/>
  <c r="W487" s="1"/>
  <c r="W586" s="1"/>
  <c r="W679" s="1"/>
  <c r="W771" s="1"/>
  <c r="W860" s="1"/>
  <c r="W952" s="1"/>
  <c r="W1043" s="1"/>
  <c r="Y301"/>
  <c r="Y392" s="1"/>
  <c r="Y487" s="1"/>
  <c r="Y586" s="1"/>
  <c r="Y679" s="1"/>
  <c r="Y771" s="1"/>
  <c r="Y860" s="1"/>
  <c r="Y952" s="1"/>
  <c r="Y1043" s="1"/>
  <c r="AC301"/>
  <c r="AC392" s="1"/>
  <c r="AC487" s="1"/>
  <c r="AC586" s="1"/>
  <c r="AC679" s="1"/>
  <c r="AC771" s="1"/>
  <c r="AC860" s="1"/>
  <c r="AC952" s="1"/>
  <c r="AC1043" s="1"/>
  <c r="AE301"/>
  <c r="AI301"/>
  <c r="AK301"/>
  <c r="AK392" s="1"/>
  <c r="AK487" s="1"/>
  <c r="AK586" s="1"/>
  <c r="AK679" s="1"/>
  <c r="AK771" s="1"/>
  <c r="AK860" s="1"/>
  <c r="AK952" s="1"/>
  <c r="AK1043" s="1"/>
  <c r="AM301"/>
  <c r="AQ301"/>
  <c r="AS301"/>
  <c r="AS392" s="1"/>
  <c r="AS487" s="1"/>
  <c r="AS586" s="1"/>
  <c r="AS679" s="1"/>
  <c r="AS771" s="1"/>
  <c r="AS860" s="1"/>
  <c r="AS952" s="1"/>
  <c r="AS1043" s="1"/>
  <c r="AW301"/>
  <c r="I302"/>
  <c r="I393" s="1"/>
  <c r="I488" s="1"/>
  <c r="I587" s="1"/>
  <c r="I680" s="1"/>
  <c r="I772" s="1"/>
  <c r="I861" s="1"/>
  <c r="I953" s="1"/>
  <c r="I1044" s="1"/>
  <c r="K302"/>
  <c r="S302"/>
  <c r="S393" s="1"/>
  <c r="S488" s="1"/>
  <c r="S587" s="1"/>
  <c r="S680" s="1"/>
  <c r="S772" s="1"/>
  <c r="S861" s="1"/>
  <c r="S953" s="1"/>
  <c r="S1044" s="1"/>
  <c r="U302"/>
  <c r="W302"/>
  <c r="W393" s="1"/>
  <c r="W488" s="1"/>
  <c r="W587" s="1"/>
  <c r="Y302"/>
  <c r="AE302"/>
  <c r="AE393" s="1"/>
  <c r="AE488" s="1"/>
  <c r="AI302"/>
  <c r="AI393" s="1"/>
  <c r="AM302"/>
  <c r="AM393" s="1"/>
  <c r="AM488" s="1"/>
  <c r="AM587" s="1"/>
  <c r="AM680" s="1"/>
  <c r="AM772" s="1"/>
  <c r="AM861" s="1"/>
  <c r="AM953" s="1"/>
  <c r="AM1044" s="1"/>
  <c r="AO302"/>
  <c r="AS302"/>
  <c r="C303"/>
  <c r="I303"/>
  <c r="K303"/>
  <c r="K394" s="1"/>
  <c r="K489" s="1"/>
  <c r="K588" s="1"/>
  <c r="S303"/>
  <c r="S394" s="1"/>
  <c r="S489" s="1"/>
  <c r="S588" s="1"/>
  <c r="S681" s="1"/>
  <c r="S773" s="1"/>
  <c r="S862" s="1"/>
  <c r="S954" s="1"/>
  <c r="S1045" s="1"/>
  <c r="U303"/>
  <c r="U394" s="1"/>
  <c r="U489" s="1"/>
  <c r="U588" s="1"/>
  <c r="U681" s="1"/>
  <c r="U773" s="1"/>
  <c r="U862" s="1"/>
  <c r="U954" s="1"/>
  <c r="U1045" s="1"/>
  <c r="Y303"/>
  <c r="AC303"/>
  <c r="AC394" s="1"/>
  <c r="AG303"/>
  <c r="AK303"/>
  <c r="AK394" s="1"/>
  <c r="AK489" s="1"/>
  <c r="AK588" s="1"/>
  <c r="AK681" s="1"/>
  <c r="AK773" s="1"/>
  <c r="AK862" s="1"/>
  <c r="AK954" s="1"/>
  <c r="AK1045" s="1"/>
  <c r="AO303"/>
  <c r="AQ303"/>
  <c r="AQ394" s="1"/>
  <c r="AQ489" s="1"/>
  <c r="AQ588" s="1"/>
  <c r="AQ681" s="1"/>
  <c r="AQ773" s="1"/>
  <c r="AQ862" s="1"/>
  <c r="AQ954" s="1"/>
  <c r="AQ1045" s="1"/>
  <c r="AS303"/>
  <c r="K304"/>
  <c r="K395" s="1"/>
  <c r="K490" s="1"/>
  <c r="K589" s="1"/>
  <c r="K682" s="1"/>
  <c r="O304"/>
  <c r="S304"/>
  <c r="S395" s="1"/>
  <c r="S490" s="1"/>
  <c r="S589" s="1"/>
  <c r="S682" s="1"/>
  <c r="S774" s="1"/>
  <c r="S863" s="1"/>
  <c r="S955" s="1"/>
  <c r="S1046" s="1"/>
  <c r="U304"/>
  <c r="W304"/>
  <c r="W395" s="1"/>
  <c r="W490" s="1"/>
  <c r="W589" s="1"/>
  <c r="W682" s="1"/>
  <c r="W774" s="1"/>
  <c r="Y304"/>
  <c r="AC304"/>
  <c r="AC395" s="1"/>
  <c r="AE304"/>
  <c r="AE395" s="1"/>
  <c r="AE490" s="1"/>
  <c r="AE589" s="1"/>
  <c r="AE682" s="1"/>
  <c r="AE774" s="1"/>
  <c r="AE863" s="1"/>
  <c r="AE955" s="1"/>
  <c r="AE1046" s="1"/>
  <c r="AG304"/>
  <c r="AI304"/>
  <c r="AI395" s="1"/>
  <c r="AI490" s="1"/>
  <c r="AI589" s="1"/>
  <c r="AI682" s="1"/>
  <c r="AI774" s="1"/>
  <c r="AI863" s="1"/>
  <c r="AI955" s="1"/>
  <c r="AI1046" s="1"/>
  <c r="AM304"/>
  <c r="AM395" s="1"/>
  <c r="AM490" s="1"/>
  <c r="AM589" s="1"/>
  <c r="AM682" s="1"/>
  <c r="AM774" s="1"/>
  <c r="AM863" s="1"/>
  <c r="AM955" s="1"/>
  <c r="AM1046" s="1"/>
  <c r="AW304"/>
  <c r="C305"/>
  <c r="C396" s="1"/>
  <c r="C491" s="1"/>
  <c r="C590" s="1"/>
  <c r="C683" s="1"/>
  <c r="C775" s="1"/>
  <c r="C864" s="1"/>
  <c r="C956" s="1"/>
  <c r="C1047" s="1"/>
  <c r="G305"/>
  <c r="G396" s="1"/>
  <c r="G491" s="1"/>
  <c r="G590" s="1"/>
  <c r="G683" s="1"/>
  <c r="G775" s="1"/>
  <c r="G864" s="1"/>
  <c r="G956" s="1"/>
  <c r="G1047" s="1"/>
  <c r="I305"/>
  <c r="K305"/>
  <c r="K396" s="1"/>
  <c r="K491" s="1"/>
  <c r="K590" s="1"/>
  <c r="K683" s="1"/>
  <c r="K775" s="1"/>
  <c r="S305"/>
  <c r="U305"/>
  <c r="U396" s="1"/>
  <c r="U491" s="1"/>
  <c r="U590" s="1"/>
  <c r="U683" s="1"/>
  <c r="U775" s="1"/>
  <c r="U864" s="1"/>
  <c r="U956" s="1"/>
  <c r="U1047" s="1"/>
  <c r="Y305"/>
  <c r="Y396" s="1"/>
  <c r="Y491" s="1"/>
  <c r="Y590" s="1"/>
  <c r="Y683" s="1"/>
  <c r="Y775" s="1"/>
  <c r="Y864" s="1"/>
  <c r="Y956" s="1"/>
  <c r="Y1047" s="1"/>
  <c r="AA305"/>
  <c r="AA396" s="1"/>
  <c r="AA491" s="1"/>
  <c r="AA590" s="1"/>
  <c r="AA683" s="1"/>
  <c r="AA775" s="1"/>
  <c r="AA864" s="1"/>
  <c r="AA956" s="1"/>
  <c r="AA1047" s="1"/>
  <c r="AC305"/>
  <c r="AC396" s="1"/>
  <c r="AE305"/>
  <c r="AI305"/>
  <c r="AI396" s="1"/>
  <c r="AI491" s="1"/>
  <c r="AI590" s="1"/>
  <c r="AI683" s="1"/>
  <c r="AI775" s="1"/>
  <c r="AI864" s="1"/>
  <c r="AI956" s="1"/>
  <c r="AI1047" s="1"/>
  <c r="AK305"/>
  <c r="AK396" s="1"/>
  <c r="AK491" s="1"/>
  <c r="AM305"/>
  <c r="AQ305"/>
  <c r="AQ396" s="1"/>
  <c r="AQ491" s="1"/>
  <c r="AQ590" s="1"/>
  <c r="AQ683" s="1"/>
  <c r="AQ775" s="1"/>
  <c r="AQ864" s="1"/>
  <c r="AQ956" s="1"/>
  <c r="AQ1047" s="1"/>
  <c r="AW305"/>
  <c r="G306"/>
  <c r="I306"/>
  <c r="K306"/>
  <c r="M306"/>
  <c r="M397" s="1"/>
  <c r="M492" s="1"/>
  <c r="M591" s="1"/>
  <c r="M684" s="1"/>
  <c r="M776" s="1"/>
  <c r="M865" s="1"/>
  <c r="M957" s="1"/>
  <c r="M1048" s="1"/>
  <c r="S306"/>
  <c r="U306"/>
  <c r="W306"/>
  <c r="W397" s="1"/>
  <c r="W492" s="1"/>
  <c r="W591" s="1"/>
  <c r="W684" s="1"/>
  <c r="W776" s="1"/>
  <c r="W865" s="1"/>
  <c r="W957" s="1"/>
  <c r="W1048" s="1"/>
  <c r="Y306"/>
  <c r="Y397" s="1"/>
  <c r="Y492" s="1"/>
  <c r="Y591" s="1"/>
  <c r="Y684" s="1"/>
  <c r="Y776" s="1"/>
  <c r="Y865" s="1"/>
  <c r="Y957" s="1"/>
  <c r="Y1048" s="1"/>
  <c r="AC306"/>
  <c r="AC397" s="1"/>
  <c r="AC492" s="1"/>
  <c r="AC591" s="1"/>
  <c r="AE306"/>
  <c r="AG306"/>
  <c r="AG397" s="1"/>
  <c r="AG492" s="1"/>
  <c r="AG591" s="1"/>
  <c r="AG684" s="1"/>
  <c r="AG776" s="1"/>
  <c r="AG865" s="1"/>
  <c r="AG957" s="1"/>
  <c r="AG1048" s="1"/>
  <c r="AI306"/>
  <c r="AQ306"/>
  <c r="C307"/>
  <c r="C398" s="1"/>
  <c r="C493" s="1"/>
  <c r="C592" s="1"/>
  <c r="C685" s="1"/>
  <c r="C777" s="1"/>
  <c r="C866" s="1"/>
  <c r="C958" s="1"/>
  <c r="C1049" s="1"/>
  <c r="G307"/>
  <c r="M307"/>
  <c r="M398" s="1"/>
  <c r="M493" s="1"/>
  <c r="M592" s="1"/>
  <c r="S307"/>
  <c r="S398" s="1"/>
  <c r="S493" s="1"/>
  <c r="S592" s="1"/>
  <c r="S685" s="1"/>
  <c r="S777" s="1"/>
  <c r="S866" s="1"/>
  <c r="S958" s="1"/>
  <c r="S1049" s="1"/>
  <c r="U307"/>
  <c r="U398" s="1"/>
  <c r="Y307"/>
  <c r="Y398" s="1"/>
  <c r="Y493" s="1"/>
  <c r="Y592" s="1"/>
  <c r="Y685" s="1"/>
  <c r="Y777" s="1"/>
  <c r="Y866" s="1"/>
  <c r="Y958" s="1"/>
  <c r="Y1049" s="1"/>
  <c r="AC307"/>
  <c r="AC398" s="1"/>
  <c r="AI307"/>
  <c r="AI398" s="1"/>
  <c r="AI493" s="1"/>
  <c r="AI592" s="1"/>
  <c r="AI685" s="1"/>
  <c r="AI777" s="1"/>
  <c r="AI866" s="1"/>
  <c r="AI958" s="1"/>
  <c r="AI1049" s="1"/>
  <c r="AQ307"/>
  <c r="AW307"/>
  <c r="I308"/>
  <c r="K308"/>
  <c r="O308"/>
  <c r="Q308"/>
  <c r="Q399" s="1"/>
  <c r="Q494" s="1"/>
  <c r="Q593" s="1"/>
  <c r="Q686" s="1"/>
  <c r="Q778" s="1"/>
  <c r="Q867" s="1"/>
  <c r="Q959" s="1"/>
  <c r="Q1050" s="1"/>
  <c r="S308"/>
  <c r="S399" s="1"/>
  <c r="S494" s="1"/>
  <c r="S593" s="1"/>
  <c r="S686" s="1"/>
  <c r="S778" s="1"/>
  <c r="S867" s="1"/>
  <c r="S959" s="1"/>
  <c r="S1050" s="1"/>
  <c r="Y308"/>
  <c r="AC308"/>
  <c r="AC399" s="1"/>
  <c r="AC494" s="1"/>
  <c r="AC593" s="1"/>
  <c r="AC686" s="1"/>
  <c r="AC778" s="1"/>
  <c r="AC867" s="1"/>
  <c r="AC959" s="1"/>
  <c r="AC1050" s="1"/>
  <c r="AE308"/>
  <c r="AE399" s="1"/>
  <c r="AG308"/>
  <c r="AM308"/>
  <c r="AQ308"/>
  <c r="AW308"/>
  <c r="I309"/>
  <c r="K309"/>
  <c r="K400" s="1"/>
  <c r="O309"/>
  <c r="U309"/>
  <c r="Y309"/>
  <c r="Y400" s="1"/>
  <c r="Y495" s="1"/>
  <c r="Y594" s="1"/>
  <c r="Y687" s="1"/>
  <c r="Y779" s="1"/>
  <c r="Y868" s="1"/>
  <c r="Y960" s="1"/>
  <c r="Y1051" s="1"/>
  <c r="AA309"/>
  <c r="AC309"/>
  <c r="AC400" s="1"/>
  <c r="AC495" s="1"/>
  <c r="AC594" s="1"/>
  <c r="AC687" s="1"/>
  <c r="AC779" s="1"/>
  <c r="AC868" s="1"/>
  <c r="AC960" s="1"/>
  <c r="AC1051" s="1"/>
  <c r="AE309"/>
  <c r="AI309"/>
  <c r="AK309"/>
  <c r="AK400" s="1"/>
  <c r="AK495" s="1"/>
  <c r="AK594" s="1"/>
  <c r="AK687" s="1"/>
  <c r="AK779" s="1"/>
  <c r="AK868" s="1"/>
  <c r="AK960" s="1"/>
  <c r="AK1051" s="1"/>
  <c r="AM309"/>
  <c r="AQ309"/>
  <c r="AS309"/>
  <c r="AS400" s="1"/>
  <c r="AS495" s="1"/>
  <c r="AS594" s="1"/>
  <c r="AS687" s="1"/>
  <c r="AS779" s="1"/>
  <c r="AS868" s="1"/>
  <c r="AS960" s="1"/>
  <c r="AS1051" s="1"/>
  <c r="AW309"/>
  <c r="AW400" s="1"/>
  <c r="AW495" s="1"/>
  <c r="AW594" s="1"/>
  <c r="AW687" s="1"/>
  <c r="AW779" s="1"/>
  <c r="AW868" s="1"/>
  <c r="AW960" s="1"/>
  <c r="AW1051" s="1"/>
  <c r="E310"/>
  <c r="G310"/>
  <c r="G401" s="1"/>
  <c r="G496" s="1"/>
  <c r="I310"/>
  <c r="K310"/>
  <c r="K401" s="1"/>
  <c r="K496" s="1"/>
  <c r="K595" s="1"/>
  <c r="K688" s="1"/>
  <c r="K780" s="1"/>
  <c r="K869" s="1"/>
  <c r="K961" s="1"/>
  <c r="K1052" s="1"/>
  <c r="M310"/>
  <c r="O310"/>
  <c r="O401" s="1"/>
  <c r="O496" s="1"/>
  <c r="O595" s="1"/>
  <c r="O688" s="1"/>
  <c r="O780" s="1"/>
  <c r="O869" s="1"/>
  <c r="O961" s="1"/>
  <c r="O1052" s="1"/>
  <c r="S310"/>
  <c r="U310"/>
  <c r="U401" s="1"/>
  <c r="U496" s="1"/>
  <c r="U595" s="1"/>
  <c r="U688" s="1"/>
  <c r="U780" s="1"/>
  <c r="U869" s="1"/>
  <c r="U961" s="1"/>
  <c r="U1052" s="1"/>
  <c r="Y310"/>
  <c r="AC310"/>
  <c r="AE310"/>
  <c r="AE401" s="1"/>
  <c r="AE496" s="1"/>
  <c r="AE595" s="1"/>
  <c r="AE688" s="1"/>
  <c r="AE780" s="1"/>
  <c r="AE869" s="1"/>
  <c r="AE961" s="1"/>
  <c r="AE1052" s="1"/>
  <c r="AG310"/>
  <c r="AM310"/>
  <c r="AQ310"/>
  <c r="AS310"/>
  <c r="AS401" s="1"/>
  <c r="AS496" s="1"/>
  <c r="AW310"/>
  <c r="K311"/>
  <c r="O311"/>
  <c r="Q311"/>
  <c r="U311"/>
  <c r="W311"/>
  <c r="Y311"/>
  <c r="AA311"/>
  <c r="AC311"/>
  <c r="AE311"/>
  <c r="AG311"/>
  <c r="AI311"/>
  <c r="AM311"/>
  <c r="AQ311"/>
  <c r="AW311"/>
  <c r="C312"/>
  <c r="I312"/>
  <c r="K312"/>
  <c r="M312"/>
  <c r="O312"/>
  <c r="S312"/>
  <c r="U312"/>
  <c r="W312"/>
  <c r="AC312"/>
  <c r="AE312"/>
  <c r="AI312"/>
  <c r="AK312"/>
  <c r="AM312"/>
  <c r="AO312"/>
  <c r="AQ312"/>
  <c r="AS312"/>
  <c r="AW312"/>
  <c r="I313"/>
  <c r="K313"/>
  <c r="O313"/>
  <c r="S313"/>
  <c r="U313"/>
  <c r="W313"/>
  <c r="Y313"/>
  <c r="AA313"/>
  <c r="AC313"/>
  <c r="AE313"/>
  <c r="AG313"/>
  <c r="AI313"/>
  <c r="AM313"/>
  <c r="AQ313"/>
  <c r="AW313"/>
  <c r="AW404" s="1"/>
  <c r="AW499" s="1"/>
  <c r="AW598" s="1"/>
  <c r="AW691" s="1"/>
  <c r="AW783" s="1"/>
  <c r="AW872" s="1"/>
  <c r="AW964" s="1"/>
  <c r="AW1055" s="1"/>
  <c r="C314"/>
  <c r="G314"/>
  <c r="I314"/>
  <c r="K314"/>
  <c r="M314"/>
  <c r="O314"/>
  <c r="S314"/>
  <c r="U314"/>
  <c r="Y314"/>
  <c r="Y405" s="1"/>
  <c r="AE314"/>
  <c r="AE405" s="1"/>
  <c r="AE500" s="1"/>
  <c r="AE599" s="1"/>
  <c r="AE692" s="1"/>
  <c r="AE784" s="1"/>
  <c r="AE873" s="1"/>
  <c r="AE965" s="1"/>
  <c r="AE1056" s="1"/>
  <c r="AG314"/>
  <c r="AI314"/>
  <c r="AI405" s="1"/>
  <c r="AI500" s="1"/>
  <c r="AI599" s="1"/>
  <c r="AI692" s="1"/>
  <c r="AI784" s="1"/>
  <c r="AI873" s="1"/>
  <c r="AI965" s="1"/>
  <c r="AI1056" s="1"/>
  <c r="AM314"/>
  <c r="AQ314"/>
  <c r="AW314"/>
  <c r="I315"/>
  <c r="K315"/>
  <c r="M315"/>
  <c r="O315"/>
  <c r="S315"/>
  <c r="U315"/>
  <c r="Y315"/>
  <c r="Y406" s="1"/>
  <c r="AC315"/>
  <c r="AC406" s="1"/>
  <c r="AG315"/>
  <c r="AG406" s="1"/>
  <c r="AG501" s="1"/>
  <c r="AG600" s="1"/>
  <c r="AG693" s="1"/>
  <c r="AG785" s="1"/>
  <c r="AG874" s="1"/>
  <c r="AG966" s="1"/>
  <c r="AG1057" s="1"/>
  <c r="AI315"/>
  <c r="AM315"/>
  <c r="AM406" s="1"/>
  <c r="AM501" s="1"/>
  <c r="AM600" s="1"/>
  <c r="AM693" s="1"/>
  <c r="AM785" s="1"/>
  <c r="AM874" s="1"/>
  <c r="AM966" s="1"/>
  <c r="AM1057" s="1"/>
  <c r="AO315"/>
  <c r="AQ315"/>
  <c r="AQ406" s="1"/>
  <c r="AQ501" s="1"/>
  <c r="AQ600" s="1"/>
  <c r="AQ693" s="1"/>
  <c r="AQ785" s="1"/>
  <c r="AQ874" s="1"/>
  <c r="AQ966" s="1"/>
  <c r="AQ1057" s="1"/>
  <c r="AW315"/>
  <c r="C316"/>
  <c r="G316"/>
  <c r="I316"/>
  <c r="I407" s="1"/>
  <c r="I502" s="1"/>
  <c r="I601" s="1"/>
  <c r="I694" s="1"/>
  <c r="I786" s="1"/>
  <c r="I875" s="1"/>
  <c r="I967" s="1"/>
  <c r="I1058" s="1"/>
  <c r="K316"/>
  <c r="M316"/>
  <c r="M407" s="1"/>
  <c r="M502" s="1"/>
  <c r="M601" s="1"/>
  <c r="M694" s="1"/>
  <c r="O316"/>
  <c r="S316"/>
  <c r="S407" s="1"/>
  <c r="S502" s="1"/>
  <c r="S601" s="1"/>
  <c r="S694" s="1"/>
  <c r="S786" s="1"/>
  <c r="S875" s="1"/>
  <c r="S967" s="1"/>
  <c r="S1058" s="1"/>
  <c r="U316"/>
  <c r="Y316"/>
  <c r="AC316"/>
  <c r="AE316"/>
  <c r="AG316"/>
  <c r="AI316"/>
  <c r="AM316"/>
  <c r="AQ316"/>
  <c r="AW316"/>
  <c r="I317"/>
  <c r="K317"/>
  <c r="S317"/>
  <c r="U317"/>
  <c r="Y317"/>
  <c r="AE317"/>
  <c r="AG317"/>
  <c r="AI317"/>
  <c r="AM317"/>
  <c r="AM408" s="1"/>
  <c r="AQ317"/>
  <c r="AQ408" s="1"/>
  <c r="AQ503" s="1"/>
  <c r="AQ602" s="1"/>
  <c r="AQ695" s="1"/>
  <c r="AQ787" s="1"/>
  <c r="AQ876" s="1"/>
  <c r="AQ968" s="1"/>
  <c r="AQ1059" s="1"/>
  <c r="C318"/>
  <c r="C409" s="1"/>
  <c r="C504" s="1"/>
  <c r="C603" s="1"/>
  <c r="C696" s="1"/>
  <c r="C788" s="1"/>
  <c r="C877" s="1"/>
  <c r="C969" s="1"/>
  <c r="C1060" s="1"/>
  <c r="G318"/>
  <c r="I318"/>
  <c r="I409" s="1"/>
  <c r="I504" s="1"/>
  <c r="I603" s="1"/>
  <c r="I696" s="1"/>
  <c r="M318"/>
  <c r="M409" s="1"/>
  <c r="M504" s="1"/>
  <c r="M603" s="1"/>
  <c r="M696" s="1"/>
  <c r="O318"/>
  <c r="O409" s="1"/>
  <c r="O504" s="1"/>
  <c r="O603" s="1"/>
  <c r="O696" s="1"/>
  <c r="O788" s="1"/>
  <c r="O877" s="1"/>
  <c r="O969" s="1"/>
  <c r="O1060" s="1"/>
  <c r="U318"/>
  <c r="Y318"/>
  <c r="Y409" s="1"/>
  <c r="Y504" s="1"/>
  <c r="Y603" s="1"/>
  <c r="Y696" s="1"/>
  <c r="Y788" s="1"/>
  <c r="Y877" s="1"/>
  <c r="Y969" s="1"/>
  <c r="Y1060" s="1"/>
  <c r="AA318"/>
  <c r="AC318"/>
  <c r="AC409" s="1"/>
  <c r="AC504" s="1"/>
  <c r="AC603" s="1"/>
  <c r="AC696" s="1"/>
  <c r="AC788" s="1"/>
  <c r="AC877" s="1"/>
  <c r="AC969" s="1"/>
  <c r="AC1060" s="1"/>
  <c r="AE318"/>
  <c r="AG318"/>
  <c r="AG409" s="1"/>
  <c r="AG504" s="1"/>
  <c r="AG603" s="1"/>
  <c r="AI318"/>
  <c r="AM318"/>
  <c r="AO318"/>
  <c r="AO409" s="1"/>
  <c r="AO504" s="1"/>
  <c r="AO603" s="1"/>
  <c r="AO696" s="1"/>
  <c r="AO788" s="1"/>
  <c r="AO877" s="1"/>
  <c r="AO969" s="1"/>
  <c r="AO1060" s="1"/>
  <c r="AQ318"/>
  <c r="AS318"/>
  <c r="AS409" s="1"/>
  <c r="AS504" s="1"/>
  <c r="AS603" s="1"/>
  <c r="AS696" s="1"/>
  <c r="AS788" s="1"/>
  <c r="AS877" s="1"/>
  <c r="AS969" s="1"/>
  <c r="AS1060" s="1"/>
  <c r="AW318"/>
  <c r="AW409" s="1"/>
  <c r="AW504" s="1"/>
  <c r="AW603" s="1"/>
  <c r="AW696" s="1"/>
  <c r="AW788" s="1"/>
  <c r="AW877" s="1"/>
  <c r="AW969" s="1"/>
  <c r="AW1060" s="1"/>
  <c r="C319"/>
  <c r="C410" s="1"/>
  <c r="C505" s="1"/>
  <c r="C604" s="1"/>
  <c r="G319"/>
  <c r="K319"/>
  <c r="M319"/>
  <c r="M410" s="1"/>
  <c r="M505" s="1"/>
  <c r="M604" s="1"/>
  <c r="M697" s="1"/>
  <c r="M789" s="1"/>
  <c r="M878" s="1"/>
  <c r="M970" s="1"/>
  <c r="M1061" s="1"/>
  <c r="S319"/>
  <c r="S410" s="1"/>
  <c r="U319"/>
  <c r="Y319"/>
  <c r="AC319"/>
  <c r="AE319"/>
  <c r="AE410" s="1"/>
  <c r="AG319"/>
  <c r="AI319"/>
  <c r="AI410" s="1"/>
  <c r="AI505" s="1"/>
  <c r="AI604" s="1"/>
  <c r="AI697" s="1"/>
  <c r="AI789" s="1"/>
  <c r="AI878" s="1"/>
  <c r="AI970" s="1"/>
  <c r="AI1061" s="1"/>
  <c r="AK319"/>
  <c r="AM319"/>
  <c r="AM410" s="1"/>
  <c r="AM505" s="1"/>
  <c r="AM604" s="1"/>
  <c r="AM697" s="1"/>
  <c r="AM789" s="1"/>
  <c r="AM878" s="1"/>
  <c r="AM970" s="1"/>
  <c r="AM1061" s="1"/>
  <c r="AO319"/>
  <c r="AQ319"/>
  <c r="AQ410" s="1"/>
  <c r="AQ505" s="1"/>
  <c r="AQ604" s="1"/>
  <c r="AQ697" s="1"/>
  <c r="AS319"/>
  <c r="AW319"/>
  <c r="C320"/>
  <c r="I320"/>
  <c r="K320"/>
  <c r="K411" s="1"/>
  <c r="K506" s="1"/>
  <c r="K605" s="1"/>
  <c r="K698" s="1"/>
  <c r="S320"/>
  <c r="S411" s="1"/>
  <c r="S506" s="1"/>
  <c r="S605" s="1"/>
  <c r="U320"/>
  <c r="Y320"/>
  <c r="AA320"/>
  <c r="AA411" s="1"/>
  <c r="AA506" s="1"/>
  <c r="AA605" s="1"/>
  <c r="AA698" s="1"/>
  <c r="AA790" s="1"/>
  <c r="AA879" s="1"/>
  <c r="AA971" s="1"/>
  <c r="AA1062" s="1"/>
  <c r="AC320"/>
  <c r="AG320"/>
  <c r="AI320"/>
  <c r="AI411" s="1"/>
  <c r="AI506" s="1"/>
  <c r="AI605" s="1"/>
  <c r="AI698" s="1"/>
  <c r="AI790" s="1"/>
  <c r="AI879" s="1"/>
  <c r="AI971" s="1"/>
  <c r="AI1062" s="1"/>
  <c r="AM320"/>
  <c r="AM411" s="1"/>
  <c r="AM506" s="1"/>
  <c r="AM605" s="1"/>
  <c r="AM698" s="1"/>
  <c r="AM790" s="1"/>
  <c r="AM879" s="1"/>
  <c r="AM971" s="1"/>
  <c r="AM1062" s="1"/>
  <c r="AQ320"/>
  <c r="AQ411" s="1"/>
  <c r="AQ506" s="1"/>
  <c r="AQ605" s="1"/>
  <c r="AQ698" s="1"/>
  <c r="AQ790" s="1"/>
  <c r="AQ879" s="1"/>
  <c r="AQ971" s="1"/>
  <c r="AQ1062" s="1"/>
  <c r="AW320"/>
  <c r="C321"/>
  <c r="C412" s="1"/>
  <c r="C507" s="1"/>
  <c r="C606" s="1"/>
  <c r="C699" s="1"/>
  <c r="C791" s="1"/>
  <c r="C880" s="1"/>
  <c r="C972" s="1"/>
  <c r="C1063" s="1"/>
  <c r="I321"/>
  <c r="K321"/>
  <c r="K412"/>
  <c r="K507" s="1"/>
  <c r="K606" s="1"/>
  <c r="K699" s="1"/>
  <c r="K791" s="1"/>
  <c r="K880" s="1"/>
  <c r="K972" s="1"/>
  <c r="K1063" s="1"/>
  <c r="M321"/>
  <c r="O321"/>
  <c r="O412" s="1"/>
  <c r="O507" s="1"/>
  <c r="O606" s="1"/>
  <c r="O699" s="1"/>
  <c r="O791" s="1"/>
  <c r="O880" s="1"/>
  <c r="O972" s="1"/>
  <c r="O1063" s="1"/>
  <c r="S321"/>
  <c r="U321"/>
  <c r="U412" s="1"/>
  <c r="U507" s="1"/>
  <c r="U606" s="1"/>
  <c r="U699" s="1"/>
  <c r="U791" s="1"/>
  <c r="U880" s="1"/>
  <c r="U972" s="1"/>
  <c r="U1063" s="1"/>
  <c r="Y321"/>
  <c r="AA321"/>
  <c r="AC321"/>
  <c r="AE321"/>
  <c r="AG321"/>
  <c r="AI321"/>
  <c r="AK321"/>
  <c r="AQ321"/>
  <c r="C322"/>
  <c r="G322"/>
  <c r="I322"/>
  <c r="I413"/>
  <c r="M322"/>
  <c r="M413" s="1"/>
  <c r="M508" s="1"/>
  <c r="M607" s="1"/>
  <c r="M700" s="1"/>
  <c r="S322"/>
  <c r="S413" s="1"/>
  <c r="S508" s="1"/>
  <c r="S607" s="1"/>
  <c r="S700" s="1"/>
  <c r="S792" s="1"/>
  <c r="S881" s="1"/>
  <c r="S973" s="1"/>
  <c r="S1064" s="1"/>
  <c r="U322"/>
  <c r="W322"/>
  <c r="W413" s="1"/>
  <c r="W508" s="1"/>
  <c r="W607" s="1"/>
  <c r="W700" s="1"/>
  <c r="W792" s="1"/>
  <c r="W881" s="1"/>
  <c r="W973" s="1"/>
  <c r="W1064" s="1"/>
  <c r="Y322"/>
  <c r="AA322"/>
  <c r="AA413" s="1"/>
  <c r="AA508" s="1"/>
  <c r="AA607" s="1"/>
  <c r="AA700" s="1"/>
  <c r="AA792" s="1"/>
  <c r="AA881" s="1"/>
  <c r="AA973" s="1"/>
  <c r="AA1064" s="1"/>
  <c r="AC322"/>
  <c r="AE322"/>
  <c r="AE413" s="1"/>
  <c r="AI322"/>
  <c r="AI413" s="1"/>
  <c r="AI508" s="1"/>
  <c r="AK322"/>
  <c r="AK413" s="1"/>
  <c r="AK508" s="1"/>
  <c r="AK607" s="1"/>
  <c r="AK700" s="1"/>
  <c r="AK792" s="1"/>
  <c r="AK881" s="1"/>
  <c r="AK973" s="1"/>
  <c r="AK1064" s="1"/>
  <c r="AM322"/>
  <c r="AQ322"/>
  <c r="AS322"/>
  <c r="AW322"/>
  <c r="E323"/>
  <c r="G323"/>
  <c r="I323"/>
  <c r="M323"/>
  <c r="U323"/>
  <c r="Y323"/>
  <c r="AA323"/>
  <c r="AE323"/>
  <c r="AG323"/>
  <c r="AI323"/>
  <c r="AM323"/>
  <c r="AQ323"/>
  <c r="AW323"/>
  <c r="C324"/>
  <c r="G324"/>
  <c r="K324"/>
  <c r="M324"/>
  <c r="U324"/>
  <c r="Y324"/>
  <c r="Y415" s="1"/>
  <c r="Y510" s="1"/>
  <c r="Y609" s="1"/>
  <c r="Y702" s="1"/>
  <c r="Y794" s="1"/>
  <c r="Y883" s="1"/>
  <c r="Y975" s="1"/>
  <c r="Y1066" s="1"/>
  <c r="AA324"/>
  <c r="AE324"/>
  <c r="AG324"/>
  <c r="AG415" s="1"/>
  <c r="AG510" s="1"/>
  <c r="AG609" s="1"/>
  <c r="AG702" s="1"/>
  <c r="AG794" s="1"/>
  <c r="AG883" s="1"/>
  <c r="AG975" s="1"/>
  <c r="AG1066" s="1"/>
  <c r="AI324"/>
  <c r="AM324"/>
  <c r="AM415" s="1"/>
  <c r="AM510" s="1"/>
  <c r="AM609" s="1"/>
  <c r="AM702" s="1"/>
  <c r="AM794" s="1"/>
  <c r="AM883" s="1"/>
  <c r="AM975" s="1"/>
  <c r="AM1066" s="1"/>
  <c r="AQ324"/>
  <c r="AQ415" s="1"/>
  <c r="AQ510" s="1"/>
  <c r="AW324"/>
  <c r="C325"/>
  <c r="G325"/>
  <c r="G416" s="1"/>
  <c r="G511" s="1"/>
  <c r="G610" s="1"/>
  <c r="G703" s="1"/>
  <c r="G795" s="1"/>
  <c r="G884" s="1"/>
  <c r="G976" s="1"/>
  <c r="G1067" s="1"/>
  <c r="I325"/>
  <c r="K325"/>
  <c r="K416" s="1"/>
  <c r="K511" s="1"/>
  <c r="K610" s="1"/>
  <c r="K703" s="1"/>
  <c r="K795" s="1"/>
  <c r="K884" s="1"/>
  <c r="K976" s="1"/>
  <c r="K1067" s="1"/>
  <c r="M325"/>
  <c r="O325"/>
  <c r="O416" s="1"/>
  <c r="O511" s="1"/>
  <c r="O610" s="1"/>
  <c r="O703" s="1"/>
  <c r="O795" s="1"/>
  <c r="O884" s="1"/>
  <c r="O976" s="1"/>
  <c r="O1067" s="1"/>
  <c r="S325"/>
  <c r="U325"/>
  <c r="U416" s="1"/>
  <c r="U511" s="1"/>
  <c r="U610" s="1"/>
  <c r="U703" s="1"/>
  <c r="U795" s="1"/>
  <c r="U884" s="1"/>
  <c r="U976" s="1"/>
  <c r="U1067" s="1"/>
  <c r="W325"/>
  <c r="Y325"/>
  <c r="Y416" s="1"/>
  <c r="Y511" s="1"/>
  <c r="Y610" s="1"/>
  <c r="Y703" s="1"/>
  <c r="Y795" s="1"/>
  <c r="Y884" s="1"/>
  <c r="Y976" s="1"/>
  <c r="Y1067" s="1"/>
  <c r="AA325"/>
  <c r="AC325"/>
  <c r="AC416" s="1"/>
  <c r="AC511" s="1"/>
  <c r="AC610" s="1"/>
  <c r="AC703" s="1"/>
  <c r="AC795" s="1"/>
  <c r="AC884" s="1"/>
  <c r="AC976" s="1"/>
  <c r="AC1067" s="1"/>
  <c r="AE325"/>
  <c r="AG325"/>
  <c r="AG416" s="1"/>
  <c r="AG511" s="1"/>
  <c r="AG610" s="1"/>
  <c r="AG703" s="1"/>
  <c r="AG795" s="1"/>
  <c r="AG884" s="1"/>
  <c r="AG976" s="1"/>
  <c r="AG1067" s="1"/>
  <c r="AI325"/>
  <c r="AQ325"/>
  <c r="AS325"/>
  <c r="AS416" s="1"/>
  <c r="AS511" s="1"/>
  <c r="AS610" s="1"/>
  <c r="AS703" s="1"/>
  <c r="AS795" s="1"/>
  <c r="AS884" s="1"/>
  <c r="AS976" s="1"/>
  <c r="AS1067" s="1"/>
  <c r="C326"/>
  <c r="C417" s="1"/>
  <c r="C512" s="1"/>
  <c r="C611" s="1"/>
  <c r="C704" s="1"/>
  <c r="I326"/>
  <c r="I417"/>
  <c r="I512" s="1"/>
  <c r="K326"/>
  <c r="S326"/>
  <c r="S417" s="1"/>
  <c r="S512" s="1"/>
  <c r="S611" s="1"/>
  <c r="S704" s="1"/>
  <c r="S796" s="1"/>
  <c r="S885" s="1"/>
  <c r="S977" s="1"/>
  <c r="S1068" s="1"/>
  <c r="U326"/>
  <c r="Y326"/>
  <c r="Y417" s="1"/>
  <c r="Y512" s="1"/>
  <c r="Y611" s="1"/>
  <c r="Y704" s="1"/>
  <c r="Y796" s="1"/>
  <c r="Y885" s="1"/>
  <c r="Y977" s="1"/>
  <c r="Y1068" s="1"/>
  <c r="AA326"/>
  <c r="AC326"/>
  <c r="AC417" s="1"/>
  <c r="AC512" s="1"/>
  <c r="AC611" s="1"/>
  <c r="AC704" s="1"/>
  <c r="AC796" s="1"/>
  <c r="AC885" s="1"/>
  <c r="AC977" s="1"/>
  <c r="AC1068" s="1"/>
  <c r="AE326"/>
  <c r="AG326"/>
  <c r="AG417" s="1"/>
  <c r="AG512" s="1"/>
  <c r="AG611" s="1"/>
  <c r="AG704" s="1"/>
  <c r="AG796" s="1"/>
  <c r="AG885" s="1"/>
  <c r="AG977" s="1"/>
  <c r="AG1068" s="1"/>
  <c r="AM326"/>
  <c r="AQ326"/>
  <c r="AW326"/>
  <c r="AW417" s="1"/>
  <c r="AW512" s="1"/>
  <c r="AW611" s="1"/>
  <c r="AW704" s="1"/>
  <c r="AW796" s="1"/>
  <c r="AW885" s="1"/>
  <c r="AW977" s="1"/>
  <c r="AW1068" s="1"/>
  <c r="C327"/>
  <c r="C418" s="1"/>
  <c r="C513" s="1"/>
  <c r="C612" s="1"/>
  <c r="C705" s="1"/>
  <c r="C797" s="1"/>
  <c r="C886" s="1"/>
  <c r="C978" s="1"/>
  <c r="C1069" s="1"/>
  <c r="I327"/>
  <c r="K327"/>
  <c r="K418" s="1"/>
  <c r="K513" s="1"/>
  <c r="K612" s="1"/>
  <c r="K705" s="1"/>
  <c r="K797" s="1"/>
  <c r="K886" s="1"/>
  <c r="K978" s="1"/>
  <c r="K1069" s="1"/>
  <c r="S327"/>
  <c r="U327"/>
  <c r="U418" s="1"/>
  <c r="U513" s="1"/>
  <c r="U612" s="1"/>
  <c r="U705" s="1"/>
  <c r="U797" s="1"/>
  <c r="U886" s="1"/>
  <c r="U978" s="1"/>
  <c r="U1069" s="1"/>
  <c r="Y327"/>
  <c r="AA327"/>
  <c r="AC327"/>
  <c r="AE327"/>
  <c r="AG327"/>
  <c r="AI327"/>
  <c r="AM327"/>
  <c r="AO327"/>
  <c r="AQ327"/>
  <c r="AS327"/>
  <c r="AW327"/>
  <c r="C328"/>
  <c r="I328"/>
  <c r="K328"/>
  <c r="M328"/>
  <c r="U328"/>
  <c r="Y328"/>
  <c r="AA328"/>
  <c r="AA419" s="1"/>
  <c r="AA514" s="1"/>
  <c r="AA613" s="1"/>
  <c r="AA706" s="1"/>
  <c r="AA798" s="1"/>
  <c r="AA887" s="1"/>
  <c r="AA979" s="1"/>
  <c r="AA1070" s="1"/>
  <c r="AE328"/>
  <c r="AE419" s="1"/>
  <c r="AE514" s="1"/>
  <c r="AE613" s="1"/>
  <c r="AE706" s="1"/>
  <c r="AE798" s="1"/>
  <c r="AE887" s="1"/>
  <c r="AE979" s="1"/>
  <c r="AE1070" s="1"/>
  <c r="AG328"/>
  <c r="AI328"/>
  <c r="AI419" s="1"/>
  <c r="AM328"/>
  <c r="AQ328"/>
  <c r="AW328"/>
  <c r="C329"/>
  <c r="G329"/>
  <c r="I329"/>
  <c r="K329"/>
  <c r="M329"/>
  <c r="S329"/>
  <c r="U329"/>
  <c r="Y329"/>
  <c r="AC329"/>
  <c r="AE329"/>
  <c r="AG329"/>
  <c r="AM329"/>
  <c r="AO329"/>
  <c r="AQ329"/>
  <c r="C330"/>
  <c r="G330"/>
  <c r="K330"/>
  <c r="O330"/>
  <c r="U330"/>
  <c r="W330"/>
  <c r="Y330"/>
  <c r="AC330"/>
  <c r="AE330"/>
  <c r="AG330"/>
  <c r="AM330"/>
  <c r="AO330"/>
  <c r="AQ330"/>
  <c r="AW330"/>
  <c r="I331"/>
  <c r="K331"/>
  <c r="S331"/>
  <c r="U331"/>
  <c r="W331"/>
  <c r="W422" s="1"/>
  <c r="W517" s="1"/>
  <c r="W616" s="1"/>
  <c r="W709" s="1"/>
  <c r="W801" s="1"/>
  <c r="W890" s="1"/>
  <c r="W982" s="1"/>
  <c r="W1073" s="1"/>
  <c r="Y331"/>
  <c r="Y422" s="1"/>
  <c r="Y517" s="1"/>
  <c r="Y616" s="1"/>
  <c r="Y709" s="1"/>
  <c r="Y801" s="1"/>
  <c r="Y890" s="1"/>
  <c r="Y982" s="1"/>
  <c r="Y1073" s="1"/>
  <c r="AA331"/>
  <c r="AC331"/>
  <c r="AC422" s="1"/>
  <c r="AC517" s="1"/>
  <c r="AE331"/>
  <c r="AI331"/>
  <c r="AM331"/>
  <c r="AM422" s="1"/>
  <c r="AM517" s="1"/>
  <c r="AO331"/>
  <c r="I332"/>
  <c r="K332"/>
  <c r="U332"/>
  <c r="Y332"/>
  <c r="AA332"/>
  <c r="AA423" s="1"/>
  <c r="AA518" s="1"/>
  <c r="AC332"/>
  <c r="AE332"/>
  <c r="AE423" s="1"/>
  <c r="AE518" s="1"/>
  <c r="AE617" s="1"/>
  <c r="AE710" s="1"/>
  <c r="AE802" s="1"/>
  <c r="AE891" s="1"/>
  <c r="AE983" s="1"/>
  <c r="AE1074" s="1"/>
  <c r="AG332"/>
  <c r="AI332"/>
  <c r="AI423" s="1"/>
  <c r="AO332"/>
  <c r="AQ332"/>
  <c r="AS332"/>
  <c r="AS423" s="1"/>
  <c r="AS518" s="1"/>
  <c r="AS617" s="1"/>
  <c r="AS710" s="1"/>
  <c r="AS802" s="1"/>
  <c r="AS891" s="1"/>
  <c r="AS983" s="1"/>
  <c r="AS1074" s="1"/>
  <c r="C333"/>
  <c r="G333"/>
  <c r="I333"/>
  <c r="S333"/>
  <c r="U333"/>
  <c r="W333"/>
  <c r="Y333"/>
  <c r="AA333"/>
  <c r="AC333"/>
  <c r="AE333"/>
  <c r="AG333"/>
  <c r="AI333"/>
  <c r="AK333"/>
  <c r="AM333"/>
  <c r="AO333"/>
  <c r="AQ333"/>
  <c r="AW333"/>
  <c r="AW424" s="1"/>
  <c r="AW519" s="1"/>
  <c r="AW618" s="1"/>
  <c r="AW711" s="1"/>
  <c r="AW803" s="1"/>
  <c r="AW892" s="1"/>
  <c r="AW984" s="1"/>
  <c r="AW1075" s="1"/>
  <c r="G334"/>
  <c r="I334"/>
  <c r="I425" s="1"/>
  <c r="K334"/>
  <c r="S334"/>
  <c r="W334"/>
  <c r="Y334"/>
  <c r="Y425" s="1"/>
  <c r="Y520" s="1"/>
  <c r="Y619" s="1"/>
  <c r="Y712" s="1"/>
  <c r="Y804" s="1"/>
  <c r="Y893" s="1"/>
  <c r="Y985" s="1"/>
  <c r="Y1076" s="1"/>
  <c r="AA334"/>
  <c r="AC334"/>
  <c r="AC425" s="1"/>
  <c r="AE334"/>
  <c r="AG334"/>
  <c r="AG425" s="1"/>
  <c r="AG520" s="1"/>
  <c r="AG619" s="1"/>
  <c r="AG712" s="1"/>
  <c r="AG804" s="1"/>
  <c r="AG893" s="1"/>
  <c r="AG985" s="1"/>
  <c r="AG1076" s="1"/>
  <c r="AI334"/>
  <c r="AM334"/>
  <c r="AQ334"/>
  <c r="AW334"/>
  <c r="C335"/>
  <c r="I335"/>
  <c r="K335"/>
  <c r="M335"/>
  <c r="S335"/>
  <c r="U335"/>
  <c r="U426" s="1"/>
  <c r="U521" s="1"/>
  <c r="W335"/>
  <c r="AA335"/>
  <c r="AC335"/>
  <c r="AC426" s="1"/>
  <c r="AE335"/>
  <c r="AI335"/>
  <c r="AM335"/>
  <c r="AM426" s="1"/>
  <c r="AM521" s="1"/>
  <c r="AM620" s="1"/>
  <c r="AM713" s="1"/>
  <c r="AM805" s="1"/>
  <c r="AM894" s="1"/>
  <c r="AM986" s="1"/>
  <c r="AM1077" s="1"/>
  <c r="AQ335"/>
  <c r="AQ426" s="1"/>
  <c r="AQ521" s="1"/>
  <c r="AW335"/>
  <c r="C336"/>
  <c r="G336"/>
  <c r="K336"/>
  <c r="M336"/>
  <c r="S336"/>
  <c r="Y336"/>
  <c r="Y427" s="1"/>
  <c r="Y522" s="1"/>
  <c r="Y621" s="1"/>
  <c r="Y714" s="1"/>
  <c r="Y806" s="1"/>
  <c r="Y895" s="1"/>
  <c r="Y987" s="1"/>
  <c r="Y1078" s="1"/>
  <c r="AC336"/>
  <c r="AC427" s="1"/>
  <c r="AC522" s="1"/>
  <c r="AC621" s="1"/>
  <c r="AC714" s="1"/>
  <c r="AC806" s="1"/>
  <c r="AC895" s="1"/>
  <c r="AC987" s="1"/>
  <c r="AC1078" s="1"/>
  <c r="AE336"/>
  <c r="AG336"/>
  <c r="AG427" s="1"/>
  <c r="AG522" s="1"/>
  <c r="AK336"/>
  <c r="AK427" s="1"/>
  <c r="AK522" s="1"/>
  <c r="AK621" s="1"/>
  <c r="AK714" s="1"/>
  <c r="AK806" s="1"/>
  <c r="AK895" s="1"/>
  <c r="AK987" s="1"/>
  <c r="AK1078" s="1"/>
  <c r="AM336"/>
  <c r="AO336"/>
  <c r="AO427" s="1"/>
  <c r="AO522" s="1"/>
  <c r="AO621" s="1"/>
  <c r="AO714" s="1"/>
  <c r="AO806" s="1"/>
  <c r="AO895" s="1"/>
  <c r="AO987" s="1"/>
  <c r="AO1078" s="1"/>
  <c r="AQ336"/>
  <c r="C337"/>
  <c r="G337"/>
  <c r="K337"/>
  <c r="M337"/>
  <c r="O337"/>
  <c r="U337"/>
  <c r="W337"/>
  <c r="Y337"/>
  <c r="AC337"/>
  <c r="AE337"/>
  <c r="AG337"/>
  <c r="AK337"/>
  <c r="AK428" s="1"/>
  <c r="AK523" s="1"/>
  <c r="AM337"/>
  <c r="AM428" s="1"/>
  <c r="AM523" s="1"/>
  <c r="AM622" s="1"/>
  <c r="AO337"/>
  <c r="AS337"/>
  <c r="AW337"/>
  <c r="C338"/>
  <c r="G338"/>
  <c r="I338"/>
  <c r="K338"/>
  <c r="O338"/>
  <c r="S338"/>
  <c r="U338"/>
  <c r="Y338"/>
  <c r="AC338"/>
  <c r="AG338"/>
  <c r="AI338"/>
  <c r="AM338"/>
  <c r="AQ338"/>
  <c r="E339"/>
  <c r="G339"/>
  <c r="G430" s="1"/>
  <c r="G525" s="1"/>
  <c r="G624" s="1"/>
  <c r="G717" s="1"/>
  <c r="G809" s="1"/>
  <c r="G898" s="1"/>
  <c r="G990" s="1"/>
  <c r="G1081" s="1"/>
  <c r="I339"/>
  <c r="M339"/>
  <c r="O339"/>
  <c r="O430" s="1"/>
  <c r="O525" s="1"/>
  <c r="O624" s="1"/>
  <c r="O717" s="1"/>
  <c r="O809" s="1"/>
  <c r="O898" s="1"/>
  <c r="O990" s="1"/>
  <c r="O1081" s="1"/>
  <c r="Q339"/>
  <c r="Q430" s="1"/>
  <c r="Q525" s="1"/>
  <c r="Q624" s="1"/>
  <c r="Q717" s="1"/>
  <c r="Q809" s="1"/>
  <c r="Q898" s="1"/>
  <c r="Q990" s="1"/>
  <c r="Q1081" s="1"/>
  <c r="U339"/>
  <c r="Y339"/>
  <c r="AA339"/>
  <c r="AE339"/>
  <c r="AG339"/>
  <c r="AI339"/>
  <c r="AM339"/>
  <c r="AO339"/>
  <c r="AQ339"/>
  <c r="AW339"/>
  <c r="C340"/>
  <c r="G340"/>
  <c r="K340"/>
  <c r="M340"/>
  <c r="S340"/>
  <c r="W340"/>
  <c r="W431" s="1"/>
  <c r="W526" s="1"/>
  <c r="W625" s="1"/>
  <c r="W718" s="1"/>
  <c r="W810" s="1"/>
  <c r="W899" s="1"/>
  <c r="W991" s="1"/>
  <c r="W1082" s="1"/>
  <c r="Y340"/>
  <c r="Y431" s="1"/>
  <c r="Y526" s="1"/>
  <c r="Y625" s="1"/>
  <c r="Y718" s="1"/>
  <c r="Y810" s="1"/>
  <c r="Y899" s="1"/>
  <c r="Y991" s="1"/>
  <c r="Y1082" s="1"/>
  <c r="AA340"/>
  <c r="AA431" s="1"/>
  <c r="AA526" s="1"/>
  <c r="AA625" s="1"/>
  <c r="AA718" s="1"/>
  <c r="AA810" s="1"/>
  <c r="AA899" s="1"/>
  <c r="AA991" s="1"/>
  <c r="AA1082" s="1"/>
  <c r="AC340"/>
  <c r="AE340"/>
  <c r="AG340"/>
  <c r="AI340"/>
  <c r="AK340"/>
  <c r="AK431" s="1"/>
  <c r="AK526" s="1"/>
  <c r="AK625" s="1"/>
  <c r="AK718" s="1"/>
  <c r="AK810" s="1"/>
  <c r="AK899" s="1"/>
  <c r="AK991" s="1"/>
  <c r="AK1082" s="1"/>
  <c r="AM340"/>
  <c r="AO340"/>
  <c r="AO431" s="1"/>
  <c r="AO526" s="1"/>
  <c r="AO625" s="1"/>
  <c r="AO718" s="1"/>
  <c r="AO810" s="1"/>
  <c r="AO899" s="1"/>
  <c r="AO991" s="1"/>
  <c r="AO1082" s="1"/>
  <c r="AQ340"/>
  <c r="AW340"/>
  <c r="C341"/>
  <c r="I341"/>
  <c r="I432" s="1"/>
  <c r="I527" s="1"/>
  <c r="I626" s="1"/>
  <c r="I719" s="1"/>
  <c r="I811" s="1"/>
  <c r="I900" s="1"/>
  <c r="I992" s="1"/>
  <c r="I1083" s="1"/>
  <c r="K341"/>
  <c r="M341"/>
  <c r="M432" s="1"/>
  <c r="O341"/>
  <c r="O432" s="1"/>
  <c r="O527" s="1"/>
  <c r="O626" s="1"/>
  <c r="O719" s="1"/>
  <c r="O811" s="1"/>
  <c r="O900" s="1"/>
  <c r="S341"/>
  <c r="U341"/>
  <c r="W341"/>
  <c r="W432" s="1"/>
  <c r="W527" s="1"/>
  <c r="W626" s="1"/>
  <c r="W719" s="1"/>
  <c r="W811" s="1"/>
  <c r="W900" s="1"/>
  <c r="W992" s="1"/>
  <c r="W1083" s="1"/>
  <c r="Y341"/>
  <c r="Y432" s="1"/>
  <c r="Y527" s="1"/>
  <c r="Y626" s="1"/>
  <c r="Y719" s="1"/>
  <c r="Y811" s="1"/>
  <c r="Y900" s="1"/>
  <c r="Y992" s="1"/>
  <c r="Y1083" s="1"/>
  <c r="AC341"/>
  <c r="AC432" s="1"/>
  <c r="AC527" s="1"/>
  <c r="AC626" s="1"/>
  <c r="AC719" s="1"/>
  <c r="AC811" s="1"/>
  <c r="AC900" s="1"/>
  <c r="AC992" s="1"/>
  <c r="AC1083" s="1"/>
  <c r="AE341"/>
  <c r="AG341"/>
  <c r="AG432" s="1"/>
  <c r="AG527" s="1"/>
  <c r="AM341"/>
  <c r="AM432" s="1"/>
  <c r="AO341"/>
  <c r="AQ341"/>
  <c r="AQ432" s="1"/>
  <c r="AS341"/>
  <c r="AS432" s="1"/>
  <c r="AS527" s="1"/>
  <c r="AS626" s="1"/>
  <c r="AS719" s="1"/>
  <c r="AS811" s="1"/>
  <c r="AS900" s="1"/>
  <c r="AS992" s="1"/>
  <c r="AS1083" s="1"/>
  <c r="C342"/>
  <c r="M342"/>
  <c r="M433" s="1"/>
  <c r="M528" s="1"/>
  <c r="M627" s="1"/>
  <c r="M720" s="1"/>
  <c r="Q342"/>
  <c r="S342"/>
  <c r="U342"/>
  <c r="Y342"/>
  <c r="Y433" s="1"/>
  <c r="Y528" s="1"/>
  <c r="AC342"/>
  <c r="AC433" s="1"/>
  <c r="AG342"/>
  <c r="AI342"/>
  <c r="AI433" s="1"/>
  <c r="AI528" s="1"/>
  <c r="AI627" s="1"/>
  <c r="AI720" s="1"/>
  <c r="AI812" s="1"/>
  <c r="AI901" s="1"/>
  <c r="AI993" s="1"/>
  <c r="AI1084" s="1"/>
  <c r="AO342"/>
  <c r="AQ342"/>
  <c r="E343"/>
  <c r="E434" s="1"/>
  <c r="E529" s="1"/>
  <c r="E628" s="1"/>
  <c r="E721" s="1"/>
  <c r="E813" s="1"/>
  <c r="E902" s="1"/>
  <c r="E994" s="1"/>
  <c r="E1085" s="1"/>
  <c r="I343"/>
  <c r="K343"/>
  <c r="K434" s="1"/>
  <c r="K529" s="1"/>
  <c r="K628" s="1"/>
  <c r="K721" s="1"/>
  <c r="K813" s="1"/>
  <c r="K902" s="1"/>
  <c r="K994" s="1"/>
  <c r="K1085" s="1"/>
  <c r="O343"/>
  <c r="S343"/>
  <c r="S434" s="1"/>
  <c r="S529" s="1"/>
  <c r="S628" s="1"/>
  <c r="S721" s="1"/>
  <c r="S813" s="1"/>
  <c r="S902" s="1"/>
  <c r="S994" s="1"/>
  <c r="S1085" s="1"/>
  <c r="U343"/>
  <c r="AA343"/>
  <c r="AC343"/>
  <c r="AC434" s="1"/>
  <c r="AC529" s="1"/>
  <c r="AC628" s="1"/>
  <c r="AC721" s="1"/>
  <c r="AC813" s="1"/>
  <c r="AC902" s="1"/>
  <c r="AC994" s="1"/>
  <c r="AC1085" s="1"/>
  <c r="AE343"/>
  <c r="AI343"/>
  <c r="AM343"/>
  <c r="AO343"/>
  <c r="AO434" s="1"/>
  <c r="AO529" s="1"/>
  <c r="AO628" s="1"/>
  <c r="AO721" s="1"/>
  <c r="AO813" s="1"/>
  <c r="AO902" s="1"/>
  <c r="AO994" s="1"/>
  <c r="AO1085" s="1"/>
  <c r="AS343"/>
  <c r="AS434" s="1"/>
  <c r="AS529" s="1"/>
  <c r="AS628" s="1"/>
  <c r="AS721" s="1"/>
  <c r="AS813" s="1"/>
  <c r="AS902" s="1"/>
  <c r="AS994" s="1"/>
  <c r="AS1085" s="1"/>
  <c r="AW343"/>
  <c r="K344"/>
  <c r="K435" s="1"/>
  <c r="K530" s="1"/>
  <c r="K629" s="1"/>
  <c r="K722" s="1"/>
  <c r="K814" s="1"/>
  <c r="K903" s="1"/>
  <c r="K995" s="1"/>
  <c r="K1086" s="1"/>
  <c r="M344"/>
  <c r="S344"/>
  <c r="S435" s="1"/>
  <c r="S530" s="1"/>
  <c r="S629" s="1"/>
  <c r="S722" s="1"/>
  <c r="S814" s="1"/>
  <c r="S903" s="1"/>
  <c r="S995" s="1"/>
  <c r="S1086" s="1"/>
  <c r="U344"/>
  <c r="Y344"/>
  <c r="AA344"/>
  <c r="AA435" s="1"/>
  <c r="AA530" s="1"/>
  <c r="AA629" s="1"/>
  <c r="AA722" s="1"/>
  <c r="AA814" s="1"/>
  <c r="AA903" s="1"/>
  <c r="AA995" s="1"/>
  <c r="AA1086" s="1"/>
  <c r="AE344"/>
  <c r="AE435" s="1"/>
  <c r="AE530" s="1"/>
  <c r="AE629" s="1"/>
  <c r="AE722" s="1"/>
  <c r="AE814" s="1"/>
  <c r="AE903" s="1"/>
  <c r="AE995" s="1"/>
  <c r="AE1086" s="1"/>
  <c r="AG344"/>
  <c r="AI344"/>
  <c r="AI435" s="1"/>
  <c r="AI530" s="1"/>
  <c r="AI629" s="1"/>
  <c r="AI722" s="1"/>
  <c r="AI814" s="1"/>
  <c r="AI903" s="1"/>
  <c r="AI995" s="1"/>
  <c r="AI1086" s="1"/>
  <c r="AM344"/>
  <c r="AQ344"/>
  <c r="AS344"/>
  <c r="AS435" s="1"/>
  <c r="AS530" s="1"/>
  <c r="AS629" s="1"/>
  <c r="AS722" s="1"/>
  <c r="AS814" s="1"/>
  <c r="AS903" s="1"/>
  <c r="AS995" s="1"/>
  <c r="AS1086" s="1"/>
  <c r="G345"/>
  <c r="I345"/>
  <c r="I436" s="1"/>
  <c r="I531" s="1"/>
  <c r="I630" s="1"/>
  <c r="K345"/>
  <c r="O345"/>
  <c r="S345"/>
  <c r="S436" s="1"/>
  <c r="S531" s="1"/>
  <c r="S630" s="1"/>
  <c r="S723" s="1"/>
  <c r="S815" s="1"/>
  <c r="S904" s="1"/>
  <c r="S996" s="1"/>
  <c r="S1087" s="1"/>
  <c r="U345"/>
  <c r="W345"/>
  <c r="W436" s="1"/>
  <c r="W531" s="1"/>
  <c r="W630" s="1"/>
  <c r="W723" s="1"/>
  <c r="W815" s="1"/>
  <c r="W904" s="1"/>
  <c r="W996" s="1"/>
  <c r="W1087" s="1"/>
  <c r="Y345"/>
  <c r="AA345"/>
  <c r="AA436" s="1"/>
  <c r="AA531" s="1"/>
  <c r="AA630" s="1"/>
  <c r="AA723" s="1"/>
  <c r="AA815" s="1"/>
  <c r="AA904" s="1"/>
  <c r="AA996" s="1"/>
  <c r="AA1087" s="1"/>
  <c r="AE345"/>
  <c r="AE436" s="1"/>
  <c r="AE531" s="1"/>
  <c r="AE630" s="1"/>
  <c r="AE723" s="1"/>
  <c r="AE815" s="1"/>
  <c r="AE904" s="1"/>
  <c r="AE996" s="1"/>
  <c r="AE1087" s="1"/>
  <c r="AG345"/>
  <c r="AI345"/>
  <c r="AI436" s="1"/>
  <c r="AI531" s="1"/>
  <c r="AI630" s="1"/>
  <c r="AI723" s="1"/>
  <c r="AM345"/>
  <c r="AM436" s="1"/>
  <c r="AM531" s="1"/>
  <c r="AQ345"/>
  <c r="AQ436" s="1"/>
  <c r="AQ531" s="1"/>
  <c r="AQ630" s="1"/>
  <c r="AQ723" s="1"/>
  <c r="AQ815" s="1"/>
  <c r="AQ904" s="1"/>
  <c r="AQ996" s="1"/>
  <c r="AQ1087" s="1"/>
  <c r="C346"/>
  <c r="I346"/>
  <c r="I437" s="1"/>
  <c r="I532" s="1"/>
  <c r="I631" s="1"/>
  <c r="S346"/>
  <c r="S437" s="1"/>
  <c r="S532" s="1"/>
  <c r="S631" s="1"/>
  <c r="S724" s="1"/>
  <c r="S816" s="1"/>
  <c r="S905" s="1"/>
  <c r="S997" s="1"/>
  <c r="S1088" s="1"/>
  <c r="Y346"/>
  <c r="AC346"/>
  <c r="AC437" s="1"/>
  <c r="AC532" s="1"/>
  <c r="AK346"/>
  <c r="AK437" s="1"/>
  <c r="AK532" s="1"/>
  <c r="AK631" s="1"/>
  <c r="AK724" s="1"/>
  <c r="AK816" s="1"/>
  <c r="AK905" s="1"/>
  <c r="AK997" s="1"/>
  <c r="AK1088" s="1"/>
  <c r="AO346"/>
  <c r="AS346"/>
  <c r="AS437" s="1"/>
  <c r="AS532" s="1"/>
  <c r="AS631" s="1"/>
  <c r="AS724" s="1"/>
  <c r="AS816" s="1"/>
  <c r="AS905" s="1"/>
  <c r="AS997" s="1"/>
  <c r="AS1088" s="1"/>
  <c r="I347"/>
  <c r="M347"/>
  <c r="M438" s="1"/>
  <c r="M533" s="1"/>
  <c r="M632" s="1"/>
  <c r="M725" s="1"/>
  <c r="Y347"/>
  <c r="Y438" s="1"/>
  <c r="AC347"/>
  <c r="AG347"/>
  <c r="AG438" s="1"/>
  <c r="AG533" s="1"/>
  <c r="AG632" s="1"/>
  <c r="AG725" s="1"/>
  <c r="AG817" s="1"/>
  <c r="AG906" s="1"/>
  <c r="AG998" s="1"/>
  <c r="AG1089" s="1"/>
  <c r="AQ347"/>
  <c r="AW347"/>
  <c r="G348"/>
  <c r="U348"/>
  <c r="U439" s="1"/>
  <c r="U534" s="1"/>
  <c r="U633" s="1"/>
  <c r="AA348"/>
  <c r="AA439" s="1"/>
  <c r="AA534" s="1"/>
  <c r="AA633" s="1"/>
  <c r="AA726" s="1"/>
  <c r="AA818" s="1"/>
  <c r="AA907" s="1"/>
  <c r="AA999" s="1"/>
  <c r="AA1090" s="1"/>
  <c r="AC348"/>
  <c r="AC439" s="1"/>
  <c r="AC534" s="1"/>
  <c r="AE348"/>
  <c r="AG348"/>
  <c r="AG439" s="1"/>
  <c r="AG534" s="1"/>
  <c r="AG633" s="1"/>
  <c r="AG726" s="1"/>
  <c r="AG818" s="1"/>
  <c r="AG907" s="1"/>
  <c r="AG999" s="1"/>
  <c r="AG1090" s="1"/>
  <c r="AI348"/>
  <c r="AI439" s="1"/>
  <c r="AI534" s="1"/>
  <c r="AI633" s="1"/>
  <c r="AI726" s="1"/>
  <c r="AI818" s="1"/>
  <c r="AI907" s="1"/>
  <c r="AI999" s="1"/>
  <c r="AI1090" s="1"/>
  <c r="AK348"/>
  <c r="AK439" s="1"/>
  <c r="AK534" s="1"/>
  <c r="AK633" s="1"/>
  <c r="AK726" s="1"/>
  <c r="AK818" s="1"/>
  <c r="AK907" s="1"/>
  <c r="AK999" s="1"/>
  <c r="AK1090" s="1"/>
  <c r="AM348"/>
  <c r="AO348"/>
  <c r="AO439" s="1"/>
  <c r="AO534" s="1"/>
  <c r="AO633" s="1"/>
  <c r="AQ348"/>
  <c r="AQ439" s="1"/>
  <c r="AQ534" s="1"/>
  <c r="AQ633" s="1"/>
  <c r="AQ726" s="1"/>
  <c r="AQ818" s="1"/>
  <c r="AQ907" s="1"/>
  <c r="AQ999" s="1"/>
  <c r="AQ1090" s="1"/>
  <c r="AS348"/>
  <c r="AS439" s="1"/>
  <c r="AS534" s="1"/>
  <c r="AS633" s="1"/>
  <c r="AS726" s="1"/>
  <c r="AS818" s="1"/>
  <c r="AS907" s="1"/>
  <c r="AS999" s="1"/>
  <c r="AS1090" s="1"/>
  <c r="AW348"/>
  <c r="AW439" s="1"/>
  <c r="AW534" s="1"/>
  <c r="AW633" s="1"/>
  <c r="AW726" s="1"/>
  <c r="AW818" s="1"/>
  <c r="AW907" s="1"/>
  <c r="AW999" s="1"/>
  <c r="AW1090" s="1"/>
  <c r="G350"/>
  <c r="I350"/>
  <c r="I441" s="1"/>
  <c r="I536" s="1"/>
  <c r="I635" s="1"/>
  <c r="I728" s="1"/>
  <c r="I820" s="1"/>
  <c r="I909" s="1"/>
  <c r="I1001" s="1"/>
  <c r="I1092" s="1"/>
  <c r="K350"/>
  <c r="S350"/>
  <c r="U350"/>
  <c r="U441" s="1"/>
  <c r="U536" s="1"/>
  <c r="U635" s="1"/>
  <c r="U728" s="1"/>
  <c r="U820" s="1"/>
  <c r="U909" s="1"/>
  <c r="U1001" s="1"/>
  <c r="U1092" s="1"/>
  <c r="W350"/>
  <c r="W441" s="1"/>
  <c r="W536" s="1"/>
  <c r="W635" s="1"/>
  <c r="W728" s="1"/>
  <c r="W820" s="1"/>
  <c r="W909" s="1"/>
  <c r="W1001" s="1"/>
  <c r="W1092" s="1"/>
  <c r="AA350"/>
  <c r="AC350"/>
  <c r="AC441" s="1"/>
  <c r="AC536" s="1"/>
  <c r="AC635" s="1"/>
  <c r="AE350"/>
  <c r="AI350"/>
  <c r="AS350"/>
  <c r="AS441" s="1"/>
  <c r="AS536" s="1"/>
  <c r="AS635" s="1"/>
  <c r="AS728" s="1"/>
  <c r="AS820" s="1"/>
  <c r="AS909" s="1"/>
  <c r="AS1001" s="1"/>
  <c r="AS1092" s="1"/>
  <c r="C351"/>
  <c r="C442" s="1"/>
  <c r="C537" s="1"/>
  <c r="C636" s="1"/>
  <c r="C729" s="1"/>
  <c r="C821" s="1"/>
  <c r="C910" s="1"/>
  <c r="C1002" s="1"/>
  <c r="C1093" s="1"/>
  <c r="K351"/>
  <c r="K442" s="1"/>
  <c r="K537" s="1"/>
  <c r="K636" s="1"/>
  <c r="K729" s="1"/>
  <c r="K821" s="1"/>
  <c r="K910" s="1"/>
  <c r="K1002" s="1"/>
  <c r="K1093" s="1"/>
  <c r="U351"/>
  <c r="U442" s="1"/>
  <c r="U537" s="1"/>
  <c r="U636" s="1"/>
  <c r="U729" s="1"/>
  <c r="U821" s="1"/>
  <c r="U910" s="1"/>
  <c r="U1002" s="1"/>
  <c r="U1093" s="1"/>
  <c r="AA351"/>
  <c r="AA442" s="1"/>
  <c r="AA537" s="1"/>
  <c r="AA636" s="1"/>
  <c r="AA729" s="1"/>
  <c r="AA821" s="1"/>
  <c r="AA910" s="1"/>
  <c r="AA1002" s="1"/>
  <c r="AA1093" s="1"/>
  <c r="AE351"/>
  <c r="AI351"/>
  <c r="AI442" s="1"/>
  <c r="AI537" s="1"/>
  <c r="AI636" s="1"/>
  <c r="AI729" s="1"/>
  <c r="AI821" s="1"/>
  <c r="AI910" s="1"/>
  <c r="AI1002" s="1"/>
  <c r="AI1093" s="1"/>
  <c r="AM351"/>
  <c r="AM442" s="1"/>
  <c r="AM537" s="1"/>
  <c r="AM636" s="1"/>
  <c r="AM729" s="1"/>
  <c r="AM821" s="1"/>
  <c r="AM910" s="1"/>
  <c r="AM1002" s="1"/>
  <c r="AM1093" s="1"/>
  <c r="AO351"/>
  <c r="AO442" s="1"/>
  <c r="AO537" s="1"/>
  <c r="AO636" s="1"/>
  <c r="AO729" s="1"/>
  <c r="AO821" s="1"/>
  <c r="AO910" s="1"/>
  <c r="AO1002" s="1"/>
  <c r="AO1093" s="1"/>
  <c r="AQ351"/>
  <c r="AW351"/>
  <c r="AW442" s="1"/>
  <c r="AW537" s="1"/>
  <c r="AW636" s="1"/>
  <c r="AW729" s="1"/>
  <c r="AW821" s="1"/>
  <c r="AW910" s="1"/>
  <c r="AW1002" s="1"/>
  <c r="AW1093" s="1"/>
  <c r="C352"/>
  <c r="C443" s="1"/>
  <c r="C538" s="1"/>
  <c r="C637" s="1"/>
  <c r="C730" s="1"/>
  <c r="C822" s="1"/>
  <c r="C911" s="1"/>
  <c r="C1003" s="1"/>
  <c r="C1094" s="1"/>
  <c r="G352"/>
  <c r="I352"/>
  <c r="I443" s="1"/>
  <c r="I538" s="1"/>
  <c r="K352"/>
  <c r="M352"/>
  <c r="S352"/>
  <c r="U352"/>
  <c r="W352"/>
  <c r="Y352"/>
  <c r="AA352"/>
  <c r="AC352"/>
  <c r="AE352"/>
  <c r="AG352"/>
  <c r="AI352"/>
  <c r="AK352"/>
  <c r="AM352"/>
  <c r="AO352"/>
  <c r="AQ352"/>
  <c r="AS352"/>
  <c r="AW352"/>
  <c r="I353"/>
  <c r="I444" s="1"/>
  <c r="I539" s="1"/>
  <c r="K353"/>
  <c r="Q353"/>
  <c r="S353"/>
  <c r="Y353"/>
  <c r="Y444" s="1"/>
  <c r="Y539" s="1"/>
  <c r="AG353"/>
  <c r="AG444" s="1"/>
  <c r="AK353"/>
  <c r="I354"/>
  <c r="I445" s="1"/>
  <c r="I540" s="1"/>
  <c r="I639" s="1"/>
  <c r="I732" s="1"/>
  <c r="I824" s="1"/>
  <c r="I913" s="1"/>
  <c r="I1005" s="1"/>
  <c r="I1096" s="1"/>
  <c r="K354"/>
  <c r="K445" s="1"/>
  <c r="K540" s="1"/>
  <c r="K639" s="1"/>
  <c r="K732" s="1"/>
  <c r="K824" s="1"/>
  <c r="K913" s="1"/>
  <c r="K1005" s="1"/>
  <c r="K1096" s="1"/>
  <c r="U354"/>
  <c r="Y354"/>
  <c r="Y445" s="1"/>
  <c r="Y540" s="1"/>
  <c r="Y639" s="1"/>
  <c r="Y732" s="1"/>
  <c r="Y824" s="1"/>
  <c r="Y913" s="1"/>
  <c r="Y1005" s="1"/>
  <c r="Y1096" s="1"/>
  <c r="AG354"/>
  <c r="AG445" s="1"/>
  <c r="AG540" s="1"/>
  <c r="AG639" s="1"/>
  <c r="AG732" s="1"/>
  <c r="AG824" s="1"/>
  <c r="AG913" s="1"/>
  <c r="AG1005" s="1"/>
  <c r="AG1096" s="1"/>
  <c r="D355"/>
  <c r="H355"/>
  <c r="J355"/>
  <c r="N355"/>
  <c r="R355"/>
  <c r="T355"/>
  <c r="V355"/>
  <c r="X355"/>
  <c r="Z355"/>
  <c r="AB355"/>
  <c r="AD355"/>
  <c r="AF355"/>
  <c r="AH355"/>
  <c r="AJ355"/>
  <c r="AJ357"/>
  <c r="AL355"/>
  <c r="AN355"/>
  <c r="AP355"/>
  <c r="AV355"/>
  <c r="B357"/>
  <c r="D357"/>
  <c r="D358" s="1"/>
  <c r="F357"/>
  <c r="H357"/>
  <c r="J357"/>
  <c r="L357"/>
  <c r="N357"/>
  <c r="P357"/>
  <c r="R357"/>
  <c r="T357"/>
  <c r="V357"/>
  <c r="X357"/>
  <c r="Z357"/>
  <c r="AB357"/>
  <c r="AN357"/>
  <c r="AP357"/>
  <c r="AR357"/>
  <c r="AV357"/>
  <c r="I373"/>
  <c r="M373"/>
  <c r="M468" s="1"/>
  <c r="M567" s="1"/>
  <c r="M660" s="1"/>
  <c r="M752" s="1"/>
  <c r="M841" s="1"/>
  <c r="M933" s="1"/>
  <c r="M1024" s="1"/>
  <c r="S373"/>
  <c r="U373"/>
  <c r="U468" s="1"/>
  <c r="U567" s="1"/>
  <c r="U660" s="1"/>
  <c r="U752" s="1"/>
  <c r="U841" s="1"/>
  <c r="Y373"/>
  <c r="AE373"/>
  <c r="AE468" s="1"/>
  <c r="AE567" s="1"/>
  <c r="AE660" s="1"/>
  <c r="AE752" s="1"/>
  <c r="AE841" s="1"/>
  <c r="AE933" s="1"/>
  <c r="AE1024" s="1"/>
  <c r="AG373"/>
  <c r="AM373"/>
  <c r="AM468" s="1"/>
  <c r="AM567" s="1"/>
  <c r="AM660" s="1"/>
  <c r="AM752" s="1"/>
  <c r="AM841" s="1"/>
  <c r="AM933" s="1"/>
  <c r="AM1024" s="1"/>
  <c r="I374"/>
  <c r="M374"/>
  <c r="M469" s="1"/>
  <c r="M568" s="1"/>
  <c r="M661" s="1"/>
  <c r="M753" s="1"/>
  <c r="M842" s="1"/>
  <c r="M934" s="1"/>
  <c r="M1025" s="1"/>
  <c r="O374"/>
  <c r="O469" s="1"/>
  <c r="O568" s="1"/>
  <c r="O661" s="1"/>
  <c r="O753" s="1"/>
  <c r="O842" s="1"/>
  <c r="O934" s="1"/>
  <c r="O1025" s="1"/>
  <c r="S374"/>
  <c r="AE374"/>
  <c r="AE469" s="1"/>
  <c r="AE568" s="1"/>
  <c r="AE661" s="1"/>
  <c r="AE753" s="1"/>
  <c r="AE842" s="1"/>
  <c r="AE934" s="1"/>
  <c r="AE1025" s="1"/>
  <c r="AI374"/>
  <c r="AI469" s="1"/>
  <c r="AI568" s="1"/>
  <c r="AI661" s="1"/>
  <c r="AI753" s="1"/>
  <c r="AI842" s="1"/>
  <c r="AI934" s="1"/>
  <c r="AM374"/>
  <c r="I375"/>
  <c r="K375"/>
  <c r="S375"/>
  <c r="S470" s="1"/>
  <c r="S569" s="1"/>
  <c r="S662" s="1"/>
  <c r="S754" s="1"/>
  <c r="S843" s="1"/>
  <c r="S935" s="1"/>
  <c r="S1026" s="1"/>
  <c r="AA375"/>
  <c r="AE375"/>
  <c r="AI375"/>
  <c r="AO375"/>
  <c r="AQ375"/>
  <c r="C376"/>
  <c r="K376"/>
  <c r="K471" s="1"/>
  <c r="K570" s="1"/>
  <c r="K663" s="1"/>
  <c r="K755" s="1"/>
  <c r="K844" s="1"/>
  <c r="K936" s="1"/>
  <c r="K1027" s="1"/>
  <c r="Y376"/>
  <c r="Y471" s="1"/>
  <c r="Y570" s="1"/>
  <c r="Y663" s="1"/>
  <c r="Y755" s="1"/>
  <c r="Y844" s="1"/>
  <c r="Y936" s="1"/>
  <c r="Y1027" s="1"/>
  <c r="AC376"/>
  <c r="AC471" s="1"/>
  <c r="AC570" s="1"/>
  <c r="AC663" s="1"/>
  <c r="AC755" s="1"/>
  <c r="AC844" s="1"/>
  <c r="AC936" s="1"/>
  <c r="AC1027" s="1"/>
  <c r="AE376"/>
  <c r="AE471" s="1"/>
  <c r="AE570" s="1"/>
  <c r="AE663" s="1"/>
  <c r="AE755" s="1"/>
  <c r="AE844" s="1"/>
  <c r="AE936" s="1"/>
  <c r="AE1027" s="1"/>
  <c r="AG376"/>
  <c r="AM376"/>
  <c r="AM471" s="1"/>
  <c r="AM570" s="1"/>
  <c r="AM663" s="1"/>
  <c r="AM755" s="1"/>
  <c r="AM844" s="1"/>
  <c r="AM936" s="1"/>
  <c r="AM1027" s="1"/>
  <c r="AQ376"/>
  <c r="AQ471" s="1"/>
  <c r="I377"/>
  <c r="I472" s="1"/>
  <c r="I571" s="1"/>
  <c r="M377"/>
  <c r="Y377"/>
  <c r="Y472" s="1"/>
  <c r="Y571" s="1"/>
  <c r="Y664" s="1"/>
  <c r="Y756" s="1"/>
  <c r="Y845" s="1"/>
  <c r="Y937" s="1"/>
  <c r="Y1028" s="1"/>
  <c r="AA377"/>
  <c r="AA472" s="1"/>
  <c r="AA571" s="1"/>
  <c r="AA664" s="1"/>
  <c r="AA756" s="1"/>
  <c r="AA845" s="1"/>
  <c r="AA937" s="1"/>
  <c r="AA1028" s="1"/>
  <c r="AC377"/>
  <c r="AC472" s="1"/>
  <c r="AC571" s="1"/>
  <c r="AC664" s="1"/>
  <c r="AC756" s="1"/>
  <c r="AC845" s="1"/>
  <c r="AC937" s="1"/>
  <c r="AC1028" s="1"/>
  <c r="AE377"/>
  <c r="AE472" s="1"/>
  <c r="AE571" s="1"/>
  <c r="AE664" s="1"/>
  <c r="AE756" s="1"/>
  <c r="AE845" s="1"/>
  <c r="AE937" s="1"/>
  <c r="AE1028" s="1"/>
  <c r="AG377"/>
  <c r="AG472" s="1"/>
  <c r="AG571" s="1"/>
  <c r="AG664" s="1"/>
  <c r="AG756" s="1"/>
  <c r="AG845" s="1"/>
  <c r="AG937" s="1"/>
  <c r="AG1028" s="1"/>
  <c r="AI377"/>
  <c r="AI472" s="1"/>
  <c r="AI571" s="1"/>
  <c r="AI664" s="1"/>
  <c r="AI756" s="1"/>
  <c r="AI845" s="1"/>
  <c r="AI937" s="1"/>
  <c r="AI1028" s="1"/>
  <c r="AK377"/>
  <c r="AK472" s="1"/>
  <c r="AK571" s="1"/>
  <c r="AK664" s="1"/>
  <c r="AK756" s="1"/>
  <c r="AK845" s="1"/>
  <c r="AK937" s="1"/>
  <c r="AK1028" s="1"/>
  <c r="AM377"/>
  <c r="AM472" s="1"/>
  <c r="AO377"/>
  <c r="AQ377"/>
  <c r="AQ472" s="1"/>
  <c r="AQ571" s="1"/>
  <c r="AQ664" s="1"/>
  <c r="AQ756" s="1"/>
  <c r="AQ845" s="1"/>
  <c r="AQ937" s="1"/>
  <c r="AQ1028" s="1"/>
  <c r="AW377"/>
  <c r="AW472" s="1"/>
  <c r="AW571" s="1"/>
  <c r="AW664" s="1"/>
  <c r="AW756" s="1"/>
  <c r="AW845" s="1"/>
  <c r="AW937" s="1"/>
  <c r="AW1028" s="1"/>
  <c r="C378"/>
  <c r="C473" s="1"/>
  <c r="C572" s="1"/>
  <c r="C665" s="1"/>
  <c r="C757" s="1"/>
  <c r="C846" s="1"/>
  <c r="C938" s="1"/>
  <c r="C1029" s="1"/>
  <c r="G378"/>
  <c r="K378"/>
  <c r="K473" s="1"/>
  <c r="K572" s="1"/>
  <c r="K665" s="1"/>
  <c r="K757" s="1"/>
  <c r="K846" s="1"/>
  <c r="K938" s="1"/>
  <c r="K1029" s="1"/>
  <c r="Y378"/>
  <c r="Y473" s="1"/>
  <c r="Y572" s="1"/>
  <c r="Y665" s="1"/>
  <c r="Y757" s="1"/>
  <c r="Y846" s="1"/>
  <c r="Y938" s="1"/>
  <c r="Y1029" s="1"/>
  <c r="AC378"/>
  <c r="AC473" s="1"/>
  <c r="AC572" s="1"/>
  <c r="AC665" s="1"/>
  <c r="AC757" s="1"/>
  <c r="AC846" s="1"/>
  <c r="AK378"/>
  <c r="AK473" s="1"/>
  <c r="AK572" s="1"/>
  <c r="AO378"/>
  <c r="AO473" s="1"/>
  <c r="AO572" s="1"/>
  <c r="AO665" s="1"/>
  <c r="AO757" s="1"/>
  <c r="AO846" s="1"/>
  <c r="AO938" s="1"/>
  <c r="AO1029" s="1"/>
  <c r="I379"/>
  <c r="M379"/>
  <c r="W379"/>
  <c r="W474" s="1"/>
  <c r="W573" s="1"/>
  <c r="W666" s="1"/>
  <c r="W758" s="1"/>
  <c r="W847" s="1"/>
  <c r="W939" s="1"/>
  <c r="W1030" s="1"/>
  <c r="AE379"/>
  <c r="AE474" s="1"/>
  <c r="AE573" s="1"/>
  <c r="AE666" s="1"/>
  <c r="AE758" s="1"/>
  <c r="AE847" s="1"/>
  <c r="AE939" s="1"/>
  <c r="AE1030" s="1"/>
  <c r="AI379"/>
  <c r="AI474" s="1"/>
  <c r="AM379"/>
  <c r="AM474" s="1"/>
  <c r="AM573" s="1"/>
  <c r="AM666" s="1"/>
  <c r="AM758" s="1"/>
  <c r="AM847" s="1"/>
  <c r="AM939" s="1"/>
  <c r="AM1030" s="1"/>
  <c r="AQ379"/>
  <c r="AQ474" s="1"/>
  <c r="AQ573" s="1"/>
  <c r="AQ666" s="1"/>
  <c r="AQ758" s="1"/>
  <c r="AQ847" s="1"/>
  <c r="AQ939" s="1"/>
  <c r="AQ1030" s="1"/>
  <c r="K380"/>
  <c r="S380"/>
  <c r="S475" s="1"/>
  <c r="S574" s="1"/>
  <c r="S667" s="1"/>
  <c r="S759" s="1"/>
  <c r="S848" s="1"/>
  <c r="S940" s="1"/>
  <c r="S1031" s="1"/>
  <c r="W380"/>
  <c r="W475" s="1"/>
  <c r="W574" s="1"/>
  <c r="W667" s="1"/>
  <c r="W759" s="1"/>
  <c r="W848" s="1"/>
  <c r="W940" s="1"/>
  <c r="W1031" s="1"/>
  <c r="Y380"/>
  <c r="Y475" s="1"/>
  <c r="Y574" s="1"/>
  <c r="Y667" s="1"/>
  <c r="Y759" s="1"/>
  <c r="Y848" s="1"/>
  <c r="Y940" s="1"/>
  <c r="Y1031" s="1"/>
  <c r="AC380"/>
  <c r="AG380"/>
  <c r="AG475" s="1"/>
  <c r="AG574" s="1"/>
  <c r="AG667" s="1"/>
  <c r="AG759" s="1"/>
  <c r="AG848" s="1"/>
  <c r="AG940" s="1"/>
  <c r="AG1031" s="1"/>
  <c r="AS380"/>
  <c r="AS475" s="1"/>
  <c r="AS574" s="1"/>
  <c r="AS667" s="1"/>
  <c r="AS759" s="1"/>
  <c r="AS848" s="1"/>
  <c r="AS940" s="1"/>
  <c r="AS1031" s="1"/>
  <c r="C381"/>
  <c r="C476" s="1"/>
  <c r="C575" s="1"/>
  <c r="C668" s="1"/>
  <c r="I381"/>
  <c r="I476" s="1"/>
  <c r="M381"/>
  <c r="M476" s="1"/>
  <c r="M575" s="1"/>
  <c r="M668" s="1"/>
  <c r="Q381"/>
  <c r="Q476" s="1"/>
  <c r="Q575" s="1"/>
  <c r="Q668" s="1"/>
  <c r="Q760" s="1"/>
  <c r="Q849" s="1"/>
  <c r="Q941" s="1"/>
  <c r="Q1032" s="1"/>
  <c r="U381"/>
  <c r="AC381"/>
  <c r="AE381"/>
  <c r="AI381"/>
  <c r="AQ381"/>
  <c r="AQ476" s="1"/>
  <c r="AQ575" s="1"/>
  <c r="AQ668" s="1"/>
  <c r="AQ760" s="1"/>
  <c r="AQ849" s="1"/>
  <c r="AQ941" s="1"/>
  <c r="AQ1032" s="1"/>
  <c r="I382"/>
  <c r="K382"/>
  <c r="K477" s="1"/>
  <c r="O382"/>
  <c r="O477" s="1"/>
  <c r="O576" s="1"/>
  <c r="O669" s="1"/>
  <c r="O761" s="1"/>
  <c r="O850" s="1"/>
  <c r="O942" s="1"/>
  <c r="O1033" s="1"/>
  <c r="S382"/>
  <c r="S477" s="1"/>
  <c r="S576" s="1"/>
  <c r="S669" s="1"/>
  <c r="S761" s="1"/>
  <c r="S850" s="1"/>
  <c r="S942" s="1"/>
  <c r="S1033" s="1"/>
  <c r="U382"/>
  <c r="W382"/>
  <c r="W477" s="1"/>
  <c r="W576" s="1"/>
  <c r="W669" s="1"/>
  <c r="W761" s="1"/>
  <c r="W850" s="1"/>
  <c r="W942" s="1"/>
  <c r="W1033" s="1"/>
  <c r="AA382"/>
  <c r="AA477" s="1"/>
  <c r="AA576" s="1"/>
  <c r="AA669" s="1"/>
  <c r="AA761" s="1"/>
  <c r="AA850" s="1"/>
  <c r="AA942" s="1"/>
  <c r="AA1033" s="1"/>
  <c r="AE382"/>
  <c r="AE477" s="1"/>
  <c r="AE576" s="1"/>
  <c r="AE669" s="1"/>
  <c r="AI382"/>
  <c r="AI477" s="1"/>
  <c r="AI576" s="1"/>
  <c r="AM382"/>
  <c r="AM477" s="1"/>
  <c r="AM576" s="1"/>
  <c r="AM669" s="1"/>
  <c r="AM761" s="1"/>
  <c r="AM850" s="1"/>
  <c r="AM942" s="1"/>
  <c r="AM1033" s="1"/>
  <c r="AQ382"/>
  <c r="AQ477" s="1"/>
  <c r="AQ576" s="1"/>
  <c r="AQ669" s="1"/>
  <c r="AQ761" s="1"/>
  <c r="AQ850" s="1"/>
  <c r="AQ942" s="1"/>
  <c r="AQ1033" s="1"/>
  <c r="I383"/>
  <c r="I478" s="1"/>
  <c r="I577" s="1"/>
  <c r="I670" s="1"/>
  <c r="I762" s="1"/>
  <c r="I851" s="1"/>
  <c r="I943" s="1"/>
  <c r="I1034" s="1"/>
  <c r="M383"/>
  <c r="M478" s="1"/>
  <c r="M577" s="1"/>
  <c r="M670" s="1"/>
  <c r="S383"/>
  <c r="S478" s="1"/>
  <c r="S577" s="1"/>
  <c r="S670" s="1"/>
  <c r="S762" s="1"/>
  <c r="S851" s="1"/>
  <c r="W383"/>
  <c r="W478" s="1"/>
  <c r="W577" s="1"/>
  <c r="W670" s="1"/>
  <c r="W762" s="1"/>
  <c r="W851" s="1"/>
  <c r="W943" s="1"/>
  <c r="W1034" s="1"/>
  <c r="Y383"/>
  <c r="Y478" s="1"/>
  <c r="Y577" s="1"/>
  <c r="Y670" s="1"/>
  <c r="Y762" s="1"/>
  <c r="Y851" s="1"/>
  <c r="Y943" s="1"/>
  <c r="Y1034" s="1"/>
  <c r="AC383"/>
  <c r="AE383"/>
  <c r="AE478" s="1"/>
  <c r="AE577" s="1"/>
  <c r="AE670" s="1"/>
  <c r="AG383"/>
  <c r="AI383"/>
  <c r="AI478" s="1"/>
  <c r="AI577" s="1"/>
  <c r="AI670" s="1"/>
  <c r="AI762" s="1"/>
  <c r="AI851" s="1"/>
  <c r="AI943" s="1"/>
  <c r="AI1034" s="1"/>
  <c r="C384"/>
  <c r="C479" s="1"/>
  <c r="C578" s="1"/>
  <c r="I384"/>
  <c r="I479" s="1"/>
  <c r="I578" s="1"/>
  <c r="I671" s="1"/>
  <c r="I763" s="1"/>
  <c r="I852" s="1"/>
  <c r="I944" s="1"/>
  <c r="I1035" s="1"/>
  <c r="S384"/>
  <c r="S479" s="1"/>
  <c r="S578" s="1"/>
  <c r="S671" s="1"/>
  <c r="S763" s="1"/>
  <c r="S852" s="1"/>
  <c r="S944" s="1"/>
  <c r="S1035" s="1"/>
  <c r="Y384"/>
  <c r="AA384"/>
  <c r="AA479" s="1"/>
  <c r="AA578" s="1"/>
  <c r="AA671" s="1"/>
  <c r="AA763" s="1"/>
  <c r="AA852" s="1"/>
  <c r="AA944" s="1"/>
  <c r="AA1035" s="1"/>
  <c r="AC384"/>
  <c r="AC479" s="1"/>
  <c r="AC578" s="1"/>
  <c r="AC671" s="1"/>
  <c r="AC763" s="1"/>
  <c r="AC852" s="1"/>
  <c r="AC944" s="1"/>
  <c r="AC1035" s="1"/>
  <c r="AG384"/>
  <c r="AI384"/>
  <c r="AI479" s="1"/>
  <c r="AI578" s="1"/>
  <c r="AI671" s="1"/>
  <c r="AI763" s="1"/>
  <c r="AI852" s="1"/>
  <c r="AI944" s="1"/>
  <c r="AI1035" s="1"/>
  <c r="AM384"/>
  <c r="AW384"/>
  <c r="AW479" s="1"/>
  <c r="AW578" s="1"/>
  <c r="AW671" s="1"/>
  <c r="AW763" s="1"/>
  <c r="AW852" s="1"/>
  <c r="AW944" s="1"/>
  <c r="AW1035" s="1"/>
  <c r="G385"/>
  <c r="I385"/>
  <c r="I480" s="1"/>
  <c r="I579" s="1"/>
  <c r="I672" s="1"/>
  <c r="I764" s="1"/>
  <c r="I853" s="1"/>
  <c r="I945" s="1"/>
  <c r="I1036" s="1"/>
  <c r="K385"/>
  <c r="K480" s="1"/>
  <c r="K579" s="1"/>
  <c r="K672" s="1"/>
  <c r="K764" s="1"/>
  <c r="K853" s="1"/>
  <c r="K945" s="1"/>
  <c r="K1036" s="1"/>
  <c r="M385"/>
  <c r="M480" s="1"/>
  <c r="M579" s="1"/>
  <c r="M672" s="1"/>
  <c r="S385"/>
  <c r="S480" s="1"/>
  <c r="S579" s="1"/>
  <c r="S672" s="1"/>
  <c r="S764" s="1"/>
  <c r="S853" s="1"/>
  <c r="S945" s="1"/>
  <c r="S1036" s="1"/>
  <c r="U385"/>
  <c r="U480" s="1"/>
  <c r="U579" s="1"/>
  <c r="U672" s="1"/>
  <c r="U764" s="1"/>
  <c r="U853" s="1"/>
  <c r="U945" s="1"/>
  <c r="U1036" s="1"/>
  <c r="Y385"/>
  <c r="Y480" s="1"/>
  <c r="Y579" s="1"/>
  <c r="Y672" s="1"/>
  <c r="Y764" s="1"/>
  <c r="Y853" s="1"/>
  <c r="Y945" s="1"/>
  <c r="Y1036" s="1"/>
  <c r="AC385"/>
  <c r="AC480" s="1"/>
  <c r="AC579" s="1"/>
  <c r="AE385"/>
  <c r="AE480" s="1"/>
  <c r="AE579" s="1"/>
  <c r="AE672" s="1"/>
  <c r="AE764" s="1"/>
  <c r="AE853" s="1"/>
  <c r="AE945" s="1"/>
  <c r="AE1036" s="1"/>
  <c r="AG385"/>
  <c r="AG480" s="1"/>
  <c r="AG579" s="1"/>
  <c r="AI385"/>
  <c r="AM385"/>
  <c r="AQ385"/>
  <c r="AQ480" s="1"/>
  <c r="AQ579" s="1"/>
  <c r="AQ672" s="1"/>
  <c r="AQ764" s="1"/>
  <c r="AQ853" s="1"/>
  <c r="AQ945" s="1"/>
  <c r="AQ1036" s="1"/>
  <c r="AW385"/>
  <c r="AW480" s="1"/>
  <c r="AW579" s="1"/>
  <c r="AW672" s="1"/>
  <c r="AW764" s="1"/>
  <c r="AW853" s="1"/>
  <c r="AW945" s="1"/>
  <c r="AW1036" s="1"/>
  <c r="C386"/>
  <c r="C481" s="1"/>
  <c r="C580" s="1"/>
  <c r="C673" s="1"/>
  <c r="C765" s="1"/>
  <c r="C854" s="1"/>
  <c r="C946" s="1"/>
  <c r="C1037" s="1"/>
  <c r="I386"/>
  <c r="K386"/>
  <c r="M386"/>
  <c r="M481" s="1"/>
  <c r="M580" s="1"/>
  <c r="M673" s="1"/>
  <c r="M765" s="1"/>
  <c r="M854" s="1"/>
  <c r="M946" s="1"/>
  <c r="M1037" s="1"/>
  <c r="S386"/>
  <c r="S481" s="1"/>
  <c r="S580" s="1"/>
  <c r="S673" s="1"/>
  <c r="S765" s="1"/>
  <c r="S854" s="1"/>
  <c r="S946" s="1"/>
  <c r="S1037" s="1"/>
  <c r="U386"/>
  <c r="AI386"/>
  <c r="AI481" s="1"/>
  <c r="AI580" s="1"/>
  <c r="AI673" s="1"/>
  <c r="AI765" s="1"/>
  <c r="AI854" s="1"/>
  <c r="AI946" s="1"/>
  <c r="AI1037" s="1"/>
  <c r="C387"/>
  <c r="C482" s="1"/>
  <c r="I387"/>
  <c r="I482" s="1"/>
  <c r="I581" s="1"/>
  <c r="I674" s="1"/>
  <c r="I766" s="1"/>
  <c r="I855" s="1"/>
  <c r="I947" s="1"/>
  <c r="I1038" s="1"/>
  <c r="M387"/>
  <c r="AE387"/>
  <c r="AE482" s="1"/>
  <c r="AE581" s="1"/>
  <c r="AE674" s="1"/>
  <c r="AE766" s="1"/>
  <c r="AE855" s="1"/>
  <c r="AE947" s="1"/>
  <c r="AE1038" s="1"/>
  <c r="AM387"/>
  <c r="AM482" s="1"/>
  <c r="AM581" s="1"/>
  <c r="AM674" s="1"/>
  <c r="AQ387"/>
  <c r="AQ482" s="1"/>
  <c r="AQ581" s="1"/>
  <c r="AQ674" s="1"/>
  <c r="AQ766" s="1"/>
  <c r="AQ855" s="1"/>
  <c r="AQ947" s="1"/>
  <c r="AQ1038" s="1"/>
  <c r="G388"/>
  <c r="G483" s="1"/>
  <c r="G582" s="1"/>
  <c r="G675" s="1"/>
  <c r="G767" s="1"/>
  <c r="G856" s="1"/>
  <c r="G948" s="1"/>
  <c r="G1039" s="1"/>
  <c r="K388"/>
  <c r="K483" s="1"/>
  <c r="K582" s="1"/>
  <c r="K675" s="1"/>
  <c r="K767" s="1"/>
  <c r="K856" s="1"/>
  <c r="K948" s="1"/>
  <c r="K1039" s="1"/>
  <c r="O388"/>
  <c r="O483" s="1"/>
  <c r="O582" s="1"/>
  <c r="O675" s="1"/>
  <c r="O767" s="1"/>
  <c r="O856" s="1"/>
  <c r="O948" s="1"/>
  <c r="O1039" s="1"/>
  <c r="U388"/>
  <c r="U483" s="1"/>
  <c r="U582" s="1"/>
  <c r="U675" s="1"/>
  <c r="U767" s="1"/>
  <c r="U856" s="1"/>
  <c r="U948" s="1"/>
  <c r="U1039" s="1"/>
  <c r="Y388"/>
  <c r="Y483" s="1"/>
  <c r="Y582" s="1"/>
  <c r="Y675" s="1"/>
  <c r="Y767" s="1"/>
  <c r="Y856" s="1"/>
  <c r="Y948" s="1"/>
  <c r="Y1039" s="1"/>
  <c r="AE388"/>
  <c r="AE483" s="1"/>
  <c r="AE582" s="1"/>
  <c r="AE675" s="1"/>
  <c r="AE767" s="1"/>
  <c r="AE856" s="1"/>
  <c r="AE948" s="1"/>
  <c r="AE1039" s="1"/>
  <c r="AG388"/>
  <c r="AI388"/>
  <c r="AI483" s="1"/>
  <c r="AI582" s="1"/>
  <c r="AI675" s="1"/>
  <c r="AI767" s="1"/>
  <c r="AI856" s="1"/>
  <c r="AI948" s="1"/>
  <c r="AI1039" s="1"/>
  <c r="AQ388"/>
  <c r="AQ483" s="1"/>
  <c r="AQ582" s="1"/>
  <c r="AQ675" s="1"/>
  <c r="AQ767" s="1"/>
  <c r="AQ856" s="1"/>
  <c r="AQ948" s="1"/>
  <c r="AQ1039" s="1"/>
  <c r="AW388"/>
  <c r="AW483" s="1"/>
  <c r="AW582" s="1"/>
  <c r="AW675" s="1"/>
  <c r="AW767" s="1"/>
  <c r="AW856" s="1"/>
  <c r="AW948" s="1"/>
  <c r="AW1039" s="1"/>
  <c r="G389"/>
  <c r="G484" s="1"/>
  <c r="G583" s="1"/>
  <c r="G676" s="1"/>
  <c r="G768" s="1"/>
  <c r="G857" s="1"/>
  <c r="G949" s="1"/>
  <c r="G1040" s="1"/>
  <c r="K389"/>
  <c r="K484" s="1"/>
  <c r="K583" s="1"/>
  <c r="K676" s="1"/>
  <c r="O389"/>
  <c r="O484" s="1"/>
  <c r="O583" s="1"/>
  <c r="O676" s="1"/>
  <c r="O768" s="1"/>
  <c r="O857" s="1"/>
  <c r="O949" s="1"/>
  <c r="O1040" s="1"/>
  <c r="U389"/>
  <c r="U484" s="1"/>
  <c r="U583" s="1"/>
  <c r="U676" s="1"/>
  <c r="U768" s="1"/>
  <c r="Y389"/>
  <c r="Y484" s="1"/>
  <c r="Y583" s="1"/>
  <c r="Y676" s="1"/>
  <c r="Y768" s="1"/>
  <c r="Y857" s="1"/>
  <c r="Y949" s="1"/>
  <c r="Y1040" s="1"/>
  <c r="AC484"/>
  <c r="AE389"/>
  <c r="AE484" s="1"/>
  <c r="AE583" s="1"/>
  <c r="AE676" s="1"/>
  <c r="AE768" s="1"/>
  <c r="AE857" s="1"/>
  <c r="AE949" s="1"/>
  <c r="AE1040" s="1"/>
  <c r="AG389"/>
  <c r="AG484" s="1"/>
  <c r="AG583" s="1"/>
  <c r="AG676" s="1"/>
  <c r="AG768" s="1"/>
  <c r="AG857" s="1"/>
  <c r="AG949" s="1"/>
  <c r="AG1040" s="1"/>
  <c r="AM389"/>
  <c r="AM484" s="1"/>
  <c r="AQ389"/>
  <c r="AQ484" s="1"/>
  <c r="AQ583" s="1"/>
  <c r="AQ676" s="1"/>
  <c r="AQ768" s="1"/>
  <c r="AQ857" s="1"/>
  <c r="AQ949" s="1"/>
  <c r="AQ1040" s="1"/>
  <c r="AS389"/>
  <c r="AS484" s="1"/>
  <c r="AS583" s="1"/>
  <c r="AS676" s="1"/>
  <c r="I390"/>
  <c r="I485" s="1"/>
  <c r="I584" s="1"/>
  <c r="I677" s="1"/>
  <c r="I769" s="1"/>
  <c r="I858" s="1"/>
  <c r="I950" s="1"/>
  <c r="I1041" s="1"/>
  <c r="K390"/>
  <c r="K485" s="1"/>
  <c r="K584" s="1"/>
  <c r="K677" s="1"/>
  <c r="K769" s="1"/>
  <c r="K858" s="1"/>
  <c r="K950" s="1"/>
  <c r="K1041" s="1"/>
  <c r="S390"/>
  <c r="S485" s="1"/>
  <c r="S584" s="1"/>
  <c r="S677" s="1"/>
  <c r="S769" s="1"/>
  <c r="S858" s="1"/>
  <c r="S950" s="1"/>
  <c r="S1041" s="1"/>
  <c r="U390"/>
  <c r="U485" s="1"/>
  <c r="U584" s="1"/>
  <c r="U677" s="1"/>
  <c r="U769" s="1"/>
  <c r="U858" s="1"/>
  <c r="U950" s="1"/>
  <c r="U1041" s="1"/>
  <c r="W390"/>
  <c r="W485" s="1"/>
  <c r="W584" s="1"/>
  <c r="W677" s="1"/>
  <c r="Y390"/>
  <c r="Y485" s="1"/>
  <c r="Y584" s="1"/>
  <c r="Y677" s="1"/>
  <c r="Y769" s="1"/>
  <c r="Y858" s="1"/>
  <c r="Y950" s="1"/>
  <c r="Y1041" s="1"/>
  <c r="AA390"/>
  <c r="AA485" s="1"/>
  <c r="AE390"/>
  <c r="AE485" s="1"/>
  <c r="AE584" s="1"/>
  <c r="AE677" s="1"/>
  <c r="AE769" s="1"/>
  <c r="AE858" s="1"/>
  <c r="AE950" s="1"/>
  <c r="AE1041" s="1"/>
  <c r="AI390"/>
  <c r="AI485" s="1"/>
  <c r="AI584" s="1"/>
  <c r="AI677" s="1"/>
  <c r="AI769" s="1"/>
  <c r="AI858" s="1"/>
  <c r="AI950" s="1"/>
  <c r="AI1041" s="1"/>
  <c r="AO390"/>
  <c r="AO485" s="1"/>
  <c r="AO584" s="1"/>
  <c r="AO677" s="1"/>
  <c r="C391"/>
  <c r="C486" s="1"/>
  <c r="C585" s="1"/>
  <c r="C678" s="1"/>
  <c r="I391"/>
  <c r="K391"/>
  <c r="K486" s="1"/>
  <c r="K585" s="1"/>
  <c r="K678" s="1"/>
  <c r="K770" s="1"/>
  <c r="K859" s="1"/>
  <c r="K951" s="1"/>
  <c r="K1042" s="1"/>
  <c r="O391"/>
  <c r="O486" s="1"/>
  <c r="O585" s="1"/>
  <c r="O678" s="1"/>
  <c r="O770" s="1"/>
  <c r="O859" s="1"/>
  <c r="O951" s="1"/>
  <c r="O1042" s="1"/>
  <c r="U391"/>
  <c r="U486" s="1"/>
  <c r="U585" s="1"/>
  <c r="U678" s="1"/>
  <c r="U770" s="1"/>
  <c r="U859" s="1"/>
  <c r="U951" s="1"/>
  <c r="U1042" s="1"/>
  <c r="AE391"/>
  <c r="AI391"/>
  <c r="AI486" s="1"/>
  <c r="AI585" s="1"/>
  <c r="AI678" s="1"/>
  <c r="AI770" s="1"/>
  <c r="AI859" s="1"/>
  <c r="AI951" s="1"/>
  <c r="AI1042" s="1"/>
  <c r="AM391"/>
  <c r="AW391"/>
  <c r="AW486" s="1"/>
  <c r="AW585" s="1"/>
  <c r="AW678" s="1"/>
  <c r="AW770" s="1"/>
  <c r="AW859" s="1"/>
  <c r="AW951" s="1"/>
  <c r="AW1042" s="1"/>
  <c r="C392"/>
  <c r="C487" s="1"/>
  <c r="C586" s="1"/>
  <c r="C679" s="1"/>
  <c r="C771" s="1"/>
  <c r="C860" s="1"/>
  <c r="C952" s="1"/>
  <c r="C1043" s="1"/>
  <c r="G392"/>
  <c r="G487" s="1"/>
  <c r="G586" s="1"/>
  <c r="G679" s="1"/>
  <c r="K392"/>
  <c r="K487" s="1"/>
  <c r="M392"/>
  <c r="M487" s="1"/>
  <c r="M586" s="1"/>
  <c r="M679" s="1"/>
  <c r="U392"/>
  <c r="U487" s="1"/>
  <c r="U586" s="1"/>
  <c r="U679" s="1"/>
  <c r="AE392"/>
  <c r="AE487" s="1"/>
  <c r="AE586" s="1"/>
  <c r="AE679" s="1"/>
  <c r="AE771" s="1"/>
  <c r="AE860" s="1"/>
  <c r="AE952" s="1"/>
  <c r="AE1043" s="1"/>
  <c r="AI392"/>
  <c r="AM392"/>
  <c r="AM487" s="1"/>
  <c r="AM586" s="1"/>
  <c r="AM679" s="1"/>
  <c r="AM771" s="1"/>
  <c r="AM860" s="1"/>
  <c r="AM952" s="1"/>
  <c r="AM1043" s="1"/>
  <c r="AQ392"/>
  <c r="AW392"/>
  <c r="AW487" s="1"/>
  <c r="AW586" s="1"/>
  <c r="AW679" s="1"/>
  <c r="AW771" s="1"/>
  <c r="AW860" s="1"/>
  <c r="AW952" s="1"/>
  <c r="AW1043" s="1"/>
  <c r="G393"/>
  <c r="G488" s="1"/>
  <c r="G587" s="1"/>
  <c r="G680" s="1"/>
  <c r="G772" s="1"/>
  <c r="G861" s="1"/>
  <c r="G953" s="1"/>
  <c r="G1044" s="1"/>
  <c r="K393"/>
  <c r="K488" s="1"/>
  <c r="U393"/>
  <c r="Y393"/>
  <c r="AO393"/>
  <c r="AO488" s="1"/>
  <c r="AS393"/>
  <c r="AS488" s="1"/>
  <c r="AS587" s="1"/>
  <c r="AS680" s="1"/>
  <c r="AS772" s="1"/>
  <c r="AS861" s="1"/>
  <c r="AS953" s="1"/>
  <c r="AS1044" s="1"/>
  <c r="C394"/>
  <c r="C489" s="1"/>
  <c r="C588" s="1"/>
  <c r="C681" s="1"/>
  <c r="C773" s="1"/>
  <c r="C862" s="1"/>
  <c r="C954" s="1"/>
  <c r="C1045" s="1"/>
  <c r="I394"/>
  <c r="I489" s="1"/>
  <c r="I588" s="1"/>
  <c r="I681" s="1"/>
  <c r="I773" s="1"/>
  <c r="I862" s="1"/>
  <c r="I954" s="1"/>
  <c r="I1045" s="1"/>
  <c r="Y394"/>
  <c r="Y489" s="1"/>
  <c r="AC489"/>
  <c r="AC588" s="1"/>
  <c r="AC681" s="1"/>
  <c r="AG394"/>
  <c r="AO394"/>
  <c r="AO489" s="1"/>
  <c r="AO588" s="1"/>
  <c r="AO681" s="1"/>
  <c r="AO773" s="1"/>
  <c r="AO862" s="1"/>
  <c r="AO954" s="1"/>
  <c r="AO1045" s="1"/>
  <c r="AS394"/>
  <c r="O395"/>
  <c r="O490" s="1"/>
  <c r="O589" s="1"/>
  <c r="O682" s="1"/>
  <c r="O774" s="1"/>
  <c r="O863" s="1"/>
  <c r="O955" s="1"/>
  <c r="O1046" s="1"/>
  <c r="U395"/>
  <c r="U490" s="1"/>
  <c r="U589" s="1"/>
  <c r="U682" s="1"/>
  <c r="U774" s="1"/>
  <c r="U863" s="1"/>
  <c r="U955" s="1"/>
  <c r="U1046" s="1"/>
  <c r="Y395"/>
  <c r="AC490"/>
  <c r="AC589" s="1"/>
  <c r="AC682" s="1"/>
  <c r="AG395"/>
  <c r="AG490" s="1"/>
  <c r="AG589" s="1"/>
  <c r="AG682" s="1"/>
  <c r="AG774" s="1"/>
  <c r="AG863" s="1"/>
  <c r="AG955" s="1"/>
  <c r="AG1046" s="1"/>
  <c r="AW395"/>
  <c r="I396"/>
  <c r="S396"/>
  <c r="AE396"/>
  <c r="AE491" s="1"/>
  <c r="AE590" s="1"/>
  <c r="AE683" s="1"/>
  <c r="AE775" s="1"/>
  <c r="AE864" s="1"/>
  <c r="AM396"/>
  <c r="AW396"/>
  <c r="AW491" s="1"/>
  <c r="AW590" s="1"/>
  <c r="AW683" s="1"/>
  <c r="AW775" s="1"/>
  <c r="AW864" s="1"/>
  <c r="AW956" s="1"/>
  <c r="AW1047" s="1"/>
  <c r="G397"/>
  <c r="G492" s="1"/>
  <c r="G591" s="1"/>
  <c r="G684" s="1"/>
  <c r="G776" s="1"/>
  <c r="G865" s="1"/>
  <c r="G957" s="1"/>
  <c r="G1048" s="1"/>
  <c r="I397"/>
  <c r="I492" s="1"/>
  <c r="I591" s="1"/>
  <c r="I684" s="1"/>
  <c r="K397"/>
  <c r="K492" s="1"/>
  <c r="K591" s="1"/>
  <c r="K684" s="1"/>
  <c r="K776" s="1"/>
  <c r="K865" s="1"/>
  <c r="K957" s="1"/>
  <c r="K1048" s="1"/>
  <c r="S397"/>
  <c r="U397"/>
  <c r="U492" s="1"/>
  <c r="U591" s="1"/>
  <c r="U684" s="1"/>
  <c r="AE397"/>
  <c r="AE492" s="1"/>
  <c r="AE591" s="1"/>
  <c r="AE684" s="1"/>
  <c r="AE776" s="1"/>
  <c r="AI397"/>
  <c r="AQ397"/>
  <c r="G398"/>
  <c r="AQ398"/>
  <c r="AW398"/>
  <c r="I399"/>
  <c r="K399"/>
  <c r="O399"/>
  <c r="O494" s="1"/>
  <c r="O593" s="1"/>
  <c r="O686" s="1"/>
  <c r="O778" s="1"/>
  <c r="O867" s="1"/>
  <c r="O959" s="1"/>
  <c r="O1050" s="1"/>
  <c r="Y399"/>
  <c r="Y494" s="1"/>
  <c r="Y593" s="1"/>
  <c r="Y686" s="1"/>
  <c r="Y778" s="1"/>
  <c r="Y867" s="1"/>
  <c r="Y959" s="1"/>
  <c r="Y1050" s="1"/>
  <c r="AG399"/>
  <c r="AM399"/>
  <c r="AM494" s="1"/>
  <c r="AM593" s="1"/>
  <c r="AM686" s="1"/>
  <c r="AM778" s="1"/>
  <c r="AM867" s="1"/>
  <c r="AM959" s="1"/>
  <c r="AM1050" s="1"/>
  <c r="AQ399"/>
  <c r="AQ494" s="1"/>
  <c r="AQ593" s="1"/>
  <c r="AQ686" s="1"/>
  <c r="AQ778" s="1"/>
  <c r="AW399"/>
  <c r="I400"/>
  <c r="I495" s="1"/>
  <c r="I594" s="1"/>
  <c r="I687" s="1"/>
  <c r="O400"/>
  <c r="O495" s="1"/>
  <c r="O594" s="1"/>
  <c r="U400"/>
  <c r="U495" s="1"/>
  <c r="U594" s="1"/>
  <c r="U687" s="1"/>
  <c r="U779" s="1"/>
  <c r="AA400"/>
  <c r="AA495" s="1"/>
  <c r="AA594" s="1"/>
  <c r="AA687" s="1"/>
  <c r="AA779" s="1"/>
  <c r="AA868" s="1"/>
  <c r="AA960" s="1"/>
  <c r="AA1051" s="1"/>
  <c r="AE400"/>
  <c r="AI400"/>
  <c r="AI495" s="1"/>
  <c r="AI594" s="1"/>
  <c r="AI687" s="1"/>
  <c r="AI779" s="1"/>
  <c r="AI868" s="1"/>
  <c r="AI960" s="1"/>
  <c r="AI1051" s="1"/>
  <c r="AM400"/>
  <c r="AM495" s="1"/>
  <c r="AM594" s="1"/>
  <c r="AM687" s="1"/>
  <c r="AM779" s="1"/>
  <c r="AM868" s="1"/>
  <c r="AM960" s="1"/>
  <c r="AM1051" s="1"/>
  <c r="AQ400"/>
  <c r="AQ495" s="1"/>
  <c r="AQ594" s="1"/>
  <c r="AQ687" s="1"/>
  <c r="AQ779" s="1"/>
  <c r="AQ868" s="1"/>
  <c r="AQ960" s="1"/>
  <c r="AQ1051" s="1"/>
  <c r="I401"/>
  <c r="I496" s="1"/>
  <c r="I595" s="1"/>
  <c r="I688" s="1"/>
  <c r="I780" s="1"/>
  <c r="I869" s="1"/>
  <c r="M401"/>
  <c r="M496" s="1"/>
  <c r="M595" s="1"/>
  <c r="M688" s="1"/>
  <c r="M780" s="1"/>
  <c r="M869" s="1"/>
  <c r="M961" s="1"/>
  <c r="M1052" s="1"/>
  <c r="S401"/>
  <c r="S496" s="1"/>
  <c r="S595" s="1"/>
  <c r="S688" s="1"/>
  <c r="S780" s="1"/>
  <c r="S869" s="1"/>
  <c r="S961" s="1"/>
  <c r="S1052" s="1"/>
  <c r="Y401"/>
  <c r="Y496" s="1"/>
  <c r="Y595" s="1"/>
  <c r="Y688" s="1"/>
  <c r="Y780" s="1"/>
  <c r="Y869" s="1"/>
  <c r="Y961" s="1"/>
  <c r="Y1052" s="1"/>
  <c r="AC401"/>
  <c r="AC496" s="1"/>
  <c r="AC595" s="1"/>
  <c r="AC688" s="1"/>
  <c r="AC780" s="1"/>
  <c r="AC869" s="1"/>
  <c r="AC961" s="1"/>
  <c r="AC1052" s="1"/>
  <c r="AG401"/>
  <c r="AG496" s="1"/>
  <c r="AG595" s="1"/>
  <c r="AG688" s="1"/>
  <c r="AG780" s="1"/>
  <c r="AG869" s="1"/>
  <c r="AG961" s="1"/>
  <c r="AG1052" s="1"/>
  <c r="AM401"/>
  <c r="AM496" s="1"/>
  <c r="AM595" s="1"/>
  <c r="AM688" s="1"/>
  <c r="AQ401"/>
  <c r="AQ496" s="1"/>
  <c r="AQ595" s="1"/>
  <c r="AQ688" s="1"/>
  <c r="AQ780" s="1"/>
  <c r="AQ869" s="1"/>
  <c r="AQ961" s="1"/>
  <c r="AQ1052" s="1"/>
  <c r="AW401"/>
  <c r="AW496" s="1"/>
  <c r="AW595" s="1"/>
  <c r="AW688" s="1"/>
  <c r="AW780" s="1"/>
  <c r="AW869" s="1"/>
  <c r="AW961" s="1"/>
  <c r="AW1052" s="1"/>
  <c r="K402"/>
  <c r="K497" s="1"/>
  <c r="K596" s="1"/>
  <c r="K689" s="1"/>
  <c r="K781" s="1"/>
  <c r="K870" s="1"/>
  <c r="K962" s="1"/>
  <c r="K1053" s="1"/>
  <c r="O402"/>
  <c r="O497" s="1"/>
  <c r="O596" s="1"/>
  <c r="O689" s="1"/>
  <c r="O781" s="1"/>
  <c r="O870" s="1"/>
  <c r="O962" s="1"/>
  <c r="O1053" s="1"/>
  <c r="Q402"/>
  <c r="Q497" s="1"/>
  <c r="Q596" s="1"/>
  <c r="Q689" s="1"/>
  <c r="Q781" s="1"/>
  <c r="Q870" s="1"/>
  <c r="Q962" s="1"/>
  <c r="Q1053" s="1"/>
  <c r="U402"/>
  <c r="W402"/>
  <c r="W497" s="1"/>
  <c r="W596" s="1"/>
  <c r="W689" s="1"/>
  <c r="W781" s="1"/>
  <c r="W870" s="1"/>
  <c r="W962" s="1"/>
  <c r="W1053" s="1"/>
  <c r="Y402"/>
  <c r="Y497" s="1"/>
  <c r="Y596" s="1"/>
  <c r="Y689" s="1"/>
  <c r="Y781" s="1"/>
  <c r="Y870" s="1"/>
  <c r="Y962" s="1"/>
  <c r="Y1053" s="1"/>
  <c r="AA402"/>
  <c r="AA497" s="1"/>
  <c r="AA596" s="1"/>
  <c r="AA689" s="1"/>
  <c r="AA781" s="1"/>
  <c r="AA870" s="1"/>
  <c r="AA962" s="1"/>
  <c r="AA1053" s="1"/>
  <c r="AC402"/>
  <c r="AC497" s="1"/>
  <c r="AC596" s="1"/>
  <c r="AC689" s="1"/>
  <c r="AC781" s="1"/>
  <c r="AC870" s="1"/>
  <c r="AE402"/>
  <c r="AE497" s="1"/>
  <c r="AE596" s="1"/>
  <c r="AE689" s="1"/>
  <c r="AE781" s="1"/>
  <c r="AE870" s="1"/>
  <c r="AE962" s="1"/>
  <c r="AE1053" s="1"/>
  <c r="AG402"/>
  <c r="AG497" s="1"/>
  <c r="AG596" s="1"/>
  <c r="AG689" s="1"/>
  <c r="AI402"/>
  <c r="AI497" s="1"/>
  <c r="AI596" s="1"/>
  <c r="AI689" s="1"/>
  <c r="AI781" s="1"/>
  <c r="AI870" s="1"/>
  <c r="AI962" s="1"/>
  <c r="AI1053" s="1"/>
  <c r="AM402"/>
  <c r="AM497" s="1"/>
  <c r="AM596" s="1"/>
  <c r="AM689" s="1"/>
  <c r="AM781" s="1"/>
  <c r="AM870" s="1"/>
  <c r="AM962" s="1"/>
  <c r="AM1053" s="1"/>
  <c r="AQ402"/>
  <c r="AQ497" s="1"/>
  <c r="AQ596" s="1"/>
  <c r="AQ689" s="1"/>
  <c r="AQ781" s="1"/>
  <c r="AQ870" s="1"/>
  <c r="AQ962" s="1"/>
  <c r="AQ1053" s="1"/>
  <c r="AW402"/>
  <c r="C403"/>
  <c r="C498" s="1"/>
  <c r="C597" s="1"/>
  <c r="C690" s="1"/>
  <c r="C782" s="1"/>
  <c r="C871" s="1"/>
  <c r="C963" s="1"/>
  <c r="I403"/>
  <c r="I498" s="1"/>
  <c r="I597" s="1"/>
  <c r="I690" s="1"/>
  <c r="K403"/>
  <c r="K498" s="1"/>
  <c r="M403"/>
  <c r="M498" s="1"/>
  <c r="M597" s="1"/>
  <c r="M690" s="1"/>
  <c r="O403"/>
  <c r="O498" s="1"/>
  <c r="O597" s="1"/>
  <c r="S403"/>
  <c r="S498" s="1"/>
  <c r="S597" s="1"/>
  <c r="S690" s="1"/>
  <c r="U403"/>
  <c r="W403"/>
  <c r="W498" s="1"/>
  <c r="W597" s="1"/>
  <c r="W690" s="1"/>
  <c r="W782" s="1"/>
  <c r="W871" s="1"/>
  <c r="W963" s="1"/>
  <c r="W1054" s="1"/>
  <c r="AC403"/>
  <c r="AC498" s="1"/>
  <c r="AC597" s="1"/>
  <c r="AE403"/>
  <c r="AE498" s="1"/>
  <c r="AE597" s="1"/>
  <c r="AE690" s="1"/>
  <c r="AE782" s="1"/>
  <c r="AE871" s="1"/>
  <c r="AE963" s="1"/>
  <c r="AE1054" s="1"/>
  <c r="AI403"/>
  <c r="AI498" s="1"/>
  <c r="AI597" s="1"/>
  <c r="AI690" s="1"/>
  <c r="AI782" s="1"/>
  <c r="AI871" s="1"/>
  <c r="AI963" s="1"/>
  <c r="AI1054" s="1"/>
  <c r="AK403"/>
  <c r="AK498" s="1"/>
  <c r="AK597" s="1"/>
  <c r="AK690" s="1"/>
  <c r="AM403"/>
  <c r="AM498" s="1"/>
  <c r="AM597" s="1"/>
  <c r="AM690" s="1"/>
  <c r="AM782" s="1"/>
  <c r="AM871" s="1"/>
  <c r="AM963" s="1"/>
  <c r="AM1054" s="1"/>
  <c r="AO403"/>
  <c r="AO498" s="1"/>
  <c r="AO597" s="1"/>
  <c r="AO690" s="1"/>
  <c r="AO782" s="1"/>
  <c r="AO871" s="1"/>
  <c r="AO963" s="1"/>
  <c r="AO1054" s="1"/>
  <c r="AQ403"/>
  <c r="AS403"/>
  <c r="AS498" s="1"/>
  <c r="AS597" s="1"/>
  <c r="AS690" s="1"/>
  <c r="AS782" s="1"/>
  <c r="AS871" s="1"/>
  <c r="AS963" s="1"/>
  <c r="AS1054" s="1"/>
  <c r="AW403"/>
  <c r="I404"/>
  <c r="K404"/>
  <c r="O404"/>
  <c r="O499" s="1"/>
  <c r="O598" s="1"/>
  <c r="O691" s="1"/>
  <c r="O783" s="1"/>
  <c r="O872" s="1"/>
  <c r="O964" s="1"/>
  <c r="O1055" s="1"/>
  <c r="S404"/>
  <c r="S499" s="1"/>
  <c r="S598" s="1"/>
  <c r="S691" s="1"/>
  <c r="S783" s="1"/>
  <c r="S872" s="1"/>
  <c r="S964" s="1"/>
  <c r="S1055" s="1"/>
  <c r="U404"/>
  <c r="U499" s="1"/>
  <c r="U598" s="1"/>
  <c r="U691" s="1"/>
  <c r="U783" s="1"/>
  <c r="U872" s="1"/>
  <c r="U964" s="1"/>
  <c r="U1055" s="1"/>
  <c r="W404"/>
  <c r="W499" s="1"/>
  <c r="W598" s="1"/>
  <c r="W691" s="1"/>
  <c r="W783" s="1"/>
  <c r="W872" s="1"/>
  <c r="W964" s="1"/>
  <c r="W1055" s="1"/>
  <c r="Y404"/>
  <c r="AA404"/>
  <c r="AA499" s="1"/>
  <c r="AA598" s="1"/>
  <c r="AA691" s="1"/>
  <c r="AA783" s="1"/>
  <c r="AA872" s="1"/>
  <c r="AA964" s="1"/>
  <c r="AA1055" s="1"/>
  <c r="AC404"/>
  <c r="AC499" s="1"/>
  <c r="AC598" s="1"/>
  <c r="AC691" s="1"/>
  <c r="AC783" s="1"/>
  <c r="AC872" s="1"/>
  <c r="AC964" s="1"/>
  <c r="AC1055" s="1"/>
  <c r="AE404"/>
  <c r="AE499" s="1"/>
  <c r="AE598" s="1"/>
  <c r="AE691" s="1"/>
  <c r="AE783" s="1"/>
  <c r="AE872" s="1"/>
  <c r="AE964" s="1"/>
  <c r="AE1055" s="1"/>
  <c r="AG404"/>
  <c r="AI404"/>
  <c r="AI499" s="1"/>
  <c r="AI598" s="1"/>
  <c r="AI691" s="1"/>
  <c r="AM404"/>
  <c r="AM499" s="1"/>
  <c r="AM598" s="1"/>
  <c r="AM691" s="1"/>
  <c r="AM783" s="1"/>
  <c r="AM872" s="1"/>
  <c r="AM964" s="1"/>
  <c r="AM1055" s="1"/>
  <c r="AQ404"/>
  <c r="AQ499" s="1"/>
  <c r="AQ598" s="1"/>
  <c r="AQ691" s="1"/>
  <c r="AQ783" s="1"/>
  <c r="AQ872" s="1"/>
  <c r="AQ964" s="1"/>
  <c r="AQ1055" s="1"/>
  <c r="C405"/>
  <c r="C500" s="1"/>
  <c r="C599" s="1"/>
  <c r="G405"/>
  <c r="G500" s="1"/>
  <c r="G599" s="1"/>
  <c r="G692" s="1"/>
  <c r="G784" s="1"/>
  <c r="G873" s="1"/>
  <c r="G965" s="1"/>
  <c r="G1056" s="1"/>
  <c r="I405"/>
  <c r="I500" s="1"/>
  <c r="I599" s="1"/>
  <c r="I692" s="1"/>
  <c r="K405"/>
  <c r="K500" s="1"/>
  <c r="K599" s="1"/>
  <c r="K692" s="1"/>
  <c r="K784" s="1"/>
  <c r="K873" s="1"/>
  <c r="K965" s="1"/>
  <c r="K1056" s="1"/>
  <c r="M405"/>
  <c r="M500" s="1"/>
  <c r="M599" s="1"/>
  <c r="M692" s="1"/>
  <c r="O405"/>
  <c r="O500" s="1"/>
  <c r="O599" s="1"/>
  <c r="O692" s="1"/>
  <c r="O784" s="1"/>
  <c r="O873" s="1"/>
  <c r="O965" s="1"/>
  <c r="O1056" s="1"/>
  <c r="S405"/>
  <c r="S500" s="1"/>
  <c r="S599" s="1"/>
  <c r="S692" s="1"/>
  <c r="U405"/>
  <c r="U500" s="1"/>
  <c r="U599" s="1"/>
  <c r="U692" s="1"/>
  <c r="U784" s="1"/>
  <c r="U873" s="1"/>
  <c r="U965" s="1"/>
  <c r="U1056" s="1"/>
  <c r="AG405"/>
  <c r="AG500" s="1"/>
  <c r="AG599" s="1"/>
  <c r="AG692" s="1"/>
  <c r="AM405"/>
  <c r="AM500" s="1"/>
  <c r="AM599" s="1"/>
  <c r="AM692" s="1"/>
  <c r="AM784" s="1"/>
  <c r="AM873" s="1"/>
  <c r="AM965" s="1"/>
  <c r="AM1056" s="1"/>
  <c r="AQ405"/>
  <c r="AW405"/>
  <c r="AW500" s="1"/>
  <c r="AW599" s="1"/>
  <c r="AW692" s="1"/>
  <c r="AW784" s="1"/>
  <c r="AW873" s="1"/>
  <c r="AW965" s="1"/>
  <c r="AW1056" s="1"/>
  <c r="I406"/>
  <c r="I501" s="1"/>
  <c r="I600" s="1"/>
  <c r="I693" s="1"/>
  <c r="K406"/>
  <c r="M406"/>
  <c r="M501" s="1"/>
  <c r="M600" s="1"/>
  <c r="M693" s="1"/>
  <c r="O406"/>
  <c r="S406"/>
  <c r="S501" s="1"/>
  <c r="S600" s="1"/>
  <c r="S693" s="1"/>
  <c r="S785" s="1"/>
  <c r="S874" s="1"/>
  <c r="S966" s="1"/>
  <c r="S1057" s="1"/>
  <c r="U406"/>
  <c r="U501" s="1"/>
  <c r="U600" s="1"/>
  <c r="U693" s="1"/>
  <c r="U785" s="1"/>
  <c r="U874" s="1"/>
  <c r="U966" s="1"/>
  <c r="U1057" s="1"/>
  <c r="AI406"/>
  <c r="AI501" s="1"/>
  <c r="AI600" s="1"/>
  <c r="AI693" s="1"/>
  <c r="AI785" s="1"/>
  <c r="AI874" s="1"/>
  <c r="AI966" s="1"/>
  <c r="AI1057" s="1"/>
  <c r="AO406"/>
  <c r="AO501" s="1"/>
  <c r="AO600" s="1"/>
  <c r="AO693" s="1"/>
  <c r="AO785" s="1"/>
  <c r="AO874" s="1"/>
  <c r="C407"/>
  <c r="C502" s="1"/>
  <c r="C601" s="1"/>
  <c r="C694" s="1"/>
  <c r="C786" s="1"/>
  <c r="C875" s="1"/>
  <c r="G407"/>
  <c r="G502" s="1"/>
  <c r="G601" s="1"/>
  <c r="G694" s="1"/>
  <c r="G786" s="1"/>
  <c r="G875" s="1"/>
  <c r="G967" s="1"/>
  <c r="G1058" s="1"/>
  <c r="K407"/>
  <c r="K502" s="1"/>
  <c r="K601" s="1"/>
  <c r="K694" s="1"/>
  <c r="K786" s="1"/>
  <c r="K875" s="1"/>
  <c r="K967" s="1"/>
  <c r="K1058" s="1"/>
  <c r="O407"/>
  <c r="O502" s="1"/>
  <c r="O601" s="1"/>
  <c r="O694" s="1"/>
  <c r="O786" s="1"/>
  <c r="O875" s="1"/>
  <c r="O967" s="1"/>
  <c r="O1058" s="1"/>
  <c r="U407"/>
  <c r="U502" s="1"/>
  <c r="U601" s="1"/>
  <c r="U694" s="1"/>
  <c r="U786" s="1"/>
  <c r="U875" s="1"/>
  <c r="U967" s="1"/>
  <c r="U1058" s="1"/>
  <c r="Y407"/>
  <c r="Y502" s="1"/>
  <c r="Y601" s="1"/>
  <c r="Y694" s="1"/>
  <c r="Y786" s="1"/>
  <c r="Y875" s="1"/>
  <c r="Y967" s="1"/>
  <c r="Y1058" s="1"/>
  <c r="AC407"/>
  <c r="AC502" s="1"/>
  <c r="AC601" s="1"/>
  <c r="AC694" s="1"/>
  <c r="AC786" s="1"/>
  <c r="AC875" s="1"/>
  <c r="AC967" s="1"/>
  <c r="AC1058" s="1"/>
  <c r="AE407"/>
  <c r="AG407"/>
  <c r="AG502" s="1"/>
  <c r="AG601" s="1"/>
  <c r="AG694" s="1"/>
  <c r="AG786" s="1"/>
  <c r="AG875" s="1"/>
  <c r="AG967" s="1"/>
  <c r="AG1058" s="1"/>
  <c r="AI407"/>
  <c r="AI502" s="1"/>
  <c r="AI601" s="1"/>
  <c r="AI694" s="1"/>
  <c r="AI786" s="1"/>
  <c r="AI875" s="1"/>
  <c r="AI967" s="1"/>
  <c r="AI1058" s="1"/>
  <c r="AM407"/>
  <c r="AQ407"/>
  <c r="AQ502" s="1"/>
  <c r="AQ601" s="1"/>
  <c r="AQ694" s="1"/>
  <c r="AW407"/>
  <c r="AW502" s="1"/>
  <c r="AW601" s="1"/>
  <c r="AW694" s="1"/>
  <c r="AW786" s="1"/>
  <c r="AW875" s="1"/>
  <c r="AW967" s="1"/>
  <c r="AW1058" s="1"/>
  <c r="I408"/>
  <c r="I503" s="1"/>
  <c r="I602" s="1"/>
  <c r="I695" s="1"/>
  <c r="I787" s="1"/>
  <c r="I876" s="1"/>
  <c r="I968" s="1"/>
  <c r="I1059" s="1"/>
  <c r="K408"/>
  <c r="S408"/>
  <c r="S503" s="1"/>
  <c r="S602" s="1"/>
  <c r="S695" s="1"/>
  <c r="S787" s="1"/>
  <c r="S876" s="1"/>
  <c r="S968" s="1"/>
  <c r="S1059" s="1"/>
  <c r="U408"/>
  <c r="U503" s="1"/>
  <c r="U602" s="1"/>
  <c r="U695" s="1"/>
  <c r="U787" s="1"/>
  <c r="U876" s="1"/>
  <c r="U968" s="1"/>
  <c r="U1059" s="1"/>
  <c r="Y408"/>
  <c r="Y503" s="1"/>
  <c r="Y602" s="1"/>
  <c r="Y695" s="1"/>
  <c r="Y787" s="1"/>
  <c r="Y876" s="1"/>
  <c r="Y968" s="1"/>
  <c r="Y1059" s="1"/>
  <c r="AE408"/>
  <c r="AE503" s="1"/>
  <c r="AE602" s="1"/>
  <c r="AE695" s="1"/>
  <c r="AE787" s="1"/>
  <c r="AE876" s="1"/>
  <c r="AE968" s="1"/>
  <c r="AE1059" s="1"/>
  <c r="AG408"/>
  <c r="AG503" s="1"/>
  <c r="AG602" s="1"/>
  <c r="AG695" s="1"/>
  <c r="AG787" s="1"/>
  <c r="AG876" s="1"/>
  <c r="AG968" s="1"/>
  <c r="AG1059" s="1"/>
  <c r="AI408"/>
  <c r="AI503" s="1"/>
  <c r="AI602" s="1"/>
  <c r="AI695" s="1"/>
  <c r="AI787" s="1"/>
  <c r="AI876" s="1"/>
  <c r="AI968" s="1"/>
  <c r="AI1059" s="1"/>
  <c r="E409"/>
  <c r="E504" s="1"/>
  <c r="E603" s="1"/>
  <c r="E696" s="1"/>
  <c r="E788" s="1"/>
  <c r="E877" s="1"/>
  <c r="E969" s="1"/>
  <c r="E1060" s="1"/>
  <c r="G409"/>
  <c r="G504" s="1"/>
  <c r="G603" s="1"/>
  <c r="G696" s="1"/>
  <c r="G788" s="1"/>
  <c r="G877" s="1"/>
  <c r="G969" s="1"/>
  <c r="G1060" s="1"/>
  <c r="U409"/>
  <c r="AA409"/>
  <c r="AA504" s="1"/>
  <c r="AA603" s="1"/>
  <c r="AA696" s="1"/>
  <c r="AA788" s="1"/>
  <c r="AA877" s="1"/>
  <c r="AA969" s="1"/>
  <c r="AA1060" s="1"/>
  <c r="AE409"/>
  <c r="AE504" s="1"/>
  <c r="AE603" s="1"/>
  <c r="AE696" s="1"/>
  <c r="AE788" s="1"/>
  <c r="AE877" s="1"/>
  <c r="AE969" s="1"/>
  <c r="AE1060" s="1"/>
  <c r="AI409"/>
  <c r="AI504" s="1"/>
  <c r="AI603" s="1"/>
  <c r="AI696" s="1"/>
  <c r="AI788" s="1"/>
  <c r="AI877" s="1"/>
  <c r="AI969" s="1"/>
  <c r="AI1060" s="1"/>
  <c r="AM409"/>
  <c r="AQ409"/>
  <c r="AQ504" s="1"/>
  <c r="AQ603" s="1"/>
  <c r="AQ696" s="1"/>
  <c r="AQ788" s="1"/>
  <c r="G410"/>
  <c r="G505" s="1"/>
  <c r="G604" s="1"/>
  <c r="G697" s="1"/>
  <c r="G789" s="1"/>
  <c r="G878" s="1"/>
  <c r="G970" s="1"/>
  <c r="G1061" s="1"/>
  <c r="K410"/>
  <c r="K505" s="1"/>
  <c r="K604" s="1"/>
  <c r="K697" s="1"/>
  <c r="K789" s="1"/>
  <c r="K878" s="1"/>
  <c r="K970" s="1"/>
  <c r="K1061" s="1"/>
  <c r="U410"/>
  <c r="U505" s="1"/>
  <c r="U604" s="1"/>
  <c r="U697" s="1"/>
  <c r="U789" s="1"/>
  <c r="U878" s="1"/>
  <c r="U970" s="1"/>
  <c r="U1061" s="1"/>
  <c r="Y410"/>
  <c r="Y505" s="1"/>
  <c r="Y604" s="1"/>
  <c r="Y697" s="1"/>
  <c r="Y789" s="1"/>
  <c r="Y878" s="1"/>
  <c r="Y970" s="1"/>
  <c r="Y1061" s="1"/>
  <c r="AC410"/>
  <c r="AG410"/>
  <c r="AG505" s="1"/>
  <c r="AG604" s="1"/>
  <c r="AG697" s="1"/>
  <c r="AG789" s="1"/>
  <c r="AG878" s="1"/>
  <c r="AG970" s="1"/>
  <c r="AK410"/>
  <c r="AK505" s="1"/>
  <c r="AK604" s="1"/>
  <c r="AK697" s="1"/>
  <c r="AK789" s="1"/>
  <c r="AK878" s="1"/>
  <c r="AK970" s="1"/>
  <c r="AK1061" s="1"/>
  <c r="AO410"/>
  <c r="AO505" s="1"/>
  <c r="AO604" s="1"/>
  <c r="AO697" s="1"/>
  <c r="AO789" s="1"/>
  <c r="AO878" s="1"/>
  <c r="AO970" s="1"/>
  <c r="AO1061" s="1"/>
  <c r="AS410"/>
  <c r="C411"/>
  <c r="C506" s="1"/>
  <c r="C605" s="1"/>
  <c r="I411"/>
  <c r="U411"/>
  <c r="U506" s="1"/>
  <c r="U605" s="1"/>
  <c r="U698" s="1"/>
  <c r="U790" s="1"/>
  <c r="U879" s="1"/>
  <c r="U971" s="1"/>
  <c r="U1062" s="1"/>
  <c r="Y411"/>
  <c r="Y506" s="1"/>
  <c r="Y605" s="1"/>
  <c r="Y698" s="1"/>
  <c r="AC411"/>
  <c r="AG411"/>
  <c r="AG506" s="1"/>
  <c r="AG605" s="1"/>
  <c r="AG698" s="1"/>
  <c r="AG790" s="1"/>
  <c r="AG879" s="1"/>
  <c r="AG971" s="1"/>
  <c r="AG1062" s="1"/>
  <c r="AW411"/>
  <c r="AW506" s="1"/>
  <c r="AW605" s="1"/>
  <c r="AW698" s="1"/>
  <c r="AW790" s="1"/>
  <c r="AW879" s="1"/>
  <c r="AW971" s="1"/>
  <c r="AW1062" s="1"/>
  <c r="I412"/>
  <c r="I507" s="1"/>
  <c r="I606" s="1"/>
  <c r="I699" s="1"/>
  <c r="I791" s="1"/>
  <c r="I880" s="1"/>
  <c r="M412"/>
  <c r="M507" s="1"/>
  <c r="M606" s="1"/>
  <c r="M699" s="1"/>
  <c r="S412"/>
  <c r="S507" s="1"/>
  <c r="S606" s="1"/>
  <c r="S699" s="1"/>
  <c r="S791" s="1"/>
  <c r="S880" s="1"/>
  <c r="Y412"/>
  <c r="Y507" s="1"/>
  <c r="Y606" s="1"/>
  <c r="Y699" s="1"/>
  <c r="Y791" s="1"/>
  <c r="Y880" s="1"/>
  <c r="Y972" s="1"/>
  <c r="Y1063" s="1"/>
  <c r="AA412"/>
  <c r="AA507" s="1"/>
  <c r="AA606" s="1"/>
  <c r="AA699" s="1"/>
  <c r="AA791" s="1"/>
  <c r="AA880" s="1"/>
  <c r="AA972" s="1"/>
  <c r="AA1063" s="1"/>
  <c r="AC412"/>
  <c r="AC507" s="1"/>
  <c r="AC606" s="1"/>
  <c r="AC699" s="1"/>
  <c r="AC791" s="1"/>
  <c r="AC880" s="1"/>
  <c r="AC972" s="1"/>
  <c r="AC1063" s="1"/>
  <c r="AE412"/>
  <c r="AE507" s="1"/>
  <c r="AE606" s="1"/>
  <c r="AG412"/>
  <c r="AG507" s="1"/>
  <c r="AG606" s="1"/>
  <c r="AG699" s="1"/>
  <c r="AG791" s="1"/>
  <c r="AG880" s="1"/>
  <c r="AG972" s="1"/>
  <c r="AG1063" s="1"/>
  <c r="AI412"/>
  <c r="AI507" s="1"/>
  <c r="AI606" s="1"/>
  <c r="AI699" s="1"/>
  <c r="AI791" s="1"/>
  <c r="AI880" s="1"/>
  <c r="AI972" s="1"/>
  <c r="AI1063" s="1"/>
  <c r="AK412"/>
  <c r="AK507" s="1"/>
  <c r="AK606" s="1"/>
  <c r="AK699" s="1"/>
  <c r="AK791" s="1"/>
  <c r="AK880" s="1"/>
  <c r="AK972" s="1"/>
  <c r="AK1063" s="1"/>
  <c r="AQ412"/>
  <c r="AQ507" s="1"/>
  <c r="AQ606" s="1"/>
  <c r="AQ699" s="1"/>
  <c r="AQ791" s="1"/>
  <c r="AQ880" s="1"/>
  <c r="AQ972" s="1"/>
  <c r="AQ1063" s="1"/>
  <c r="AW412"/>
  <c r="C413"/>
  <c r="C508" s="1"/>
  <c r="C607" s="1"/>
  <c r="C700" s="1"/>
  <c r="C792" s="1"/>
  <c r="C881" s="1"/>
  <c r="C973" s="1"/>
  <c r="C1064" s="1"/>
  <c r="G413"/>
  <c r="G508" s="1"/>
  <c r="G607" s="1"/>
  <c r="G700" s="1"/>
  <c r="G792" s="1"/>
  <c r="G881" s="1"/>
  <c r="G973" s="1"/>
  <c r="G1064" s="1"/>
  <c r="U413"/>
  <c r="U508" s="1"/>
  <c r="U607" s="1"/>
  <c r="U700" s="1"/>
  <c r="U792" s="1"/>
  <c r="U881" s="1"/>
  <c r="U973" s="1"/>
  <c r="U1064" s="1"/>
  <c r="Y413"/>
  <c r="Y508" s="1"/>
  <c r="Y607" s="1"/>
  <c r="AC413"/>
  <c r="AC508" s="1"/>
  <c r="AC607" s="1"/>
  <c r="AC700" s="1"/>
  <c r="AC792" s="1"/>
  <c r="AC881" s="1"/>
  <c r="AC973" s="1"/>
  <c r="AC1064" s="1"/>
  <c r="AM413"/>
  <c r="AM508" s="1"/>
  <c r="AM607" s="1"/>
  <c r="AM700" s="1"/>
  <c r="AQ413"/>
  <c r="AQ508" s="1"/>
  <c r="AQ607" s="1"/>
  <c r="AQ700" s="1"/>
  <c r="AQ792" s="1"/>
  <c r="AQ881" s="1"/>
  <c r="AQ973" s="1"/>
  <c r="AQ1064" s="1"/>
  <c r="AS413"/>
  <c r="AW413"/>
  <c r="AW508" s="1"/>
  <c r="AW607" s="1"/>
  <c r="AW700" s="1"/>
  <c r="AW792" s="1"/>
  <c r="AW881" s="1"/>
  <c r="AW973" s="1"/>
  <c r="AW1064" s="1"/>
  <c r="E414"/>
  <c r="E509" s="1"/>
  <c r="E608" s="1"/>
  <c r="E701" s="1"/>
  <c r="E793" s="1"/>
  <c r="E882" s="1"/>
  <c r="E974" s="1"/>
  <c r="E1065" s="1"/>
  <c r="G414"/>
  <c r="G509" s="1"/>
  <c r="G608" s="1"/>
  <c r="G701" s="1"/>
  <c r="G793" s="1"/>
  <c r="G882" s="1"/>
  <c r="G974" s="1"/>
  <c r="G1065" s="1"/>
  <c r="I414"/>
  <c r="I509" s="1"/>
  <c r="I608" s="1"/>
  <c r="I701" s="1"/>
  <c r="I793" s="1"/>
  <c r="I882" s="1"/>
  <c r="I974" s="1"/>
  <c r="I1065" s="1"/>
  <c r="M414"/>
  <c r="M509" s="1"/>
  <c r="M608" s="1"/>
  <c r="M701" s="1"/>
  <c r="M793" s="1"/>
  <c r="M882" s="1"/>
  <c r="M974" s="1"/>
  <c r="M1065" s="1"/>
  <c r="S414"/>
  <c r="U414"/>
  <c r="U509" s="1"/>
  <c r="U608" s="1"/>
  <c r="U701" s="1"/>
  <c r="U793" s="1"/>
  <c r="U882" s="1"/>
  <c r="U974" s="1"/>
  <c r="U1065" s="1"/>
  <c r="Y414"/>
  <c r="AA414"/>
  <c r="AA509" s="1"/>
  <c r="AA608" s="1"/>
  <c r="AA701" s="1"/>
  <c r="AA793" s="1"/>
  <c r="AA882" s="1"/>
  <c r="AA974" s="1"/>
  <c r="AA1065" s="1"/>
  <c r="AE414"/>
  <c r="AE509" s="1"/>
  <c r="AE608" s="1"/>
  <c r="AE701" s="1"/>
  <c r="AE793" s="1"/>
  <c r="AE882" s="1"/>
  <c r="AE974" s="1"/>
  <c r="AE1065" s="1"/>
  <c r="AG414"/>
  <c r="AG509" s="1"/>
  <c r="AG608" s="1"/>
  <c r="AG701" s="1"/>
  <c r="AG793" s="1"/>
  <c r="AG882" s="1"/>
  <c r="AG974" s="1"/>
  <c r="AG1065" s="1"/>
  <c r="AI414"/>
  <c r="AI509" s="1"/>
  <c r="AI608" s="1"/>
  <c r="AI701" s="1"/>
  <c r="AI793" s="1"/>
  <c r="AI882" s="1"/>
  <c r="AI974" s="1"/>
  <c r="AI1065" s="1"/>
  <c r="AM414"/>
  <c r="AM509" s="1"/>
  <c r="AM608" s="1"/>
  <c r="AM701" s="1"/>
  <c r="AM793" s="1"/>
  <c r="AM882" s="1"/>
  <c r="AM974" s="1"/>
  <c r="AM1065" s="1"/>
  <c r="AQ414"/>
  <c r="AQ509" s="1"/>
  <c r="AQ608" s="1"/>
  <c r="AQ701" s="1"/>
  <c r="AQ793" s="1"/>
  <c r="AQ882" s="1"/>
  <c r="AQ974" s="1"/>
  <c r="AQ1065" s="1"/>
  <c r="AW414"/>
  <c r="C415"/>
  <c r="C510" s="1"/>
  <c r="C609" s="1"/>
  <c r="C702" s="1"/>
  <c r="C794" s="1"/>
  <c r="C883" s="1"/>
  <c r="C975" s="1"/>
  <c r="C1066" s="1"/>
  <c r="G415"/>
  <c r="G510" s="1"/>
  <c r="G609" s="1"/>
  <c r="I415"/>
  <c r="I510" s="1"/>
  <c r="I609" s="1"/>
  <c r="I702" s="1"/>
  <c r="I794" s="1"/>
  <c r="I883" s="1"/>
  <c r="I975" s="1"/>
  <c r="I1066" s="1"/>
  <c r="K415"/>
  <c r="K510" s="1"/>
  <c r="M415"/>
  <c r="M510" s="1"/>
  <c r="M609" s="1"/>
  <c r="M702" s="1"/>
  <c r="U415"/>
  <c r="U510" s="1"/>
  <c r="U609" s="1"/>
  <c r="U702" s="1"/>
  <c r="AA415"/>
  <c r="AA510" s="1"/>
  <c r="AA609" s="1"/>
  <c r="AA702" s="1"/>
  <c r="AA794" s="1"/>
  <c r="AA883" s="1"/>
  <c r="AA975" s="1"/>
  <c r="AA1066" s="1"/>
  <c r="AE415"/>
  <c r="AE510" s="1"/>
  <c r="AE609" s="1"/>
  <c r="AE702" s="1"/>
  <c r="AE794" s="1"/>
  <c r="AE883" s="1"/>
  <c r="AE975" s="1"/>
  <c r="AE1066" s="1"/>
  <c r="AI415"/>
  <c r="C416"/>
  <c r="C511" s="1"/>
  <c r="C610" s="1"/>
  <c r="C703" s="1"/>
  <c r="C795" s="1"/>
  <c r="C884" s="1"/>
  <c r="C976" s="1"/>
  <c r="C1067" s="1"/>
  <c r="I416"/>
  <c r="M416"/>
  <c r="M511" s="1"/>
  <c r="M610" s="1"/>
  <c r="M703" s="1"/>
  <c r="M795" s="1"/>
  <c r="M884" s="1"/>
  <c r="M976" s="1"/>
  <c r="M1067" s="1"/>
  <c r="S416"/>
  <c r="W416"/>
  <c r="W511" s="1"/>
  <c r="W610" s="1"/>
  <c r="W703" s="1"/>
  <c r="W795" s="1"/>
  <c r="W884" s="1"/>
  <c r="W976" s="1"/>
  <c r="W1067" s="1"/>
  <c r="AA416"/>
  <c r="AA511" s="1"/>
  <c r="AA610" s="1"/>
  <c r="AA703" s="1"/>
  <c r="AA795" s="1"/>
  <c r="AA884" s="1"/>
  <c r="AA976" s="1"/>
  <c r="AA1067" s="1"/>
  <c r="AE416"/>
  <c r="AE511" s="1"/>
  <c r="AE610" s="1"/>
  <c r="AE703" s="1"/>
  <c r="AE795" s="1"/>
  <c r="AE884" s="1"/>
  <c r="AE976" s="1"/>
  <c r="AE1067" s="1"/>
  <c r="AI416"/>
  <c r="AI511" s="1"/>
  <c r="AI610" s="1"/>
  <c r="AI703" s="1"/>
  <c r="AI795" s="1"/>
  <c r="AI884" s="1"/>
  <c r="AI976" s="1"/>
  <c r="AI1067" s="1"/>
  <c r="AM416"/>
  <c r="AM511" s="1"/>
  <c r="AM610" s="1"/>
  <c r="AM703" s="1"/>
  <c r="AM795" s="1"/>
  <c r="AM884" s="1"/>
  <c r="AM976" s="1"/>
  <c r="AM1067" s="1"/>
  <c r="AQ416"/>
  <c r="AW416"/>
  <c r="AW511" s="1"/>
  <c r="AW610" s="1"/>
  <c r="AW703" s="1"/>
  <c r="AW795" s="1"/>
  <c r="AW884" s="1"/>
  <c r="AW976" s="1"/>
  <c r="AW1067" s="1"/>
  <c r="K417"/>
  <c r="K512" s="1"/>
  <c r="K611" s="1"/>
  <c r="K704" s="1"/>
  <c r="K796" s="1"/>
  <c r="U417"/>
  <c r="U512" s="1"/>
  <c r="U611" s="1"/>
  <c r="U704" s="1"/>
  <c r="U796" s="1"/>
  <c r="U885" s="1"/>
  <c r="U977" s="1"/>
  <c r="U1068" s="1"/>
  <c r="AA417"/>
  <c r="AA512" s="1"/>
  <c r="AA611" s="1"/>
  <c r="AA704" s="1"/>
  <c r="AA796" s="1"/>
  <c r="AA885" s="1"/>
  <c r="AA977" s="1"/>
  <c r="AA1068" s="1"/>
  <c r="AE417"/>
  <c r="AE512" s="1"/>
  <c r="AE611" s="1"/>
  <c r="AE704" s="1"/>
  <c r="AE796" s="1"/>
  <c r="AE885" s="1"/>
  <c r="AE977" s="1"/>
  <c r="AE1068" s="1"/>
  <c r="AI417"/>
  <c r="AI512" s="1"/>
  <c r="AM417"/>
  <c r="AM512" s="1"/>
  <c r="AM611" s="1"/>
  <c r="AM704" s="1"/>
  <c r="AM796" s="1"/>
  <c r="AM885" s="1"/>
  <c r="AM977" s="1"/>
  <c r="AM1068" s="1"/>
  <c r="AQ417"/>
  <c r="AQ512" s="1"/>
  <c r="AQ611" s="1"/>
  <c r="AQ704" s="1"/>
  <c r="I418"/>
  <c r="I513" s="1"/>
  <c r="I612" s="1"/>
  <c r="I705" s="1"/>
  <c r="I797" s="1"/>
  <c r="I886" s="1"/>
  <c r="I978" s="1"/>
  <c r="I1069" s="1"/>
  <c r="S418"/>
  <c r="S513" s="1"/>
  <c r="S612" s="1"/>
  <c r="S705" s="1"/>
  <c r="S797" s="1"/>
  <c r="S886" s="1"/>
  <c r="S978" s="1"/>
  <c r="S1069" s="1"/>
  <c r="Y418"/>
  <c r="Y513" s="1"/>
  <c r="Y612" s="1"/>
  <c r="Y705" s="1"/>
  <c r="Y797" s="1"/>
  <c r="Y886" s="1"/>
  <c r="Y978" s="1"/>
  <c r="Y1069" s="1"/>
  <c r="AA418"/>
  <c r="AA513" s="1"/>
  <c r="AA612" s="1"/>
  <c r="AA705" s="1"/>
  <c r="AA797" s="1"/>
  <c r="AA886" s="1"/>
  <c r="AA978" s="1"/>
  <c r="AA1069" s="1"/>
  <c r="AC418"/>
  <c r="AC513" s="1"/>
  <c r="AC612" s="1"/>
  <c r="AC705" s="1"/>
  <c r="AC797" s="1"/>
  <c r="AC886" s="1"/>
  <c r="AC978" s="1"/>
  <c r="AC1069" s="1"/>
  <c r="AE418"/>
  <c r="AE513" s="1"/>
  <c r="AE612" s="1"/>
  <c r="AE705" s="1"/>
  <c r="AE797" s="1"/>
  <c r="AE886" s="1"/>
  <c r="AE978" s="1"/>
  <c r="AE1069" s="1"/>
  <c r="AG418"/>
  <c r="AG513" s="1"/>
  <c r="AG612" s="1"/>
  <c r="AG705" s="1"/>
  <c r="AG797" s="1"/>
  <c r="AG886" s="1"/>
  <c r="AG978" s="1"/>
  <c r="AG1069" s="1"/>
  <c r="AI418"/>
  <c r="AI513" s="1"/>
  <c r="AI612" s="1"/>
  <c r="AI705" s="1"/>
  <c r="AI797" s="1"/>
  <c r="AM418"/>
  <c r="AO418"/>
  <c r="AO513" s="1"/>
  <c r="AO612" s="1"/>
  <c r="AO705" s="1"/>
  <c r="AO797" s="1"/>
  <c r="AO886" s="1"/>
  <c r="AO978" s="1"/>
  <c r="AO1069" s="1"/>
  <c r="AQ418"/>
  <c r="AQ513" s="1"/>
  <c r="AQ612" s="1"/>
  <c r="AQ705" s="1"/>
  <c r="AQ797" s="1"/>
  <c r="AQ886" s="1"/>
  <c r="AQ978" s="1"/>
  <c r="AQ1069" s="1"/>
  <c r="AS418"/>
  <c r="AS513" s="1"/>
  <c r="AS612" s="1"/>
  <c r="AS705" s="1"/>
  <c r="AS797" s="1"/>
  <c r="AS886" s="1"/>
  <c r="AS978" s="1"/>
  <c r="AS1069" s="1"/>
  <c r="AW418"/>
  <c r="AW513" s="1"/>
  <c r="AW612" s="1"/>
  <c r="AW705" s="1"/>
  <c r="AW797" s="1"/>
  <c r="AW886" s="1"/>
  <c r="AW978" s="1"/>
  <c r="AW1069" s="1"/>
  <c r="C419"/>
  <c r="C514" s="1"/>
  <c r="C613" s="1"/>
  <c r="C706" s="1"/>
  <c r="C798" s="1"/>
  <c r="C887" s="1"/>
  <c r="C979" s="1"/>
  <c r="C1070" s="1"/>
  <c r="I419"/>
  <c r="I514" s="1"/>
  <c r="I613" s="1"/>
  <c r="I706" s="1"/>
  <c r="I798" s="1"/>
  <c r="I887" s="1"/>
  <c r="I979" s="1"/>
  <c r="I1070" s="1"/>
  <c r="K419"/>
  <c r="K514" s="1"/>
  <c r="K613" s="1"/>
  <c r="K706" s="1"/>
  <c r="K798" s="1"/>
  <c r="K887" s="1"/>
  <c r="K979" s="1"/>
  <c r="K1070" s="1"/>
  <c r="M419"/>
  <c r="M514" s="1"/>
  <c r="M613" s="1"/>
  <c r="M706" s="1"/>
  <c r="S419"/>
  <c r="S514" s="1"/>
  <c r="S613" s="1"/>
  <c r="S706" s="1"/>
  <c r="S798" s="1"/>
  <c r="S887" s="1"/>
  <c r="S979" s="1"/>
  <c r="S1070" s="1"/>
  <c r="U419"/>
  <c r="Y419"/>
  <c r="Y514" s="1"/>
  <c r="Y613" s="1"/>
  <c r="Y706" s="1"/>
  <c r="Y798" s="1"/>
  <c r="Y887" s="1"/>
  <c r="Y979" s="1"/>
  <c r="Y1070" s="1"/>
  <c r="AG419"/>
  <c r="AG514" s="1"/>
  <c r="AG613" s="1"/>
  <c r="AG706" s="1"/>
  <c r="AG798" s="1"/>
  <c r="AM419"/>
  <c r="AM514" s="1"/>
  <c r="AM613" s="1"/>
  <c r="AM706" s="1"/>
  <c r="AM798" s="1"/>
  <c r="AM887" s="1"/>
  <c r="AM979" s="1"/>
  <c r="AM1070" s="1"/>
  <c r="AQ419"/>
  <c r="AQ514" s="1"/>
  <c r="AQ613" s="1"/>
  <c r="AW419"/>
  <c r="AW514" s="1"/>
  <c r="AW613" s="1"/>
  <c r="AW706" s="1"/>
  <c r="AW798" s="1"/>
  <c r="AW887" s="1"/>
  <c r="AW979" s="1"/>
  <c r="AW1070" s="1"/>
  <c r="C420"/>
  <c r="G420"/>
  <c r="G515" s="1"/>
  <c r="G614" s="1"/>
  <c r="G707" s="1"/>
  <c r="G799" s="1"/>
  <c r="G888" s="1"/>
  <c r="G980" s="1"/>
  <c r="G1071" s="1"/>
  <c r="I420"/>
  <c r="I515" s="1"/>
  <c r="I614" s="1"/>
  <c r="I707" s="1"/>
  <c r="I799" s="1"/>
  <c r="I888" s="1"/>
  <c r="K420"/>
  <c r="K515" s="1"/>
  <c r="K614" s="1"/>
  <c r="K707" s="1"/>
  <c r="K799" s="1"/>
  <c r="K888" s="1"/>
  <c r="K980" s="1"/>
  <c r="K1071" s="1"/>
  <c r="M420"/>
  <c r="M515" s="1"/>
  <c r="M614" s="1"/>
  <c r="M707" s="1"/>
  <c r="M799" s="1"/>
  <c r="M888" s="1"/>
  <c r="M980" s="1"/>
  <c r="M1071" s="1"/>
  <c r="S420"/>
  <c r="S515" s="1"/>
  <c r="S614" s="1"/>
  <c r="S707" s="1"/>
  <c r="S799" s="1"/>
  <c r="S888" s="1"/>
  <c r="S980" s="1"/>
  <c r="S1071" s="1"/>
  <c r="U420"/>
  <c r="U515" s="1"/>
  <c r="U614" s="1"/>
  <c r="U707" s="1"/>
  <c r="U799" s="1"/>
  <c r="U888" s="1"/>
  <c r="U980" s="1"/>
  <c r="U1071" s="1"/>
  <c r="Y420"/>
  <c r="Y515" s="1"/>
  <c r="Y614" s="1"/>
  <c r="Y707" s="1"/>
  <c r="Y799" s="1"/>
  <c r="Y888" s="1"/>
  <c r="Y980" s="1"/>
  <c r="Y1071" s="1"/>
  <c r="AA420"/>
  <c r="AA515" s="1"/>
  <c r="AA614" s="1"/>
  <c r="AA707" s="1"/>
  <c r="AA799" s="1"/>
  <c r="AA888" s="1"/>
  <c r="AA980" s="1"/>
  <c r="AA1071" s="1"/>
  <c r="AC420"/>
  <c r="AC515" s="1"/>
  <c r="AC614" s="1"/>
  <c r="AC707" s="1"/>
  <c r="AC799" s="1"/>
  <c r="AC888" s="1"/>
  <c r="AC980" s="1"/>
  <c r="AC1071" s="1"/>
  <c r="AE420"/>
  <c r="AE515" s="1"/>
  <c r="AE614" s="1"/>
  <c r="AE707" s="1"/>
  <c r="AE799" s="1"/>
  <c r="AE888" s="1"/>
  <c r="AE980" s="1"/>
  <c r="AE1071" s="1"/>
  <c r="AG420"/>
  <c r="AG515" s="1"/>
  <c r="AG614" s="1"/>
  <c r="AG707" s="1"/>
  <c r="AG799" s="1"/>
  <c r="AG888" s="1"/>
  <c r="AG980" s="1"/>
  <c r="AG1071" s="1"/>
  <c r="AM420"/>
  <c r="AO420"/>
  <c r="AO515" s="1"/>
  <c r="AO614" s="1"/>
  <c r="AO707" s="1"/>
  <c r="AO799" s="1"/>
  <c r="AO888" s="1"/>
  <c r="AO980" s="1"/>
  <c r="AO1071" s="1"/>
  <c r="AQ420"/>
  <c r="AQ515" s="1"/>
  <c r="AQ614" s="1"/>
  <c r="AQ707" s="1"/>
  <c r="AQ799" s="1"/>
  <c r="AQ888" s="1"/>
  <c r="AQ980" s="1"/>
  <c r="AQ1071" s="1"/>
  <c r="C421"/>
  <c r="C516" s="1"/>
  <c r="C615" s="1"/>
  <c r="G421"/>
  <c r="G516" s="1"/>
  <c r="G615" s="1"/>
  <c r="G708" s="1"/>
  <c r="G800" s="1"/>
  <c r="G889" s="1"/>
  <c r="G981" s="1"/>
  <c r="G1072" s="1"/>
  <c r="I421"/>
  <c r="I516" s="1"/>
  <c r="I615" s="1"/>
  <c r="I708" s="1"/>
  <c r="I800" s="1"/>
  <c r="I889" s="1"/>
  <c r="I981" s="1"/>
  <c r="I1072" s="1"/>
  <c r="K421"/>
  <c r="K516" s="1"/>
  <c r="K615" s="1"/>
  <c r="K708" s="1"/>
  <c r="K800" s="1"/>
  <c r="K889" s="1"/>
  <c r="K981" s="1"/>
  <c r="K1072" s="1"/>
  <c r="O421"/>
  <c r="O516" s="1"/>
  <c r="O615" s="1"/>
  <c r="O708" s="1"/>
  <c r="O800" s="1"/>
  <c r="O889" s="1"/>
  <c r="O981" s="1"/>
  <c r="O1072" s="1"/>
  <c r="S421"/>
  <c r="U421"/>
  <c r="U516" s="1"/>
  <c r="U615" s="1"/>
  <c r="U708" s="1"/>
  <c r="U800" s="1"/>
  <c r="U889" s="1"/>
  <c r="U981" s="1"/>
  <c r="U1072" s="1"/>
  <c r="W421"/>
  <c r="W516" s="1"/>
  <c r="W615" s="1"/>
  <c r="W708" s="1"/>
  <c r="W800" s="1"/>
  <c r="W889" s="1"/>
  <c r="W981" s="1"/>
  <c r="W1072" s="1"/>
  <c r="Y421"/>
  <c r="Y516" s="1"/>
  <c r="Y615" s="1"/>
  <c r="Y708" s="1"/>
  <c r="Y800" s="1"/>
  <c r="Y889" s="1"/>
  <c r="Y981" s="1"/>
  <c r="Y1072" s="1"/>
  <c r="AC421"/>
  <c r="AC516" s="1"/>
  <c r="AC615" s="1"/>
  <c r="AC708" s="1"/>
  <c r="AC800" s="1"/>
  <c r="AC889" s="1"/>
  <c r="AC981" s="1"/>
  <c r="AC1072" s="1"/>
  <c r="AE421"/>
  <c r="AE516" s="1"/>
  <c r="AE615" s="1"/>
  <c r="AE708" s="1"/>
  <c r="AE800" s="1"/>
  <c r="AE889" s="1"/>
  <c r="AE981" s="1"/>
  <c r="AE1072" s="1"/>
  <c r="AG421"/>
  <c r="AG516" s="1"/>
  <c r="AG615" s="1"/>
  <c r="AG708" s="1"/>
  <c r="AG800" s="1"/>
  <c r="AG889" s="1"/>
  <c r="AG981" s="1"/>
  <c r="AG1072" s="1"/>
  <c r="AM421"/>
  <c r="AM516" s="1"/>
  <c r="AM615" s="1"/>
  <c r="AM708" s="1"/>
  <c r="AM800" s="1"/>
  <c r="AM889" s="1"/>
  <c r="AM981" s="1"/>
  <c r="AM1072" s="1"/>
  <c r="AO421"/>
  <c r="AQ421"/>
  <c r="AQ516" s="1"/>
  <c r="AQ615" s="1"/>
  <c r="AQ708" s="1"/>
  <c r="AQ800" s="1"/>
  <c r="AQ889" s="1"/>
  <c r="AQ981" s="1"/>
  <c r="AQ1072" s="1"/>
  <c r="AW421"/>
  <c r="I422"/>
  <c r="I517" s="1"/>
  <c r="I616" s="1"/>
  <c r="I709" s="1"/>
  <c r="I801" s="1"/>
  <c r="I890" s="1"/>
  <c r="I982" s="1"/>
  <c r="I1073" s="1"/>
  <c r="K422"/>
  <c r="K517" s="1"/>
  <c r="K616" s="1"/>
  <c r="O422"/>
  <c r="O517" s="1"/>
  <c r="O616" s="1"/>
  <c r="O709" s="1"/>
  <c r="O801" s="1"/>
  <c r="O890" s="1"/>
  <c r="O982" s="1"/>
  <c r="O1073" s="1"/>
  <c r="S422"/>
  <c r="S517" s="1"/>
  <c r="S616" s="1"/>
  <c r="S709" s="1"/>
  <c r="S801" s="1"/>
  <c r="S890" s="1"/>
  <c r="S982" s="1"/>
  <c r="S1073" s="1"/>
  <c r="U422"/>
  <c r="U517" s="1"/>
  <c r="U616" s="1"/>
  <c r="U709" s="1"/>
  <c r="U801" s="1"/>
  <c r="U890" s="1"/>
  <c r="U982" s="1"/>
  <c r="U1073" s="1"/>
  <c r="AA422"/>
  <c r="AA517" s="1"/>
  <c r="AA616" s="1"/>
  <c r="AA709" s="1"/>
  <c r="AA801" s="1"/>
  <c r="AE422"/>
  <c r="AE517" s="1"/>
  <c r="AE616" s="1"/>
  <c r="AE709" s="1"/>
  <c r="AE801" s="1"/>
  <c r="AE890" s="1"/>
  <c r="AE982" s="1"/>
  <c r="AE1073" s="1"/>
  <c r="AI422"/>
  <c r="AI517" s="1"/>
  <c r="AI616" s="1"/>
  <c r="AI709" s="1"/>
  <c r="AI801" s="1"/>
  <c r="AO422"/>
  <c r="AO517" s="1"/>
  <c r="I423"/>
  <c r="I518" s="1"/>
  <c r="K423"/>
  <c r="K518" s="1"/>
  <c r="K617" s="1"/>
  <c r="K710" s="1"/>
  <c r="K802" s="1"/>
  <c r="K891" s="1"/>
  <c r="K983" s="1"/>
  <c r="K1074" s="1"/>
  <c r="S423"/>
  <c r="U423"/>
  <c r="U518" s="1"/>
  <c r="U617" s="1"/>
  <c r="U710" s="1"/>
  <c r="U802" s="1"/>
  <c r="U891" s="1"/>
  <c r="U983" s="1"/>
  <c r="U1074" s="1"/>
  <c r="Y423"/>
  <c r="Y518" s="1"/>
  <c r="Y617" s="1"/>
  <c r="Y710" s="1"/>
  <c r="Y802" s="1"/>
  <c r="Y891" s="1"/>
  <c r="Y983" s="1"/>
  <c r="Y1074" s="1"/>
  <c r="AC423"/>
  <c r="AC518" s="1"/>
  <c r="AC617" s="1"/>
  <c r="AC710" s="1"/>
  <c r="AC802" s="1"/>
  <c r="AC891" s="1"/>
  <c r="AC983" s="1"/>
  <c r="AC1074" s="1"/>
  <c r="AG423"/>
  <c r="AG518" s="1"/>
  <c r="AG617" s="1"/>
  <c r="AO423"/>
  <c r="AO518" s="1"/>
  <c r="AO617" s="1"/>
  <c r="AO710" s="1"/>
  <c r="AO802" s="1"/>
  <c r="AO891" s="1"/>
  <c r="AO983" s="1"/>
  <c r="AO1074" s="1"/>
  <c r="AQ423"/>
  <c r="C424"/>
  <c r="C519" s="1"/>
  <c r="C618" s="1"/>
  <c r="C711" s="1"/>
  <c r="C803" s="1"/>
  <c r="C892" s="1"/>
  <c r="C984" s="1"/>
  <c r="C1075" s="1"/>
  <c r="G424"/>
  <c r="I424"/>
  <c r="I519" s="1"/>
  <c r="I618" s="1"/>
  <c r="I711" s="1"/>
  <c r="I803" s="1"/>
  <c r="I892" s="1"/>
  <c r="I984" s="1"/>
  <c r="I1075" s="1"/>
  <c r="S424"/>
  <c r="S519" s="1"/>
  <c r="U424"/>
  <c r="U519" s="1"/>
  <c r="U618" s="1"/>
  <c r="U711" s="1"/>
  <c r="U803" s="1"/>
  <c r="U892" s="1"/>
  <c r="U984" s="1"/>
  <c r="U1075" s="1"/>
  <c r="W424"/>
  <c r="W519" s="1"/>
  <c r="W618" s="1"/>
  <c r="W711" s="1"/>
  <c r="W803" s="1"/>
  <c r="W892" s="1"/>
  <c r="W984" s="1"/>
  <c r="W1075" s="1"/>
  <c r="Y424"/>
  <c r="Y519" s="1"/>
  <c r="Y618" s="1"/>
  <c r="Y711" s="1"/>
  <c r="Y803" s="1"/>
  <c r="Y892" s="1"/>
  <c r="Y984" s="1"/>
  <c r="Y1075" s="1"/>
  <c r="AA424"/>
  <c r="AA519" s="1"/>
  <c r="AC424"/>
  <c r="AC519" s="1"/>
  <c r="AC618" s="1"/>
  <c r="AC711" s="1"/>
  <c r="AE424"/>
  <c r="AG424"/>
  <c r="AG519" s="1"/>
  <c r="AG618" s="1"/>
  <c r="AG711" s="1"/>
  <c r="AG803" s="1"/>
  <c r="AG892" s="1"/>
  <c r="AG984" s="1"/>
  <c r="AG1075" s="1"/>
  <c r="AI424"/>
  <c r="AI519" s="1"/>
  <c r="AI618" s="1"/>
  <c r="AI711" s="1"/>
  <c r="AI803" s="1"/>
  <c r="AI892" s="1"/>
  <c r="AI984" s="1"/>
  <c r="AI1075" s="1"/>
  <c r="AK424"/>
  <c r="AK519" s="1"/>
  <c r="AK618" s="1"/>
  <c r="AK711" s="1"/>
  <c r="AK803" s="1"/>
  <c r="AK892" s="1"/>
  <c r="AK984" s="1"/>
  <c r="AK1075" s="1"/>
  <c r="AM424"/>
  <c r="AM519" s="1"/>
  <c r="AM618" s="1"/>
  <c r="AM711" s="1"/>
  <c r="AM803" s="1"/>
  <c r="AM892" s="1"/>
  <c r="AM984" s="1"/>
  <c r="AM1075" s="1"/>
  <c r="AO424"/>
  <c r="AO519" s="1"/>
  <c r="AO618" s="1"/>
  <c r="AO711" s="1"/>
  <c r="AO803" s="1"/>
  <c r="AO892" s="1"/>
  <c r="AO984" s="1"/>
  <c r="AO1075" s="1"/>
  <c r="AQ424"/>
  <c r="AQ519" s="1"/>
  <c r="AQ618" s="1"/>
  <c r="AQ711" s="1"/>
  <c r="AQ803" s="1"/>
  <c r="AQ892" s="1"/>
  <c r="AQ984" s="1"/>
  <c r="AQ1075" s="1"/>
  <c r="G425"/>
  <c r="G520" s="1"/>
  <c r="G619" s="1"/>
  <c r="G712" s="1"/>
  <c r="G804" s="1"/>
  <c r="G893" s="1"/>
  <c r="G985" s="1"/>
  <c r="G1076" s="1"/>
  <c r="K425"/>
  <c r="K520" s="1"/>
  <c r="K619" s="1"/>
  <c r="K712" s="1"/>
  <c r="K804" s="1"/>
  <c r="K893" s="1"/>
  <c r="K985" s="1"/>
  <c r="K1076" s="1"/>
  <c r="S425"/>
  <c r="S520" s="1"/>
  <c r="S619" s="1"/>
  <c r="S712" s="1"/>
  <c r="S804" s="1"/>
  <c r="S893" s="1"/>
  <c r="S985" s="1"/>
  <c r="S1076" s="1"/>
  <c r="W425"/>
  <c r="W520" s="1"/>
  <c r="W619" s="1"/>
  <c r="W712" s="1"/>
  <c r="W804" s="1"/>
  <c r="W893" s="1"/>
  <c r="W985" s="1"/>
  <c r="W1076" s="1"/>
  <c r="AA425"/>
  <c r="AA520" s="1"/>
  <c r="AA619" s="1"/>
  <c r="AA712" s="1"/>
  <c r="AA804" s="1"/>
  <c r="AA893" s="1"/>
  <c r="AA985" s="1"/>
  <c r="AA1076" s="1"/>
  <c r="AE425"/>
  <c r="AE520" s="1"/>
  <c r="AE619" s="1"/>
  <c r="AE712" s="1"/>
  <c r="AE804" s="1"/>
  <c r="AE893" s="1"/>
  <c r="AE985" s="1"/>
  <c r="AE1076" s="1"/>
  <c r="AI425"/>
  <c r="AI520" s="1"/>
  <c r="AI619" s="1"/>
  <c r="AI712" s="1"/>
  <c r="AI804" s="1"/>
  <c r="AI893" s="1"/>
  <c r="AI985" s="1"/>
  <c r="AI1076" s="1"/>
  <c r="AM425"/>
  <c r="AM520" s="1"/>
  <c r="AM619" s="1"/>
  <c r="AM712" s="1"/>
  <c r="AM804" s="1"/>
  <c r="AM893" s="1"/>
  <c r="AQ425"/>
  <c r="AW425"/>
  <c r="AW520" s="1"/>
  <c r="AW619" s="1"/>
  <c r="AW712" s="1"/>
  <c r="AW804" s="1"/>
  <c r="AW893" s="1"/>
  <c r="AW985" s="1"/>
  <c r="AW1076" s="1"/>
  <c r="C426"/>
  <c r="C521" s="1"/>
  <c r="C620" s="1"/>
  <c r="C713" s="1"/>
  <c r="C805" s="1"/>
  <c r="I426"/>
  <c r="I521" s="1"/>
  <c r="I620" s="1"/>
  <c r="I713" s="1"/>
  <c r="I805" s="1"/>
  <c r="I894" s="1"/>
  <c r="I986" s="1"/>
  <c r="I1077" s="1"/>
  <c r="K426"/>
  <c r="K521" s="1"/>
  <c r="K620" s="1"/>
  <c r="M426"/>
  <c r="M521" s="1"/>
  <c r="M620" s="1"/>
  <c r="M713" s="1"/>
  <c r="S426"/>
  <c r="S521" s="1"/>
  <c r="S620" s="1"/>
  <c r="S713" s="1"/>
  <c r="S805" s="1"/>
  <c r="S894" s="1"/>
  <c r="S986" s="1"/>
  <c r="S1077" s="1"/>
  <c r="W426"/>
  <c r="W521" s="1"/>
  <c r="W620" s="1"/>
  <c r="W713" s="1"/>
  <c r="W805" s="1"/>
  <c r="W894" s="1"/>
  <c r="W986" s="1"/>
  <c r="W1077" s="1"/>
  <c r="AA426"/>
  <c r="AA521" s="1"/>
  <c r="AA620" s="1"/>
  <c r="AA713" s="1"/>
  <c r="AE426"/>
  <c r="AE521" s="1"/>
  <c r="AE620" s="1"/>
  <c r="AE713" s="1"/>
  <c r="AE805" s="1"/>
  <c r="AI426"/>
  <c r="AI521" s="1"/>
  <c r="AI620" s="1"/>
  <c r="AI713" s="1"/>
  <c r="AI805" s="1"/>
  <c r="AI894" s="1"/>
  <c r="AI986" s="1"/>
  <c r="AI1077" s="1"/>
  <c r="C427"/>
  <c r="C522" s="1"/>
  <c r="C621" s="1"/>
  <c r="C714" s="1"/>
  <c r="C806" s="1"/>
  <c r="C895" s="1"/>
  <c r="C987" s="1"/>
  <c r="C1078" s="1"/>
  <c r="G427"/>
  <c r="G522" s="1"/>
  <c r="G621" s="1"/>
  <c r="G714" s="1"/>
  <c r="G806" s="1"/>
  <c r="G895" s="1"/>
  <c r="G987" s="1"/>
  <c r="G1078" s="1"/>
  <c r="I427"/>
  <c r="I522" s="1"/>
  <c r="I621" s="1"/>
  <c r="I714" s="1"/>
  <c r="I806" s="1"/>
  <c r="I895" s="1"/>
  <c r="I987" s="1"/>
  <c r="I1078" s="1"/>
  <c r="K427"/>
  <c r="K522" s="1"/>
  <c r="K621" s="1"/>
  <c r="K714" s="1"/>
  <c r="K806" s="1"/>
  <c r="K895" s="1"/>
  <c r="K987" s="1"/>
  <c r="K1078" s="1"/>
  <c r="M427"/>
  <c r="M522" s="1"/>
  <c r="M621" s="1"/>
  <c r="M714" s="1"/>
  <c r="M806" s="1"/>
  <c r="M895" s="1"/>
  <c r="M987" s="1"/>
  <c r="M1078" s="1"/>
  <c r="S427"/>
  <c r="S522" s="1"/>
  <c r="S621" s="1"/>
  <c r="S714" s="1"/>
  <c r="S806" s="1"/>
  <c r="S895" s="1"/>
  <c r="S987" s="1"/>
  <c r="S1078" s="1"/>
  <c r="AA427"/>
  <c r="AA522" s="1"/>
  <c r="AA621" s="1"/>
  <c r="AA714" s="1"/>
  <c r="AA806" s="1"/>
  <c r="AA895" s="1"/>
  <c r="AA987" s="1"/>
  <c r="AA1078" s="1"/>
  <c r="AE427"/>
  <c r="AE522" s="1"/>
  <c r="AE621" s="1"/>
  <c r="AE714" s="1"/>
  <c r="AE806" s="1"/>
  <c r="AE895" s="1"/>
  <c r="AE987" s="1"/>
  <c r="AE1078" s="1"/>
  <c r="AM427"/>
  <c r="AM522" s="1"/>
  <c r="AM621" s="1"/>
  <c r="AM714" s="1"/>
  <c r="AM806" s="1"/>
  <c r="AM895" s="1"/>
  <c r="AM987" s="1"/>
  <c r="AM1078" s="1"/>
  <c r="AQ427"/>
  <c r="AQ522" s="1"/>
  <c r="AQ621" s="1"/>
  <c r="AQ714" s="1"/>
  <c r="AQ806" s="1"/>
  <c r="AQ895" s="1"/>
  <c r="AQ987" s="1"/>
  <c r="AQ1078" s="1"/>
  <c r="C428"/>
  <c r="C523" s="1"/>
  <c r="C622" s="1"/>
  <c r="C715" s="1"/>
  <c r="C807" s="1"/>
  <c r="C896" s="1"/>
  <c r="C988" s="1"/>
  <c r="C1079" s="1"/>
  <c r="G428"/>
  <c r="K428"/>
  <c r="M428"/>
  <c r="M523" s="1"/>
  <c r="M622" s="1"/>
  <c r="M715" s="1"/>
  <c r="O428"/>
  <c r="O523" s="1"/>
  <c r="O622" s="1"/>
  <c r="U428"/>
  <c r="U523" s="1"/>
  <c r="U622" s="1"/>
  <c r="U715" s="1"/>
  <c r="U807" s="1"/>
  <c r="U896" s="1"/>
  <c r="U988" s="1"/>
  <c r="U1079" s="1"/>
  <c r="W428"/>
  <c r="Y428"/>
  <c r="Y523" s="1"/>
  <c r="Y622" s="1"/>
  <c r="Y715" s="1"/>
  <c r="Y807" s="1"/>
  <c r="Y896" s="1"/>
  <c r="Y988" s="1"/>
  <c r="Y1079" s="1"/>
  <c r="AA428"/>
  <c r="AC428"/>
  <c r="AC523" s="1"/>
  <c r="AC622" s="1"/>
  <c r="AC715" s="1"/>
  <c r="AC807" s="1"/>
  <c r="AC896" s="1"/>
  <c r="AC988" s="1"/>
  <c r="AC1079" s="1"/>
  <c r="AE428"/>
  <c r="AG428"/>
  <c r="AG523" s="1"/>
  <c r="AG622" s="1"/>
  <c r="AG715" s="1"/>
  <c r="AG807" s="1"/>
  <c r="AG896" s="1"/>
  <c r="AG988" s="1"/>
  <c r="AG1079" s="1"/>
  <c r="AO428"/>
  <c r="AO523" s="1"/>
  <c r="AO622" s="1"/>
  <c r="AO715" s="1"/>
  <c r="AO807" s="1"/>
  <c r="AO896" s="1"/>
  <c r="AO988" s="1"/>
  <c r="AO1079" s="1"/>
  <c r="AS428"/>
  <c r="AS523" s="1"/>
  <c r="C429"/>
  <c r="C524" s="1"/>
  <c r="C623" s="1"/>
  <c r="C716" s="1"/>
  <c r="C808" s="1"/>
  <c r="C897" s="1"/>
  <c r="C989" s="1"/>
  <c r="C1080" s="1"/>
  <c r="G429"/>
  <c r="G524" s="1"/>
  <c r="G623" s="1"/>
  <c r="G716" s="1"/>
  <c r="G808" s="1"/>
  <c r="G897" s="1"/>
  <c r="G989" s="1"/>
  <c r="G1080" s="1"/>
  <c r="I429"/>
  <c r="I524" s="1"/>
  <c r="I623" s="1"/>
  <c r="I716" s="1"/>
  <c r="I808" s="1"/>
  <c r="I897" s="1"/>
  <c r="I989" s="1"/>
  <c r="I1080" s="1"/>
  <c r="K429"/>
  <c r="K524" s="1"/>
  <c r="K623" s="1"/>
  <c r="K716" s="1"/>
  <c r="K808" s="1"/>
  <c r="K897" s="1"/>
  <c r="K989" s="1"/>
  <c r="K1080" s="1"/>
  <c r="O429"/>
  <c r="O524" s="1"/>
  <c r="O623" s="1"/>
  <c r="O716" s="1"/>
  <c r="O808" s="1"/>
  <c r="O897" s="1"/>
  <c r="O989" s="1"/>
  <c r="O1080" s="1"/>
  <c r="S429"/>
  <c r="U429"/>
  <c r="U524" s="1"/>
  <c r="U623" s="1"/>
  <c r="U716" s="1"/>
  <c r="U808" s="1"/>
  <c r="U897" s="1"/>
  <c r="U989" s="1"/>
  <c r="U1080" s="1"/>
  <c r="Y429"/>
  <c r="Y524" s="1"/>
  <c r="Y623" s="1"/>
  <c r="Y716" s="1"/>
  <c r="Y808" s="1"/>
  <c r="Y897" s="1"/>
  <c r="Y989" s="1"/>
  <c r="Y1080" s="1"/>
  <c r="AC429"/>
  <c r="AE429"/>
  <c r="AE524" s="1"/>
  <c r="AE623" s="1"/>
  <c r="AE716" s="1"/>
  <c r="AE808" s="1"/>
  <c r="AE897" s="1"/>
  <c r="AE989" s="1"/>
  <c r="AE1080" s="1"/>
  <c r="AG429"/>
  <c r="AG524" s="1"/>
  <c r="AG623" s="1"/>
  <c r="AG716" s="1"/>
  <c r="AG808" s="1"/>
  <c r="AG897" s="1"/>
  <c r="AG989" s="1"/>
  <c r="AG1080" s="1"/>
  <c r="AI429"/>
  <c r="AI524" s="1"/>
  <c r="AI623" s="1"/>
  <c r="AI716" s="1"/>
  <c r="AI808" s="1"/>
  <c r="AI897" s="1"/>
  <c r="AI989" s="1"/>
  <c r="AI1080" s="1"/>
  <c r="AM429"/>
  <c r="AM524" s="1"/>
  <c r="AM623" s="1"/>
  <c r="AM716" s="1"/>
  <c r="AM808" s="1"/>
  <c r="AM897" s="1"/>
  <c r="AM989" s="1"/>
  <c r="AM1080" s="1"/>
  <c r="AQ429"/>
  <c r="I430"/>
  <c r="I525" s="1"/>
  <c r="I624" s="1"/>
  <c r="I717" s="1"/>
  <c r="I809" s="1"/>
  <c r="I898" s="1"/>
  <c r="I990" s="1"/>
  <c r="I1081" s="1"/>
  <c r="M430"/>
  <c r="M525" s="1"/>
  <c r="M624" s="1"/>
  <c r="M717" s="1"/>
  <c r="U430"/>
  <c r="U525" s="1"/>
  <c r="U624" s="1"/>
  <c r="U717" s="1"/>
  <c r="U809" s="1"/>
  <c r="U898" s="1"/>
  <c r="U990" s="1"/>
  <c r="U1081" s="1"/>
  <c r="Y430"/>
  <c r="Y525" s="1"/>
  <c r="Y624" s="1"/>
  <c r="Y717" s="1"/>
  <c r="Y809" s="1"/>
  <c r="Y898" s="1"/>
  <c r="Y990" s="1"/>
  <c r="Y1081" s="1"/>
  <c r="AA430"/>
  <c r="AA525" s="1"/>
  <c r="AA624" s="1"/>
  <c r="AA717" s="1"/>
  <c r="AA809" s="1"/>
  <c r="AA898" s="1"/>
  <c r="AA990" s="1"/>
  <c r="AA1081" s="1"/>
  <c r="AE430"/>
  <c r="AE525" s="1"/>
  <c r="AE624" s="1"/>
  <c r="AE717" s="1"/>
  <c r="AE809" s="1"/>
  <c r="AE898" s="1"/>
  <c r="AE990" s="1"/>
  <c r="AE1081" s="1"/>
  <c r="AG430"/>
  <c r="AG525" s="1"/>
  <c r="AG624" s="1"/>
  <c r="AG717" s="1"/>
  <c r="AG809" s="1"/>
  <c r="AI430"/>
  <c r="AI525" s="1"/>
  <c r="AI624" s="1"/>
  <c r="AI717" s="1"/>
  <c r="AI809" s="1"/>
  <c r="AI898" s="1"/>
  <c r="AI990" s="1"/>
  <c r="AI1081" s="1"/>
  <c r="AK430"/>
  <c r="AK525" s="1"/>
  <c r="AK624" s="1"/>
  <c r="AK717" s="1"/>
  <c r="AK809" s="1"/>
  <c r="AK898" s="1"/>
  <c r="AK990" s="1"/>
  <c r="AK1081" s="1"/>
  <c r="AM430"/>
  <c r="AM525" s="1"/>
  <c r="AM624" s="1"/>
  <c r="AM717" s="1"/>
  <c r="AM809" s="1"/>
  <c r="AM898" s="1"/>
  <c r="AM990" s="1"/>
  <c r="AM1081" s="1"/>
  <c r="AO430"/>
  <c r="AO525" s="1"/>
  <c r="AO624" s="1"/>
  <c r="AO717" s="1"/>
  <c r="AO809" s="1"/>
  <c r="AO898" s="1"/>
  <c r="AO990" s="1"/>
  <c r="AO1081" s="1"/>
  <c r="AQ430"/>
  <c r="AQ525" s="1"/>
  <c r="AQ624" s="1"/>
  <c r="AQ717" s="1"/>
  <c r="AQ809" s="1"/>
  <c r="AQ898" s="1"/>
  <c r="AQ990" s="1"/>
  <c r="AQ1081" s="1"/>
  <c r="AW430"/>
  <c r="AW525" s="1"/>
  <c r="AW624" s="1"/>
  <c r="AW717" s="1"/>
  <c r="AW809" s="1"/>
  <c r="AW898" s="1"/>
  <c r="AW990" s="1"/>
  <c r="AW1081" s="1"/>
  <c r="C431"/>
  <c r="G431"/>
  <c r="G526" s="1"/>
  <c r="G625" s="1"/>
  <c r="G718" s="1"/>
  <c r="G810" s="1"/>
  <c r="G899" s="1"/>
  <c r="G991" s="1"/>
  <c r="G1082" s="1"/>
  <c r="K431"/>
  <c r="K526" s="1"/>
  <c r="K625" s="1"/>
  <c r="K718" s="1"/>
  <c r="K810" s="1"/>
  <c r="K899" s="1"/>
  <c r="K991" s="1"/>
  <c r="K1082" s="1"/>
  <c r="M431"/>
  <c r="M526" s="1"/>
  <c r="M625" s="1"/>
  <c r="M718" s="1"/>
  <c r="S431"/>
  <c r="S526" s="1"/>
  <c r="S625" s="1"/>
  <c r="S718" s="1"/>
  <c r="S810" s="1"/>
  <c r="S899" s="1"/>
  <c r="S991" s="1"/>
  <c r="S1082" s="1"/>
  <c r="AC431"/>
  <c r="AC526" s="1"/>
  <c r="AC625" s="1"/>
  <c r="AC718" s="1"/>
  <c r="AC810" s="1"/>
  <c r="AC899" s="1"/>
  <c r="AC991" s="1"/>
  <c r="AC1082" s="1"/>
  <c r="AE431"/>
  <c r="AE526" s="1"/>
  <c r="AE625" s="1"/>
  <c r="AE718" s="1"/>
  <c r="AE810" s="1"/>
  <c r="AE899" s="1"/>
  <c r="AE991" s="1"/>
  <c r="AE1082" s="1"/>
  <c r="AG431"/>
  <c r="AG526" s="1"/>
  <c r="AG625" s="1"/>
  <c r="AG718" s="1"/>
  <c r="AI431"/>
  <c r="AI526" s="1"/>
  <c r="AI625" s="1"/>
  <c r="AI718" s="1"/>
  <c r="AI810" s="1"/>
  <c r="AI899" s="1"/>
  <c r="AI991" s="1"/>
  <c r="AI1082" s="1"/>
  <c r="AM431"/>
  <c r="AM526" s="1"/>
  <c r="AQ431"/>
  <c r="AQ526" s="1"/>
  <c r="AQ625" s="1"/>
  <c r="AQ718" s="1"/>
  <c r="AQ810" s="1"/>
  <c r="AQ899" s="1"/>
  <c r="AQ991" s="1"/>
  <c r="AQ1082" s="1"/>
  <c r="AW431"/>
  <c r="K432"/>
  <c r="K527" s="1"/>
  <c r="K626" s="1"/>
  <c r="K719" s="1"/>
  <c r="K811" s="1"/>
  <c r="K900" s="1"/>
  <c r="K992" s="1"/>
  <c r="K1083" s="1"/>
  <c r="S432"/>
  <c r="S527" s="1"/>
  <c r="S626" s="1"/>
  <c r="S719" s="1"/>
  <c r="S811" s="1"/>
  <c r="S900" s="1"/>
  <c r="S992" s="1"/>
  <c r="S1083" s="1"/>
  <c r="U432"/>
  <c r="U527" s="1"/>
  <c r="U626" s="1"/>
  <c r="U719" s="1"/>
  <c r="U811" s="1"/>
  <c r="U900" s="1"/>
  <c r="U992" s="1"/>
  <c r="U1083" s="1"/>
  <c r="AE432"/>
  <c r="AE527" s="1"/>
  <c r="AE626" s="1"/>
  <c r="AI432"/>
  <c r="AI527" s="1"/>
  <c r="AI626" s="1"/>
  <c r="AI719" s="1"/>
  <c r="AI811" s="1"/>
  <c r="AI900" s="1"/>
  <c r="AI992" s="1"/>
  <c r="AI1083" s="1"/>
  <c r="AO432"/>
  <c r="AO527" s="1"/>
  <c r="AO626" s="1"/>
  <c r="C433"/>
  <c r="C528" s="1"/>
  <c r="C627" s="1"/>
  <c r="C720" s="1"/>
  <c r="C812" s="1"/>
  <c r="C901" s="1"/>
  <c r="C993" s="1"/>
  <c r="C1084" s="1"/>
  <c r="O433"/>
  <c r="O528" s="1"/>
  <c r="O627" s="1"/>
  <c r="O720" s="1"/>
  <c r="O812" s="1"/>
  <c r="O901" s="1"/>
  <c r="O993" s="1"/>
  <c r="O1084" s="1"/>
  <c r="Q433"/>
  <c r="Q528" s="1"/>
  <c r="Q627" s="1"/>
  <c r="Q720" s="1"/>
  <c r="Q812" s="1"/>
  <c r="Q901" s="1"/>
  <c r="Q993" s="1"/>
  <c r="Q1084" s="1"/>
  <c r="S433"/>
  <c r="S528" s="1"/>
  <c r="S627" s="1"/>
  <c r="S720" s="1"/>
  <c r="S812" s="1"/>
  <c r="S901" s="1"/>
  <c r="S993" s="1"/>
  <c r="S1084" s="1"/>
  <c r="U433"/>
  <c r="U528" s="1"/>
  <c r="U627" s="1"/>
  <c r="U720" s="1"/>
  <c r="U812" s="1"/>
  <c r="U901" s="1"/>
  <c r="U993" s="1"/>
  <c r="U1084" s="1"/>
  <c r="AA433"/>
  <c r="AA528" s="1"/>
  <c r="AA627" s="1"/>
  <c r="AA720" s="1"/>
  <c r="AG433"/>
  <c r="AG528" s="1"/>
  <c r="AG627" s="1"/>
  <c r="AG720" s="1"/>
  <c r="AG812" s="1"/>
  <c r="AG901" s="1"/>
  <c r="AG993" s="1"/>
  <c r="AG1084" s="1"/>
  <c r="AO433"/>
  <c r="AO528" s="1"/>
  <c r="AQ433"/>
  <c r="AQ528" s="1"/>
  <c r="AQ627" s="1"/>
  <c r="AQ720" s="1"/>
  <c r="AQ812" s="1"/>
  <c r="AQ901" s="1"/>
  <c r="AQ993" s="1"/>
  <c r="AQ1084" s="1"/>
  <c r="I434"/>
  <c r="I529" s="1"/>
  <c r="I628" s="1"/>
  <c r="I721" s="1"/>
  <c r="I813" s="1"/>
  <c r="O434"/>
  <c r="O529" s="1"/>
  <c r="O628" s="1"/>
  <c r="O721" s="1"/>
  <c r="O813" s="1"/>
  <c r="O902" s="1"/>
  <c r="O994" s="1"/>
  <c r="O1085" s="1"/>
  <c r="U434"/>
  <c r="U529" s="1"/>
  <c r="U628" s="1"/>
  <c r="AA434"/>
  <c r="AA529" s="1"/>
  <c r="AA628" s="1"/>
  <c r="AA721" s="1"/>
  <c r="AA813" s="1"/>
  <c r="AA902" s="1"/>
  <c r="AA994" s="1"/>
  <c r="AA1085" s="1"/>
  <c r="AE434"/>
  <c r="AE529" s="1"/>
  <c r="AI434"/>
  <c r="AI529" s="1"/>
  <c r="AI628" s="1"/>
  <c r="AI721" s="1"/>
  <c r="AI813" s="1"/>
  <c r="AI902" s="1"/>
  <c r="AI994" s="1"/>
  <c r="AI1085" s="1"/>
  <c r="AM434"/>
  <c r="AM529" s="1"/>
  <c r="AM628" s="1"/>
  <c r="AM721" s="1"/>
  <c r="AM813" s="1"/>
  <c r="AM902" s="1"/>
  <c r="AM994" s="1"/>
  <c r="AM1085" s="1"/>
  <c r="AQ434"/>
  <c r="AQ529" s="1"/>
  <c r="AQ628" s="1"/>
  <c r="AQ721" s="1"/>
  <c r="AQ813" s="1"/>
  <c r="AQ902" s="1"/>
  <c r="AQ994" s="1"/>
  <c r="AQ1085" s="1"/>
  <c r="AW434"/>
  <c r="I435"/>
  <c r="I530" s="1"/>
  <c r="I629" s="1"/>
  <c r="I722" s="1"/>
  <c r="I814" s="1"/>
  <c r="I903" s="1"/>
  <c r="I995" s="1"/>
  <c r="I1086" s="1"/>
  <c r="M435"/>
  <c r="M530" s="1"/>
  <c r="M629" s="1"/>
  <c r="M722" s="1"/>
  <c r="M814" s="1"/>
  <c r="U435"/>
  <c r="U530" s="1"/>
  <c r="U629" s="1"/>
  <c r="U722" s="1"/>
  <c r="U814" s="1"/>
  <c r="U903" s="1"/>
  <c r="U995" s="1"/>
  <c r="U1086" s="1"/>
  <c r="Y435"/>
  <c r="Y530" s="1"/>
  <c r="Y629" s="1"/>
  <c r="Y722" s="1"/>
  <c r="Y814" s="1"/>
  <c r="Y903" s="1"/>
  <c r="Y995" s="1"/>
  <c r="Y1086" s="1"/>
  <c r="AG435"/>
  <c r="AG530" s="1"/>
  <c r="AG629" s="1"/>
  <c r="AG722" s="1"/>
  <c r="AG814" s="1"/>
  <c r="AG903" s="1"/>
  <c r="AG995" s="1"/>
  <c r="AG1086" s="1"/>
  <c r="AM435"/>
  <c r="AM530" s="1"/>
  <c r="AQ435"/>
  <c r="AQ530" s="1"/>
  <c r="AQ629" s="1"/>
  <c r="AQ722" s="1"/>
  <c r="AQ814" s="1"/>
  <c r="AQ903" s="1"/>
  <c r="AQ995" s="1"/>
  <c r="AQ1086" s="1"/>
  <c r="G436"/>
  <c r="G531" s="1"/>
  <c r="G630" s="1"/>
  <c r="G723" s="1"/>
  <c r="K436"/>
  <c r="O436"/>
  <c r="O531" s="1"/>
  <c r="O630" s="1"/>
  <c r="U436"/>
  <c r="U531" s="1"/>
  <c r="U630" s="1"/>
  <c r="U723" s="1"/>
  <c r="U815" s="1"/>
  <c r="U904" s="1"/>
  <c r="U996" s="1"/>
  <c r="U1087" s="1"/>
  <c r="Y436"/>
  <c r="Y531" s="1"/>
  <c r="Y630" s="1"/>
  <c r="Y723" s="1"/>
  <c r="Y815" s="1"/>
  <c r="Y904" s="1"/>
  <c r="Y996" s="1"/>
  <c r="Y1087" s="1"/>
  <c r="AC436"/>
  <c r="AC531" s="1"/>
  <c r="AC630" s="1"/>
  <c r="AC723" s="1"/>
  <c r="AC815" s="1"/>
  <c r="AC904" s="1"/>
  <c r="AC996" s="1"/>
  <c r="AC1087" s="1"/>
  <c r="AG436"/>
  <c r="AG531" s="1"/>
  <c r="AG630" s="1"/>
  <c r="AG723" s="1"/>
  <c r="AG815" s="1"/>
  <c r="AG904" s="1"/>
  <c r="C437"/>
  <c r="C532" s="1"/>
  <c r="C631" s="1"/>
  <c r="C724" s="1"/>
  <c r="C816" s="1"/>
  <c r="C905" s="1"/>
  <c r="C997" s="1"/>
  <c r="C1088" s="1"/>
  <c r="K437"/>
  <c r="K532" s="1"/>
  <c r="K631" s="1"/>
  <c r="Y437"/>
  <c r="Y532" s="1"/>
  <c r="Y631" s="1"/>
  <c r="Y724" s="1"/>
  <c r="Y816" s="1"/>
  <c r="Y905" s="1"/>
  <c r="Y997" s="1"/>
  <c r="Y1088" s="1"/>
  <c r="AM437"/>
  <c r="AM532" s="1"/>
  <c r="AM631" s="1"/>
  <c r="AO437"/>
  <c r="AO532" s="1"/>
  <c r="AO631" s="1"/>
  <c r="AO724" s="1"/>
  <c r="AO816" s="1"/>
  <c r="AO905" s="1"/>
  <c r="AO997" s="1"/>
  <c r="AO1088" s="1"/>
  <c r="I438"/>
  <c r="I533" s="1"/>
  <c r="I632" s="1"/>
  <c r="I725" s="1"/>
  <c r="I817" s="1"/>
  <c r="I906" s="1"/>
  <c r="I998" s="1"/>
  <c r="I1089" s="1"/>
  <c r="S438"/>
  <c r="S533" s="1"/>
  <c r="S632" s="1"/>
  <c r="S725" s="1"/>
  <c r="S817" s="1"/>
  <c r="S906" s="1"/>
  <c r="S998" s="1"/>
  <c r="S1089" s="1"/>
  <c r="W438"/>
  <c r="W533" s="1"/>
  <c r="W632" s="1"/>
  <c r="W725" s="1"/>
  <c r="W817" s="1"/>
  <c r="W906" s="1"/>
  <c r="W998" s="1"/>
  <c r="W1089" s="1"/>
  <c r="AC438"/>
  <c r="AQ438"/>
  <c r="AQ533" s="1"/>
  <c r="AQ632" s="1"/>
  <c r="AQ725" s="1"/>
  <c r="AQ817" s="1"/>
  <c r="AQ906" s="1"/>
  <c r="AQ998" s="1"/>
  <c r="AQ1089" s="1"/>
  <c r="AW438"/>
  <c r="AW533" s="1"/>
  <c r="AW632" s="1"/>
  <c r="AW725" s="1"/>
  <c r="AW817" s="1"/>
  <c r="AW906" s="1"/>
  <c r="AW998" s="1"/>
  <c r="AW1089" s="1"/>
  <c r="G439"/>
  <c r="G534" s="1"/>
  <c r="G633" s="1"/>
  <c r="G726" s="1"/>
  <c r="G818" s="1"/>
  <c r="G907" s="1"/>
  <c r="G999" s="1"/>
  <c r="G1090" s="1"/>
  <c r="AE439"/>
  <c r="AE534" s="1"/>
  <c r="AE633" s="1"/>
  <c r="AE726" s="1"/>
  <c r="AE818" s="1"/>
  <c r="AE907" s="1"/>
  <c r="AE999" s="1"/>
  <c r="AE1090" s="1"/>
  <c r="AM439"/>
  <c r="AM534" s="1"/>
  <c r="AM633" s="1"/>
  <c r="AM726" s="1"/>
  <c r="AM818" s="1"/>
  <c r="AM907" s="1"/>
  <c r="AM999" s="1"/>
  <c r="AM1090" s="1"/>
  <c r="G441"/>
  <c r="G536" s="1"/>
  <c r="G635" s="1"/>
  <c r="G728" s="1"/>
  <c r="G820" s="1"/>
  <c r="G909" s="1"/>
  <c r="G1001" s="1"/>
  <c r="G1092" s="1"/>
  <c r="K441"/>
  <c r="K536" s="1"/>
  <c r="K635" s="1"/>
  <c r="K728" s="1"/>
  <c r="K820" s="1"/>
  <c r="K909" s="1"/>
  <c r="K1001" s="1"/>
  <c r="K1092" s="1"/>
  <c r="S441"/>
  <c r="S536" s="1"/>
  <c r="S635" s="1"/>
  <c r="S728" s="1"/>
  <c r="S820" s="1"/>
  <c r="S909" s="1"/>
  <c r="S1001" s="1"/>
  <c r="S1092" s="1"/>
  <c r="AA441"/>
  <c r="AA536" s="1"/>
  <c r="AA635" s="1"/>
  <c r="AA728" s="1"/>
  <c r="AA820" s="1"/>
  <c r="AA909" s="1"/>
  <c r="AA1001" s="1"/>
  <c r="AA1092" s="1"/>
  <c r="AE441"/>
  <c r="AE536" s="1"/>
  <c r="AE635" s="1"/>
  <c r="AE728" s="1"/>
  <c r="AE820" s="1"/>
  <c r="AE909" s="1"/>
  <c r="AE1001" s="1"/>
  <c r="AE1092" s="1"/>
  <c r="AI441"/>
  <c r="AI536" s="1"/>
  <c r="AI635" s="1"/>
  <c r="AI728" s="1"/>
  <c r="AI820" s="1"/>
  <c r="AI909" s="1"/>
  <c r="AI1001" s="1"/>
  <c r="AI1092" s="1"/>
  <c r="AM441"/>
  <c r="AE442"/>
  <c r="AE537" s="1"/>
  <c r="AE636" s="1"/>
  <c r="AE729" s="1"/>
  <c r="AE821" s="1"/>
  <c r="AE910" s="1"/>
  <c r="AE1002" s="1"/>
  <c r="AE1093" s="1"/>
  <c r="AQ442"/>
  <c r="AQ537" s="1"/>
  <c r="AQ636" s="1"/>
  <c r="AQ729" s="1"/>
  <c r="AQ821" s="1"/>
  <c r="AQ910" s="1"/>
  <c r="AQ1002" s="1"/>
  <c r="AQ1093" s="1"/>
  <c r="G443"/>
  <c r="G538" s="1"/>
  <c r="G637" s="1"/>
  <c r="G730" s="1"/>
  <c r="G822" s="1"/>
  <c r="G911" s="1"/>
  <c r="G1003" s="1"/>
  <c r="G1094" s="1"/>
  <c r="K443"/>
  <c r="K538" s="1"/>
  <c r="K637" s="1"/>
  <c r="K730" s="1"/>
  <c r="K822" s="1"/>
  <c r="K911" s="1"/>
  <c r="K1003" s="1"/>
  <c r="K1094" s="1"/>
  <c r="S443"/>
  <c r="S538" s="1"/>
  <c r="S637" s="1"/>
  <c r="S730" s="1"/>
  <c r="S822" s="1"/>
  <c r="S911" s="1"/>
  <c r="S1003" s="1"/>
  <c r="S1094" s="1"/>
  <c r="U443"/>
  <c r="U538" s="1"/>
  <c r="U637" s="1"/>
  <c r="U730" s="1"/>
  <c r="U822" s="1"/>
  <c r="U911" s="1"/>
  <c r="U1003" s="1"/>
  <c r="U1094" s="1"/>
  <c r="W443"/>
  <c r="W538" s="1"/>
  <c r="W637" s="1"/>
  <c r="W730" s="1"/>
  <c r="W822" s="1"/>
  <c r="W911" s="1"/>
  <c r="W1003" s="1"/>
  <c r="W1094" s="1"/>
  <c r="Y443"/>
  <c r="Y538" s="1"/>
  <c r="Y637" s="1"/>
  <c r="Y730" s="1"/>
  <c r="Y822" s="1"/>
  <c r="Y911" s="1"/>
  <c r="Y1003" s="1"/>
  <c r="Y1094" s="1"/>
  <c r="AA443"/>
  <c r="AC443"/>
  <c r="AC538" s="1"/>
  <c r="AC637" s="1"/>
  <c r="AC730" s="1"/>
  <c r="AC822" s="1"/>
  <c r="AC911" s="1"/>
  <c r="AE443"/>
  <c r="AE538" s="1"/>
  <c r="AE637" s="1"/>
  <c r="AE730" s="1"/>
  <c r="AE822" s="1"/>
  <c r="AE911" s="1"/>
  <c r="AE1003" s="1"/>
  <c r="AE1094" s="1"/>
  <c r="AG443"/>
  <c r="AG538" s="1"/>
  <c r="AG637" s="1"/>
  <c r="AG730" s="1"/>
  <c r="AG822" s="1"/>
  <c r="AG911" s="1"/>
  <c r="AG1003" s="1"/>
  <c r="AG1094" s="1"/>
  <c r="AI443"/>
  <c r="AI538" s="1"/>
  <c r="AI637" s="1"/>
  <c r="AI730" s="1"/>
  <c r="AI822" s="1"/>
  <c r="AI911" s="1"/>
  <c r="AI1003" s="1"/>
  <c r="AI1094" s="1"/>
  <c r="AK443"/>
  <c r="AK538" s="1"/>
  <c r="AK637" s="1"/>
  <c r="AK730" s="1"/>
  <c r="AK822" s="1"/>
  <c r="AK911" s="1"/>
  <c r="AK1003" s="1"/>
  <c r="AK1094" s="1"/>
  <c r="AM443"/>
  <c r="AM538" s="1"/>
  <c r="AM637" s="1"/>
  <c r="AM730" s="1"/>
  <c r="AM822" s="1"/>
  <c r="AM911" s="1"/>
  <c r="AM1003" s="1"/>
  <c r="AM1094" s="1"/>
  <c r="AO443"/>
  <c r="AO538" s="1"/>
  <c r="AO637" s="1"/>
  <c r="AO730" s="1"/>
  <c r="AO822" s="1"/>
  <c r="AO911" s="1"/>
  <c r="AO1003" s="1"/>
  <c r="AO1094" s="1"/>
  <c r="AQ443"/>
  <c r="AQ538" s="1"/>
  <c r="AQ637" s="1"/>
  <c r="AQ730" s="1"/>
  <c r="AQ822" s="1"/>
  <c r="AQ911" s="1"/>
  <c r="AQ1003" s="1"/>
  <c r="AQ1094" s="1"/>
  <c r="AS443"/>
  <c r="AS538" s="1"/>
  <c r="AS637" s="1"/>
  <c r="AS730" s="1"/>
  <c r="AS822" s="1"/>
  <c r="AS911" s="1"/>
  <c r="AS1003" s="1"/>
  <c r="AS1094" s="1"/>
  <c r="AW443"/>
  <c r="AW538" s="1"/>
  <c r="AW637" s="1"/>
  <c r="AW730" s="1"/>
  <c r="AW822" s="1"/>
  <c r="AW911" s="1"/>
  <c r="AW1003" s="1"/>
  <c r="AW1094" s="1"/>
  <c r="E444"/>
  <c r="E539" s="1"/>
  <c r="E638" s="1"/>
  <c r="E731" s="1"/>
  <c r="E823" s="1"/>
  <c r="E912" s="1"/>
  <c r="E1004" s="1"/>
  <c r="E1095" s="1"/>
  <c r="K444"/>
  <c r="K539" s="1"/>
  <c r="K638" s="1"/>
  <c r="K731" s="1"/>
  <c r="K823" s="1"/>
  <c r="K912" s="1"/>
  <c r="K1004" s="1"/>
  <c r="K1095" s="1"/>
  <c r="S444"/>
  <c r="S539" s="1"/>
  <c r="S638" s="1"/>
  <c r="S731" s="1"/>
  <c r="S823" s="1"/>
  <c r="S912" s="1"/>
  <c r="S1004" s="1"/>
  <c r="S1095" s="1"/>
  <c r="AI444"/>
  <c r="AI539" s="1"/>
  <c r="AI638" s="1"/>
  <c r="AI731" s="1"/>
  <c r="AI823" s="1"/>
  <c r="AI912" s="1"/>
  <c r="AI1004" s="1"/>
  <c r="AI1095" s="1"/>
  <c r="AK444"/>
  <c r="AK539" s="1"/>
  <c r="AK638" s="1"/>
  <c r="AK731" s="1"/>
  <c r="AK823" s="1"/>
  <c r="AK912" s="1"/>
  <c r="AK1004" s="1"/>
  <c r="AK1095" s="1"/>
  <c r="AQ444"/>
  <c r="AQ539" s="1"/>
  <c r="AQ638" s="1"/>
  <c r="AQ731" s="1"/>
  <c r="AQ823" s="1"/>
  <c r="AQ912" s="1"/>
  <c r="AQ1004" s="1"/>
  <c r="AQ1095" s="1"/>
  <c r="E445"/>
  <c r="U445"/>
  <c r="AK445"/>
  <c r="AK540" s="1"/>
  <c r="AK639" s="1"/>
  <c r="AK732" s="1"/>
  <c r="AK824" s="1"/>
  <c r="AK913" s="1"/>
  <c r="AK1005" s="1"/>
  <c r="AK1096" s="1"/>
  <c r="D446"/>
  <c r="H446"/>
  <c r="J446"/>
  <c r="N446"/>
  <c r="R446"/>
  <c r="T446"/>
  <c r="V446"/>
  <c r="X446"/>
  <c r="AB446"/>
  <c r="AD446"/>
  <c r="AF446"/>
  <c r="AH446"/>
  <c r="AJ446"/>
  <c r="AJ448"/>
  <c r="AJ449" s="1"/>
  <c r="AL446"/>
  <c r="AN446"/>
  <c r="AP446"/>
  <c r="AV446"/>
  <c r="B448"/>
  <c r="D448"/>
  <c r="D449" s="1"/>
  <c r="F448"/>
  <c r="H448"/>
  <c r="J448"/>
  <c r="L448"/>
  <c r="N448"/>
  <c r="R448"/>
  <c r="R449" s="1"/>
  <c r="T448"/>
  <c r="T449"/>
  <c r="V448"/>
  <c r="X448"/>
  <c r="Z448"/>
  <c r="AB448"/>
  <c r="AB449" s="1"/>
  <c r="AN448"/>
  <c r="AP448"/>
  <c r="AP449" s="1"/>
  <c r="AR448"/>
  <c r="AV448"/>
  <c r="G468"/>
  <c r="S468"/>
  <c r="S567" s="1"/>
  <c r="S660" s="1"/>
  <c r="S752" s="1"/>
  <c r="S841" s="1"/>
  <c r="S933" s="1"/>
  <c r="S1024" s="1"/>
  <c r="Y468"/>
  <c r="Y567" s="1"/>
  <c r="Y660" s="1"/>
  <c r="Y752" s="1"/>
  <c r="AG468"/>
  <c r="AG567" s="1"/>
  <c r="AG660" s="1"/>
  <c r="AG752" s="1"/>
  <c r="AG841" s="1"/>
  <c r="AG933" s="1"/>
  <c r="AG1024" s="1"/>
  <c r="E469"/>
  <c r="E568" s="1"/>
  <c r="E661" s="1"/>
  <c r="E753" s="1"/>
  <c r="E842" s="1"/>
  <c r="E934" s="1"/>
  <c r="E1025" s="1"/>
  <c r="I469"/>
  <c r="I568" s="1"/>
  <c r="I661" s="1"/>
  <c r="I753" s="1"/>
  <c r="I842" s="1"/>
  <c r="I934" s="1"/>
  <c r="I1025" s="1"/>
  <c r="S469"/>
  <c r="S568" s="1"/>
  <c r="AM469"/>
  <c r="AM568" s="1"/>
  <c r="AM661" s="1"/>
  <c r="AM753" s="1"/>
  <c r="AM842" s="1"/>
  <c r="AM934" s="1"/>
  <c r="AM1025" s="1"/>
  <c r="AO469"/>
  <c r="AO568" s="1"/>
  <c r="AO661" s="1"/>
  <c r="AO753" s="1"/>
  <c r="AO842" s="1"/>
  <c r="AO934" s="1"/>
  <c r="AO1025" s="1"/>
  <c r="I470"/>
  <c r="I569" s="1"/>
  <c r="I662" s="1"/>
  <c r="I754" s="1"/>
  <c r="I843" s="1"/>
  <c r="I935" s="1"/>
  <c r="I1026" s="1"/>
  <c r="K470"/>
  <c r="K569" s="1"/>
  <c r="K662" s="1"/>
  <c r="K754" s="1"/>
  <c r="K843" s="1"/>
  <c r="K935" s="1"/>
  <c r="K1026" s="1"/>
  <c r="Y470"/>
  <c r="Y569" s="1"/>
  <c r="Y662" s="1"/>
  <c r="Y754" s="1"/>
  <c r="Y843" s="1"/>
  <c r="Y935" s="1"/>
  <c r="Y1026" s="1"/>
  <c r="AA470"/>
  <c r="AA569" s="1"/>
  <c r="AA662" s="1"/>
  <c r="AA754" s="1"/>
  <c r="AA843" s="1"/>
  <c r="AA935" s="1"/>
  <c r="AA1026" s="1"/>
  <c r="AE470"/>
  <c r="AE569" s="1"/>
  <c r="AE662" s="1"/>
  <c r="AM470"/>
  <c r="AM569" s="1"/>
  <c r="AM662" s="1"/>
  <c r="AM754" s="1"/>
  <c r="AM843" s="1"/>
  <c r="AM935" s="1"/>
  <c r="AM1026" s="1"/>
  <c r="AO470"/>
  <c r="AO569" s="1"/>
  <c r="AO662" s="1"/>
  <c r="AO754" s="1"/>
  <c r="AO843" s="1"/>
  <c r="AO935" s="1"/>
  <c r="AO1026" s="1"/>
  <c r="AQ470"/>
  <c r="AQ569" s="1"/>
  <c r="AQ662" s="1"/>
  <c r="AQ754" s="1"/>
  <c r="AQ843" s="1"/>
  <c r="AQ935" s="1"/>
  <c r="AQ1026" s="1"/>
  <c r="C471"/>
  <c r="AG471"/>
  <c r="AG570" s="1"/>
  <c r="AG663" s="1"/>
  <c r="M472"/>
  <c r="M571" s="1"/>
  <c r="M664" s="1"/>
  <c r="AO472"/>
  <c r="AO571" s="1"/>
  <c r="AO664" s="1"/>
  <c r="AO756" s="1"/>
  <c r="AO845" s="1"/>
  <c r="AO937" s="1"/>
  <c r="AO1028" s="1"/>
  <c r="G473"/>
  <c r="I474"/>
  <c r="I573" s="1"/>
  <c r="I666" s="1"/>
  <c r="I758" s="1"/>
  <c r="I847" s="1"/>
  <c r="I939" s="1"/>
  <c r="I1030" s="1"/>
  <c r="M474"/>
  <c r="M573" s="1"/>
  <c r="M666" s="1"/>
  <c r="K475"/>
  <c r="K574" s="1"/>
  <c r="K667" s="1"/>
  <c r="K759" s="1"/>
  <c r="K848" s="1"/>
  <c r="K940" s="1"/>
  <c r="K1031" s="1"/>
  <c r="AC475"/>
  <c r="AE475"/>
  <c r="AE574" s="1"/>
  <c r="AE667" s="1"/>
  <c r="AE759" s="1"/>
  <c r="AE848" s="1"/>
  <c r="AE940" s="1"/>
  <c r="AE1031" s="1"/>
  <c r="G476"/>
  <c r="G575" s="1"/>
  <c r="G668" s="1"/>
  <c r="G760" s="1"/>
  <c r="G849" s="1"/>
  <c r="G941" s="1"/>
  <c r="G1032" s="1"/>
  <c r="K476"/>
  <c r="K575" s="1"/>
  <c r="K668" s="1"/>
  <c r="K760" s="1"/>
  <c r="K849" s="1"/>
  <c r="K941" s="1"/>
  <c r="K1032" s="1"/>
  <c r="U476"/>
  <c r="U575" s="1"/>
  <c r="U668" s="1"/>
  <c r="U760" s="1"/>
  <c r="U849" s="1"/>
  <c r="U941" s="1"/>
  <c r="U1032" s="1"/>
  <c r="AC476"/>
  <c r="AC575" s="1"/>
  <c r="AC668" s="1"/>
  <c r="AE476"/>
  <c r="AE575" s="1"/>
  <c r="AE668" s="1"/>
  <c r="AE760" s="1"/>
  <c r="AI476"/>
  <c r="AI575" s="1"/>
  <c r="AI668" s="1"/>
  <c r="AI760" s="1"/>
  <c r="AI849" s="1"/>
  <c r="AI941" s="1"/>
  <c r="AI1032" s="1"/>
  <c r="AM476"/>
  <c r="AM575" s="1"/>
  <c r="AM668" s="1"/>
  <c r="AM760" s="1"/>
  <c r="AM849" s="1"/>
  <c r="AM941" s="1"/>
  <c r="AM1032" s="1"/>
  <c r="I477"/>
  <c r="I576" s="1"/>
  <c r="I669" s="1"/>
  <c r="I761" s="1"/>
  <c r="U477"/>
  <c r="U576" s="1"/>
  <c r="U669" s="1"/>
  <c r="U761" s="1"/>
  <c r="U850" s="1"/>
  <c r="U942" s="1"/>
  <c r="U1033" s="1"/>
  <c r="Y477"/>
  <c r="Y576" s="1"/>
  <c r="Y669" s="1"/>
  <c r="Y761" s="1"/>
  <c r="Y850" s="1"/>
  <c r="Y942" s="1"/>
  <c r="Y1033" s="1"/>
  <c r="C478"/>
  <c r="C577" s="1"/>
  <c r="C670" s="1"/>
  <c r="C762" s="1"/>
  <c r="C851" s="1"/>
  <c r="C943" s="1"/>
  <c r="C1034" s="1"/>
  <c r="AC478"/>
  <c r="AC577" s="1"/>
  <c r="AC670" s="1"/>
  <c r="AC762" s="1"/>
  <c r="AC851" s="1"/>
  <c r="AC943" s="1"/>
  <c r="AC1034" s="1"/>
  <c r="AG478"/>
  <c r="AK478"/>
  <c r="AK577" s="1"/>
  <c r="AK670" s="1"/>
  <c r="Y479"/>
  <c r="Y578" s="1"/>
  <c r="Y671" s="1"/>
  <c r="Y763" s="1"/>
  <c r="Y852" s="1"/>
  <c r="Y944" s="1"/>
  <c r="Y1035" s="1"/>
  <c r="AG479"/>
  <c r="AG578" s="1"/>
  <c r="AG671" s="1"/>
  <c r="AG763" s="1"/>
  <c r="AG852" s="1"/>
  <c r="AG944" s="1"/>
  <c r="AG1035" s="1"/>
  <c r="AK479"/>
  <c r="AM479"/>
  <c r="AM578" s="1"/>
  <c r="AM671" s="1"/>
  <c r="AM763" s="1"/>
  <c r="AM852" s="1"/>
  <c r="AM944" s="1"/>
  <c r="AM1035" s="1"/>
  <c r="G480"/>
  <c r="G579" s="1"/>
  <c r="G672" s="1"/>
  <c r="G764" s="1"/>
  <c r="G853" s="1"/>
  <c r="G945" s="1"/>
  <c r="G1036" s="1"/>
  <c r="AI480"/>
  <c r="AI579" s="1"/>
  <c r="AI672" s="1"/>
  <c r="AM480"/>
  <c r="AM579" s="1"/>
  <c r="AM672" s="1"/>
  <c r="AM764" s="1"/>
  <c r="AM853" s="1"/>
  <c r="AM945" s="1"/>
  <c r="AM1036" s="1"/>
  <c r="I481"/>
  <c r="I580" s="1"/>
  <c r="I673" s="1"/>
  <c r="I765" s="1"/>
  <c r="I854" s="1"/>
  <c r="I946" s="1"/>
  <c r="I1037" s="1"/>
  <c r="K481"/>
  <c r="K580" s="1"/>
  <c r="K673" s="1"/>
  <c r="K765" s="1"/>
  <c r="K854" s="1"/>
  <c r="K946" s="1"/>
  <c r="K1037" s="1"/>
  <c r="U481"/>
  <c r="W481"/>
  <c r="W580" s="1"/>
  <c r="W673" s="1"/>
  <c r="W765" s="1"/>
  <c r="W854" s="1"/>
  <c r="W946" s="1"/>
  <c r="W1037" s="1"/>
  <c r="AE481"/>
  <c r="AE580" s="1"/>
  <c r="AE673" s="1"/>
  <c r="AE765" s="1"/>
  <c r="AE854" s="1"/>
  <c r="AE946" s="1"/>
  <c r="AE1037" s="1"/>
  <c r="M482"/>
  <c r="M581" s="1"/>
  <c r="M674" s="1"/>
  <c r="M766" s="1"/>
  <c r="M855" s="1"/>
  <c r="M947" s="1"/>
  <c r="M1038" s="1"/>
  <c r="W482"/>
  <c r="W581" s="1"/>
  <c r="W674" s="1"/>
  <c r="W766" s="1"/>
  <c r="W855" s="1"/>
  <c r="W947" s="1"/>
  <c r="W1038" s="1"/>
  <c r="AC482"/>
  <c r="AC581" s="1"/>
  <c r="AC674" s="1"/>
  <c r="AG482"/>
  <c r="AG581" s="1"/>
  <c r="AG674" s="1"/>
  <c r="AG766" s="1"/>
  <c r="AG855" s="1"/>
  <c r="AG947" s="1"/>
  <c r="AG1038" s="1"/>
  <c r="E483"/>
  <c r="E582" s="1"/>
  <c r="E675" s="1"/>
  <c r="E767" s="1"/>
  <c r="E856" s="1"/>
  <c r="E948" s="1"/>
  <c r="E1039" s="1"/>
  <c r="M483"/>
  <c r="M582" s="1"/>
  <c r="M675" s="1"/>
  <c r="W483"/>
  <c r="W582" s="1"/>
  <c r="W675" s="1"/>
  <c r="W767" s="1"/>
  <c r="W856" s="1"/>
  <c r="W948" s="1"/>
  <c r="W1039" s="1"/>
  <c r="AC483"/>
  <c r="AC582" s="1"/>
  <c r="AC675" s="1"/>
  <c r="AC767" s="1"/>
  <c r="AC856" s="1"/>
  <c r="AC948" s="1"/>
  <c r="AC1039" s="1"/>
  <c r="AG483"/>
  <c r="AG582" s="1"/>
  <c r="AG675" s="1"/>
  <c r="AG767" s="1"/>
  <c r="AG856" s="1"/>
  <c r="AG948" s="1"/>
  <c r="AG1039" s="1"/>
  <c r="I484"/>
  <c r="I583" s="1"/>
  <c r="I676" s="1"/>
  <c r="I768" s="1"/>
  <c r="I857" s="1"/>
  <c r="I949" s="1"/>
  <c r="I1040" s="1"/>
  <c r="AC485"/>
  <c r="AC584" s="1"/>
  <c r="AC677" s="1"/>
  <c r="AC769" s="1"/>
  <c r="AC858" s="1"/>
  <c r="AC950" s="1"/>
  <c r="AC1041" s="1"/>
  <c r="I486"/>
  <c r="I585" s="1"/>
  <c r="I678" s="1"/>
  <c r="I770" s="1"/>
  <c r="I859" s="1"/>
  <c r="I951" s="1"/>
  <c r="I1042" s="1"/>
  <c r="S585"/>
  <c r="S678" s="1"/>
  <c r="S770" s="1"/>
  <c r="S859" s="1"/>
  <c r="S951" s="1"/>
  <c r="S1042" s="1"/>
  <c r="AE486"/>
  <c r="AE585" s="1"/>
  <c r="AE678" s="1"/>
  <c r="AE770" s="1"/>
  <c r="AE859" s="1"/>
  <c r="AE951" s="1"/>
  <c r="AE1042" s="1"/>
  <c r="AM486"/>
  <c r="AM585" s="1"/>
  <c r="AM678" s="1"/>
  <c r="K586"/>
  <c r="K679" s="1"/>
  <c r="K771" s="1"/>
  <c r="K860" s="1"/>
  <c r="K952" s="1"/>
  <c r="K1043" s="1"/>
  <c r="AI487"/>
  <c r="AI586" s="1"/>
  <c r="AI679" s="1"/>
  <c r="AI771" s="1"/>
  <c r="AI860" s="1"/>
  <c r="AI952" s="1"/>
  <c r="AI1043" s="1"/>
  <c r="AQ487"/>
  <c r="AQ586" s="1"/>
  <c r="AQ679" s="1"/>
  <c r="AQ771" s="1"/>
  <c r="AQ860" s="1"/>
  <c r="AQ952" s="1"/>
  <c r="AQ1043" s="1"/>
  <c r="K587"/>
  <c r="K680" s="1"/>
  <c r="K772" s="1"/>
  <c r="K861" s="1"/>
  <c r="K953" s="1"/>
  <c r="K1044" s="1"/>
  <c r="U488"/>
  <c r="U587" s="1"/>
  <c r="U680" s="1"/>
  <c r="U772" s="1"/>
  <c r="U861" s="1"/>
  <c r="U953" s="1"/>
  <c r="U1044" s="1"/>
  <c r="Y488"/>
  <c r="Y587" s="1"/>
  <c r="AI488"/>
  <c r="AI587" s="1"/>
  <c r="AI680" s="1"/>
  <c r="AI772" s="1"/>
  <c r="AI861" s="1"/>
  <c r="AI953" s="1"/>
  <c r="AI1044" s="1"/>
  <c r="AQ488"/>
  <c r="AQ587" s="1"/>
  <c r="AQ680" s="1"/>
  <c r="AQ772" s="1"/>
  <c r="AQ861" s="1"/>
  <c r="AQ953" s="1"/>
  <c r="AQ1044" s="1"/>
  <c r="AG489"/>
  <c r="AG588" s="1"/>
  <c r="AG681" s="1"/>
  <c r="AG773" s="1"/>
  <c r="AG862" s="1"/>
  <c r="AG954" s="1"/>
  <c r="AG1045" s="1"/>
  <c r="AI489"/>
  <c r="AI588" s="1"/>
  <c r="AI681" s="1"/>
  <c r="AI773" s="1"/>
  <c r="AI862" s="1"/>
  <c r="AI954" s="1"/>
  <c r="AI1045" s="1"/>
  <c r="AS489"/>
  <c r="AS588" s="1"/>
  <c r="AS681" s="1"/>
  <c r="AS773" s="1"/>
  <c r="AS862" s="1"/>
  <c r="AS954" s="1"/>
  <c r="AS1045" s="1"/>
  <c r="Y490"/>
  <c r="Y589" s="1"/>
  <c r="Y682" s="1"/>
  <c r="Y774" s="1"/>
  <c r="Y863" s="1"/>
  <c r="Y955" s="1"/>
  <c r="Y1046" s="1"/>
  <c r="I491"/>
  <c r="I590" s="1"/>
  <c r="I683" s="1"/>
  <c r="I775" s="1"/>
  <c r="I864" s="1"/>
  <c r="I956" s="1"/>
  <c r="I1047" s="1"/>
  <c r="M491"/>
  <c r="M590" s="1"/>
  <c r="M683" s="1"/>
  <c r="M775" s="1"/>
  <c r="M864" s="1"/>
  <c r="M956" s="1"/>
  <c r="M1047" s="1"/>
  <c r="S491"/>
  <c r="S590" s="1"/>
  <c r="S683" s="1"/>
  <c r="S775" s="1"/>
  <c r="S864" s="1"/>
  <c r="S956" s="1"/>
  <c r="S1047" s="1"/>
  <c r="AC491"/>
  <c r="AC590" s="1"/>
  <c r="AC683" s="1"/>
  <c r="AC775" s="1"/>
  <c r="AC864" s="1"/>
  <c r="AC956" s="1"/>
  <c r="AC1047" s="1"/>
  <c r="AG491"/>
  <c r="AG590" s="1"/>
  <c r="AG683" s="1"/>
  <c r="AG775" s="1"/>
  <c r="AG864" s="1"/>
  <c r="AG956" s="1"/>
  <c r="AG1047" s="1"/>
  <c r="AM491"/>
  <c r="AM590" s="1"/>
  <c r="AM683" s="1"/>
  <c r="AM775" s="1"/>
  <c r="AM864" s="1"/>
  <c r="AM956" s="1"/>
  <c r="AM1047" s="1"/>
  <c r="S492"/>
  <c r="S591" s="1"/>
  <c r="S684" s="1"/>
  <c r="S776" s="1"/>
  <c r="S865" s="1"/>
  <c r="S957" s="1"/>
  <c r="S1048" s="1"/>
  <c r="AI492"/>
  <c r="AI591" s="1"/>
  <c r="AI684" s="1"/>
  <c r="AI776" s="1"/>
  <c r="AI865" s="1"/>
  <c r="AI957" s="1"/>
  <c r="AI1048" s="1"/>
  <c r="AQ492"/>
  <c r="AQ591" s="1"/>
  <c r="AQ684" s="1"/>
  <c r="AQ776" s="1"/>
  <c r="AQ865" s="1"/>
  <c r="AQ957" s="1"/>
  <c r="AQ1048" s="1"/>
  <c r="G493"/>
  <c r="G592" s="1"/>
  <c r="G685" s="1"/>
  <c r="G777" s="1"/>
  <c r="G866" s="1"/>
  <c r="G958" s="1"/>
  <c r="G1049" s="1"/>
  <c r="U493"/>
  <c r="U592" s="1"/>
  <c r="U685" s="1"/>
  <c r="U777" s="1"/>
  <c r="U866" s="1"/>
  <c r="U958" s="1"/>
  <c r="U1049" s="1"/>
  <c r="AC493"/>
  <c r="AC592" s="1"/>
  <c r="AC685" s="1"/>
  <c r="AC777" s="1"/>
  <c r="AC866" s="1"/>
  <c r="AC958" s="1"/>
  <c r="AC1049" s="1"/>
  <c r="AQ493"/>
  <c r="AQ592" s="1"/>
  <c r="AQ685" s="1"/>
  <c r="AQ777" s="1"/>
  <c r="AQ866" s="1"/>
  <c r="AQ958" s="1"/>
  <c r="AQ1049" s="1"/>
  <c r="I494"/>
  <c r="I593" s="1"/>
  <c r="I686" s="1"/>
  <c r="K494"/>
  <c r="K593" s="1"/>
  <c r="K686" s="1"/>
  <c r="K778" s="1"/>
  <c r="K867" s="1"/>
  <c r="K959" s="1"/>
  <c r="K1050" s="1"/>
  <c r="W494"/>
  <c r="W593" s="1"/>
  <c r="W686" s="1"/>
  <c r="W778" s="1"/>
  <c r="W867" s="1"/>
  <c r="W959" s="1"/>
  <c r="W1050" s="1"/>
  <c r="AE494"/>
  <c r="AE593" s="1"/>
  <c r="AE686" s="1"/>
  <c r="AE778" s="1"/>
  <c r="AE867" s="1"/>
  <c r="AE959" s="1"/>
  <c r="AE1050" s="1"/>
  <c r="AG494"/>
  <c r="AG593" s="1"/>
  <c r="AG686" s="1"/>
  <c r="AG778" s="1"/>
  <c r="AG867" s="1"/>
  <c r="AI494"/>
  <c r="AI593" s="1"/>
  <c r="AI686" s="1"/>
  <c r="AI778" s="1"/>
  <c r="AI867" s="1"/>
  <c r="AI959" s="1"/>
  <c r="AI1050" s="1"/>
  <c r="AE495"/>
  <c r="AE594" s="1"/>
  <c r="AE687" s="1"/>
  <c r="AE779" s="1"/>
  <c r="AE868" s="1"/>
  <c r="AE960" s="1"/>
  <c r="AE1051" s="1"/>
  <c r="U497"/>
  <c r="U596" s="1"/>
  <c r="U689" s="1"/>
  <c r="U781" s="1"/>
  <c r="U870" s="1"/>
  <c r="AW497"/>
  <c r="AW596" s="1"/>
  <c r="AW689" s="1"/>
  <c r="AW781" s="1"/>
  <c r="AW870" s="1"/>
  <c r="AW962" s="1"/>
  <c r="AW1053" s="1"/>
  <c r="K597"/>
  <c r="K690" s="1"/>
  <c r="K782" s="1"/>
  <c r="K871" s="1"/>
  <c r="K963" s="1"/>
  <c r="K1054" s="1"/>
  <c r="U498"/>
  <c r="U597" s="1"/>
  <c r="U690" s="1"/>
  <c r="U782" s="1"/>
  <c r="U871" s="1"/>
  <c r="U963" s="1"/>
  <c r="U1054" s="1"/>
  <c r="AQ498"/>
  <c r="AW498"/>
  <c r="AW597" s="1"/>
  <c r="AW690" s="1"/>
  <c r="AW782" s="1"/>
  <c r="AW871" s="1"/>
  <c r="AW963" s="1"/>
  <c r="AW1054" s="1"/>
  <c r="I499"/>
  <c r="I598" s="1"/>
  <c r="I691" s="1"/>
  <c r="I783" s="1"/>
  <c r="I872" s="1"/>
  <c r="I964" s="1"/>
  <c r="I1055" s="1"/>
  <c r="K499"/>
  <c r="K598" s="1"/>
  <c r="K691" s="1"/>
  <c r="K783" s="1"/>
  <c r="K872" s="1"/>
  <c r="K964" s="1"/>
  <c r="K1055" s="1"/>
  <c r="Y499"/>
  <c r="Y598" s="1"/>
  <c r="Y691" s="1"/>
  <c r="Y783" s="1"/>
  <c r="Y872" s="1"/>
  <c r="Y964" s="1"/>
  <c r="Y1055" s="1"/>
  <c r="AG499"/>
  <c r="AG598" s="1"/>
  <c r="AG691" s="1"/>
  <c r="AG783" s="1"/>
  <c r="AG872" s="1"/>
  <c r="AG964" s="1"/>
  <c r="AG1055" s="1"/>
  <c r="Y500"/>
  <c r="Y599" s="1"/>
  <c r="Y692" s="1"/>
  <c r="Y784" s="1"/>
  <c r="Y873" s="1"/>
  <c r="Y965" s="1"/>
  <c r="Y1056" s="1"/>
  <c r="AQ500"/>
  <c r="AQ599" s="1"/>
  <c r="AQ692" s="1"/>
  <c r="AQ784" s="1"/>
  <c r="AQ873" s="1"/>
  <c r="AQ965" s="1"/>
  <c r="AQ1056" s="1"/>
  <c r="K501"/>
  <c r="K600" s="1"/>
  <c r="K693" s="1"/>
  <c r="K785" s="1"/>
  <c r="K874" s="1"/>
  <c r="K966" s="1"/>
  <c r="K1057" s="1"/>
  <c r="O501"/>
  <c r="O600" s="1"/>
  <c r="O693" s="1"/>
  <c r="O785" s="1"/>
  <c r="O874" s="1"/>
  <c r="O966" s="1"/>
  <c r="O1057" s="1"/>
  <c r="AE502"/>
  <c r="AE601" s="1"/>
  <c r="AE694" s="1"/>
  <c r="AE786" s="1"/>
  <c r="AE875" s="1"/>
  <c r="AE967" s="1"/>
  <c r="AE1058" s="1"/>
  <c r="AM502"/>
  <c r="AM601" s="1"/>
  <c r="AM694" s="1"/>
  <c r="AM786" s="1"/>
  <c r="AM875" s="1"/>
  <c r="AM967" s="1"/>
  <c r="AM1058" s="1"/>
  <c r="K503"/>
  <c r="K602" s="1"/>
  <c r="K695" s="1"/>
  <c r="K787" s="1"/>
  <c r="K876" s="1"/>
  <c r="K968" s="1"/>
  <c r="K1059" s="1"/>
  <c r="AM503"/>
  <c r="AM602" s="1"/>
  <c r="AM695" s="1"/>
  <c r="AM787" s="1"/>
  <c r="AM876" s="1"/>
  <c r="AM968" s="1"/>
  <c r="AM1059" s="1"/>
  <c r="U504"/>
  <c r="U603" s="1"/>
  <c r="AM504"/>
  <c r="AM603" s="1"/>
  <c r="AM696" s="1"/>
  <c r="AM788" s="1"/>
  <c r="AM877" s="1"/>
  <c r="AM969" s="1"/>
  <c r="AM1060" s="1"/>
  <c r="S505"/>
  <c r="S604" s="1"/>
  <c r="S697" s="1"/>
  <c r="S789" s="1"/>
  <c r="S878" s="1"/>
  <c r="S970" s="1"/>
  <c r="S1061" s="1"/>
  <c r="AC505"/>
  <c r="AC604" s="1"/>
  <c r="AC697" s="1"/>
  <c r="AC789" s="1"/>
  <c r="AC878" s="1"/>
  <c r="AC970" s="1"/>
  <c r="AC1061" s="1"/>
  <c r="AE505"/>
  <c r="AE604" s="1"/>
  <c r="AE697" s="1"/>
  <c r="AE789" s="1"/>
  <c r="AE878" s="1"/>
  <c r="AE970" s="1"/>
  <c r="AE1061" s="1"/>
  <c r="AS505"/>
  <c r="AS604" s="1"/>
  <c r="AS697" s="1"/>
  <c r="AS789" s="1"/>
  <c r="AS878" s="1"/>
  <c r="AS970" s="1"/>
  <c r="AS1061" s="1"/>
  <c r="I506"/>
  <c r="I605" s="1"/>
  <c r="I698" s="1"/>
  <c r="I790" s="1"/>
  <c r="I879" s="1"/>
  <c r="I971" s="1"/>
  <c r="I1062" s="1"/>
  <c r="AC506"/>
  <c r="AC605" s="1"/>
  <c r="AC698" s="1"/>
  <c r="AC790" s="1"/>
  <c r="AC879" s="1"/>
  <c r="AC971" s="1"/>
  <c r="AC1062" s="1"/>
  <c r="I508"/>
  <c r="I607" s="1"/>
  <c r="I700" s="1"/>
  <c r="I792" s="1"/>
  <c r="I881" s="1"/>
  <c r="I973" s="1"/>
  <c r="I1064" s="1"/>
  <c r="AE508"/>
  <c r="AE607" s="1"/>
  <c r="AE700" s="1"/>
  <c r="AE792" s="1"/>
  <c r="AE881" s="1"/>
  <c r="AE973" s="1"/>
  <c r="AE1064" s="1"/>
  <c r="AI607"/>
  <c r="AI700" s="1"/>
  <c r="AI792" s="1"/>
  <c r="AI881" s="1"/>
  <c r="AI973" s="1"/>
  <c r="AI1064" s="1"/>
  <c r="AS508"/>
  <c r="AS607" s="1"/>
  <c r="AS700" s="1"/>
  <c r="AS792" s="1"/>
  <c r="AS881" s="1"/>
  <c r="AS973" s="1"/>
  <c r="AS1064" s="1"/>
  <c r="S509"/>
  <c r="S608" s="1"/>
  <c r="S701" s="1"/>
  <c r="S793" s="1"/>
  <c r="S882" s="1"/>
  <c r="S974" s="1"/>
  <c r="S1065" s="1"/>
  <c r="Y509"/>
  <c r="Y608" s="1"/>
  <c r="Y701" s="1"/>
  <c r="Y793" s="1"/>
  <c r="Y882" s="1"/>
  <c r="Y974" s="1"/>
  <c r="Y1065" s="1"/>
  <c r="AI510"/>
  <c r="AI609" s="1"/>
  <c r="AI702" s="1"/>
  <c r="AI794" s="1"/>
  <c r="AI883" s="1"/>
  <c r="AI975" s="1"/>
  <c r="AI1066" s="1"/>
  <c r="I511"/>
  <c r="I610" s="1"/>
  <c r="I703" s="1"/>
  <c r="I795" s="1"/>
  <c r="I884" s="1"/>
  <c r="I976" s="1"/>
  <c r="I1067" s="1"/>
  <c r="S511"/>
  <c r="S610" s="1"/>
  <c r="S703" s="1"/>
  <c r="S795" s="1"/>
  <c r="S884" s="1"/>
  <c r="S976" s="1"/>
  <c r="S1067" s="1"/>
  <c r="AQ511"/>
  <c r="AQ610" s="1"/>
  <c r="AQ703" s="1"/>
  <c r="AQ795" s="1"/>
  <c r="AQ884" s="1"/>
  <c r="AQ976" s="1"/>
  <c r="AQ1067" s="1"/>
  <c r="W512"/>
  <c r="W611" s="1"/>
  <c r="W704" s="1"/>
  <c r="W796" s="1"/>
  <c r="W885" s="1"/>
  <c r="W977" s="1"/>
  <c r="W1068" s="1"/>
  <c r="AM513"/>
  <c r="AM612" s="1"/>
  <c r="AM705" s="1"/>
  <c r="AM797" s="1"/>
  <c r="AM886" s="1"/>
  <c r="AM978" s="1"/>
  <c r="AM1069" s="1"/>
  <c r="U514"/>
  <c r="U613" s="1"/>
  <c r="AI514"/>
  <c r="AI613" s="1"/>
  <c r="AI706" s="1"/>
  <c r="AI798" s="1"/>
  <c r="AI887" s="1"/>
  <c r="AI979" s="1"/>
  <c r="AI1070" s="1"/>
  <c r="C515"/>
  <c r="C614" s="1"/>
  <c r="C707" s="1"/>
  <c r="C799" s="1"/>
  <c r="C888" s="1"/>
  <c r="C980" s="1"/>
  <c r="C1071" s="1"/>
  <c r="AM515"/>
  <c r="AM614" s="1"/>
  <c r="AM707" s="1"/>
  <c r="AM799" s="1"/>
  <c r="AM888" s="1"/>
  <c r="AM980" s="1"/>
  <c r="AM1071" s="1"/>
  <c r="S516"/>
  <c r="S615" s="1"/>
  <c r="S708" s="1"/>
  <c r="S800" s="1"/>
  <c r="S889" s="1"/>
  <c r="S981" s="1"/>
  <c r="S1072" s="1"/>
  <c r="AO516"/>
  <c r="AO615" s="1"/>
  <c r="AO708" s="1"/>
  <c r="AO800" s="1"/>
  <c r="AO889" s="1"/>
  <c r="AO981" s="1"/>
  <c r="AO1072" s="1"/>
  <c r="AG517"/>
  <c r="AG616" s="1"/>
  <c r="S518"/>
  <c r="S617" s="1"/>
  <c r="S710" s="1"/>
  <c r="S802" s="1"/>
  <c r="S891" s="1"/>
  <c r="S983" s="1"/>
  <c r="S1074" s="1"/>
  <c r="AI518"/>
  <c r="AI617" s="1"/>
  <c r="AI710" s="1"/>
  <c r="AI802" s="1"/>
  <c r="AI891" s="1"/>
  <c r="AI983" s="1"/>
  <c r="AI1074" s="1"/>
  <c r="AQ518"/>
  <c r="AQ617" s="1"/>
  <c r="AQ710" s="1"/>
  <c r="AQ802" s="1"/>
  <c r="AQ891" s="1"/>
  <c r="AQ983" s="1"/>
  <c r="AQ1074" s="1"/>
  <c r="E519"/>
  <c r="E618" s="1"/>
  <c r="E711" s="1"/>
  <c r="E803" s="1"/>
  <c r="E892" s="1"/>
  <c r="E984" s="1"/>
  <c r="E1075" s="1"/>
  <c r="G519"/>
  <c r="G618" s="1"/>
  <c r="G711" s="1"/>
  <c r="G803" s="1"/>
  <c r="G892" s="1"/>
  <c r="G984" s="1"/>
  <c r="G1075" s="1"/>
  <c r="AE519"/>
  <c r="AE618" s="1"/>
  <c r="AE711" s="1"/>
  <c r="AE803" s="1"/>
  <c r="AE892" s="1"/>
  <c r="AE984" s="1"/>
  <c r="AE1075" s="1"/>
  <c r="I520"/>
  <c r="I619" s="1"/>
  <c r="I712" s="1"/>
  <c r="I804" s="1"/>
  <c r="I893" s="1"/>
  <c r="I985" s="1"/>
  <c r="I1076" s="1"/>
  <c r="AC520"/>
  <c r="AC619" s="1"/>
  <c r="AC712" s="1"/>
  <c r="AC804" s="1"/>
  <c r="AC893" s="1"/>
  <c r="AC985" s="1"/>
  <c r="AC1076" s="1"/>
  <c r="AQ520"/>
  <c r="AQ619" s="1"/>
  <c r="AQ712" s="1"/>
  <c r="AQ804" s="1"/>
  <c r="AQ893" s="1"/>
  <c r="AQ985" s="1"/>
  <c r="AQ1076" s="1"/>
  <c r="AC521"/>
  <c r="AC620" s="1"/>
  <c r="AC713" s="1"/>
  <c r="AC805" s="1"/>
  <c r="AC894" s="1"/>
  <c r="AC986" s="1"/>
  <c r="AC1077" s="1"/>
  <c r="G523"/>
  <c r="G622" s="1"/>
  <c r="G715" s="1"/>
  <c r="G807" s="1"/>
  <c r="G896" s="1"/>
  <c r="G988" s="1"/>
  <c r="G1079" s="1"/>
  <c r="K523"/>
  <c r="K622" s="1"/>
  <c r="K715" s="1"/>
  <c r="K807" s="1"/>
  <c r="K896" s="1"/>
  <c r="K988" s="1"/>
  <c r="K1079" s="1"/>
  <c r="W523"/>
  <c r="W622" s="1"/>
  <c r="W715" s="1"/>
  <c r="W807" s="1"/>
  <c r="W896" s="1"/>
  <c r="W988" s="1"/>
  <c r="W1079" s="1"/>
  <c r="AA523"/>
  <c r="AA622" s="1"/>
  <c r="AA715" s="1"/>
  <c r="AA807" s="1"/>
  <c r="AA896" s="1"/>
  <c r="AA988" s="1"/>
  <c r="AA1079" s="1"/>
  <c r="AE523"/>
  <c r="AE622" s="1"/>
  <c r="AE715" s="1"/>
  <c r="AE807" s="1"/>
  <c r="AE896" s="1"/>
  <c r="AE988" s="1"/>
  <c r="AE1079" s="1"/>
  <c r="S524"/>
  <c r="S623" s="1"/>
  <c r="S716" s="1"/>
  <c r="S808" s="1"/>
  <c r="S897" s="1"/>
  <c r="S989" s="1"/>
  <c r="S1080" s="1"/>
  <c r="AC524"/>
  <c r="AC623" s="1"/>
  <c r="AC716" s="1"/>
  <c r="AC808" s="1"/>
  <c r="AC897" s="1"/>
  <c r="AC989" s="1"/>
  <c r="AC1080" s="1"/>
  <c r="AQ524"/>
  <c r="AQ623" s="1"/>
  <c r="AQ716" s="1"/>
  <c r="AQ808" s="1"/>
  <c r="AQ897" s="1"/>
  <c r="AQ989" s="1"/>
  <c r="AQ1080" s="1"/>
  <c r="C526"/>
  <c r="C625" s="1"/>
  <c r="C718" s="1"/>
  <c r="C810" s="1"/>
  <c r="C899" s="1"/>
  <c r="C991" s="1"/>
  <c r="C1082" s="1"/>
  <c r="AM625"/>
  <c r="AM718" s="1"/>
  <c r="AM810" s="1"/>
  <c r="AM899" s="1"/>
  <c r="AM991" s="1"/>
  <c r="AM1082" s="1"/>
  <c r="AW526"/>
  <c r="AW625" s="1"/>
  <c r="AW718" s="1"/>
  <c r="AW810" s="1"/>
  <c r="AW899" s="1"/>
  <c r="AW991" s="1"/>
  <c r="AW1082" s="1"/>
  <c r="AM527"/>
  <c r="AM626" s="1"/>
  <c r="AM719" s="1"/>
  <c r="AQ527"/>
  <c r="AQ626" s="1"/>
  <c r="AQ719" s="1"/>
  <c r="AQ811" s="1"/>
  <c r="AQ900" s="1"/>
  <c r="AQ992" s="1"/>
  <c r="AQ1083" s="1"/>
  <c r="AC528"/>
  <c r="AC627" s="1"/>
  <c r="AC720" s="1"/>
  <c r="AC812" s="1"/>
  <c r="AC901" s="1"/>
  <c r="AC993" s="1"/>
  <c r="AC1084" s="1"/>
  <c r="K531"/>
  <c r="K630" s="1"/>
  <c r="K723" s="1"/>
  <c r="K815" s="1"/>
  <c r="K904" s="1"/>
  <c r="K996" s="1"/>
  <c r="K1087" s="1"/>
  <c r="AM630"/>
  <c r="AM723" s="1"/>
  <c r="AM815" s="1"/>
  <c r="AM904" s="1"/>
  <c r="AM996" s="1"/>
  <c r="AM1087" s="1"/>
  <c r="AM724"/>
  <c r="AM816" s="1"/>
  <c r="AM905" s="1"/>
  <c r="AM997" s="1"/>
  <c r="AM1088" s="1"/>
  <c r="Y533"/>
  <c r="Y632" s="1"/>
  <c r="Y725" s="1"/>
  <c r="Y817" s="1"/>
  <c r="Y906" s="1"/>
  <c r="Y998" s="1"/>
  <c r="Y1089" s="1"/>
  <c r="AC533"/>
  <c r="AC632" s="1"/>
  <c r="AC725" s="1"/>
  <c r="AC817" s="1"/>
  <c r="AC906" s="1"/>
  <c r="AC998" s="1"/>
  <c r="AC1089" s="1"/>
  <c r="AM536"/>
  <c r="AM635" s="1"/>
  <c r="AM728" s="1"/>
  <c r="AM820" s="1"/>
  <c r="AM909" s="1"/>
  <c r="AM1001" s="1"/>
  <c r="AM1092" s="1"/>
  <c r="F541"/>
  <c r="P543"/>
  <c r="AA538"/>
  <c r="AA637" s="1"/>
  <c r="AA730" s="1"/>
  <c r="AA822" s="1"/>
  <c r="AA911" s="1"/>
  <c r="AA1003" s="1"/>
  <c r="AA1094" s="1"/>
  <c r="Y638"/>
  <c r="Y731" s="1"/>
  <c r="Y823" s="1"/>
  <c r="Y912" s="1"/>
  <c r="Y1004" s="1"/>
  <c r="Y1095" s="1"/>
  <c r="AG539"/>
  <c r="AG638" s="1"/>
  <c r="AG731" s="1"/>
  <c r="AG823" s="1"/>
  <c r="AG912" s="1"/>
  <c r="AG1004" s="1"/>
  <c r="AG1095" s="1"/>
  <c r="E540"/>
  <c r="E639" s="1"/>
  <c r="E732" s="1"/>
  <c r="E824" s="1"/>
  <c r="E913" s="1"/>
  <c r="E1005" s="1"/>
  <c r="E1096" s="1"/>
  <c r="L543"/>
  <c r="U540"/>
  <c r="U639" s="1"/>
  <c r="U732" s="1"/>
  <c r="U824" s="1"/>
  <c r="U913" s="1"/>
  <c r="U1005" s="1"/>
  <c r="U1096" s="1"/>
  <c r="D541"/>
  <c r="H541"/>
  <c r="J541"/>
  <c r="N541"/>
  <c r="R541"/>
  <c r="T541"/>
  <c r="V541"/>
  <c r="X541"/>
  <c r="Z541"/>
  <c r="AB541"/>
  <c r="AD541"/>
  <c r="AF541"/>
  <c r="AH541"/>
  <c r="AJ541"/>
  <c r="AL541"/>
  <c r="AN541"/>
  <c r="AP541"/>
  <c r="AR541"/>
  <c r="AV541"/>
  <c r="D543"/>
  <c r="H543"/>
  <c r="J543"/>
  <c r="N543"/>
  <c r="R543"/>
  <c r="T543"/>
  <c r="T544" s="1"/>
  <c r="V543"/>
  <c r="X543"/>
  <c r="AB543"/>
  <c r="AJ543"/>
  <c r="AJ544" s="1"/>
  <c r="AN543"/>
  <c r="AP543"/>
  <c r="AR543"/>
  <c r="AV543"/>
  <c r="G567"/>
  <c r="G660" s="1"/>
  <c r="G752" s="1"/>
  <c r="G841" s="1"/>
  <c r="G933" s="1"/>
  <c r="G1024" s="1"/>
  <c r="AI569"/>
  <c r="AI662" s="1"/>
  <c r="AI754" s="1"/>
  <c r="AI843" s="1"/>
  <c r="AI935" s="1"/>
  <c r="AI1026" s="1"/>
  <c r="C570"/>
  <c r="C663" s="1"/>
  <c r="C755" s="1"/>
  <c r="C844" s="1"/>
  <c r="C936" s="1"/>
  <c r="C1027" s="1"/>
  <c r="AQ570"/>
  <c r="AQ663" s="1"/>
  <c r="AQ755" s="1"/>
  <c r="AQ844" s="1"/>
  <c r="AQ936" s="1"/>
  <c r="AQ1027" s="1"/>
  <c r="G572"/>
  <c r="G665" s="1"/>
  <c r="G757" s="1"/>
  <c r="G846" s="1"/>
  <c r="G938" s="1"/>
  <c r="G1029" s="1"/>
  <c r="K573"/>
  <c r="K666" s="1"/>
  <c r="K758" s="1"/>
  <c r="K847" s="1"/>
  <c r="K939" s="1"/>
  <c r="K1030" s="1"/>
  <c r="AC574"/>
  <c r="AC667" s="1"/>
  <c r="AC759" s="1"/>
  <c r="AC848" s="1"/>
  <c r="AC940" s="1"/>
  <c r="AC1031" s="1"/>
  <c r="I575"/>
  <c r="I668" s="1"/>
  <c r="I760" s="1"/>
  <c r="I849" s="1"/>
  <c r="I941" s="1"/>
  <c r="I1032" s="1"/>
  <c r="AK575"/>
  <c r="AK668" s="1"/>
  <c r="AK760" s="1"/>
  <c r="AK849" s="1"/>
  <c r="AK941" s="1"/>
  <c r="AK1032" s="1"/>
  <c r="AO575"/>
  <c r="AO668" s="1"/>
  <c r="AO760" s="1"/>
  <c r="AO849" s="1"/>
  <c r="AO941" s="1"/>
  <c r="AO1032" s="1"/>
  <c r="AG577"/>
  <c r="AG670" s="1"/>
  <c r="AG762" s="1"/>
  <c r="AG851" s="1"/>
  <c r="AG943" s="1"/>
  <c r="AG1034" s="1"/>
  <c r="AM577"/>
  <c r="AM670" s="1"/>
  <c r="AM762" s="1"/>
  <c r="AM851" s="1"/>
  <c r="AM943" s="1"/>
  <c r="AM1034" s="1"/>
  <c r="AK578"/>
  <c r="AK671" s="1"/>
  <c r="AK763" s="1"/>
  <c r="AK852" s="1"/>
  <c r="AK944" s="1"/>
  <c r="AK1035" s="1"/>
  <c r="O580"/>
  <c r="O673" s="1"/>
  <c r="O765" s="1"/>
  <c r="O854" s="1"/>
  <c r="O946" s="1"/>
  <c r="O1037" s="1"/>
  <c r="U580"/>
  <c r="U673" s="1"/>
  <c r="U765" s="1"/>
  <c r="U854" s="1"/>
  <c r="U946" s="1"/>
  <c r="U1037" s="1"/>
  <c r="AG580"/>
  <c r="AG673" s="1"/>
  <c r="AG765" s="1"/>
  <c r="AG854" s="1"/>
  <c r="AG946" s="1"/>
  <c r="AG1037" s="1"/>
  <c r="C581"/>
  <c r="C674" s="1"/>
  <c r="C766" s="1"/>
  <c r="C855" s="1"/>
  <c r="C947" s="1"/>
  <c r="C1038" s="1"/>
  <c r="C582"/>
  <c r="C675" s="1"/>
  <c r="C767" s="1"/>
  <c r="C856" s="1"/>
  <c r="C948" s="1"/>
  <c r="C1039" s="1"/>
  <c r="AC583"/>
  <c r="AC676" s="1"/>
  <c r="AC768" s="1"/>
  <c r="AC857" s="1"/>
  <c r="AC949" s="1"/>
  <c r="AC1040" s="1"/>
  <c r="AM583"/>
  <c r="AM676" s="1"/>
  <c r="AM768" s="1"/>
  <c r="AM857" s="1"/>
  <c r="AM949" s="1"/>
  <c r="AM1040" s="1"/>
  <c r="AA584"/>
  <c r="AA677" s="1"/>
  <c r="AA769" s="1"/>
  <c r="AA858" s="1"/>
  <c r="AA950" s="1"/>
  <c r="AA1041" s="1"/>
  <c r="AE587"/>
  <c r="AE680" s="1"/>
  <c r="AE772" s="1"/>
  <c r="AE861" s="1"/>
  <c r="AE953" s="1"/>
  <c r="AE1044" s="1"/>
  <c r="AO589"/>
  <c r="AO682" s="1"/>
  <c r="AO774" s="1"/>
  <c r="AO863" s="1"/>
  <c r="AO955" s="1"/>
  <c r="AO1046" s="1"/>
  <c r="AK590"/>
  <c r="AK683" s="1"/>
  <c r="AK775" s="1"/>
  <c r="AK864" s="1"/>
  <c r="AK956" s="1"/>
  <c r="AK1047" s="1"/>
  <c r="G595"/>
  <c r="G688" s="1"/>
  <c r="G780" s="1"/>
  <c r="G869" s="1"/>
  <c r="G961" s="1"/>
  <c r="G1052" s="1"/>
  <c r="AS595"/>
  <c r="AS688" s="1"/>
  <c r="AS780" s="1"/>
  <c r="AS869" s="1"/>
  <c r="AS961" s="1"/>
  <c r="AS1052" s="1"/>
  <c r="AQ597"/>
  <c r="AQ690" s="1"/>
  <c r="AQ782" s="1"/>
  <c r="AQ871" s="1"/>
  <c r="AQ963" s="1"/>
  <c r="AQ1054" s="1"/>
  <c r="AS600"/>
  <c r="AS693" s="1"/>
  <c r="AS785" s="1"/>
  <c r="AS874" s="1"/>
  <c r="AS966" s="1"/>
  <c r="AS1057" s="1"/>
  <c r="AK605"/>
  <c r="AK698" s="1"/>
  <c r="K609"/>
  <c r="K702" s="1"/>
  <c r="K794" s="1"/>
  <c r="K883" s="1"/>
  <c r="K975" s="1"/>
  <c r="K1066" s="1"/>
  <c r="AQ609"/>
  <c r="AQ702" s="1"/>
  <c r="AQ794" s="1"/>
  <c r="AQ883" s="1"/>
  <c r="AQ975" s="1"/>
  <c r="AQ1066" s="1"/>
  <c r="I611"/>
  <c r="I704" s="1"/>
  <c r="I796" s="1"/>
  <c r="I885" s="1"/>
  <c r="I977" s="1"/>
  <c r="I1068" s="1"/>
  <c r="AI611"/>
  <c r="AI704" s="1"/>
  <c r="AI796" s="1"/>
  <c r="AI885" s="1"/>
  <c r="AI977" s="1"/>
  <c r="AI1068" s="1"/>
  <c r="AC616"/>
  <c r="AC709" s="1"/>
  <c r="AC801" s="1"/>
  <c r="AC890" s="1"/>
  <c r="AC982" s="1"/>
  <c r="AC1073" s="1"/>
  <c r="AM616"/>
  <c r="AM709" s="1"/>
  <c r="AM801" s="1"/>
  <c r="AM890" s="1"/>
  <c r="AM982" s="1"/>
  <c r="AM1073" s="1"/>
  <c r="I617"/>
  <c r="I710" s="1"/>
  <c r="AA617"/>
  <c r="AA710" s="1"/>
  <c r="AA802" s="1"/>
  <c r="AA891" s="1"/>
  <c r="AA983" s="1"/>
  <c r="AA1074" s="1"/>
  <c r="S618"/>
  <c r="S711" s="1"/>
  <c r="S803" s="1"/>
  <c r="S892" s="1"/>
  <c r="S984" s="1"/>
  <c r="S1075" s="1"/>
  <c r="AA618"/>
  <c r="AA711" s="1"/>
  <c r="AA803" s="1"/>
  <c r="AA892" s="1"/>
  <c r="AA984" s="1"/>
  <c r="AA1075" s="1"/>
  <c r="U620"/>
  <c r="U713" s="1"/>
  <c r="U805" s="1"/>
  <c r="U894" s="1"/>
  <c r="U986" s="1"/>
  <c r="U1077" s="1"/>
  <c r="AQ620"/>
  <c r="AQ713" s="1"/>
  <c r="AQ805" s="1"/>
  <c r="AQ894" s="1"/>
  <c r="AQ986" s="1"/>
  <c r="AQ1077" s="1"/>
  <c r="AG621"/>
  <c r="AG714" s="1"/>
  <c r="AG806" s="1"/>
  <c r="AG895" s="1"/>
  <c r="AG987" s="1"/>
  <c r="AG1078" s="1"/>
  <c r="AK622"/>
  <c r="AK715" s="1"/>
  <c r="AK807" s="1"/>
  <c r="AK896" s="1"/>
  <c r="AK988" s="1"/>
  <c r="AK1079" s="1"/>
  <c r="K624"/>
  <c r="K717" s="1"/>
  <c r="K809" s="1"/>
  <c r="K898" s="1"/>
  <c r="K990" s="1"/>
  <c r="K1081" s="1"/>
  <c r="AG626"/>
  <c r="AG719" s="1"/>
  <c r="AG811" s="1"/>
  <c r="AG900" s="1"/>
  <c r="AG992" s="1"/>
  <c r="AG1083" s="1"/>
  <c r="Y627"/>
  <c r="Y720" s="1"/>
  <c r="Y812" s="1"/>
  <c r="Y901" s="1"/>
  <c r="Y993" s="1"/>
  <c r="Y1084" s="1"/>
  <c r="AK627"/>
  <c r="AK720" s="1"/>
  <c r="AK812" s="1"/>
  <c r="AK901" s="1"/>
  <c r="AK993" s="1"/>
  <c r="AK1084" s="1"/>
  <c r="AE628"/>
  <c r="AE721" s="1"/>
  <c r="AE813" s="1"/>
  <c r="AE902" s="1"/>
  <c r="AE994" s="1"/>
  <c r="AE1085" s="1"/>
  <c r="AG628"/>
  <c r="AG721" s="1"/>
  <c r="AG813" s="1"/>
  <c r="AG902" s="1"/>
  <c r="AG994" s="1"/>
  <c r="AG1085" s="1"/>
  <c r="AM629"/>
  <c r="AM722" s="1"/>
  <c r="AM814" s="1"/>
  <c r="AM903" s="1"/>
  <c r="AM995" s="1"/>
  <c r="AM1086" s="1"/>
  <c r="AC631"/>
  <c r="AC724" s="1"/>
  <c r="AC816" s="1"/>
  <c r="AC905" s="1"/>
  <c r="AC997" s="1"/>
  <c r="AC1088" s="1"/>
  <c r="C633"/>
  <c r="C726" s="1"/>
  <c r="C818" s="1"/>
  <c r="C907" s="1"/>
  <c r="C999" s="1"/>
  <c r="C1090" s="1"/>
  <c r="AC633"/>
  <c r="AC726" s="1"/>
  <c r="AC818" s="1"/>
  <c r="AC907" s="1"/>
  <c r="AC999" s="1"/>
  <c r="AC1090" s="1"/>
  <c r="W636"/>
  <c r="W729" s="1"/>
  <c r="W821" s="1"/>
  <c r="W910" s="1"/>
  <c r="W1002" s="1"/>
  <c r="W1093" s="1"/>
  <c r="I637"/>
  <c r="I730" s="1"/>
  <c r="I822" s="1"/>
  <c r="I911" s="1"/>
  <c r="I1003" s="1"/>
  <c r="I1094" s="1"/>
  <c r="B640"/>
  <c r="D640"/>
  <c r="F640"/>
  <c r="H640"/>
  <c r="J640"/>
  <c r="N640"/>
  <c r="R640"/>
  <c r="V640"/>
  <c r="X640"/>
  <c r="Z640"/>
  <c r="AB640"/>
  <c r="AD640"/>
  <c r="AF640"/>
  <c r="AH640"/>
  <c r="AJ640"/>
  <c r="AL640"/>
  <c r="AN640"/>
  <c r="AP640"/>
  <c r="AR640"/>
  <c r="AV640"/>
  <c r="D642"/>
  <c r="F642"/>
  <c r="H642"/>
  <c r="J642"/>
  <c r="L642"/>
  <c r="N642"/>
  <c r="P642"/>
  <c r="R642"/>
  <c r="T642"/>
  <c r="T643" s="1"/>
  <c r="V642"/>
  <c r="X642"/>
  <c r="Z642"/>
  <c r="AB642"/>
  <c r="AJ642"/>
  <c r="AN642"/>
  <c r="AP642"/>
  <c r="AR642"/>
  <c r="AV642"/>
  <c r="I664"/>
  <c r="I756" s="1"/>
  <c r="I845" s="1"/>
  <c r="I937" s="1"/>
  <c r="I1028" s="1"/>
  <c r="AK665"/>
  <c r="AK757" s="1"/>
  <c r="AK846" s="1"/>
  <c r="AK938" s="1"/>
  <c r="AK1029" s="1"/>
  <c r="AS666"/>
  <c r="AS758" s="1"/>
  <c r="AS847" s="1"/>
  <c r="AS939" s="1"/>
  <c r="AS1030" s="1"/>
  <c r="AG668"/>
  <c r="AG760" s="1"/>
  <c r="AG849" s="1"/>
  <c r="AG941" s="1"/>
  <c r="AG1032" s="1"/>
  <c r="AI669"/>
  <c r="AI761" s="1"/>
  <c r="AI850" s="1"/>
  <c r="AI942" s="1"/>
  <c r="AI1033" s="1"/>
  <c r="K670"/>
  <c r="K762" s="1"/>
  <c r="K851" s="1"/>
  <c r="K943" s="1"/>
  <c r="K1034" s="1"/>
  <c r="C671"/>
  <c r="C763" s="1"/>
  <c r="C852" s="1"/>
  <c r="C944" s="1"/>
  <c r="C1035" s="1"/>
  <c r="AC672"/>
  <c r="AC764" s="1"/>
  <c r="AC853" s="1"/>
  <c r="AC945" s="1"/>
  <c r="AC1036" s="1"/>
  <c r="AG672"/>
  <c r="AG764" s="1"/>
  <c r="AG853" s="1"/>
  <c r="AG945" s="1"/>
  <c r="AG1036" s="1"/>
  <c r="AK676"/>
  <c r="AK768" s="1"/>
  <c r="AK857" s="1"/>
  <c r="AK949" s="1"/>
  <c r="AK1040" s="1"/>
  <c r="AS677"/>
  <c r="AS769" s="1"/>
  <c r="AS858" s="1"/>
  <c r="AS950" s="1"/>
  <c r="AS1041" s="1"/>
  <c r="AG678"/>
  <c r="AG770" s="1"/>
  <c r="AG859" s="1"/>
  <c r="AG951" s="1"/>
  <c r="AG1042" s="1"/>
  <c r="AK678"/>
  <c r="AK770" s="1"/>
  <c r="AK859" s="1"/>
  <c r="AK951" s="1"/>
  <c r="AK1042" s="1"/>
  <c r="AO678"/>
  <c r="AO770" s="1"/>
  <c r="AO859" s="1"/>
  <c r="AO951" s="1"/>
  <c r="AO1042" s="1"/>
  <c r="AS678"/>
  <c r="K681"/>
  <c r="K773" s="1"/>
  <c r="K862" s="1"/>
  <c r="K954" s="1"/>
  <c r="K1045" s="1"/>
  <c r="AC684"/>
  <c r="AC776" s="1"/>
  <c r="AC865" s="1"/>
  <c r="AC957" s="1"/>
  <c r="AC1048" s="1"/>
  <c r="AK684"/>
  <c r="AK776" s="1"/>
  <c r="AK865" s="1"/>
  <c r="AK957" s="1"/>
  <c r="AK1048" s="1"/>
  <c r="M685"/>
  <c r="M777" s="1"/>
  <c r="M866" s="1"/>
  <c r="M958" s="1"/>
  <c r="M1049" s="1"/>
  <c r="S687"/>
  <c r="S779" s="1"/>
  <c r="S868" s="1"/>
  <c r="S960" s="1"/>
  <c r="S1051" s="1"/>
  <c r="AC690"/>
  <c r="AC782" s="1"/>
  <c r="AC871" s="1"/>
  <c r="C692"/>
  <c r="C784" s="1"/>
  <c r="C873" s="1"/>
  <c r="C965" s="1"/>
  <c r="C1056" s="1"/>
  <c r="U696"/>
  <c r="U788" s="1"/>
  <c r="U877" s="1"/>
  <c r="U969" s="1"/>
  <c r="U1060" s="1"/>
  <c r="AG696"/>
  <c r="AG788" s="1"/>
  <c r="AG877" s="1"/>
  <c r="AG969" s="1"/>
  <c r="AG1060" s="1"/>
  <c r="C697"/>
  <c r="C789" s="1"/>
  <c r="C878" s="1"/>
  <c r="C970" s="1"/>
  <c r="C1061" s="1"/>
  <c r="S698"/>
  <c r="S790" s="1"/>
  <c r="S879" s="1"/>
  <c r="S971" s="1"/>
  <c r="S1062" s="1"/>
  <c r="AE699"/>
  <c r="AE791" s="1"/>
  <c r="AE880" s="1"/>
  <c r="G702"/>
  <c r="G794" s="1"/>
  <c r="G883" s="1"/>
  <c r="G975" s="1"/>
  <c r="G1066" s="1"/>
  <c r="U706"/>
  <c r="U798" s="1"/>
  <c r="U887" s="1"/>
  <c r="U979" s="1"/>
  <c r="U1070" s="1"/>
  <c r="AQ706"/>
  <c r="AQ798" s="1"/>
  <c r="AQ887" s="1"/>
  <c r="AQ979" s="1"/>
  <c r="AQ1070" s="1"/>
  <c r="C708"/>
  <c r="C800" s="1"/>
  <c r="C889" s="1"/>
  <c r="C981" s="1"/>
  <c r="C1072" s="1"/>
  <c r="K709"/>
  <c r="K801" s="1"/>
  <c r="K890" s="1"/>
  <c r="K982" s="1"/>
  <c r="K1073" s="1"/>
  <c r="AG709"/>
  <c r="AG801" s="1"/>
  <c r="AG890" s="1"/>
  <c r="AG982" s="1"/>
  <c r="AG1073" s="1"/>
  <c r="AG710"/>
  <c r="AG802" s="1"/>
  <c r="AG891" s="1"/>
  <c r="AG983" s="1"/>
  <c r="AG1074" s="1"/>
  <c r="K713"/>
  <c r="K805" s="1"/>
  <c r="K894" s="1"/>
  <c r="K986" s="1"/>
  <c r="K1077" s="1"/>
  <c r="AM715"/>
  <c r="AM807" s="1"/>
  <c r="AM896" s="1"/>
  <c r="AM988" s="1"/>
  <c r="AM1079" s="1"/>
  <c r="AE719"/>
  <c r="AE811" s="1"/>
  <c r="AE900" s="1"/>
  <c r="AE992" s="1"/>
  <c r="AE1083" s="1"/>
  <c r="AK719"/>
  <c r="AK811" s="1"/>
  <c r="AK900" s="1"/>
  <c r="AK992" s="1"/>
  <c r="AK1083" s="1"/>
  <c r="AO719"/>
  <c r="AO811" s="1"/>
  <c r="AO900" s="1"/>
  <c r="AO992" s="1"/>
  <c r="AO1083" s="1"/>
  <c r="U721"/>
  <c r="U813" s="1"/>
  <c r="U902" s="1"/>
  <c r="U994" s="1"/>
  <c r="U1085" s="1"/>
  <c r="I723"/>
  <c r="I815" s="1"/>
  <c r="I904" s="1"/>
  <c r="I996" s="1"/>
  <c r="I1087" s="1"/>
  <c r="AR733"/>
  <c r="I724"/>
  <c r="I816" s="1"/>
  <c r="I905" s="1"/>
  <c r="I997" s="1"/>
  <c r="I1088" s="1"/>
  <c r="K724"/>
  <c r="K816" s="1"/>
  <c r="K905" s="1"/>
  <c r="K997" s="1"/>
  <c r="K1088" s="1"/>
  <c r="U726"/>
  <c r="U818" s="1"/>
  <c r="U907" s="1"/>
  <c r="U999" s="1"/>
  <c r="U1090" s="1"/>
  <c r="AO726"/>
  <c r="AO818" s="1"/>
  <c r="AO907" s="1"/>
  <c r="AO999" s="1"/>
  <c r="AO1090" s="1"/>
  <c r="AC728"/>
  <c r="AC820" s="1"/>
  <c r="AC909" s="1"/>
  <c r="AC1001" s="1"/>
  <c r="AC1092" s="1"/>
  <c r="AO731"/>
  <c r="AO823" s="1"/>
  <c r="AO912" s="1"/>
  <c r="AO1004" s="1"/>
  <c r="AO1095" s="1"/>
  <c r="D733"/>
  <c r="H733"/>
  <c r="J733"/>
  <c r="N733"/>
  <c r="R733"/>
  <c r="T733"/>
  <c r="V733"/>
  <c r="X733"/>
  <c r="AB733"/>
  <c r="AD733"/>
  <c r="AF733"/>
  <c r="AH733"/>
  <c r="AJ733"/>
  <c r="AL733"/>
  <c r="AN733"/>
  <c r="AP733"/>
  <c r="AV733"/>
  <c r="AS752"/>
  <c r="AS841" s="1"/>
  <c r="AS933" s="1"/>
  <c r="AS1024" s="1"/>
  <c r="K753"/>
  <c r="K842" s="1"/>
  <c r="K934" s="1"/>
  <c r="K1025" s="1"/>
  <c r="AE754"/>
  <c r="AE843" s="1"/>
  <c r="AE935" s="1"/>
  <c r="AE1026" s="1"/>
  <c r="AS755"/>
  <c r="AS844" s="1"/>
  <c r="AS936" s="1"/>
  <c r="AS1027" s="1"/>
  <c r="AE757"/>
  <c r="AE846" s="1"/>
  <c r="AE938" s="1"/>
  <c r="AE1029" s="1"/>
  <c r="C760"/>
  <c r="C849" s="1"/>
  <c r="C941" s="1"/>
  <c r="C1032" s="1"/>
  <c r="AC760"/>
  <c r="AC849" s="1"/>
  <c r="AC941" s="1"/>
  <c r="AC1032" s="1"/>
  <c r="AE762"/>
  <c r="AE851" s="1"/>
  <c r="AE943" s="1"/>
  <c r="AE1034" s="1"/>
  <c r="AK762"/>
  <c r="AK851" s="1"/>
  <c r="AK943" s="1"/>
  <c r="AK1034" s="1"/>
  <c r="Y765"/>
  <c r="Y854" s="1"/>
  <c r="Y946" s="1"/>
  <c r="Y1037" s="1"/>
  <c r="AS765"/>
  <c r="AS854" s="1"/>
  <c r="AS946" s="1"/>
  <c r="AS1037" s="1"/>
  <c r="AC766"/>
  <c r="AC855" s="1"/>
  <c r="AC947" s="1"/>
  <c r="AC1038" s="1"/>
  <c r="AM766"/>
  <c r="AM855" s="1"/>
  <c r="AM947" s="1"/>
  <c r="AM1038" s="1"/>
  <c r="K768"/>
  <c r="K857" s="1"/>
  <c r="K949" s="1"/>
  <c r="K1040" s="1"/>
  <c r="AS768"/>
  <c r="AS857" s="1"/>
  <c r="AS949" s="1"/>
  <c r="AS1040" s="1"/>
  <c r="W769"/>
  <c r="W858" s="1"/>
  <c r="W950" s="1"/>
  <c r="W1041" s="1"/>
  <c r="AO769"/>
  <c r="AO858" s="1"/>
  <c r="AO950" s="1"/>
  <c r="AO1041" s="1"/>
  <c r="AM770"/>
  <c r="AM859" s="1"/>
  <c r="AM951" s="1"/>
  <c r="AM1042" s="1"/>
  <c r="AS770"/>
  <c r="AS859" s="1"/>
  <c r="AS951" s="1"/>
  <c r="AS1042" s="1"/>
  <c r="G771"/>
  <c r="G860" s="1"/>
  <c r="G952" s="1"/>
  <c r="G1043" s="1"/>
  <c r="U771"/>
  <c r="U860" s="1"/>
  <c r="U952" s="1"/>
  <c r="U1043" s="1"/>
  <c r="AK772"/>
  <c r="AK861" s="1"/>
  <c r="AK953" s="1"/>
  <c r="AK1044" s="1"/>
  <c r="AC773"/>
  <c r="AC862" s="1"/>
  <c r="AC954" s="1"/>
  <c r="AC1045" s="1"/>
  <c r="K774"/>
  <c r="K863" s="1"/>
  <c r="K955" s="1"/>
  <c r="K1046" s="1"/>
  <c r="AC774"/>
  <c r="AC863" s="1"/>
  <c r="AC955" s="1"/>
  <c r="AC1046" s="1"/>
  <c r="I776"/>
  <c r="I865" s="1"/>
  <c r="I957" s="1"/>
  <c r="I1048" s="1"/>
  <c r="U776"/>
  <c r="U865" s="1"/>
  <c r="U957" s="1"/>
  <c r="U1048" s="1"/>
  <c r="AS776"/>
  <c r="AS865" s="1"/>
  <c r="AS957" s="1"/>
  <c r="AS1048" s="1"/>
  <c r="AK777"/>
  <c r="AK866" s="1"/>
  <c r="AK958" s="1"/>
  <c r="AK1049" s="1"/>
  <c r="I778"/>
  <c r="I867" s="1"/>
  <c r="I959" s="1"/>
  <c r="I1050" s="1"/>
  <c r="AK778"/>
  <c r="AK867" s="1"/>
  <c r="AK959" s="1"/>
  <c r="AK1050" s="1"/>
  <c r="I779"/>
  <c r="I868" s="1"/>
  <c r="I960" s="1"/>
  <c r="I1051" s="1"/>
  <c r="AO779"/>
  <c r="AO868" s="1"/>
  <c r="AO960" s="1"/>
  <c r="AO1051" s="1"/>
  <c r="AM780"/>
  <c r="AM869" s="1"/>
  <c r="AM961" s="1"/>
  <c r="AM1052" s="1"/>
  <c r="AG781"/>
  <c r="AG870" s="1"/>
  <c r="AG962" s="1"/>
  <c r="AG1053" s="1"/>
  <c r="I782"/>
  <c r="I871" s="1"/>
  <c r="I963" s="1"/>
  <c r="I1054" s="1"/>
  <c r="S782"/>
  <c r="S871" s="1"/>
  <c r="S963" s="1"/>
  <c r="S1054" s="1"/>
  <c r="AK782"/>
  <c r="AK871" s="1"/>
  <c r="AK963" s="1"/>
  <c r="AK1054" s="1"/>
  <c r="AI783"/>
  <c r="AI872" s="1"/>
  <c r="AI964" s="1"/>
  <c r="AI1055" s="1"/>
  <c r="AO783"/>
  <c r="AO872" s="1"/>
  <c r="AO964" s="1"/>
  <c r="AO1055" s="1"/>
  <c r="I784"/>
  <c r="I873" s="1"/>
  <c r="I965" s="1"/>
  <c r="I1056" s="1"/>
  <c r="S784"/>
  <c r="S873" s="1"/>
  <c r="S965" s="1"/>
  <c r="S1056" s="1"/>
  <c r="AG784"/>
  <c r="AG873" s="1"/>
  <c r="AG965" s="1"/>
  <c r="AG1056" s="1"/>
  <c r="I785"/>
  <c r="I874" s="1"/>
  <c r="I966" s="1"/>
  <c r="I1057" s="1"/>
  <c r="AQ786"/>
  <c r="AQ875" s="1"/>
  <c r="AQ967" s="1"/>
  <c r="AQ1058" s="1"/>
  <c r="AO968"/>
  <c r="AO1059" s="1"/>
  <c r="I788"/>
  <c r="I877" s="1"/>
  <c r="I969" s="1"/>
  <c r="I1060" s="1"/>
  <c r="AQ789"/>
  <c r="AQ878" s="1"/>
  <c r="AQ970" s="1"/>
  <c r="AQ1061" s="1"/>
  <c r="K790"/>
  <c r="K879" s="1"/>
  <c r="K971" s="1"/>
  <c r="K1062" s="1"/>
  <c r="Y790"/>
  <c r="Y879" s="1"/>
  <c r="Y971" s="1"/>
  <c r="Y1062" s="1"/>
  <c r="AM792"/>
  <c r="AM881" s="1"/>
  <c r="AM973" s="1"/>
  <c r="AM1064" s="1"/>
  <c r="U794"/>
  <c r="U883" s="1"/>
  <c r="U975" s="1"/>
  <c r="U1066" s="1"/>
  <c r="C796"/>
  <c r="C885" s="1"/>
  <c r="C977" s="1"/>
  <c r="C1068" s="1"/>
  <c r="AQ796"/>
  <c r="AQ885" s="1"/>
  <c r="AQ977" s="1"/>
  <c r="AQ1068" s="1"/>
  <c r="AK800"/>
  <c r="AK889" s="1"/>
  <c r="AK981" s="1"/>
  <c r="AK1072" s="1"/>
  <c r="AK802"/>
  <c r="AK891" s="1"/>
  <c r="AK983" s="1"/>
  <c r="AK1074" s="1"/>
  <c r="AC803"/>
  <c r="AC892" s="1"/>
  <c r="AC984" s="1"/>
  <c r="AC1075" s="1"/>
  <c r="AA805"/>
  <c r="AA894" s="1"/>
  <c r="AA986" s="1"/>
  <c r="AA1077" s="1"/>
  <c r="AG810"/>
  <c r="AG899" s="1"/>
  <c r="AG991" s="1"/>
  <c r="AG1082" s="1"/>
  <c r="AM811"/>
  <c r="AM900" s="1"/>
  <c r="AM992" s="1"/>
  <c r="AM1083" s="1"/>
  <c r="AA812"/>
  <c r="AA901" s="1"/>
  <c r="AA993" s="1"/>
  <c r="AA1084" s="1"/>
  <c r="AK813"/>
  <c r="AK902" s="1"/>
  <c r="AK994" s="1"/>
  <c r="AK1085" s="1"/>
  <c r="F825"/>
  <c r="G815"/>
  <c r="G904" s="1"/>
  <c r="G996" s="1"/>
  <c r="G1087" s="1"/>
  <c r="AI815"/>
  <c r="AI904" s="1"/>
  <c r="AI996" s="1"/>
  <c r="AI1087" s="1"/>
  <c r="B825"/>
  <c r="D825"/>
  <c r="H825"/>
  <c r="J825"/>
  <c r="R825"/>
  <c r="T825"/>
  <c r="V825"/>
  <c r="X825"/>
  <c r="Z825"/>
  <c r="AB825"/>
  <c r="AD825"/>
  <c r="AF825"/>
  <c r="AH825"/>
  <c r="AJ825"/>
  <c r="AN825"/>
  <c r="AP825"/>
  <c r="W843"/>
  <c r="W935" s="1"/>
  <c r="W1026" s="1"/>
  <c r="AK847"/>
  <c r="AK939" s="1"/>
  <c r="AK1030" s="1"/>
  <c r="U857"/>
  <c r="U949" s="1"/>
  <c r="U1040" s="1"/>
  <c r="AG858"/>
  <c r="AG950" s="1"/>
  <c r="AG1041" s="1"/>
  <c r="W863"/>
  <c r="W955" s="1"/>
  <c r="W1046" s="1"/>
  <c r="K864"/>
  <c r="K956" s="1"/>
  <c r="K1047" s="1"/>
  <c r="AE865"/>
  <c r="AE957" s="1"/>
  <c r="AQ867"/>
  <c r="AQ959" s="1"/>
  <c r="AQ1050" s="1"/>
  <c r="U868"/>
  <c r="U960" s="1"/>
  <c r="U1051" s="1"/>
  <c r="AC963"/>
  <c r="AC1054" s="1"/>
  <c r="AK876"/>
  <c r="AK968" s="1"/>
  <c r="AK1059" s="1"/>
  <c r="AK883"/>
  <c r="AK975" s="1"/>
  <c r="AK1066" s="1"/>
  <c r="K885"/>
  <c r="K977" s="1"/>
  <c r="K1068" s="1"/>
  <c r="AI886"/>
  <c r="AI978" s="1"/>
  <c r="AI1069" s="1"/>
  <c r="AG887"/>
  <c r="AG979" s="1"/>
  <c r="AG1070" s="1"/>
  <c r="W888"/>
  <c r="W980" s="1"/>
  <c r="W1071" s="1"/>
  <c r="AA890"/>
  <c r="AA982" s="1"/>
  <c r="AA1073" s="1"/>
  <c r="AI890"/>
  <c r="AI982" s="1"/>
  <c r="AI1073" s="1"/>
  <c r="AE894"/>
  <c r="AE986" s="1"/>
  <c r="AE1077" s="1"/>
  <c r="AG898"/>
  <c r="AG990" s="1"/>
  <c r="AG1081" s="1"/>
  <c r="I902"/>
  <c r="I994" s="1"/>
  <c r="I1085" s="1"/>
  <c r="M903"/>
  <c r="M995" s="1"/>
  <c r="M1086" s="1"/>
  <c r="D914"/>
  <c r="H914"/>
  <c r="J914"/>
  <c r="N914"/>
  <c r="R914"/>
  <c r="T914"/>
  <c r="V914"/>
  <c r="X914"/>
  <c r="Z914"/>
  <c r="AB914"/>
  <c r="AD914"/>
  <c r="AF914"/>
  <c r="AH914"/>
  <c r="AJ914"/>
  <c r="AL914"/>
  <c r="AN914"/>
  <c r="AP914"/>
  <c r="AR914"/>
  <c r="AV914"/>
  <c r="U933"/>
  <c r="U1024" s="1"/>
  <c r="AC938"/>
  <c r="AC1029" s="1"/>
  <c r="AO940"/>
  <c r="AO1031" s="1"/>
  <c r="S943"/>
  <c r="S1034" s="1"/>
  <c r="AK945"/>
  <c r="AK1036" s="1"/>
  <c r="K947"/>
  <c r="K1038" s="1"/>
  <c r="AK950"/>
  <c r="AK1041" s="1"/>
  <c r="AE956"/>
  <c r="AE1047" s="1"/>
  <c r="AG959"/>
  <c r="AG1050" s="1"/>
  <c r="I961"/>
  <c r="I1052" s="1"/>
  <c r="U962"/>
  <c r="U1053" s="1"/>
  <c r="AC962"/>
  <c r="AC1053" s="1"/>
  <c r="AO962"/>
  <c r="AO1053" s="1"/>
  <c r="AO966"/>
  <c r="AO1057" s="1"/>
  <c r="I972"/>
  <c r="I1063" s="1"/>
  <c r="S972"/>
  <c r="S1063" s="1"/>
  <c r="AO975"/>
  <c r="AO1066" s="1"/>
  <c r="I980"/>
  <c r="I1071" s="1"/>
  <c r="AM985"/>
  <c r="AM1076" s="1"/>
  <c r="AG996"/>
  <c r="AG1087" s="1"/>
  <c r="AC1003"/>
  <c r="AC1094" s="1"/>
  <c r="D1006"/>
  <c r="H1006"/>
  <c r="J1006"/>
  <c r="N1006"/>
  <c r="R1006"/>
  <c r="T1006"/>
  <c r="V1006"/>
  <c r="X1006"/>
  <c r="Z1006"/>
  <c r="AB1006"/>
  <c r="AD1006"/>
  <c r="AF1006"/>
  <c r="AH1006"/>
  <c r="AJ1006"/>
  <c r="AL1006"/>
  <c r="AN1006"/>
  <c r="AP1006"/>
  <c r="AV1006"/>
  <c r="D1008"/>
  <c r="H1008"/>
  <c r="J1008"/>
  <c r="J1009" s="1"/>
  <c r="N1008"/>
  <c r="R1008"/>
  <c r="T1008"/>
  <c r="V1008"/>
  <c r="X1008"/>
  <c r="Z1008"/>
  <c r="AB1008"/>
  <c r="AJ1008"/>
  <c r="AJ1009" s="1"/>
  <c r="AN1008"/>
  <c r="AP1008"/>
  <c r="AV1008"/>
  <c r="AS1049"/>
  <c r="AS1055"/>
  <c r="B1097"/>
  <c r="D1097"/>
  <c r="F1097"/>
  <c r="H1097"/>
  <c r="J1097"/>
  <c r="L1097"/>
  <c r="N1097"/>
  <c r="P1097"/>
  <c r="R1097"/>
  <c r="T1097"/>
  <c r="V1097"/>
  <c r="X1097"/>
  <c r="Z1097"/>
  <c r="AB1097"/>
  <c r="AD1097"/>
  <c r="AF1097"/>
  <c r="AH1097"/>
  <c r="AJ1097"/>
  <c r="AN1097"/>
  <c r="AP1097"/>
  <c r="AR1097"/>
  <c r="AV1097"/>
  <c r="B1099"/>
  <c r="D1099"/>
  <c r="F1099"/>
  <c r="H1099"/>
  <c r="J1099"/>
  <c r="L1099"/>
  <c r="N1099"/>
  <c r="P1099"/>
  <c r="R1099"/>
  <c r="T1099"/>
  <c r="V1099"/>
  <c r="X1099"/>
  <c r="Z1099"/>
  <c r="AB1099"/>
  <c r="AJ1099"/>
  <c r="AN1099"/>
  <c r="AP1099"/>
  <c r="AP1100" s="1"/>
  <c r="AR1099"/>
  <c r="AV1099"/>
  <c r="C221"/>
  <c r="C313" s="1"/>
  <c r="C404" s="1"/>
  <c r="C499" s="1"/>
  <c r="C598" s="1"/>
  <c r="C691" s="1"/>
  <c r="C783" s="1"/>
  <c r="C872" s="1"/>
  <c r="C964" s="1"/>
  <c r="C1055" s="1"/>
  <c r="L733"/>
  <c r="M527"/>
  <c r="M626" s="1"/>
  <c r="M719" s="1"/>
  <c r="Q119"/>
  <c r="Q209" s="1"/>
  <c r="Q301" s="1"/>
  <c r="P825"/>
  <c r="P733"/>
  <c r="Q116"/>
  <c r="Q206" s="1"/>
  <c r="Q298" s="1"/>
  <c r="L825"/>
  <c r="Z733"/>
  <c r="AA132"/>
  <c r="Q115"/>
  <c r="Q114"/>
  <c r="F733"/>
  <c r="AN643"/>
  <c r="AP544"/>
  <c r="R544"/>
  <c r="AR355"/>
  <c r="B265"/>
  <c r="AQ263"/>
  <c r="AI263"/>
  <c r="K263"/>
  <c r="L265"/>
  <c r="G207"/>
  <c r="G299" s="1"/>
  <c r="G390" s="1"/>
  <c r="G485" s="1"/>
  <c r="G584" s="1"/>
  <c r="G677" s="1"/>
  <c r="G769" s="1"/>
  <c r="G858" s="1"/>
  <c r="G950" s="1"/>
  <c r="G1041" s="1"/>
  <c r="AC173"/>
  <c r="Q145"/>
  <c r="Q235" s="1"/>
  <c r="Q123"/>
  <c r="Q213" s="1"/>
  <c r="AO81"/>
  <c r="C152"/>
  <c r="C242" s="1"/>
  <c r="C334" s="1"/>
  <c r="C425" s="1"/>
  <c r="C520" s="1"/>
  <c r="C619" s="1"/>
  <c r="C712" s="1"/>
  <c r="C804" s="1"/>
  <c r="C893" s="1"/>
  <c r="C985" s="1"/>
  <c r="C1076" s="1"/>
  <c r="Q147"/>
  <c r="Q237" s="1"/>
  <c r="W83"/>
  <c r="AQ83"/>
  <c r="S83"/>
  <c r="Q134"/>
  <c r="M131"/>
  <c r="M221" s="1"/>
  <c r="M313" s="1"/>
  <c r="M404" s="1"/>
  <c r="Q110"/>
  <c r="Q200" s="1"/>
  <c r="G109"/>
  <c r="G199" s="1"/>
  <c r="G291" s="1"/>
  <c r="G382" s="1"/>
  <c r="G477" s="1"/>
  <c r="G576" s="1"/>
  <c r="G669" s="1"/>
  <c r="G761" s="1"/>
  <c r="G850" s="1"/>
  <c r="G942" s="1"/>
  <c r="G1033" s="1"/>
  <c r="AR643"/>
  <c r="C432"/>
  <c r="C527" s="1"/>
  <c r="C626" s="1"/>
  <c r="C719" s="1"/>
  <c r="C811" s="1"/>
  <c r="C900" s="1"/>
  <c r="C992" s="1"/>
  <c r="P355"/>
  <c r="P358" s="1"/>
  <c r="G261"/>
  <c r="G353" s="1"/>
  <c r="G444" s="1"/>
  <c r="G539" s="1"/>
  <c r="G638" s="1"/>
  <c r="G731" s="1"/>
  <c r="G823" s="1"/>
  <c r="G912" s="1"/>
  <c r="G1004" s="1"/>
  <c r="G1095" s="1"/>
  <c r="Y263"/>
  <c r="Q319"/>
  <c r="Q410" s="1"/>
  <c r="Q312"/>
  <c r="Q403" s="1"/>
  <c r="Q498" s="1"/>
  <c r="Q597" s="1"/>
  <c r="Q690" s="1"/>
  <c r="Q782" s="1"/>
  <c r="Q871" s="1"/>
  <c r="Q963" s="1"/>
  <c r="Q1054" s="1"/>
  <c r="G208"/>
  <c r="G300" s="1"/>
  <c r="G391" s="1"/>
  <c r="G486" s="1"/>
  <c r="G585" s="1"/>
  <c r="G678" s="1"/>
  <c r="G770" s="1"/>
  <c r="G859" s="1"/>
  <c r="G951" s="1"/>
  <c r="G1042" s="1"/>
  <c r="Q151"/>
  <c r="Q241" s="1"/>
  <c r="Q333" s="1"/>
  <c r="Q424" s="1"/>
  <c r="Q519" s="1"/>
  <c r="Q618" s="1"/>
  <c r="Q711" s="1"/>
  <c r="Q803" s="1"/>
  <c r="Q892" s="1"/>
  <c r="Q984" s="1"/>
  <c r="Q1075" s="1"/>
  <c r="Q142"/>
  <c r="Q232" s="1"/>
  <c r="Q324" s="1"/>
  <c r="Q415" s="1"/>
  <c r="Q510" s="1"/>
  <c r="Q609" s="1"/>
  <c r="Q702" s="1"/>
  <c r="Q794" s="1"/>
  <c r="Q883" s="1"/>
  <c r="Q975" s="1"/>
  <c r="Q1066" s="1"/>
  <c r="Q101"/>
  <c r="Q191" s="1"/>
  <c r="Q283" s="1"/>
  <c r="Q374" s="1"/>
  <c r="Q469" s="1"/>
  <c r="Q568" s="1"/>
  <c r="Q661" s="1"/>
  <c r="Q753" s="1"/>
  <c r="Q842" s="1"/>
  <c r="Q934" s="1"/>
  <c r="Q1025" s="1"/>
  <c r="G162"/>
  <c r="G252" s="1"/>
  <c r="G344" s="1"/>
  <c r="G435" s="1"/>
  <c r="AS62"/>
  <c r="AS81" s="1"/>
  <c r="P83"/>
  <c r="Q146"/>
  <c r="Q236" s="1"/>
  <c r="I81"/>
  <c r="Q135"/>
  <c r="Q225" s="1"/>
  <c r="Q133"/>
  <c r="G131"/>
  <c r="G221" s="1"/>
  <c r="G313" s="1"/>
  <c r="G404" s="1"/>
  <c r="G499" s="1"/>
  <c r="G598" s="1"/>
  <c r="G691" s="1"/>
  <c r="G783" s="1"/>
  <c r="G872" s="1"/>
  <c r="G964" s="1"/>
  <c r="G1055" s="1"/>
  <c r="Q117"/>
  <c r="Q207" s="1"/>
  <c r="Q299" s="1"/>
  <c r="M107"/>
  <c r="M197" s="1"/>
  <c r="L640"/>
  <c r="AV544"/>
  <c r="J544"/>
  <c r="B541"/>
  <c r="B355"/>
  <c r="F263"/>
  <c r="AM263"/>
  <c r="Q304"/>
  <c r="Q395" s="1"/>
  <c r="Q490" s="1"/>
  <c r="Q589" s="1"/>
  <c r="Q682" s="1"/>
  <c r="Q774" s="1"/>
  <c r="Q863" s="1"/>
  <c r="Q955" s="1"/>
  <c r="Q1046" s="1"/>
  <c r="C304"/>
  <c r="C395" s="1"/>
  <c r="C490" s="1"/>
  <c r="C589" s="1"/>
  <c r="C682" s="1"/>
  <c r="C774" s="1"/>
  <c r="C863" s="1"/>
  <c r="C955" s="1"/>
  <c r="C1046" s="1"/>
  <c r="AE173"/>
  <c r="Q158"/>
  <c r="Q141"/>
  <c r="P173"/>
  <c r="Q107"/>
  <c r="Q197" s="1"/>
  <c r="Q289" s="1"/>
  <c r="Q380" s="1"/>
  <c r="Q475" s="1"/>
  <c r="Q574" s="1"/>
  <c r="Q667" s="1"/>
  <c r="Q759" s="1"/>
  <c r="Q848" s="1"/>
  <c r="Q940" s="1"/>
  <c r="Q1031" s="1"/>
  <c r="E83"/>
  <c r="Y83"/>
  <c r="Q139"/>
  <c r="Q229" s="1"/>
  <c r="Q321" s="1"/>
  <c r="Q412" s="1"/>
  <c r="Q507" s="1"/>
  <c r="Q606" s="1"/>
  <c r="Q699" s="1"/>
  <c r="Q791" s="1"/>
  <c r="Q880" s="1"/>
  <c r="Q972" s="1"/>
  <c r="Q1063" s="1"/>
  <c r="C127"/>
  <c r="C217" s="1"/>
  <c r="C309" s="1"/>
  <c r="C400" s="1"/>
  <c r="C495" s="1"/>
  <c r="C594" s="1"/>
  <c r="C687" s="1"/>
  <c r="C779" s="1"/>
  <c r="C868" s="1"/>
  <c r="C960" s="1"/>
  <c r="C1051" s="1"/>
  <c r="G107"/>
  <c r="G197" s="1"/>
  <c r="G289" s="1"/>
  <c r="G380" s="1"/>
  <c r="G475" s="1"/>
  <c r="G574" s="1"/>
  <c r="G667" s="1"/>
  <c r="G759" s="1"/>
  <c r="G848" s="1"/>
  <c r="G940" s="1"/>
  <c r="G1031" s="1"/>
  <c r="G106"/>
  <c r="G196" s="1"/>
  <c r="G288" s="1"/>
  <c r="G379" s="1"/>
  <c r="G474" s="1"/>
  <c r="G573" s="1"/>
  <c r="G666" s="1"/>
  <c r="G758" s="1"/>
  <c r="G847" s="1"/>
  <c r="G939" s="1"/>
  <c r="G1030" s="1"/>
  <c r="AE263"/>
  <c r="AC263"/>
  <c r="I263"/>
  <c r="AM173"/>
  <c r="Q124"/>
  <c r="Q214" s="1"/>
  <c r="AK81"/>
  <c r="AC83"/>
  <c r="G150"/>
  <c r="G240" s="1"/>
  <c r="Q148"/>
  <c r="Q238" s="1"/>
  <c r="AO83"/>
  <c r="Q127"/>
  <c r="Q217" s="1"/>
  <c r="Q309" s="1"/>
  <c r="G122"/>
  <c r="G212" s="1"/>
  <c r="G304" s="1"/>
  <c r="G395" s="1"/>
  <c r="G490" s="1"/>
  <c r="G589" s="1"/>
  <c r="G682" s="1"/>
  <c r="G774" s="1"/>
  <c r="G863" s="1"/>
  <c r="G955" s="1"/>
  <c r="G1046" s="1"/>
  <c r="Q111"/>
  <c r="Q201" s="1"/>
  <c r="M109"/>
  <c r="M199" s="1"/>
  <c r="Q106"/>
  <c r="Q196" s="1"/>
  <c r="Q288" s="1"/>
  <c r="Q379" s="1"/>
  <c r="Q474" s="1"/>
  <c r="Q573" s="1"/>
  <c r="Q666" s="1"/>
  <c r="Q758" s="1"/>
  <c r="Q847" s="1"/>
  <c r="Q939" s="1"/>
  <c r="Q1030" s="1"/>
  <c r="G104"/>
  <c r="G194" s="1"/>
  <c r="L1008"/>
  <c r="L914"/>
  <c r="P914"/>
  <c r="F914"/>
  <c r="B1006"/>
  <c r="AS798"/>
  <c r="AS887" s="1"/>
  <c r="AS979" s="1"/>
  <c r="AS1070" s="1"/>
  <c r="B733"/>
  <c r="B642"/>
  <c r="AR825"/>
  <c r="Z543"/>
  <c r="Z544" s="1"/>
  <c r="F543"/>
  <c r="F544" s="1"/>
  <c r="B543"/>
  <c r="P544"/>
  <c r="L541"/>
  <c r="L544" s="1"/>
  <c r="P448"/>
  <c r="Q444"/>
  <c r="Q539" s="1"/>
  <c r="Q638" s="1"/>
  <c r="Q731" s="1"/>
  <c r="Q823" s="1"/>
  <c r="Q912" s="1"/>
  <c r="Q1004" s="1"/>
  <c r="Q1095" s="1"/>
  <c r="M443"/>
  <c r="M538" s="1"/>
  <c r="M637" s="1"/>
  <c r="M730" s="1"/>
  <c r="L446"/>
  <c r="Z446"/>
  <c r="F446"/>
  <c r="F449" s="1"/>
  <c r="B446"/>
  <c r="B449" s="1"/>
  <c r="L355"/>
  <c r="L358" s="1"/>
  <c r="M343"/>
  <c r="M434" s="1"/>
  <c r="M529" s="1"/>
  <c r="M628" s="1"/>
  <c r="M721" s="1"/>
  <c r="AR446"/>
  <c r="P446"/>
  <c r="F355"/>
  <c r="C354"/>
  <c r="C445" s="1"/>
  <c r="C540" s="1"/>
  <c r="C639" s="1"/>
  <c r="C732" s="1"/>
  <c r="C824" s="1"/>
  <c r="C913" s="1"/>
  <c r="C1005" s="1"/>
  <c r="C1096" s="1"/>
  <c r="Q345"/>
  <c r="Q436" s="1"/>
  <c r="Q531" s="1"/>
  <c r="Q630" s="1"/>
  <c r="Q723" s="1"/>
  <c r="Q815" s="1"/>
  <c r="Q904" s="1"/>
  <c r="Q996" s="1"/>
  <c r="Q1087" s="1"/>
  <c r="Q318"/>
  <c r="Q409" s="1"/>
  <c r="Q344"/>
  <c r="Q435" s="1"/>
  <c r="Q530" s="1"/>
  <c r="Q629" s="1"/>
  <c r="Q722" s="1"/>
  <c r="Q814" s="1"/>
  <c r="Q903" s="1"/>
  <c r="Q995" s="1"/>
  <c r="Q1086" s="1"/>
  <c r="Q204"/>
  <c r="Q296" s="1"/>
  <c r="Q387" s="1"/>
  <c r="Q482" s="1"/>
  <c r="Q581" s="1"/>
  <c r="Q674" s="1"/>
  <c r="Q766" s="1"/>
  <c r="Q855" s="1"/>
  <c r="Q947" s="1"/>
  <c r="Q1038" s="1"/>
  <c r="B173"/>
  <c r="C171"/>
  <c r="AY171" s="1"/>
  <c r="AY261" s="1"/>
  <c r="Q166"/>
  <c r="Q149"/>
  <c r="Q239" s="1"/>
  <c r="Q331" s="1"/>
  <c r="Q422" s="1"/>
  <c r="Q517" s="1"/>
  <c r="Q616" s="1"/>
  <c r="Q709" s="1"/>
  <c r="Q801" s="1"/>
  <c r="Q890" s="1"/>
  <c r="Q982" s="1"/>
  <c r="Q1073" s="1"/>
  <c r="Q144"/>
  <c r="Q234" s="1"/>
  <c r="Q121"/>
  <c r="Q211" s="1"/>
  <c r="C117"/>
  <c r="C207" s="1"/>
  <c r="C83"/>
  <c r="C84" s="1"/>
  <c r="C81"/>
  <c r="Q104"/>
  <c r="Q194" s="1"/>
  <c r="Q103"/>
  <c r="Q193" s="1"/>
  <c r="Q285" s="1"/>
  <c r="Q376" s="1"/>
  <c r="Q471" s="1"/>
  <c r="Q570" s="1"/>
  <c r="Q663" s="1"/>
  <c r="Q755" s="1"/>
  <c r="Q844" s="1"/>
  <c r="Q936" s="1"/>
  <c r="Q1027" s="1"/>
  <c r="P265"/>
  <c r="P266" s="1"/>
  <c r="C251"/>
  <c r="C343" s="1"/>
  <c r="C434" s="1"/>
  <c r="C529" s="1"/>
  <c r="C628" s="1"/>
  <c r="C721" s="1"/>
  <c r="C813" s="1"/>
  <c r="C902" s="1"/>
  <c r="C994" s="1"/>
  <c r="C1085" s="1"/>
  <c r="AS225"/>
  <c r="AS317" s="1"/>
  <c r="Q215"/>
  <c r="Q307" s="1"/>
  <c r="Q398" s="1"/>
  <c r="AG173"/>
  <c r="Q164"/>
  <c r="AZ164" s="1"/>
  <c r="Q205"/>
  <c r="Q297" s="1"/>
  <c r="Q199"/>
  <c r="Q291" s="1"/>
  <c r="Q382" s="1"/>
  <c r="Q477" s="1"/>
  <c r="Q576" s="1"/>
  <c r="Q669" s="1"/>
  <c r="Q761" s="1"/>
  <c r="Q850" s="1"/>
  <c r="Q942" s="1"/>
  <c r="Q1033" s="1"/>
  <c r="G161"/>
  <c r="G251" s="1"/>
  <c r="Q165"/>
  <c r="Q255" s="1"/>
  <c r="Q120"/>
  <c r="Q210" s="1"/>
  <c r="M102"/>
  <c r="M192" s="1"/>
  <c r="M284" s="1"/>
  <c r="M375" s="1"/>
  <c r="M470" s="1"/>
  <c r="M569" s="1"/>
  <c r="M662" s="1"/>
  <c r="M754" s="1"/>
  <c r="M843" s="1"/>
  <c r="M935" s="1"/>
  <c r="M1026" s="1"/>
  <c r="U83"/>
  <c r="U81"/>
  <c r="U84" s="1"/>
  <c r="U101"/>
  <c r="U191" s="1"/>
  <c r="G169"/>
  <c r="Q169"/>
  <c r="Q259" s="1"/>
  <c r="M150"/>
  <c r="M240" s="1"/>
  <c r="M332" s="1"/>
  <c r="M423" s="1"/>
  <c r="M518" s="1"/>
  <c r="M617" s="1"/>
  <c r="M710" s="1"/>
  <c r="M122"/>
  <c r="M212" s="1"/>
  <c r="M304" s="1"/>
  <c r="G102"/>
  <c r="G192" s="1"/>
  <c r="G284" s="1"/>
  <c r="G375" s="1"/>
  <c r="G470" s="1"/>
  <c r="G569" s="1"/>
  <c r="G662" s="1"/>
  <c r="G754" s="1"/>
  <c r="G843" s="1"/>
  <c r="G935" s="1"/>
  <c r="G1026" s="1"/>
  <c r="F265"/>
  <c r="M261"/>
  <c r="M353" s="1"/>
  <c r="G250"/>
  <c r="G342" s="1"/>
  <c r="G433" s="1"/>
  <c r="Q168"/>
  <c r="Q258" s="1"/>
  <c r="Q105"/>
  <c r="Q195" s="1"/>
  <c r="Q170"/>
  <c r="Q260" s="1"/>
  <c r="AR173"/>
  <c r="L173"/>
  <c r="G149"/>
  <c r="G239" s="1"/>
  <c r="Q138"/>
  <c r="Q228" s="1"/>
  <c r="C129"/>
  <c r="AY129" s="1"/>
  <c r="AY219" s="1"/>
  <c r="AY311" s="1"/>
  <c r="AZ402" s="1"/>
  <c r="C107"/>
  <c r="C197" s="1"/>
  <c r="C289" s="1"/>
  <c r="C380" s="1"/>
  <c r="C475" s="1"/>
  <c r="C574" s="1"/>
  <c r="C667" s="1"/>
  <c r="C759" s="1"/>
  <c r="C848" s="1"/>
  <c r="C940" s="1"/>
  <c r="C1031" s="1"/>
  <c r="C104"/>
  <c r="C194" s="1"/>
  <c r="C286" s="1"/>
  <c r="C377" s="1"/>
  <c r="C472" s="1"/>
  <c r="C571" s="1"/>
  <c r="C664" s="1"/>
  <c r="C756" s="1"/>
  <c r="C845" s="1"/>
  <c r="C937" s="1"/>
  <c r="C1028" s="1"/>
  <c r="C102"/>
  <c r="C192" s="1"/>
  <c r="AW83"/>
  <c r="AK83"/>
  <c r="AK84" s="1"/>
  <c r="P81"/>
  <c r="P84" s="1"/>
  <c r="L81"/>
  <c r="M80"/>
  <c r="Q60"/>
  <c r="G21"/>
  <c r="Q20"/>
  <c r="AZ20" s="1"/>
  <c r="Y173"/>
  <c r="AC81"/>
  <c r="AC84" s="1"/>
  <c r="Y81"/>
  <c r="E81"/>
  <c r="F173"/>
  <c r="F81"/>
  <c r="F84" s="1"/>
  <c r="AN1100"/>
  <c r="AX448"/>
  <c r="Q224"/>
  <c r="Q316" s="1"/>
  <c r="Q223"/>
  <c r="Q315" s="1"/>
  <c r="Q256"/>
  <c r="Q348" s="1"/>
  <c r="AX446"/>
  <c r="G83"/>
  <c r="M81"/>
  <c r="AK692" i="1"/>
  <c r="AK779" s="1"/>
  <c r="AK865" s="1"/>
  <c r="AK951" s="1"/>
  <c r="AK1037" s="1"/>
  <c r="AK629"/>
  <c r="AK716" s="1"/>
  <c r="AK802" s="1"/>
  <c r="AK888" s="1"/>
  <c r="AK974" s="1"/>
  <c r="AM339"/>
  <c r="AM170"/>
  <c r="AR163"/>
  <c r="AR133"/>
  <c r="AR129"/>
  <c r="AR125"/>
  <c r="AR116"/>
  <c r="AO368"/>
  <c r="AO288"/>
  <c r="AO378" s="1"/>
  <c r="AK288"/>
  <c r="AK378" s="1"/>
  <c r="AK463" s="1"/>
  <c r="AK553" s="1"/>
  <c r="AK639" s="1"/>
  <c r="AK726" s="1"/>
  <c r="AK812" s="1"/>
  <c r="AK898" s="1"/>
  <c r="AK984" s="1"/>
  <c r="AR237"/>
  <c r="AR191"/>
  <c r="AP888"/>
  <c r="AJ960"/>
  <c r="AK611"/>
  <c r="AK697" s="1"/>
  <c r="AK784" s="1"/>
  <c r="AK870" s="1"/>
  <c r="AK956" s="1"/>
  <c r="AK1042" s="1"/>
  <c r="AK518"/>
  <c r="AK608" s="1"/>
  <c r="AK514"/>
  <c r="AK604" s="1"/>
  <c r="AK690" s="1"/>
  <c r="AK777" s="1"/>
  <c r="AK863" s="1"/>
  <c r="AK949" s="1"/>
  <c r="AK1035" s="1"/>
  <c r="E828"/>
  <c r="E914" s="1"/>
  <c r="E1000" s="1"/>
  <c r="AC821"/>
  <c r="AC907" s="1"/>
  <c r="AC993" s="1"/>
  <c r="Y821"/>
  <c r="Y907" s="1"/>
  <c r="Y993" s="1"/>
  <c r="U821"/>
  <c r="U907" s="1"/>
  <c r="U993" s="1"/>
  <c r="I821"/>
  <c r="AJ788"/>
  <c r="AK513"/>
  <c r="AO412"/>
  <c r="AO497" s="1"/>
  <c r="AO587" s="1"/>
  <c r="AO673" s="1"/>
  <c r="AO760" s="1"/>
  <c r="AO846" s="1"/>
  <c r="AO932" s="1"/>
  <c r="AO1018" s="1"/>
  <c r="AO408"/>
  <c r="AO493" s="1"/>
  <c r="AO583" s="1"/>
  <c r="AO669" s="1"/>
  <c r="AO756" s="1"/>
  <c r="AO842" s="1"/>
  <c r="AO928" s="1"/>
  <c r="AO1014" s="1"/>
  <c r="AP281"/>
  <c r="AK245"/>
  <c r="AK335" s="1"/>
  <c r="AK425" s="1"/>
  <c r="AK510" s="1"/>
  <c r="AP245"/>
  <c r="AK334"/>
  <c r="AK242"/>
  <c r="AK332" s="1"/>
  <c r="AK422" s="1"/>
  <c r="AK507" s="1"/>
  <c r="AK597" s="1"/>
  <c r="AK683" s="1"/>
  <c r="AK770" s="1"/>
  <c r="AK856" s="1"/>
  <c r="AK942" s="1"/>
  <c r="AK1028" s="1"/>
  <c r="AP242"/>
  <c r="AK233"/>
  <c r="AK323" s="1"/>
  <c r="AK413" s="1"/>
  <c r="AK498" s="1"/>
  <c r="AK588" s="1"/>
  <c r="AK674" s="1"/>
  <c r="AK761" s="1"/>
  <c r="AP233"/>
  <c r="AK222"/>
  <c r="AP222"/>
  <c r="AK311"/>
  <c r="AK401" s="1"/>
  <c r="AK486" s="1"/>
  <c r="AK576" s="1"/>
  <c r="AK662" s="1"/>
  <c r="AK749" s="1"/>
  <c r="AK835" s="1"/>
  <c r="AK921" s="1"/>
  <c r="AK1007" s="1"/>
  <c r="AO310"/>
  <c r="AO400" s="1"/>
  <c r="AO306"/>
  <c r="AO396" s="1"/>
  <c r="AO481" s="1"/>
  <c r="AE302"/>
  <c r="AE392" s="1"/>
  <c r="AE477" s="1"/>
  <c r="AE567" s="1"/>
  <c r="AA302"/>
  <c r="S260"/>
  <c r="S302"/>
  <c r="O302"/>
  <c r="O392" s="1"/>
  <c r="O477" s="1"/>
  <c r="O567" s="1"/>
  <c r="O653" s="1"/>
  <c r="O740" s="1"/>
  <c r="O826" s="1"/>
  <c r="O912" s="1"/>
  <c r="O998" s="1"/>
  <c r="AM300"/>
  <c r="AM390" s="1"/>
  <c r="AP201"/>
  <c r="AJ260"/>
  <c r="AR148"/>
  <c r="AK238"/>
  <c r="AK328" s="1"/>
  <c r="AK235"/>
  <c r="AK325" s="1"/>
  <c r="AK415" s="1"/>
  <c r="AK500" s="1"/>
  <c r="AK590" s="1"/>
  <c r="AK676" s="1"/>
  <c r="AK763" s="1"/>
  <c r="AK849" s="1"/>
  <c r="AK935" s="1"/>
  <c r="AK1021" s="1"/>
  <c r="AK234"/>
  <c r="AR140"/>
  <c r="AK230"/>
  <c r="AR226"/>
  <c r="AK316"/>
  <c r="AK218"/>
  <c r="AR118"/>
  <c r="AK208"/>
  <c r="AR208" s="1"/>
  <c r="AK201"/>
  <c r="AK291" s="1"/>
  <c r="AK197"/>
  <c r="AK287" s="1"/>
  <c r="AK377" s="1"/>
  <c r="AK462" s="1"/>
  <c r="AK193"/>
  <c r="M165"/>
  <c r="M255" s="1"/>
  <c r="M161"/>
  <c r="M251" s="1"/>
  <c r="M341" s="1"/>
  <c r="M431" s="1"/>
  <c r="M516" s="1"/>
  <c r="M606" s="1"/>
  <c r="M692" s="1"/>
  <c r="M779" s="1"/>
  <c r="M865" s="1"/>
  <c r="M951" s="1"/>
  <c r="M1037" s="1"/>
  <c r="AQ68"/>
  <c r="AQ156" s="1"/>
  <c r="M156"/>
  <c r="M246" s="1"/>
  <c r="AQ57"/>
  <c r="M145"/>
  <c r="M235" s="1"/>
  <c r="M325" s="1"/>
  <c r="AQ54"/>
  <c r="M142"/>
  <c r="M232" s="1"/>
  <c r="M322" s="1"/>
  <c r="AQ49"/>
  <c r="M137"/>
  <c r="M227" s="1"/>
  <c r="AQ44"/>
  <c r="AQ132" s="1"/>
  <c r="M132"/>
  <c r="M222" s="1"/>
  <c r="M127"/>
  <c r="M217" s="1"/>
  <c r="M307" s="1"/>
  <c r="M397" s="1"/>
  <c r="AQ36"/>
  <c r="M124"/>
  <c r="M214" s="1"/>
  <c r="AQ34"/>
  <c r="M122"/>
  <c r="AQ25"/>
  <c r="AQ113" s="1"/>
  <c r="M113"/>
  <c r="AQ22"/>
  <c r="AQ110" s="1"/>
  <c r="M110"/>
  <c r="M200" s="1"/>
  <c r="AQ17"/>
  <c r="AQ105" s="1"/>
  <c r="M105"/>
  <c r="M195" s="1"/>
  <c r="M285" s="1"/>
  <c r="M375" s="1"/>
  <c r="M460" s="1"/>
  <c r="M550" s="1"/>
  <c r="M636" s="1"/>
  <c r="M723" s="1"/>
  <c r="M809" s="1"/>
  <c r="AQ14"/>
  <c r="AQ102" s="1"/>
  <c r="AQ192" s="1"/>
  <c r="M102"/>
  <c r="M192" s="1"/>
  <c r="M282" s="1"/>
  <c r="M372" s="1"/>
  <c r="M457" s="1"/>
  <c r="M547" s="1"/>
  <c r="M633" s="1"/>
  <c r="M720" s="1"/>
  <c r="M806" s="1"/>
  <c r="M892" s="1"/>
  <c r="M978" s="1"/>
  <c r="AQ11"/>
  <c r="AQ99" s="1"/>
  <c r="M99"/>
  <c r="M189" s="1"/>
  <c r="M279" s="1"/>
  <c r="M369" s="1"/>
  <c r="M454" s="1"/>
  <c r="M544" s="1"/>
  <c r="M630" s="1"/>
  <c r="M717" s="1"/>
  <c r="M803" s="1"/>
  <c r="M889" s="1"/>
  <c r="M975" s="1"/>
  <c r="AJ440"/>
  <c r="AK408"/>
  <c r="AK493" s="1"/>
  <c r="AK583" s="1"/>
  <c r="AK669" s="1"/>
  <c r="AK756" s="1"/>
  <c r="AK842" s="1"/>
  <c r="AK928" s="1"/>
  <c r="AK1014" s="1"/>
  <c r="AK391"/>
  <c r="AK476" s="1"/>
  <c r="AK566" s="1"/>
  <c r="AK652" s="1"/>
  <c r="AK739" s="1"/>
  <c r="AK825" s="1"/>
  <c r="AK911" s="1"/>
  <c r="AK997" s="1"/>
  <c r="AK331"/>
  <c r="AK421" s="1"/>
  <c r="AK506" s="1"/>
  <c r="AK596" s="1"/>
  <c r="AK682" s="1"/>
  <c r="AK769" s="1"/>
  <c r="AK855" s="1"/>
  <c r="AK941" s="1"/>
  <c r="AK1027" s="1"/>
  <c r="AK209"/>
  <c r="AK299" s="1"/>
  <c r="AK389" s="1"/>
  <c r="AK474" s="1"/>
  <c r="AK205"/>
  <c r="AR205" s="1"/>
  <c r="AK417"/>
  <c r="AR417" s="1"/>
  <c r="AK404"/>
  <c r="AK489" s="1"/>
  <c r="AK579" s="1"/>
  <c r="AK665" s="1"/>
  <c r="AK752" s="1"/>
  <c r="AK838" s="1"/>
  <c r="AK924" s="1"/>
  <c r="AK1010" s="1"/>
  <c r="AK390"/>
  <c r="AP280"/>
  <c r="AJ350"/>
  <c r="AK246"/>
  <c r="AK336" s="1"/>
  <c r="AK426" s="1"/>
  <c r="AK511" s="1"/>
  <c r="AK601" s="1"/>
  <c r="AK687" s="1"/>
  <c r="AK774" s="1"/>
  <c r="AK860" s="1"/>
  <c r="AK946" s="1"/>
  <c r="AK1032" s="1"/>
  <c r="AP246"/>
  <c r="G329"/>
  <c r="G419" s="1"/>
  <c r="G504" s="1"/>
  <c r="AM319"/>
  <c r="AM409" s="1"/>
  <c r="AM494" s="1"/>
  <c r="AM584" s="1"/>
  <c r="AM670" s="1"/>
  <c r="AM757" s="1"/>
  <c r="AM843" s="1"/>
  <c r="AM929" s="1"/>
  <c r="AM1015" s="1"/>
  <c r="AK223"/>
  <c r="AK313" s="1"/>
  <c r="AP223"/>
  <c r="AK219"/>
  <c r="AR219" s="1"/>
  <c r="AP219"/>
  <c r="AK215"/>
  <c r="AR215" s="1"/>
  <c r="AP215"/>
  <c r="AM303"/>
  <c r="AM393" s="1"/>
  <c r="AM478" s="1"/>
  <c r="AM568" s="1"/>
  <c r="AM654" s="1"/>
  <c r="AM741" s="1"/>
  <c r="AM827" s="1"/>
  <c r="AM913" s="1"/>
  <c r="AM999" s="1"/>
  <c r="AK204"/>
  <c r="AK294" s="1"/>
  <c r="AP204"/>
  <c r="AK722"/>
  <c r="AK808" s="1"/>
  <c r="AK894" s="1"/>
  <c r="AK980" s="1"/>
  <c r="AP348"/>
  <c r="AP347"/>
  <c r="AP343"/>
  <c r="AP342"/>
  <c r="AK420"/>
  <c r="AP329"/>
  <c r="AK297"/>
  <c r="AK387" s="1"/>
  <c r="AK472" s="1"/>
  <c r="AK562" s="1"/>
  <c r="AK648" s="1"/>
  <c r="AK735" s="1"/>
  <c r="AK821" s="1"/>
  <c r="AK907" s="1"/>
  <c r="AK993" s="1"/>
  <c r="AO292"/>
  <c r="AK303"/>
  <c r="AK393" s="1"/>
  <c r="AK478" s="1"/>
  <c r="AK296"/>
  <c r="AK386" s="1"/>
  <c r="AK471" s="1"/>
  <c r="AK200"/>
  <c r="AK290" s="1"/>
  <c r="AK380" s="1"/>
  <c r="AK465" s="1"/>
  <c r="AK555" s="1"/>
  <c r="AK641" s="1"/>
  <c r="AK728" s="1"/>
  <c r="AK814" s="1"/>
  <c r="AK900" s="1"/>
  <c r="AK986" s="1"/>
  <c r="AK196"/>
  <c r="AK286" s="1"/>
  <c r="AK376" s="1"/>
  <c r="AK461" s="1"/>
  <c r="AK192"/>
  <c r="AQ81"/>
  <c r="AQ169" s="1"/>
  <c r="M169"/>
  <c r="AQ78"/>
  <c r="AQ166" s="1"/>
  <c r="M166"/>
  <c r="M256" s="1"/>
  <c r="M346" s="1"/>
  <c r="AQ72"/>
  <c r="M160"/>
  <c r="M250" s="1"/>
  <c r="M146"/>
  <c r="AQ53"/>
  <c r="AQ141" s="1"/>
  <c r="AQ231" s="1"/>
  <c r="M141"/>
  <c r="AQ50"/>
  <c r="M138"/>
  <c r="M228" s="1"/>
  <c r="AQ43"/>
  <c r="AQ131" s="1"/>
  <c r="AQ221" s="1"/>
  <c r="M131"/>
  <c r="M221" s="1"/>
  <c r="AQ40"/>
  <c r="AQ128" s="1"/>
  <c r="M128"/>
  <c r="M218" s="1"/>
  <c r="AQ21"/>
  <c r="AQ109" s="1"/>
  <c r="M109"/>
  <c r="M199" s="1"/>
  <c r="AQ18"/>
  <c r="M106"/>
  <c r="AQ12"/>
  <c r="M100"/>
  <c r="M190" s="1"/>
  <c r="AR156"/>
  <c r="AR136"/>
  <c r="AR130"/>
  <c r="AR115"/>
  <c r="AR101"/>
  <c r="K82"/>
  <c r="AQ63"/>
  <c r="AQ61"/>
  <c r="AQ149" s="1"/>
  <c r="AQ29"/>
  <c r="AQ117" s="1"/>
  <c r="AQ207" s="1"/>
  <c r="AQ297" s="1"/>
  <c r="AQ387" s="1"/>
  <c r="AQ472" s="1"/>
  <c r="AQ562" s="1"/>
  <c r="AR648" s="1"/>
  <c r="AQ27"/>
  <c r="AQ115" s="1"/>
  <c r="AS115" s="1"/>
  <c r="AR147"/>
  <c r="AS14"/>
  <c r="AQ13"/>
  <c r="AI667"/>
  <c r="AI754" s="1"/>
  <c r="AI840" s="1"/>
  <c r="AI926" s="1"/>
  <c r="AI1012" s="1"/>
  <c r="AK636"/>
  <c r="AI632"/>
  <c r="AI719" s="1"/>
  <c r="AI805" s="1"/>
  <c r="AI891" s="1"/>
  <c r="AI977" s="1"/>
  <c r="AQ151"/>
  <c r="AQ241" s="1"/>
  <c r="AQ331" s="1"/>
  <c r="AQ421" s="1"/>
  <c r="AQ506" s="1"/>
  <c r="AQ596" s="1"/>
  <c r="AR682" s="1"/>
  <c r="C332"/>
  <c r="AB84" i="4"/>
  <c r="X84"/>
  <c r="AQ81"/>
  <c r="AQ84" s="1"/>
  <c r="AY24"/>
  <c r="Y84"/>
  <c r="T266"/>
  <c r="AY58"/>
  <c r="AY56"/>
  <c r="AY54"/>
  <c r="AY52"/>
  <c r="AY50"/>
  <c r="AY48"/>
  <c r="AY44"/>
  <c r="X266"/>
  <c r="AY9"/>
  <c r="H643"/>
  <c r="AB358"/>
  <c r="AY42"/>
  <c r="AY40"/>
  <c r="AZ163"/>
  <c r="G81"/>
  <c r="G113"/>
  <c r="G203" s="1"/>
  <c r="M172"/>
  <c r="M262" s="1"/>
  <c r="M354" s="1"/>
  <c r="M445" s="1"/>
  <c r="M540" s="1"/>
  <c r="M639" s="1"/>
  <c r="M732" s="1"/>
  <c r="M83"/>
  <c r="AS83"/>
  <c r="AS154"/>
  <c r="P1008"/>
  <c r="P1006"/>
  <c r="AN1009"/>
  <c r="X1009"/>
  <c r="H1009"/>
  <c r="X1100"/>
  <c r="T1100"/>
  <c r="F1006"/>
  <c r="L1006"/>
  <c r="L1009" s="1"/>
  <c r="B1008"/>
  <c r="B1009" s="1"/>
  <c r="F1008"/>
  <c r="AV358"/>
  <c r="AV84"/>
  <c r="AY12"/>
  <c r="H358"/>
  <c r="V84"/>
  <c r="AZ79"/>
  <c r="AZ77"/>
  <c r="AZ74"/>
  <c r="AZ72"/>
  <c r="AZ70"/>
  <c r="AZ67"/>
  <c r="AZ65"/>
  <c r="AZ63"/>
  <c r="AZ35"/>
  <c r="AZ31"/>
  <c r="AZ29"/>
  <c r="AY22"/>
  <c r="AW114"/>
  <c r="AW204" s="1"/>
  <c r="AY16"/>
  <c r="AW108"/>
  <c r="AW198" s="1"/>
  <c r="AW106"/>
  <c r="AW196" s="1"/>
  <c r="AW288" s="1"/>
  <c r="AW379" s="1"/>
  <c r="AW474" s="1"/>
  <c r="AW573" s="1"/>
  <c r="AW666" s="1"/>
  <c r="AW758" s="1"/>
  <c r="AW847" s="1"/>
  <c r="AW939" s="1"/>
  <c r="AW1030" s="1"/>
  <c r="J1100"/>
  <c r="R1009"/>
  <c r="AB643"/>
  <c r="AP358"/>
  <c r="Z358"/>
  <c r="J358"/>
  <c r="AJ266"/>
  <c r="AZ156"/>
  <c r="AY136"/>
  <c r="AY226" s="1"/>
  <c r="AJ84"/>
  <c r="C894"/>
  <c r="C986" s="1"/>
  <c r="C1077" s="1"/>
  <c r="H1100"/>
  <c r="AV1009"/>
  <c r="AY157"/>
  <c r="AY247" s="1"/>
  <c r="AI173"/>
  <c r="AY100"/>
  <c r="AY190" s="1"/>
  <c r="AY282" s="1"/>
  <c r="AZ373" s="1"/>
  <c r="B84"/>
  <c r="AY68"/>
  <c r="AY66"/>
  <c r="AY64"/>
  <c r="BA64" s="1"/>
  <c r="AZ59"/>
  <c r="AZ57"/>
  <c r="AZ55"/>
  <c r="AZ53"/>
  <c r="AZ51"/>
  <c r="AZ49"/>
  <c r="AZ47"/>
  <c r="AZ46"/>
  <c r="AM81"/>
  <c r="W81"/>
  <c r="W84" s="1"/>
  <c r="K81"/>
  <c r="AZ41"/>
  <c r="AZ36"/>
  <c r="AY32"/>
  <c r="AY28"/>
  <c r="AZ26"/>
  <c r="AZ25"/>
  <c r="AZ19"/>
  <c r="AZ17"/>
  <c r="AZ15"/>
  <c r="AZ13"/>
  <c r="AZ11"/>
  <c r="AZ10"/>
  <c r="AZ8"/>
  <c r="AW568"/>
  <c r="AW661" s="1"/>
  <c r="AW753" s="1"/>
  <c r="AW842" s="1"/>
  <c r="AW934" s="1"/>
  <c r="AW1025" s="1"/>
  <c r="AW529"/>
  <c r="AW509"/>
  <c r="AW608" s="1"/>
  <c r="AW701" s="1"/>
  <c r="AW793" s="1"/>
  <c r="AW882" s="1"/>
  <c r="AW974" s="1"/>
  <c r="AW1065" s="1"/>
  <c r="AW490"/>
  <c r="AW589" s="1"/>
  <c r="AW682" s="1"/>
  <c r="AW774" s="1"/>
  <c r="AW863" s="1"/>
  <c r="AW955" s="1"/>
  <c r="AW1046" s="1"/>
  <c r="AW354"/>
  <c r="AW445" s="1"/>
  <c r="AW540" s="1"/>
  <c r="AW639" s="1"/>
  <c r="AW732" s="1"/>
  <c r="AW824" s="1"/>
  <c r="AW913" s="1"/>
  <c r="AW1005" s="1"/>
  <c r="AW1096" s="1"/>
  <c r="S354"/>
  <c r="AW353"/>
  <c r="AW444" s="1"/>
  <c r="AW539" s="1"/>
  <c r="AW638" s="1"/>
  <c r="AW731" s="1"/>
  <c r="AW823" s="1"/>
  <c r="AW912" s="1"/>
  <c r="AW1004" s="1"/>
  <c r="AW1095" s="1"/>
  <c r="AW350"/>
  <c r="AW346"/>
  <c r="AW437" s="1"/>
  <c r="AW532" s="1"/>
  <c r="AW631" s="1"/>
  <c r="AW724" s="1"/>
  <c r="AW816" s="1"/>
  <c r="AW905" s="1"/>
  <c r="AW997" s="1"/>
  <c r="AW1088" s="1"/>
  <c r="AW345"/>
  <c r="B914"/>
  <c r="H544"/>
  <c r="V449"/>
  <c r="J449"/>
  <c r="Z266"/>
  <c r="AQ265"/>
  <c r="AC265"/>
  <c r="Y265"/>
  <c r="AY170"/>
  <c r="AY260" s="1"/>
  <c r="AY352" s="1"/>
  <c r="AZ443" s="1"/>
  <c r="AZ166"/>
  <c r="AY166"/>
  <c r="AY158"/>
  <c r="AY248" s="1"/>
  <c r="AY148"/>
  <c r="AY144"/>
  <c r="AY234" s="1"/>
  <c r="AY326" s="1"/>
  <c r="AZ417" s="1"/>
  <c r="AY109"/>
  <c r="AY199" s="1"/>
  <c r="AY291" s="1"/>
  <c r="AZ382" s="1"/>
  <c r="AW516"/>
  <c r="AW615" s="1"/>
  <c r="AW708" s="1"/>
  <c r="AW800" s="1"/>
  <c r="AW889" s="1"/>
  <c r="AW981" s="1"/>
  <c r="AW1072" s="1"/>
  <c r="AW507"/>
  <c r="AW494"/>
  <c r="AW593" s="1"/>
  <c r="AW686" s="1"/>
  <c r="AW778" s="1"/>
  <c r="AW867" s="1"/>
  <c r="AW959" s="1"/>
  <c r="AW1050" s="1"/>
  <c r="AW493"/>
  <c r="AW592" s="1"/>
  <c r="AW685" s="1"/>
  <c r="AW777" s="1"/>
  <c r="AW866" s="1"/>
  <c r="AW958" s="1"/>
  <c r="AW1049" s="1"/>
  <c r="I468"/>
  <c r="I567" s="1"/>
  <c r="I660" s="1"/>
  <c r="I752" s="1"/>
  <c r="I841" s="1"/>
  <c r="AW428"/>
  <c r="AW523" s="1"/>
  <c r="AW622" s="1"/>
  <c r="AW715" s="1"/>
  <c r="AW807" s="1"/>
  <c r="AW896" s="1"/>
  <c r="AW988" s="1"/>
  <c r="AW1079" s="1"/>
  <c r="AW426"/>
  <c r="AW521" s="1"/>
  <c r="AW620" s="1"/>
  <c r="AW713" s="1"/>
  <c r="AW805" s="1"/>
  <c r="AW894" s="1"/>
  <c r="AW986" s="1"/>
  <c r="AW1077" s="1"/>
  <c r="AW415"/>
  <c r="AW410"/>
  <c r="AW505" s="1"/>
  <c r="AW604" s="1"/>
  <c r="AW697" s="1"/>
  <c r="AW789" s="1"/>
  <c r="AW878" s="1"/>
  <c r="AW970" s="1"/>
  <c r="AW1061" s="1"/>
  <c r="AW406"/>
  <c r="AW501" s="1"/>
  <c r="AW600" s="1"/>
  <c r="AW693" s="1"/>
  <c r="AW785" s="1"/>
  <c r="AW874" s="1"/>
  <c r="AW966" s="1"/>
  <c r="AW1057" s="1"/>
  <c r="AR1008"/>
  <c r="AR1006"/>
  <c r="AW390"/>
  <c r="AW485" s="1"/>
  <c r="AW584" s="1"/>
  <c r="AW677" s="1"/>
  <c r="AW769" s="1"/>
  <c r="AW858" s="1"/>
  <c r="AW950" s="1"/>
  <c r="AW1041" s="1"/>
  <c r="AW383"/>
  <c r="AW478" s="1"/>
  <c r="AW577" s="1"/>
  <c r="AW670" s="1"/>
  <c r="AW762" s="1"/>
  <c r="AW851" s="1"/>
  <c r="AW943" s="1"/>
  <c r="AW1034" s="1"/>
  <c r="AW380"/>
  <c r="AW475" s="1"/>
  <c r="AW574" s="1"/>
  <c r="AW667" s="1"/>
  <c r="AW759" s="1"/>
  <c r="AW848" s="1"/>
  <c r="AW940" s="1"/>
  <c r="AW1031" s="1"/>
  <c r="AW378"/>
  <c r="AM378"/>
  <c r="AM473" s="1"/>
  <c r="AM572" s="1"/>
  <c r="AM665" s="1"/>
  <c r="AW373"/>
  <c r="AW468" s="1"/>
  <c r="AW567" s="1"/>
  <c r="AW660" s="1"/>
  <c r="AW752" s="1"/>
  <c r="AO373"/>
  <c r="AO468" s="1"/>
  <c r="AO567" s="1"/>
  <c r="K373"/>
  <c r="AU190"/>
  <c r="AV449"/>
  <c r="T358"/>
  <c r="AZ160"/>
  <c r="AY160"/>
  <c r="AY156"/>
  <c r="AY140"/>
  <c r="AY230" s="1"/>
  <c r="AY322" s="1"/>
  <c r="AY126"/>
  <c r="AY216" s="1"/>
  <c r="AY308" s="1"/>
  <c r="AZ399" s="1"/>
  <c r="AZ247"/>
  <c r="AZ148"/>
  <c r="AZ147"/>
  <c r="AZ140"/>
  <c r="G787"/>
  <c r="G876" s="1"/>
  <c r="G968" s="1"/>
  <c r="G1059" s="1"/>
  <c r="AZ80"/>
  <c r="AZ62"/>
  <c r="Q784"/>
  <c r="Q873" s="1"/>
  <c r="Q965" s="1"/>
  <c r="Q1056" s="1"/>
  <c r="AZ21"/>
  <c r="AY79"/>
  <c r="AY77"/>
  <c r="AY74"/>
  <c r="BA74" s="1"/>
  <c r="AY72"/>
  <c r="BA72" s="1"/>
  <c r="AY70"/>
  <c r="BA70" s="1"/>
  <c r="AY62"/>
  <c r="AY46"/>
  <c r="BA46" s="1"/>
  <c r="AY36"/>
  <c r="BA36" s="1"/>
  <c r="AY26"/>
  <c r="BA26" s="1"/>
  <c r="AY10"/>
  <c r="BA10" s="1"/>
  <c r="E342"/>
  <c r="E433" s="1"/>
  <c r="E528" s="1"/>
  <c r="E627" s="1"/>
  <c r="E720" s="1"/>
  <c r="E812" s="1"/>
  <c r="E901" s="1"/>
  <c r="E993" s="1"/>
  <c r="E1084" s="1"/>
  <c r="AN358"/>
  <c r="R358"/>
  <c r="AN266"/>
  <c r="AB266"/>
  <c r="AZ144"/>
  <c r="AZ136"/>
  <c r="BA136" s="1"/>
  <c r="AZ130"/>
  <c r="AZ126"/>
  <c r="AZ100"/>
  <c r="BA100" s="1"/>
  <c r="AW81"/>
  <c r="AZ78"/>
  <c r="AZ76"/>
  <c r="AZ73"/>
  <c r="AZ71"/>
  <c r="AZ69"/>
  <c r="AZ68"/>
  <c r="AZ66"/>
  <c r="AZ64"/>
  <c r="AZ58"/>
  <c r="BA58" s="1"/>
  <c r="AZ56"/>
  <c r="BA56" s="1"/>
  <c r="AZ54"/>
  <c r="BA54" s="1"/>
  <c r="AZ52"/>
  <c r="BA52" s="1"/>
  <c r="AZ50"/>
  <c r="BA50" s="1"/>
  <c r="AZ48"/>
  <c r="BA48" s="1"/>
  <c r="AZ44"/>
  <c r="BA44" s="1"/>
  <c r="AZ42"/>
  <c r="BA42" s="1"/>
  <c r="AZ40"/>
  <c r="AZ39"/>
  <c r="AZ37"/>
  <c r="AZ34"/>
  <c r="AZ32"/>
  <c r="AZ30"/>
  <c r="AZ28"/>
  <c r="AZ27"/>
  <c r="AZ24"/>
  <c r="AZ22"/>
  <c r="BA22" s="1"/>
  <c r="AZ16"/>
  <c r="AZ12"/>
  <c r="AZ9"/>
  <c r="BA9" s="1"/>
  <c r="AU81"/>
  <c r="AY8"/>
  <c r="BA8" s="1"/>
  <c r="AY80"/>
  <c r="AY78"/>
  <c r="BA78" s="1"/>
  <c r="BA76"/>
  <c r="AY73"/>
  <c r="AY71"/>
  <c r="AY69"/>
  <c r="BA69" s="1"/>
  <c r="AY67"/>
  <c r="AY65"/>
  <c r="BA65" s="1"/>
  <c r="AY63"/>
  <c r="AY61"/>
  <c r="AY59"/>
  <c r="BA59" s="1"/>
  <c r="AY57"/>
  <c r="AY53"/>
  <c r="AY51"/>
  <c r="BA51" s="1"/>
  <c r="AY49"/>
  <c r="BA49" s="1"/>
  <c r="AY47"/>
  <c r="BA47" s="1"/>
  <c r="AY43"/>
  <c r="AY39"/>
  <c r="BA39" s="1"/>
  <c r="AY37"/>
  <c r="AY35"/>
  <c r="BA35" s="1"/>
  <c r="AY31"/>
  <c r="BA31" s="1"/>
  <c r="AY29"/>
  <c r="BA29" s="1"/>
  <c r="AY27"/>
  <c r="BA27" s="1"/>
  <c r="AY25"/>
  <c r="AY23"/>
  <c r="AY21"/>
  <c r="AY19"/>
  <c r="BA19" s="1"/>
  <c r="AY17"/>
  <c r="AY15"/>
  <c r="BA15" s="1"/>
  <c r="AY13"/>
  <c r="BA13" s="1"/>
  <c r="AY11"/>
  <c r="BA11" s="1"/>
  <c r="AO627"/>
  <c r="AO720" s="1"/>
  <c r="AO812" s="1"/>
  <c r="AO901" s="1"/>
  <c r="AO993" s="1"/>
  <c r="AO1084" s="1"/>
  <c r="BA79"/>
  <c r="AK285"/>
  <c r="Y700"/>
  <c r="Y792" s="1"/>
  <c r="Y881" s="1"/>
  <c r="Y973" s="1"/>
  <c r="Y1064" s="1"/>
  <c r="W373"/>
  <c r="W468" s="1"/>
  <c r="W567" s="1"/>
  <c r="Q208"/>
  <c r="BA77"/>
  <c r="BA66"/>
  <c r="O413"/>
  <c r="O508" s="1"/>
  <c r="O607" s="1"/>
  <c r="O700" s="1"/>
  <c r="BA68"/>
  <c r="G320"/>
  <c r="E225"/>
  <c r="E317" s="1"/>
  <c r="E408" s="1"/>
  <c r="E503" s="1"/>
  <c r="E602" s="1"/>
  <c r="E695" s="1"/>
  <c r="E787" s="1"/>
  <c r="E876" s="1"/>
  <c r="E968" s="1"/>
  <c r="E1059" s="1"/>
  <c r="E222"/>
  <c r="E314" s="1"/>
  <c r="E405" s="1"/>
  <c r="E500" s="1"/>
  <c r="E599" s="1"/>
  <c r="E692" s="1"/>
  <c r="E784" s="1"/>
  <c r="E873" s="1"/>
  <c r="E965" s="1"/>
  <c r="E1056" s="1"/>
  <c r="E430"/>
  <c r="E525" s="1"/>
  <c r="E143"/>
  <c r="AZ143" s="1"/>
  <c r="E137"/>
  <c r="E227" s="1"/>
  <c r="E319" s="1"/>
  <c r="E410" s="1"/>
  <c r="E505" s="1"/>
  <c r="E604" s="1"/>
  <c r="E697" s="1"/>
  <c r="E789" s="1"/>
  <c r="E878" s="1"/>
  <c r="E970" s="1"/>
  <c r="E1061" s="1"/>
  <c r="E335"/>
  <c r="E190"/>
  <c r="AZ190" s="1"/>
  <c r="E139"/>
  <c r="E401"/>
  <c r="E496" s="1"/>
  <c r="E595" s="1"/>
  <c r="E688" s="1"/>
  <c r="E780" s="1"/>
  <c r="E869" s="1"/>
  <c r="E961" s="1"/>
  <c r="E1052" s="1"/>
  <c r="E125"/>
  <c r="AZ125" s="1"/>
  <c r="C770"/>
  <c r="C859" s="1"/>
  <c r="C951" s="1"/>
  <c r="C1042" s="1"/>
  <c r="AO453" i="1"/>
  <c r="AO543" s="1"/>
  <c r="AO629" s="1"/>
  <c r="AO716" s="1"/>
  <c r="AO802" s="1"/>
  <c r="AO888" s="1"/>
  <c r="AO974" s="1"/>
  <c r="AK505"/>
  <c r="AK595" s="1"/>
  <c r="AK681" s="1"/>
  <c r="AK768" s="1"/>
  <c r="AK854" s="1"/>
  <c r="AK940" s="1"/>
  <c r="AK1026" s="1"/>
  <c r="AK305"/>
  <c r="AK309"/>
  <c r="AK399" s="1"/>
  <c r="AR223"/>
  <c r="AQ122"/>
  <c r="AQ124"/>
  <c r="AR128"/>
  <c r="AO382"/>
  <c r="AO467" s="1"/>
  <c r="AO557" s="1"/>
  <c r="AO643" s="1"/>
  <c r="AO730" s="1"/>
  <c r="AO816" s="1"/>
  <c r="AO902" s="1"/>
  <c r="AO988" s="1"/>
  <c r="AK475"/>
  <c r="AK565" s="1"/>
  <c r="AK651" s="1"/>
  <c r="AK738" s="1"/>
  <c r="M203"/>
  <c r="AK308"/>
  <c r="AK398" s="1"/>
  <c r="AK406"/>
  <c r="AK491" s="1"/>
  <c r="AK581" s="1"/>
  <c r="AK324"/>
  <c r="S392"/>
  <c r="AA392"/>
  <c r="AK312"/>
  <c r="AK402" s="1"/>
  <c r="AK487" s="1"/>
  <c r="AK577" s="1"/>
  <c r="AK663" s="1"/>
  <c r="AK750" s="1"/>
  <c r="AK836" s="1"/>
  <c r="AK922" s="1"/>
  <c r="AK1008" s="1"/>
  <c r="AR166"/>
  <c r="AK723"/>
  <c r="AK809" s="1"/>
  <c r="AK895" s="1"/>
  <c r="AK981" s="1"/>
  <c r="C422"/>
  <c r="C967" i="4"/>
  <c r="C1058" s="1"/>
  <c r="AS244"/>
  <c r="AS336" s="1"/>
  <c r="AS427" s="1"/>
  <c r="AS522" s="1"/>
  <c r="AS621" s="1"/>
  <c r="AS714" s="1"/>
  <c r="AS806" s="1"/>
  <c r="AS895" s="1"/>
  <c r="AS987" s="1"/>
  <c r="AS1078" s="1"/>
  <c r="K468"/>
  <c r="K567" s="1"/>
  <c r="AY256"/>
  <c r="AY348" s="1"/>
  <c r="AW436"/>
  <c r="AW531" s="1"/>
  <c r="AW630" s="1"/>
  <c r="AW441"/>
  <c r="S445"/>
  <c r="S540" s="1"/>
  <c r="S639" s="1"/>
  <c r="S732" s="1"/>
  <c r="S824" s="1"/>
  <c r="S913" s="1"/>
  <c r="S1005" s="1"/>
  <c r="S1096" s="1"/>
  <c r="AW628"/>
  <c r="AW721" s="1"/>
  <c r="AW813" s="1"/>
  <c r="AW902" s="1"/>
  <c r="AW994" s="1"/>
  <c r="AW1085" s="1"/>
  <c r="AY125"/>
  <c r="AY215" s="1"/>
  <c r="AU282"/>
  <c r="AU373" s="1"/>
  <c r="AU468" s="1"/>
  <c r="AU567" s="1"/>
  <c r="AU660" s="1"/>
  <c r="AU752" s="1"/>
  <c r="AU841" s="1"/>
  <c r="AU933" s="1"/>
  <c r="AU1024" s="1"/>
  <c r="AW473"/>
  <c r="AW572" s="1"/>
  <c r="AW665" s="1"/>
  <c r="AW757" s="1"/>
  <c r="AW846" s="1"/>
  <c r="AW938" s="1"/>
  <c r="AW1029" s="1"/>
  <c r="AW510"/>
  <c r="AW609" s="1"/>
  <c r="AW702" s="1"/>
  <c r="AW794" s="1"/>
  <c r="AW883" s="1"/>
  <c r="AW975" s="1"/>
  <c r="AW1066" s="1"/>
  <c r="AW606"/>
  <c r="AW699" s="1"/>
  <c r="AW791" s="1"/>
  <c r="AW880" s="1"/>
  <c r="AW972" s="1"/>
  <c r="AW1063" s="1"/>
  <c r="AW84"/>
  <c r="AO616"/>
  <c r="AO709" s="1"/>
  <c r="AO801" s="1"/>
  <c r="AO890" s="1"/>
  <c r="AO982" s="1"/>
  <c r="AO1073" s="1"/>
  <c r="AK376"/>
  <c r="AK471" s="1"/>
  <c r="AK570" s="1"/>
  <c r="AK663" s="1"/>
  <c r="AK755" s="1"/>
  <c r="AK844" s="1"/>
  <c r="AK936" s="1"/>
  <c r="AK1027" s="1"/>
  <c r="Y841"/>
  <c r="Y933" s="1"/>
  <c r="Y1024" s="1"/>
  <c r="Q300"/>
  <c r="Q391" s="1"/>
  <c r="G411"/>
  <c r="G506" s="1"/>
  <c r="G605" s="1"/>
  <c r="G698" s="1"/>
  <c r="G790" s="1"/>
  <c r="G879" s="1"/>
  <c r="G971" s="1"/>
  <c r="G1062" s="1"/>
  <c r="E282"/>
  <c r="E373" s="1"/>
  <c r="E426"/>
  <c r="E215"/>
  <c r="E307" s="1"/>
  <c r="E398" s="1"/>
  <c r="E493" s="1"/>
  <c r="E592" s="1"/>
  <c r="E685" s="1"/>
  <c r="E777" s="1"/>
  <c r="E866" s="1"/>
  <c r="E958" s="1"/>
  <c r="E1049" s="1"/>
  <c r="E233"/>
  <c r="AK414" i="1"/>
  <c r="AK499" s="1"/>
  <c r="AR386"/>
  <c r="AK384"/>
  <c r="AK469" s="1"/>
  <c r="AK559" s="1"/>
  <c r="AK645" s="1"/>
  <c r="AK732" s="1"/>
  <c r="AK818" s="1"/>
  <c r="AK904" s="1"/>
  <c r="AK990" s="1"/>
  <c r="AQ212"/>
  <c r="AQ302" s="1"/>
  <c r="AK395"/>
  <c r="AK480" s="1"/>
  <c r="AW536" i="4"/>
  <c r="AW635" s="1"/>
  <c r="AW728" s="1"/>
  <c r="AW820" s="1"/>
  <c r="AW909" s="1"/>
  <c r="AW1001" s="1"/>
  <c r="AW1092" s="1"/>
  <c r="E521"/>
  <c r="E620" s="1"/>
  <c r="E713" s="1"/>
  <c r="E805" s="1"/>
  <c r="E894" s="1"/>
  <c r="E986" s="1"/>
  <c r="E1077" s="1"/>
  <c r="AK483" i="1"/>
  <c r="AK573" s="1"/>
  <c r="AK659" s="1"/>
  <c r="AK746" s="1"/>
  <c r="AK832" s="1"/>
  <c r="AK918" s="1"/>
  <c r="AK1004" s="1"/>
  <c r="AI511"/>
  <c r="AI601" s="1"/>
  <c r="AI687" s="1"/>
  <c r="AI774" s="1"/>
  <c r="AI860" s="1"/>
  <c r="AI946" s="1"/>
  <c r="AI1032" s="1"/>
  <c r="AI414"/>
  <c r="AI499" s="1"/>
  <c r="AI589" s="1"/>
  <c r="AI675" s="1"/>
  <c r="AI762" s="1"/>
  <c r="AI848" s="1"/>
  <c r="AI934" s="1"/>
  <c r="AI1020" s="1"/>
  <c r="AP232"/>
  <c r="N266" i="4"/>
  <c r="L266"/>
  <c r="AX249"/>
  <c r="AX263" s="1"/>
  <c r="C199"/>
  <c r="C291" s="1"/>
  <c r="C382" s="1"/>
  <c r="C477" s="1"/>
  <c r="C576" s="1"/>
  <c r="C669" s="1"/>
  <c r="C761" s="1"/>
  <c r="C850" s="1"/>
  <c r="C942" s="1"/>
  <c r="C1033" s="1"/>
  <c r="B263"/>
  <c r="B266" s="1"/>
  <c r="AE522" i="1"/>
  <c r="AE612" s="1"/>
  <c r="AE698" s="1"/>
  <c r="AR155"/>
  <c r="AK257"/>
  <c r="AK347" s="1"/>
  <c r="AK437" s="1"/>
  <c r="W283" i="4"/>
  <c r="AZ170"/>
  <c r="BA170" s="1"/>
  <c r="AS228"/>
  <c r="AS320" s="1"/>
  <c r="AS411" s="1"/>
  <c r="AS506" s="1"/>
  <c r="AS605" s="1"/>
  <c r="AS698" s="1"/>
  <c r="AS790" s="1"/>
  <c r="AS879" s="1"/>
  <c r="AS971" s="1"/>
  <c r="AS1062" s="1"/>
  <c r="AY138"/>
  <c r="AR252" i="1"/>
  <c r="G82"/>
  <c r="I82"/>
  <c r="AM82"/>
  <c r="AE82"/>
  <c r="AQ75"/>
  <c r="AQ74"/>
  <c r="AQ162" s="1"/>
  <c r="AQ252" s="1"/>
  <c r="AQ342" s="1"/>
  <c r="AQ432" s="1"/>
  <c r="AK340"/>
  <c r="AK430" s="1"/>
  <c r="AK515" s="1"/>
  <c r="AK605" s="1"/>
  <c r="AK691" s="1"/>
  <c r="AK778" s="1"/>
  <c r="AK864" s="1"/>
  <c r="AK950" s="1"/>
  <c r="AK1036" s="1"/>
  <c r="AQ67"/>
  <c r="AQ155" s="1"/>
  <c r="AK329"/>
  <c r="AR149"/>
  <c r="AQ59"/>
  <c r="AQ147" s="1"/>
  <c r="AQ58"/>
  <c r="AQ146" s="1"/>
  <c r="AQ55"/>
  <c r="AQ143" s="1"/>
  <c r="AQ233" s="1"/>
  <c r="AQ323" s="1"/>
  <c r="AQ413" s="1"/>
  <c r="AQ498" s="1"/>
  <c r="AQ588" s="1"/>
  <c r="AR674" s="1"/>
  <c r="AQ52"/>
  <c r="AQ140" s="1"/>
  <c r="AQ230" s="1"/>
  <c r="AQ45"/>
  <c r="AQ133" s="1"/>
  <c r="AQ41"/>
  <c r="AK127"/>
  <c r="AR127" s="1"/>
  <c r="AQ39"/>
  <c r="AQ127" s="1"/>
  <c r="AJ82"/>
  <c r="AP39"/>
  <c r="AQ37"/>
  <c r="AQ125" s="1"/>
  <c r="AQ215" s="1"/>
  <c r="AQ305" s="1"/>
  <c r="AQ30"/>
  <c r="AQ28"/>
  <c r="AQ116" s="1"/>
  <c r="AK640"/>
  <c r="AK727" s="1"/>
  <c r="AK813" s="1"/>
  <c r="AK899" s="1"/>
  <c r="AK985" s="1"/>
  <c r="AQ101"/>
  <c r="AQ191" s="1"/>
  <c r="AO587" i="4"/>
  <c r="AO680" s="1"/>
  <c r="AO772" s="1"/>
  <c r="AO861" s="1"/>
  <c r="AO953" s="1"/>
  <c r="AO1044" s="1"/>
  <c r="AN84"/>
  <c r="AU196"/>
  <c r="AU263" s="1"/>
  <c r="AU173"/>
  <c r="BA71"/>
  <c r="AK173"/>
  <c r="AK212"/>
  <c r="AK304" s="1"/>
  <c r="AK395" s="1"/>
  <c r="AK490" s="1"/>
  <c r="AK589" s="1"/>
  <c r="AK682" s="1"/>
  <c r="AK774" s="1"/>
  <c r="AK863" s="1"/>
  <c r="AK955" s="1"/>
  <c r="AK1046" s="1"/>
  <c r="E260"/>
  <c r="E352" s="1"/>
  <c r="E443" s="1"/>
  <c r="E538" s="1"/>
  <c r="E637" s="1"/>
  <c r="E730" s="1"/>
  <c r="E822" s="1"/>
  <c r="E911" s="1"/>
  <c r="E1003" s="1"/>
  <c r="E1094" s="1"/>
  <c r="AZ162"/>
  <c r="E252"/>
  <c r="E344" s="1"/>
  <c r="E435" s="1"/>
  <c r="E530" s="1"/>
  <c r="E629" s="1"/>
  <c r="E722" s="1"/>
  <c r="E814" s="1"/>
  <c r="E903" s="1"/>
  <c r="E995" s="1"/>
  <c r="E1086" s="1"/>
  <c r="AY162"/>
  <c r="AY252" s="1"/>
  <c r="AY344" s="1"/>
  <c r="E212"/>
  <c r="E304" s="1"/>
  <c r="E395" s="1"/>
  <c r="E490" s="1"/>
  <c r="E589" s="1"/>
  <c r="E682" s="1"/>
  <c r="E774" s="1"/>
  <c r="E863" s="1"/>
  <c r="E955" s="1"/>
  <c r="E1046" s="1"/>
  <c r="BA21"/>
  <c r="O81"/>
  <c r="O437"/>
  <c r="O532" s="1"/>
  <c r="O631" s="1"/>
  <c r="O724" s="1"/>
  <c r="O816" s="1"/>
  <c r="O905" s="1"/>
  <c r="O997" s="1"/>
  <c r="O1088" s="1"/>
  <c r="O723"/>
  <c r="O815" s="1"/>
  <c r="O904" s="1"/>
  <c r="O996" s="1"/>
  <c r="O1087" s="1"/>
  <c r="AZ157"/>
  <c r="BA157" s="1"/>
  <c r="AZ124"/>
  <c r="O305"/>
  <c r="O396" s="1"/>
  <c r="O491" s="1"/>
  <c r="O590" s="1"/>
  <c r="O683" s="1"/>
  <c r="O775" s="1"/>
  <c r="O864" s="1"/>
  <c r="O956" s="1"/>
  <c r="O1047" s="1"/>
  <c r="O294"/>
  <c r="O385" s="1"/>
  <c r="O480" s="1"/>
  <c r="O579" s="1"/>
  <c r="O672" s="1"/>
  <c r="O764" s="1"/>
  <c r="O853" s="1"/>
  <c r="O945" s="1"/>
  <c r="O1036" s="1"/>
  <c r="O470"/>
  <c r="O569" s="1"/>
  <c r="O662" s="1"/>
  <c r="O754" s="1"/>
  <c r="O843" s="1"/>
  <c r="O935" s="1"/>
  <c r="O1026" s="1"/>
  <c r="L84"/>
  <c r="M193"/>
  <c r="M285" s="1"/>
  <c r="M376" s="1"/>
  <c r="AX83"/>
  <c r="AZ14"/>
  <c r="AA196"/>
  <c r="AA288" s="1"/>
  <c r="AA379" s="1"/>
  <c r="AA474" s="1"/>
  <c r="AA573" s="1"/>
  <c r="AA666" s="1"/>
  <c r="AA758" s="1"/>
  <c r="AA847" s="1"/>
  <c r="AA939" s="1"/>
  <c r="AA1030" s="1"/>
  <c r="AY14"/>
  <c r="AA83"/>
  <c r="AX81"/>
  <c r="AZ113"/>
  <c r="G191"/>
  <c r="BA73"/>
  <c r="AZ155"/>
  <c r="AY155"/>
  <c r="Q245"/>
  <c r="AZ245" s="1"/>
  <c r="Q83"/>
  <c r="AZ153"/>
  <c r="AZ61"/>
  <c r="BA61" s="1"/>
  <c r="AY153"/>
  <c r="BA153" s="1"/>
  <c r="Q81"/>
  <c r="Q84" s="1"/>
  <c r="Q295"/>
  <c r="Q386" s="1"/>
  <c r="Q481" s="1"/>
  <c r="Q580" s="1"/>
  <c r="Q673" s="1"/>
  <c r="Q765" s="1"/>
  <c r="Q854" s="1"/>
  <c r="Q946" s="1"/>
  <c r="Q1037" s="1"/>
  <c r="Q192"/>
  <c r="Q284" s="1"/>
  <c r="C240"/>
  <c r="C332" s="1"/>
  <c r="C423" s="1"/>
  <c r="C518" s="1"/>
  <c r="C617" s="1"/>
  <c r="C710" s="1"/>
  <c r="C802" s="1"/>
  <c r="C891" s="1"/>
  <c r="C983" s="1"/>
  <c r="C1074" s="1"/>
  <c r="C219"/>
  <c r="O907"/>
  <c r="O999" s="1"/>
  <c r="O1090" s="1"/>
  <c r="AW290"/>
  <c r="AW381" s="1"/>
  <c r="AW476" s="1"/>
  <c r="AW575" s="1"/>
  <c r="AW668" s="1"/>
  <c r="AW760" s="1"/>
  <c r="AW849" s="1"/>
  <c r="AW941" s="1"/>
  <c r="AW1032" s="1"/>
  <c r="AZ198"/>
  <c r="O1092"/>
  <c r="AK580" i="1"/>
  <c r="AK666" s="1"/>
  <c r="AK753" s="1"/>
  <c r="AK839" s="1"/>
  <c r="AK925" s="1"/>
  <c r="AK1011" s="1"/>
  <c r="G286" i="4"/>
  <c r="G377" s="1"/>
  <c r="G472" s="1"/>
  <c r="G571" s="1"/>
  <c r="G664" s="1"/>
  <c r="G756" s="1"/>
  <c r="G845" s="1"/>
  <c r="G937" s="1"/>
  <c r="G1028" s="1"/>
  <c r="AR132" i="1"/>
  <c r="AR137"/>
  <c r="AQ100"/>
  <c r="AY108" i="4"/>
  <c r="AY198" s="1"/>
  <c r="V358"/>
  <c r="AP265"/>
  <c r="AP266" s="1"/>
  <c r="M150" i="1"/>
  <c r="M240" s="1"/>
  <c r="M330" s="1"/>
  <c r="AQ62"/>
  <c r="AQ19"/>
  <c r="AQ107" s="1"/>
  <c r="AQ197" s="1"/>
  <c r="M107"/>
  <c r="AQ79"/>
  <c r="AQ51"/>
  <c r="U367"/>
  <c r="U452" s="1"/>
  <c r="U542" s="1"/>
  <c r="U628" s="1"/>
  <c r="U715" s="1"/>
  <c r="U801" s="1"/>
  <c r="U887" s="1"/>
  <c r="U973" s="1"/>
  <c r="AQ71"/>
  <c r="M159"/>
  <c r="AR159" s="1"/>
  <c r="K216"/>
  <c r="K306" s="1"/>
  <c r="K396" s="1"/>
  <c r="K481" s="1"/>
  <c r="K571" s="1"/>
  <c r="K657" s="1"/>
  <c r="K744" s="1"/>
  <c r="K830" s="1"/>
  <c r="K916" s="1"/>
  <c r="K1002" s="1"/>
  <c r="O216"/>
  <c r="AQ23"/>
  <c r="AQ111" s="1"/>
  <c r="M111"/>
  <c r="I194"/>
  <c r="I284" s="1"/>
  <c r="I374" s="1"/>
  <c r="I459" s="1"/>
  <c r="I549" s="1"/>
  <c r="I635" s="1"/>
  <c r="I170"/>
  <c r="AE170"/>
  <c r="AA170"/>
  <c r="E367"/>
  <c r="AQ64"/>
  <c r="AQ152" s="1"/>
  <c r="M152"/>
  <c r="O225"/>
  <c r="O315" s="1"/>
  <c r="O405" s="1"/>
  <c r="O490" s="1"/>
  <c r="O580" s="1"/>
  <c r="O666" s="1"/>
  <c r="O753" s="1"/>
  <c r="O839" s="1"/>
  <c r="O925" s="1"/>
  <c r="O1011" s="1"/>
  <c r="K225"/>
  <c r="K315" s="1"/>
  <c r="K405" s="1"/>
  <c r="AQ35"/>
  <c r="M123"/>
  <c r="E195"/>
  <c r="E170"/>
  <c r="AG170"/>
  <c r="AG189"/>
  <c r="AG260" s="1"/>
  <c r="Y189"/>
  <c r="Y279" s="1"/>
  <c r="Y369" s="1"/>
  <c r="O188"/>
  <c r="O278" s="1"/>
  <c r="O368" s="1"/>
  <c r="O453" s="1"/>
  <c r="O543" s="1"/>
  <c r="O629" s="1"/>
  <c r="O716" s="1"/>
  <c r="O802" s="1"/>
  <c r="O888" s="1"/>
  <c r="O974" s="1"/>
  <c r="K188"/>
  <c r="C188"/>
  <c r="AU970" i="5"/>
  <c r="AM331" i="1"/>
  <c r="AM421" s="1"/>
  <c r="AM506" s="1"/>
  <c r="AM596" s="1"/>
  <c r="AM682" s="1"/>
  <c r="AM769" s="1"/>
  <c r="AM855" s="1"/>
  <c r="AM941" s="1"/>
  <c r="AM1027" s="1"/>
  <c r="O224"/>
  <c r="K224"/>
  <c r="K314" s="1"/>
  <c r="K404" s="1"/>
  <c r="K489" s="1"/>
  <c r="K579" s="1"/>
  <c r="K665" s="1"/>
  <c r="K752" s="1"/>
  <c r="K838" s="1"/>
  <c r="K924" s="1"/>
  <c r="K1010" s="1"/>
  <c r="M114"/>
  <c r="AR114" s="1"/>
  <c r="AQ26"/>
  <c r="AQ114" s="1"/>
  <c r="AQ204" s="1"/>
  <c r="AQ294" s="1"/>
  <c r="AQ384" s="1"/>
  <c r="AQ469" s="1"/>
  <c r="AQ559" s="1"/>
  <c r="AR645" s="1"/>
  <c r="AC192"/>
  <c r="AC282" s="1"/>
  <c r="U192"/>
  <c r="AX1004" i="5"/>
  <c r="AY1004" s="1"/>
  <c r="Y938"/>
  <c r="AA82" i="1"/>
  <c r="AQ70"/>
  <c r="M47"/>
  <c r="M135" s="1"/>
  <c r="M225" s="1"/>
  <c r="M315" s="1"/>
  <c r="M405" s="1"/>
  <c r="M490" s="1"/>
  <c r="M46"/>
  <c r="AQ46" s="1"/>
  <c r="M38"/>
  <c r="AQ38" s="1"/>
  <c r="M126"/>
  <c r="AQ16"/>
  <c r="M10"/>
  <c r="AQ10" s="1"/>
  <c r="AV891" i="5"/>
  <c r="AV892" s="1"/>
  <c r="AQ9" i="1"/>
  <c r="AO97"/>
  <c r="Y942" i="5"/>
  <c r="Y1033" s="1"/>
  <c r="AI204" i="1"/>
  <c r="AI294" s="1"/>
  <c r="AI384" s="1"/>
  <c r="AI469" s="1"/>
  <c r="AI559" s="1"/>
  <c r="AI645" s="1"/>
  <c r="AI732" s="1"/>
  <c r="AI818" s="1"/>
  <c r="AI904" s="1"/>
  <c r="AI990" s="1"/>
  <c r="AO161"/>
  <c r="AO251" s="1"/>
  <c r="AO341" s="1"/>
  <c r="AO431" s="1"/>
  <c r="AO516" s="1"/>
  <c r="AO606" s="1"/>
  <c r="AO692" s="1"/>
  <c r="AO779" s="1"/>
  <c r="AO865" s="1"/>
  <c r="AO951" s="1"/>
  <c r="AO1037" s="1"/>
  <c r="Y158"/>
  <c r="AR158" s="1"/>
  <c r="AO143"/>
  <c r="AO233" s="1"/>
  <c r="AO323" s="1"/>
  <c r="AO413" s="1"/>
  <c r="AO121"/>
  <c r="AO120"/>
  <c r="K117"/>
  <c r="O207" s="1"/>
  <c r="O297" s="1"/>
  <c r="O387" s="1"/>
  <c r="O472" s="1"/>
  <c r="O562" s="1"/>
  <c r="O648" s="1"/>
  <c r="O735" s="1"/>
  <c r="O821" s="1"/>
  <c r="O907" s="1"/>
  <c r="O993" s="1"/>
  <c r="K103"/>
  <c r="K102"/>
  <c r="K192" s="1"/>
  <c r="K282" s="1"/>
  <c r="AO99"/>
  <c r="AO189" s="1"/>
  <c r="G99"/>
  <c r="E880" i="5"/>
  <c r="AW858"/>
  <c r="AK891"/>
  <c r="AK798"/>
  <c r="AU949"/>
  <c r="AU945"/>
  <c r="W891"/>
  <c r="W892"/>
  <c r="K891"/>
  <c r="AU925"/>
  <c r="AQ891"/>
  <c r="Q596"/>
  <c r="Q688"/>
  <c r="Q780" s="1"/>
  <c r="Q873" s="1"/>
  <c r="AX502"/>
  <c r="AX483"/>
  <c r="Q577"/>
  <c r="C660"/>
  <c r="C752"/>
  <c r="C845" s="1"/>
  <c r="C938" s="1"/>
  <c r="C1029" s="1"/>
  <c r="C647"/>
  <c r="C739" s="1"/>
  <c r="C832" s="1"/>
  <c r="C925" s="1"/>
  <c r="C1016" s="1"/>
  <c r="AX920"/>
  <c r="AY920"/>
  <c r="U912"/>
  <c r="M912"/>
  <c r="AC879"/>
  <c r="AC972"/>
  <c r="AS851"/>
  <c r="Y842"/>
  <c r="O832"/>
  <c r="AW820"/>
  <c r="U798"/>
  <c r="K796"/>
  <c r="AK704"/>
  <c r="W704"/>
  <c r="U706"/>
  <c r="U707" s="1"/>
  <c r="K704"/>
  <c r="AQ615"/>
  <c r="AX655"/>
  <c r="AX635"/>
  <c r="AY635" s="1"/>
  <c r="C692"/>
  <c r="C784"/>
  <c r="C877" s="1"/>
  <c r="C970" s="1"/>
  <c r="C1061" s="1"/>
  <c r="AY487"/>
  <c r="AX581"/>
  <c r="Q576"/>
  <c r="Q668" s="1"/>
  <c r="Q760" s="1"/>
  <c r="Q853" s="1"/>
  <c r="Q946" s="1"/>
  <c r="Q1037" s="1"/>
  <c r="AX550"/>
  <c r="AY550"/>
  <c r="AK796"/>
  <c r="AK799"/>
  <c r="W796"/>
  <c r="W799"/>
  <c r="AK706"/>
  <c r="AQ706"/>
  <c r="S706"/>
  <c r="AV706"/>
  <c r="AV707"/>
  <c r="K521"/>
  <c r="AX765"/>
  <c r="AY765" s="1"/>
  <c r="AY581"/>
  <c r="AX673"/>
  <c r="AY673"/>
  <c r="G694"/>
  <c r="G786" s="1"/>
  <c r="G879" s="1"/>
  <c r="G972" s="1"/>
  <c r="G1063" s="1"/>
  <c r="M678"/>
  <c r="M770" s="1"/>
  <c r="M863" s="1"/>
  <c r="M956" s="1"/>
  <c r="M1047" s="1"/>
  <c r="AW569"/>
  <c r="Q661"/>
  <c r="Q753"/>
  <c r="Q846" s="1"/>
  <c r="Q939" s="1"/>
  <c r="Q1030" s="1"/>
  <c r="AW1030" s="1"/>
  <c r="AQ796"/>
  <c r="AQ799" s="1"/>
  <c r="K706"/>
  <c r="AQ704"/>
  <c r="AQ707" s="1"/>
  <c r="AX469"/>
  <c r="AX639"/>
  <c r="C703"/>
  <c r="C795"/>
  <c r="C888" s="1"/>
  <c r="C981" s="1"/>
  <c r="C1072" s="1"/>
  <c r="C671"/>
  <c r="C763"/>
  <c r="C856" s="1"/>
  <c r="C949" s="1"/>
  <c r="C1040" s="1"/>
  <c r="AX484"/>
  <c r="Q578"/>
  <c r="C651"/>
  <c r="C743" s="1"/>
  <c r="C836" s="1"/>
  <c r="C929" s="1"/>
  <c r="C1020" s="1"/>
  <c r="AA552"/>
  <c r="Q597"/>
  <c r="S796"/>
  <c r="W706"/>
  <c r="S704"/>
  <c r="S707"/>
  <c r="AV615"/>
  <c r="AK615"/>
  <c r="W615"/>
  <c r="P520"/>
  <c r="P521" s="1"/>
  <c r="L520"/>
  <c r="L521" s="1"/>
  <c r="F518"/>
  <c r="AV502"/>
  <c r="AV499"/>
  <c r="AV486"/>
  <c r="AV484"/>
  <c r="AW484" s="1"/>
  <c r="AV483"/>
  <c r="AW483" s="1"/>
  <c r="AV482"/>
  <c r="AV470"/>
  <c r="Q468"/>
  <c r="Q562" s="1"/>
  <c r="AV467"/>
  <c r="AV452"/>
  <c r="K431"/>
  <c r="K432" s="1"/>
  <c r="AV427"/>
  <c r="AV417"/>
  <c r="AV451"/>
  <c r="AY360"/>
  <c r="AW449"/>
  <c r="AV497"/>
  <c r="AV469"/>
  <c r="AW469" s="1"/>
  <c r="AV465"/>
  <c r="AV460"/>
  <c r="AX456"/>
  <c r="AY456" s="1"/>
  <c r="AW413"/>
  <c r="M450"/>
  <c r="M366"/>
  <c r="AX453"/>
  <c r="B431"/>
  <c r="B429"/>
  <c r="AV475"/>
  <c r="AW475"/>
  <c r="AV474"/>
  <c r="AV453"/>
  <c r="Q310"/>
  <c r="AV310"/>
  <c r="AV235"/>
  <c r="B258"/>
  <c r="Q275"/>
  <c r="C235"/>
  <c r="C322"/>
  <c r="C408" s="1"/>
  <c r="C497"/>
  <c r="C591" s="1"/>
  <c r="AW225"/>
  <c r="AY137"/>
  <c r="AW223"/>
  <c r="AX309"/>
  <c r="AX278"/>
  <c r="AK259"/>
  <c r="C332"/>
  <c r="C418"/>
  <c r="C507" s="1"/>
  <c r="C601" s="1"/>
  <c r="M331"/>
  <c r="M417"/>
  <c r="M506" s="1"/>
  <c r="M600" s="1"/>
  <c r="M692" s="1"/>
  <c r="M784"/>
  <c r="M877" s="1"/>
  <c r="M970" s="1"/>
  <c r="M1061" s="1"/>
  <c r="L256"/>
  <c r="G249"/>
  <c r="G336"/>
  <c r="G422" s="1"/>
  <c r="G511"/>
  <c r="G605" s="1"/>
  <c r="G697" s="1"/>
  <c r="G789" s="1"/>
  <c r="G882"/>
  <c r="G975" s="1"/>
  <c r="G1066" s="1"/>
  <c r="Q313"/>
  <c r="Q399" s="1"/>
  <c r="Q488" s="1"/>
  <c r="Q582" s="1"/>
  <c r="AV313"/>
  <c r="Q301"/>
  <c r="Q387"/>
  <c r="AV301"/>
  <c r="AU341"/>
  <c r="F258"/>
  <c r="G244"/>
  <c r="G331" s="1"/>
  <c r="G417"/>
  <c r="G506" s="1"/>
  <c r="G600" s="1"/>
  <c r="P429"/>
  <c r="L429"/>
  <c r="AV403"/>
  <c r="AV381"/>
  <c r="AV371"/>
  <c r="AV368"/>
  <c r="P345"/>
  <c r="B343"/>
  <c r="B346" s="1"/>
  <c r="AV328"/>
  <c r="AV324"/>
  <c r="AV322"/>
  <c r="AV311"/>
  <c r="AV302"/>
  <c r="M299"/>
  <c r="AX293"/>
  <c r="AV290"/>
  <c r="M282"/>
  <c r="AV278"/>
  <c r="AQ343"/>
  <c r="AI343"/>
  <c r="S343"/>
  <c r="AM343"/>
  <c r="AE343"/>
  <c r="W343"/>
  <c r="AX242"/>
  <c r="AX206"/>
  <c r="AA291"/>
  <c r="AC258"/>
  <c r="U258"/>
  <c r="U259" s="1"/>
  <c r="Q254"/>
  <c r="Q341" s="1"/>
  <c r="Q427"/>
  <c r="Q516" s="1"/>
  <c r="Q610"/>
  <c r="Q702" s="1"/>
  <c r="Q794"/>
  <c r="Q887" s="1"/>
  <c r="Q980" s="1"/>
  <c r="AW166"/>
  <c r="AW140"/>
  <c r="AW133"/>
  <c r="Y359"/>
  <c r="Q359"/>
  <c r="I345"/>
  <c r="I346" s="1"/>
  <c r="I359"/>
  <c r="Q255"/>
  <c r="Q342"/>
  <c r="Q428" s="1"/>
  <c r="AV255"/>
  <c r="AW255" s="1"/>
  <c r="AV243"/>
  <c r="P256"/>
  <c r="Q242"/>
  <c r="Q329" s="1"/>
  <c r="AX329" s="1"/>
  <c r="Q415"/>
  <c r="AV242"/>
  <c r="AW186"/>
  <c r="AY98"/>
  <c r="AX308"/>
  <c r="U345"/>
  <c r="AC259"/>
  <c r="AX240"/>
  <c r="F256"/>
  <c r="F259"/>
  <c r="AQ256"/>
  <c r="AI256"/>
  <c r="S256"/>
  <c r="K256"/>
  <c r="Q252"/>
  <c r="Q339"/>
  <c r="Q425" s="1"/>
  <c r="Q514"/>
  <c r="Q608" s="1"/>
  <c r="Q700" s="1"/>
  <c r="AW164"/>
  <c r="U171"/>
  <c r="AK171"/>
  <c r="Q315"/>
  <c r="Q401" s="1"/>
  <c r="S171"/>
  <c r="Q279"/>
  <c r="Q365" s="1"/>
  <c r="AV279"/>
  <c r="AY167"/>
  <c r="P431"/>
  <c r="F429"/>
  <c r="F432" s="1"/>
  <c r="AV376"/>
  <c r="P343"/>
  <c r="P346"/>
  <c r="AX327"/>
  <c r="AV307"/>
  <c r="AX294"/>
  <c r="AV289"/>
  <c r="AV288"/>
  <c r="AX286"/>
  <c r="AX281"/>
  <c r="AV277"/>
  <c r="AY274"/>
  <c r="K343"/>
  <c r="K346"/>
  <c r="AQ258"/>
  <c r="S258"/>
  <c r="AV244"/>
  <c r="C324"/>
  <c r="C410" s="1"/>
  <c r="C499"/>
  <c r="C593" s="1"/>
  <c r="G322"/>
  <c r="G408" s="1"/>
  <c r="G497"/>
  <c r="G591"/>
  <c r="G683" s="1"/>
  <c r="G775" s="1"/>
  <c r="G868" s="1"/>
  <c r="G961" s="1"/>
  <c r="G1052" s="1"/>
  <c r="AM256"/>
  <c r="AE256"/>
  <c r="W256"/>
  <c r="W259"/>
  <c r="AY187"/>
  <c r="E258"/>
  <c r="M249"/>
  <c r="M336" s="1"/>
  <c r="AX153"/>
  <c r="AX152"/>
  <c r="AW138"/>
  <c r="Q109"/>
  <c r="Q197"/>
  <c r="AV109"/>
  <c r="Q68"/>
  <c r="AX68" s="1"/>
  <c r="Q158"/>
  <c r="Q246" s="1"/>
  <c r="Q333"/>
  <c r="Q419" s="1"/>
  <c r="AV68"/>
  <c r="AU148"/>
  <c r="AV57"/>
  <c r="M57"/>
  <c r="M80" s="1"/>
  <c r="M147"/>
  <c r="Q52"/>
  <c r="Q142"/>
  <c r="Q230"/>
  <c r="Q317" s="1"/>
  <c r="Q403"/>
  <c r="Q492" s="1"/>
  <c r="AV52"/>
  <c r="AW48"/>
  <c r="AS138"/>
  <c r="O78"/>
  <c r="O81"/>
  <c r="O129"/>
  <c r="O80"/>
  <c r="G116"/>
  <c r="G204"/>
  <c r="G291"/>
  <c r="G377"/>
  <c r="G466" s="1"/>
  <c r="G560"/>
  <c r="AX14"/>
  <c r="C100"/>
  <c r="P258"/>
  <c r="L258"/>
  <c r="Z256"/>
  <c r="Z259"/>
  <c r="B256"/>
  <c r="B259"/>
  <c r="AX228"/>
  <c r="AX225"/>
  <c r="M223"/>
  <c r="AX223" s="1"/>
  <c r="AY223" s="1"/>
  <c r="C216"/>
  <c r="C303"/>
  <c r="C389"/>
  <c r="C478"/>
  <c r="C572" s="1"/>
  <c r="C214"/>
  <c r="C301"/>
  <c r="C387"/>
  <c r="C476" s="1"/>
  <c r="C570"/>
  <c r="C211"/>
  <c r="C298"/>
  <c r="C384" s="1"/>
  <c r="C473"/>
  <c r="C567"/>
  <c r="AV207"/>
  <c r="AV206"/>
  <c r="AV203"/>
  <c r="AV199"/>
  <c r="AV191"/>
  <c r="AV190"/>
  <c r="AV188"/>
  <c r="E170"/>
  <c r="E171" s="1"/>
  <c r="AV164"/>
  <c r="AV153"/>
  <c r="AW153"/>
  <c r="Q151"/>
  <c r="AX140"/>
  <c r="AV139"/>
  <c r="AV133"/>
  <c r="AW125"/>
  <c r="AW116"/>
  <c r="AW101"/>
  <c r="L80"/>
  <c r="L81" s="1"/>
  <c r="Z78"/>
  <c r="F78"/>
  <c r="F81"/>
  <c r="AW74"/>
  <c r="AY74" s="1"/>
  <c r="AW67"/>
  <c r="AW65"/>
  <c r="AY65"/>
  <c r="AW63"/>
  <c r="AY63"/>
  <c r="AW61"/>
  <c r="AX50"/>
  <c r="Q121"/>
  <c r="Q209"/>
  <c r="Q296" s="1"/>
  <c r="AV121"/>
  <c r="AV107"/>
  <c r="C107"/>
  <c r="G104"/>
  <c r="AX104"/>
  <c r="AV104"/>
  <c r="Q73"/>
  <c r="AV73"/>
  <c r="AU160"/>
  <c r="Q58"/>
  <c r="AX58" s="1"/>
  <c r="AY58" s="1"/>
  <c r="Q148"/>
  <c r="AV58"/>
  <c r="AU147"/>
  <c r="Q55"/>
  <c r="AV55"/>
  <c r="Q51"/>
  <c r="Q141"/>
  <c r="Q229" s="1"/>
  <c r="AV51"/>
  <c r="AU290"/>
  <c r="AV276"/>
  <c r="AV222"/>
  <c r="AV220"/>
  <c r="P168"/>
  <c r="P171"/>
  <c r="AV152"/>
  <c r="AW152"/>
  <c r="AV146"/>
  <c r="AV140"/>
  <c r="AX134"/>
  <c r="AW119"/>
  <c r="AW115"/>
  <c r="AW113"/>
  <c r="AW111"/>
  <c r="AX107"/>
  <c r="AV105"/>
  <c r="AW105"/>
  <c r="AW103"/>
  <c r="B80"/>
  <c r="B81" s="1"/>
  <c r="L78"/>
  <c r="AX77"/>
  <c r="AY77" s="1"/>
  <c r="Q157"/>
  <c r="Q245"/>
  <c r="Q332" s="1"/>
  <c r="Q418"/>
  <c r="Q507"/>
  <c r="Q601" s="1"/>
  <c r="Q693" s="1"/>
  <c r="Q156"/>
  <c r="AV61"/>
  <c r="AW58"/>
  <c r="AA142"/>
  <c r="AX142"/>
  <c r="AV43"/>
  <c r="Q131"/>
  <c r="Q129"/>
  <c r="AV129"/>
  <c r="Q122"/>
  <c r="AV122"/>
  <c r="Q72"/>
  <c r="Q162" s="1"/>
  <c r="AV72"/>
  <c r="Q70"/>
  <c r="Q160"/>
  <c r="Q248" s="1"/>
  <c r="AV70"/>
  <c r="AU159"/>
  <c r="Q60"/>
  <c r="Q150"/>
  <c r="Q238" s="1"/>
  <c r="AV60"/>
  <c r="Q56"/>
  <c r="Q146" s="1"/>
  <c r="Q234"/>
  <c r="Q321"/>
  <c r="Q407"/>
  <c r="Q496" s="1"/>
  <c r="Q590" s="1"/>
  <c r="Q682" s="1"/>
  <c r="AV56"/>
  <c r="Q54"/>
  <c r="Q144"/>
  <c r="Q232"/>
  <c r="Q319"/>
  <c r="Q405" s="1"/>
  <c r="Q494"/>
  <c r="AV54"/>
  <c r="AW44"/>
  <c r="AU78"/>
  <c r="AU80"/>
  <c r="W78"/>
  <c r="W80"/>
  <c r="AX43"/>
  <c r="AA78"/>
  <c r="AW43"/>
  <c r="AA80"/>
  <c r="S78"/>
  <c r="S81"/>
  <c r="S80"/>
  <c r="AW151"/>
  <c r="AX138"/>
  <c r="AX135"/>
  <c r="AY135"/>
  <c r="AW126"/>
  <c r="AW124"/>
  <c r="AV100"/>
  <c r="AX75"/>
  <c r="AX66"/>
  <c r="AX64"/>
  <c r="AY64" s="1"/>
  <c r="AX62"/>
  <c r="AV59"/>
  <c r="AW54"/>
  <c r="AQ78"/>
  <c r="AQ81" s="1"/>
  <c r="E80"/>
  <c r="AW45"/>
  <c r="AM78"/>
  <c r="AV128"/>
  <c r="AV127"/>
  <c r="G127"/>
  <c r="Q123"/>
  <c r="AX123"/>
  <c r="AV123"/>
  <c r="AV120"/>
  <c r="C120"/>
  <c r="AX120"/>
  <c r="Q108"/>
  <c r="AV108"/>
  <c r="Q75"/>
  <c r="AV75"/>
  <c r="Q71"/>
  <c r="AV71"/>
  <c r="Q69"/>
  <c r="AX69" s="1"/>
  <c r="AY69" s="1"/>
  <c r="AV69"/>
  <c r="AU158"/>
  <c r="AU168" s="1"/>
  <c r="Q53"/>
  <c r="AV53"/>
  <c r="AS80"/>
  <c r="AS78"/>
  <c r="AK78"/>
  <c r="AK80"/>
  <c r="AO80"/>
  <c r="AO78"/>
  <c r="AO130"/>
  <c r="AW40"/>
  <c r="Y80"/>
  <c r="Y78"/>
  <c r="Y130"/>
  <c r="AW154"/>
  <c r="AX141"/>
  <c r="AX133"/>
  <c r="AX127"/>
  <c r="AW118"/>
  <c r="AX109"/>
  <c r="AW106"/>
  <c r="AY99"/>
  <c r="AY76"/>
  <c r="AY66"/>
  <c r="AY62"/>
  <c r="M149"/>
  <c r="M237" s="1"/>
  <c r="M324" s="1"/>
  <c r="M410" s="1"/>
  <c r="M499" s="1"/>
  <c r="M593" s="1"/>
  <c r="M685" s="1"/>
  <c r="M777" s="1"/>
  <c r="M870" s="1"/>
  <c r="M963" s="1"/>
  <c r="M1054" s="1"/>
  <c r="AX52"/>
  <c r="AQ80"/>
  <c r="AW47"/>
  <c r="AY47"/>
  <c r="E78"/>
  <c r="E81" s="1"/>
  <c r="AC80"/>
  <c r="U80"/>
  <c r="Q130"/>
  <c r="Q218" s="1"/>
  <c r="Q305"/>
  <c r="Q391" s="1"/>
  <c r="AC78"/>
  <c r="AC81"/>
  <c r="U78"/>
  <c r="U81" s="1"/>
  <c r="AX47"/>
  <c r="AW41"/>
  <c r="AX40"/>
  <c r="AX34"/>
  <c r="AX30"/>
  <c r="AW25"/>
  <c r="AY20"/>
  <c r="AX19"/>
  <c r="AW17"/>
  <c r="AY17" s="1"/>
  <c r="AW14"/>
  <c r="AY14" s="1"/>
  <c r="AX11"/>
  <c r="AW10"/>
  <c r="AY10" s="1"/>
  <c r="AW21"/>
  <c r="AY21"/>
  <c r="AY19"/>
  <c r="AX15"/>
  <c r="AX42"/>
  <c r="AW42"/>
  <c r="AX45"/>
  <c r="AX27"/>
  <c r="AW26"/>
  <c r="AW23"/>
  <c r="AY23"/>
  <c r="AW15"/>
  <c r="AY15" s="1"/>
  <c r="AX12"/>
  <c r="AV41"/>
  <c r="AV39"/>
  <c r="AW36"/>
  <c r="AY36" s="1"/>
  <c r="AW34"/>
  <c r="AV32"/>
  <c r="AV30"/>
  <c r="AW29"/>
  <c r="AW27"/>
  <c r="AY27" s="1"/>
  <c r="AV23"/>
  <c r="AV21"/>
  <c r="AV18"/>
  <c r="AV12"/>
  <c r="AV11"/>
  <c r="AV35"/>
  <c r="AV26"/>
  <c r="AW18"/>
  <c r="AW12"/>
  <c r="AY12"/>
  <c r="AW11"/>
  <c r="AY11" s="1"/>
  <c r="AW8"/>
  <c r="AV19"/>
  <c r="AV15"/>
  <c r="AV13"/>
  <c r="AV10"/>
  <c r="AV34"/>
  <c r="AV29"/>
  <c r="AV27"/>
  <c r="W374" i="4"/>
  <c r="AY228"/>
  <c r="AY320" s="1"/>
  <c r="AK419" i="1"/>
  <c r="AS140"/>
  <c r="AQ311"/>
  <c r="AQ401" s="1"/>
  <c r="AQ129"/>
  <c r="AS129" s="1"/>
  <c r="AQ118"/>
  <c r="BA162" i="4"/>
  <c r="M619"/>
  <c r="M712" s="1"/>
  <c r="M804" s="1"/>
  <c r="M893" s="1"/>
  <c r="M985" s="1"/>
  <c r="M1076" s="1"/>
  <c r="G530"/>
  <c r="G629" s="1"/>
  <c r="G722" s="1"/>
  <c r="G283"/>
  <c r="G374" s="1"/>
  <c r="G469" s="1"/>
  <c r="AY245"/>
  <c r="AY337" s="1"/>
  <c r="Q337"/>
  <c r="Q428" s="1"/>
  <c r="Q523" s="1"/>
  <c r="Q622" s="1"/>
  <c r="Q715" s="1"/>
  <c r="Q807" s="1"/>
  <c r="Q896" s="1"/>
  <c r="Q988" s="1"/>
  <c r="Q1079" s="1"/>
  <c r="AY243"/>
  <c r="C311"/>
  <c r="C402" s="1"/>
  <c r="C497" s="1"/>
  <c r="C596" s="1"/>
  <c r="C689" s="1"/>
  <c r="C781" s="1"/>
  <c r="C870" s="1"/>
  <c r="C962" s="1"/>
  <c r="C1053" s="1"/>
  <c r="AY8" i="5"/>
  <c r="AY126"/>
  <c r="AW214"/>
  <c r="Q588"/>
  <c r="AX494"/>
  <c r="AY106"/>
  <c r="AW194"/>
  <c r="AY118"/>
  <c r="AW206"/>
  <c r="Y168"/>
  <c r="Y218"/>
  <c r="AO168"/>
  <c r="AO170"/>
  <c r="AO218"/>
  <c r="AW53"/>
  <c r="Q143"/>
  <c r="AW69"/>
  <c r="Q159"/>
  <c r="AW75"/>
  <c r="AY75"/>
  <c r="Q165"/>
  <c r="AY124"/>
  <c r="AW131"/>
  <c r="Q219"/>
  <c r="AX156"/>
  <c r="Q244"/>
  <c r="AY111"/>
  <c r="AW199"/>
  <c r="AY119"/>
  <c r="AW207"/>
  <c r="AY152"/>
  <c r="AW240"/>
  <c r="AW148"/>
  <c r="Q236"/>
  <c r="Q323" s="1"/>
  <c r="AX151"/>
  <c r="Q239"/>
  <c r="C664"/>
  <c r="C756"/>
  <c r="C849"/>
  <c r="C942"/>
  <c r="C1033" s="1"/>
  <c r="M310"/>
  <c r="M396"/>
  <c r="M485"/>
  <c r="M579" s="1"/>
  <c r="AY186"/>
  <c r="AW273"/>
  <c r="Q448"/>
  <c r="AY140"/>
  <c r="AW228"/>
  <c r="AY166"/>
  <c r="AW254"/>
  <c r="AA377"/>
  <c r="AX310"/>
  <c r="Q396"/>
  <c r="AX569"/>
  <c r="AY569" s="1"/>
  <c r="M544"/>
  <c r="AY449"/>
  <c r="AX543"/>
  <c r="AY543" s="1"/>
  <c r="AY483"/>
  <c r="AX577"/>
  <c r="AW578"/>
  <c r="Q670"/>
  <c r="AX661"/>
  <c r="AW577"/>
  <c r="Q669"/>
  <c r="AU1040"/>
  <c r="AO210" i="1"/>
  <c r="AO300" s="1"/>
  <c r="AQ158"/>
  <c r="AQ248" s="1"/>
  <c r="AQ338" s="1"/>
  <c r="AQ428" s="1"/>
  <c r="Y1029" i="5"/>
  <c r="AG279" i="1"/>
  <c r="AG369" s="1"/>
  <c r="M213"/>
  <c r="AR213" s="1"/>
  <c r="AR123"/>
  <c r="M242"/>
  <c r="M332" s="1"/>
  <c r="AQ159"/>
  <c r="AR150"/>
  <c r="Q400" i="4"/>
  <c r="AO81" i="5"/>
  <c r="AA81"/>
  <c r="AY34"/>
  <c r="AK81"/>
  <c r="AY45"/>
  <c r="AX53"/>
  <c r="AW60"/>
  <c r="AY43"/>
  <c r="W81"/>
  <c r="AW51"/>
  <c r="AX56"/>
  <c r="AX121"/>
  <c r="AW56"/>
  <c r="AY56" s="1"/>
  <c r="AA168"/>
  <c r="AW141"/>
  <c r="AQ259"/>
  <c r="AW68"/>
  <c r="AY68" s="1"/>
  <c r="AX130"/>
  <c r="AW57"/>
  <c r="L259"/>
  <c r="AX342"/>
  <c r="AW596"/>
  <c r="K707"/>
  <c r="W707"/>
  <c r="AY154"/>
  <c r="AW242"/>
  <c r="C208"/>
  <c r="AW120"/>
  <c r="G215"/>
  <c r="AW127"/>
  <c r="AW239"/>
  <c r="AY151"/>
  <c r="AX129"/>
  <c r="Q217"/>
  <c r="AY103"/>
  <c r="AW191"/>
  <c r="AX290"/>
  <c r="AU376"/>
  <c r="AW107"/>
  <c r="C195"/>
  <c r="AW204"/>
  <c r="C662"/>
  <c r="C754" s="1"/>
  <c r="AS168"/>
  <c r="AS171" s="1"/>
  <c r="AS170"/>
  <c r="AS226"/>
  <c r="M168"/>
  <c r="M235"/>
  <c r="M322"/>
  <c r="M408"/>
  <c r="M497" s="1"/>
  <c r="M591" s="1"/>
  <c r="AW401"/>
  <c r="Q490"/>
  <c r="Q674"/>
  <c r="Q766" s="1"/>
  <c r="Q859" s="1"/>
  <c r="Q952" s="1"/>
  <c r="Q1043" s="1"/>
  <c r="AW310"/>
  <c r="Q361"/>
  <c r="AW502"/>
  <c r="AX563"/>
  <c r="AY563"/>
  <c r="AY469"/>
  <c r="AA644"/>
  <c r="O925"/>
  <c r="AC1063"/>
  <c r="AW873"/>
  <c r="Q966"/>
  <c r="AU1016"/>
  <c r="E973"/>
  <c r="G189" i="1"/>
  <c r="G279" s="1"/>
  <c r="G369" s="1"/>
  <c r="G454" s="1"/>
  <c r="G544" s="1"/>
  <c r="K207"/>
  <c r="Y248"/>
  <c r="Y338" s="1"/>
  <c r="Y428" s="1"/>
  <c r="AR428" s="1"/>
  <c r="AU1061" i="5"/>
  <c r="E285" i="1"/>
  <c r="M201"/>
  <c r="M291" s="1"/>
  <c r="M381" s="1"/>
  <c r="M466" s="1"/>
  <c r="M556" s="1"/>
  <c r="AQ150"/>
  <c r="AQ190"/>
  <c r="AQ280" s="1"/>
  <c r="AQ370" s="1"/>
  <c r="AQ455" s="1"/>
  <c r="AQ545" s="1"/>
  <c r="AR631" s="1"/>
  <c r="M395" i="4"/>
  <c r="M412" i="1"/>
  <c r="C1083" i="4"/>
  <c r="AY40" i="5"/>
  <c r="AW150"/>
  <c r="O168"/>
  <c r="AX214"/>
  <c r="AW52"/>
  <c r="AY52" s="1"/>
  <c r="AX116"/>
  <c r="AY116" s="1"/>
  <c r="AW157"/>
  <c r="P432"/>
  <c r="AX254"/>
  <c r="AW121"/>
  <c r="AW130"/>
  <c r="AX301"/>
  <c r="AW753"/>
  <c r="AW780"/>
  <c r="Y170" i="1"/>
  <c r="Q161" i="5"/>
  <c r="AW108"/>
  <c r="Q196"/>
  <c r="AW123"/>
  <c r="Q211"/>
  <c r="AU81"/>
  <c r="AX159"/>
  <c r="AU247"/>
  <c r="AY115"/>
  <c r="AW203"/>
  <c r="G192"/>
  <c r="AY101"/>
  <c r="AW189"/>
  <c r="C659"/>
  <c r="C751" s="1"/>
  <c r="C844" s="1"/>
  <c r="C937" s="1"/>
  <c r="C1028" s="1"/>
  <c r="Q454"/>
  <c r="I429"/>
  <c r="I431"/>
  <c r="I448"/>
  <c r="Y448"/>
  <c r="AY133"/>
  <c r="AW221"/>
  <c r="M368"/>
  <c r="AU427"/>
  <c r="AY225"/>
  <c r="AW312"/>
  <c r="M455"/>
  <c r="AY820"/>
  <c r="AX913"/>
  <c r="AY913" s="1"/>
  <c r="AS944"/>
  <c r="U1003"/>
  <c r="AU1036"/>
  <c r="AO187" i="1"/>
  <c r="E452"/>
  <c r="E542" s="1"/>
  <c r="E628" s="1"/>
  <c r="E715" s="1"/>
  <c r="I260"/>
  <c r="AQ167"/>
  <c r="AQ257" s="1"/>
  <c r="M482"/>
  <c r="M572" s="1"/>
  <c r="M658" s="1"/>
  <c r="M745" s="1"/>
  <c r="M831" s="1"/>
  <c r="M917" s="1"/>
  <c r="M1003" s="1"/>
  <c r="Q389" i="4"/>
  <c r="G594" i="1"/>
  <c r="G680" s="1"/>
  <c r="AY42" i="5"/>
  <c r="AX54"/>
  <c r="AY54"/>
  <c r="AX60"/>
  <c r="AX72"/>
  <c r="AY72" s="1"/>
  <c r="AX70"/>
  <c r="AX51"/>
  <c r="AX157"/>
  <c r="AW72"/>
  <c r="AW156"/>
  <c r="AW160"/>
  <c r="AX209"/>
  <c r="AX232"/>
  <c r="AW147"/>
  <c r="AX315"/>
  <c r="B432"/>
  <c r="AX319"/>
  <c r="AW405"/>
  <c r="AW846"/>
  <c r="AQ47" i="1"/>
  <c r="AX158" i="5"/>
  <c r="AU246"/>
  <c r="Q210"/>
  <c r="AW122"/>
  <c r="AA230"/>
  <c r="AA170"/>
  <c r="AW193"/>
  <c r="AY113"/>
  <c r="AW201"/>
  <c r="AX147"/>
  <c r="AU235"/>
  <c r="AX160"/>
  <c r="AU248"/>
  <c r="AY125"/>
  <c r="AW213"/>
  <c r="AY153"/>
  <c r="AW241"/>
  <c r="AW100"/>
  <c r="AX100"/>
  <c r="C188"/>
  <c r="G652"/>
  <c r="G744"/>
  <c r="G837"/>
  <c r="G930" s="1"/>
  <c r="G1021" s="1"/>
  <c r="O170"/>
  <c r="O217"/>
  <c r="AU236"/>
  <c r="AX148"/>
  <c r="AW226"/>
  <c r="AY138"/>
  <c r="AY164"/>
  <c r="AW252"/>
  <c r="AW428"/>
  <c r="Q517"/>
  <c r="M385"/>
  <c r="AX299"/>
  <c r="AW387"/>
  <c r="Q476"/>
  <c r="C693"/>
  <c r="C785"/>
  <c r="C878" s="1"/>
  <c r="C971" s="1"/>
  <c r="C1062" s="1"/>
  <c r="C683"/>
  <c r="C775" s="1"/>
  <c r="C868" s="1"/>
  <c r="C961" s="1"/>
  <c r="C1052" s="1"/>
  <c r="AW562"/>
  <c r="Q654"/>
  <c r="AY484"/>
  <c r="AX578"/>
  <c r="Q689"/>
  <c r="Y935"/>
  <c r="M1003"/>
  <c r="AX951"/>
  <c r="AY858"/>
  <c r="O192" i="1"/>
  <c r="O282" s="1"/>
  <c r="AO211"/>
  <c r="AO301" s="1"/>
  <c r="AO391" s="1"/>
  <c r="AO476" s="1"/>
  <c r="AO566" s="1"/>
  <c r="AO652" s="1"/>
  <c r="AO739" s="1"/>
  <c r="AO825" s="1"/>
  <c r="AO911" s="1"/>
  <c r="AO997" s="1"/>
  <c r="AQ104"/>
  <c r="AQ194" s="1"/>
  <c r="AQ284" s="1"/>
  <c r="AQ374" s="1"/>
  <c r="AQ459" s="1"/>
  <c r="AQ549" s="1"/>
  <c r="AQ123"/>
  <c r="AQ213" s="1"/>
  <c r="AQ303" s="1"/>
  <c r="O306"/>
  <c r="O396" s="1"/>
  <c r="O481" s="1"/>
  <c r="O571" s="1"/>
  <c r="O657" s="1"/>
  <c r="O744" s="1"/>
  <c r="O830" s="1"/>
  <c r="O916" s="1"/>
  <c r="O1002" s="1"/>
  <c r="AQ139"/>
  <c r="M197"/>
  <c r="M287" s="1"/>
  <c r="M377" s="1"/>
  <c r="M462" s="1"/>
  <c r="M552" s="1"/>
  <c r="M638" s="1"/>
  <c r="M725" s="1"/>
  <c r="M811" s="1"/>
  <c r="M897" s="1"/>
  <c r="M983" s="1"/>
  <c r="AR107"/>
  <c r="AS107" s="1"/>
  <c r="G528" i="4"/>
  <c r="G627" s="1"/>
  <c r="G720" s="1"/>
  <c r="G812" s="1"/>
  <c r="G901" s="1"/>
  <c r="G993" s="1"/>
  <c r="G1084" s="1"/>
  <c r="M499"/>
  <c r="M598" s="1"/>
  <c r="Y81" i="5"/>
  <c r="AS81"/>
  <c r="AX108"/>
  <c r="AX122"/>
  <c r="AW144"/>
  <c r="Y170"/>
  <c r="AW158"/>
  <c r="AX245"/>
  <c r="AW104"/>
  <c r="S259"/>
  <c r="AW70"/>
  <c r="AY70"/>
  <c r="AX131"/>
  <c r="AX150"/>
  <c r="AX255"/>
  <c r="AW109"/>
  <c r="AU170"/>
  <c r="AX144"/>
  <c r="AW359"/>
  <c r="AX468"/>
  <c r="AW661"/>
  <c r="AK707"/>
  <c r="AW939"/>
  <c r="W469" i="4"/>
  <c r="W568" s="1"/>
  <c r="W661" s="1"/>
  <c r="W753" s="1"/>
  <c r="W842" s="1"/>
  <c r="W934" s="1"/>
  <c r="W1025" s="1"/>
  <c r="AK504" i="1"/>
  <c r="AK594" s="1"/>
  <c r="AQ236"/>
  <c r="AQ326" s="1"/>
  <c r="AQ416" s="1"/>
  <c r="AQ501" s="1"/>
  <c r="AQ591" s="1"/>
  <c r="AR677" s="1"/>
  <c r="AS133"/>
  <c r="AQ208"/>
  <c r="AY661" i="5"/>
  <c r="AX753"/>
  <c r="AW448"/>
  <c r="AS123" i="1"/>
  <c r="AX1030" i="5"/>
  <c r="AY1030"/>
  <c r="AY104"/>
  <c r="AC372" i="1"/>
  <c r="AC457" s="1"/>
  <c r="AC547" s="1"/>
  <c r="AC633" s="1"/>
  <c r="AC720" s="1"/>
  <c r="AC806" s="1"/>
  <c r="AC892" s="1"/>
  <c r="AC978" s="1"/>
  <c r="Y1026" i="5"/>
  <c r="AW339"/>
  <c r="C275"/>
  <c r="AX188"/>
  <c r="Q297"/>
  <c r="AX210"/>
  <c r="AX939"/>
  <c r="AY939" s="1"/>
  <c r="AY147"/>
  <c r="AW235"/>
  <c r="M549"/>
  <c r="M457"/>
  <c r="AW290"/>
  <c r="AX211"/>
  <c r="Q298"/>
  <c r="AY130"/>
  <c r="AW218"/>
  <c r="Q1057"/>
  <c r="AW1057"/>
  <c r="AW966"/>
  <c r="AA736"/>
  <c r="AY502"/>
  <c r="AX596"/>
  <c r="Q450"/>
  <c r="AW490"/>
  <c r="AW376"/>
  <c r="AU465"/>
  <c r="AW326"/>
  <c r="G302"/>
  <c r="AX215"/>
  <c r="AY577"/>
  <c r="AX669"/>
  <c r="AY228"/>
  <c r="AW315"/>
  <c r="AY273"/>
  <c r="AX359"/>
  <c r="AY359" s="1"/>
  <c r="AY148"/>
  <c r="AW236"/>
  <c r="Y305"/>
  <c r="Y256"/>
  <c r="Y259" s="1"/>
  <c r="Y258"/>
  <c r="AX218"/>
  <c r="AY194"/>
  <c r="AW281"/>
  <c r="I432"/>
  <c r="O171"/>
  <c r="AA171"/>
  <c r="AY53"/>
  <c r="AR197" i="1"/>
  <c r="AX654" i="5"/>
  <c r="AW476"/>
  <c r="AW517"/>
  <c r="AW313"/>
  <c r="AY241"/>
  <c r="AW328"/>
  <c r="AU335"/>
  <c r="AW288"/>
  <c r="AY122"/>
  <c r="AW210"/>
  <c r="AW494"/>
  <c r="AY156"/>
  <c r="AW244"/>
  <c r="AR233" i="1"/>
  <c r="AS233" s="1"/>
  <c r="AX398" i="5"/>
  <c r="AY398"/>
  <c r="Y542"/>
  <c r="AX448"/>
  <c r="Q548"/>
  <c r="Q640"/>
  <c r="Q283"/>
  <c r="AX196"/>
  <c r="AY753"/>
  <c r="AX846"/>
  <c r="AY846" s="1"/>
  <c r="AQ240" i="1"/>
  <c r="AQ330" s="1"/>
  <c r="O1016" i="5"/>
  <c r="AX396"/>
  <c r="AY310"/>
  <c r="Q584"/>
  <c r="AX490"/>
  <c r="AX226"/>
  <c r="AY226"/>
  <c r="AS313"/>
  <c r="AS256"/>
  <c r="AS259" s="1"/>
  <c r="AS258"/>
  <c r="AY107"/>
  <c r="AW195"/>
  <c r="AY191"/>
  <c r="AW278"/>
  <c r="AY127"/>
  <c r="AY242"/>
  <c r="AW329"/>
  <c r="AQ98" i="1"/>
  <c r="AQ188" s="1"/>
  <c r="AQ278" s="1"/>
  <c r="AQ368" s="1"/>
  <c r="AQ453" s="1"/>
  <c r="AQ543" s="1"/>
  <c r="AW229" i="5"/>
  <c r="AY141"/>
  <c r="Q495" i="4"/>
  <c r="Q594" s="1"/>
  <c r="Q687" s="1"/>
  <c r="Q779" s="1"/>
  <c r="Q868" s="1"/>
  <c r="Q960" s="1"/>
  <c r="Q1051" s="1"/>
  <c r="Q761" i="5"/>
  <c r="AW669"/>
  <c r="M636"/>
  <c r="Q326"/>
  <c r="AX239"/>
  <c r="AY239" s="1"/>
  <c r="AY207"/>
  <c r="AW294"/>
  <c r="Q331"/>
  <c r="AX244"/>
  <c r="AW165"/>
  <c r="Q253"/>
  <c r="AX165"/>
  <c r="AX143"/>
  <c r="Q231"/>
  <c r="AW143"/>
  <c r="AY51"/>
  <c r="M256"/>
  <c r="AO171"/>
  <c r="AW197"/>
  <c r="AY109"/>
  <c r="AY158"/>
  <c r="AW246"/>
  <c r="AQ134" i="1"/>
  <c r="Q781" i="5"/>
  <c r="AW654"/>
  <c r="Q746"/>
  <c r="Q570"/>
  <c r="AX476"/>
  <c r="AX517"/>
  <c r="Q611"/>
  <c r="O304"/>
  <c r="O258"/>
  <c r="O256"/>
  <c r="O259"/>
  <c r="AY100"/>
  <c r="AW188"/>
  <c r="AX230"/>
  <c r="AA317"/>
  <c r="Q484" i="4"/>
  <c r="Q583" s="1"/>
  <c r="Q676" s="1"/>
  <c r="Q768" s="1"/>
  <c r="Q857" s="1"/>
  <c r="Q949" s="1"/>
  <c r="Q1040" s="1"/>
  <c r="I518" i="5"/>
  <c r="I521" s="1"/>
  <c r="I520"/>
  <c r="I542"/>
  <c r="AX192"/>
  <c r="G279"/>
  <c r="AU334"/>
  <c r="Q249"/>
  <c r="AX873"/>
  <c r="AW238"/>
  <c r="AY150"/>
  <c r="M497" i="1"/>
  <c r="M587" s="1"/>
  <c r="M673" s="1"/>
  <c r="M760" s="1"/>
  <c r="M846" s="1"/>
  <c r="M932" s="1"/>
  <c r="M1018" s="1"/>
  <c r="E1064" i="5"/>
  <c r="C282"/>
  <c r="AX195"/>
  <c r="C295"/>
  <c r="AX208"/>
  <c r="AY596"/>
  <c r="AX688"/>
  <c r="AR240" i="1"/>
  <c r="AQ249"/>
  <c r="AQ339" s="1"/>
  <c r="AX670" i="5"/>
  <c r="AY578"/>
  <c r="Q485"/>
  <c r="AW396"/>
  <c r="AW341"/>
  <c r="AY254"/>
  <c r="Q542"/>
  <c r="AW219"/>
  <c r="AY131"/>
  <c r="AY206"/>
  <c r="AW293"/>
  <c r="AY214"/>
  <c r="AW301"/>
  <c r="M258"/>
  <c r="AY60"/>
  <c r="AW232"/>
  <c r="AY144"/>
  <c r="M474"/>
  <c r="AX236"/>
  <c r="AU323"/>
  <c r="AY213"/>
  <c r="AW300"/>
  <c r="AU258"/>
  <c r="AX235"/>
  <c r="AU322"/>
  <c r="AU256"/>
  <c r="AX246"/>
  <c r="AU333"/>
  <c r="AQ135" i="1"/>
  <c r="AY160" i="5"/>
  <c r="AW248"/>
  <c r="AO277" i="1"/>
  <c r="AO367" s="1"/>
  <c r="AS1035" i="5"/>
  <c r="AU516"/>
  <c r="AY221"/>
  <c r="AW308"/>
  <c r="AW276"/>
  <c r="AW211"/>
  <c r="AY123"/>
  <c r="AW196"/>
  <c r="AY108"/>
  <c r="AY121"/>
  <c r="AW209"/>
  <c r="AY157"/>
  <c r="AW245"/>
  <c r="AY873"/>
  <c r="AX966"/>
  <c r="Q304"/>
  <c r="AX217"/>
  <c r="AY120"/>
  <c r="AW670"/>
  <c r="Q762"/>
  <c r="AA466"/>
  <c r="AY240"/>
  <c r="AW327"/>
  <c r="AY199"/>
  <c r="Q306"/>
  <c r="AX219"/>
  <c r="AW159"/>
  <c r="Q247"/>
  <c r="Q334" s="1"/>
  <c r="AO305"/>
  <c r="AO256"/>
  <c r="AO259"/>
  <c r="AO258"/>
  <c r="Q680"/>
  <c r="AW588"/>
  <c r="Y171"/>
  <c r="AS252" i="1"/>
  <c r="Q772" i="5"/>
  <c r="AW680"/>
  <c r="AW762"/>
  <c r="Q855"/>
  <c r="Q390"/>
  <c r="AX304"/>
  <c r="AY196"/>
  <c r="AW283"/>
  <c r="AX333"/>
  <c r="AU419"/>
  <c r="AU259"/>
  <c r="AY300"/>
  <c r="AX386"/>
  <c r="AY386"/>
  <c r="AY219"/>
  <c r="AW306"/>
  <c r="AY396"/>
  <c r="AW485"/>
  <c r="I612"/>
  <c r="I614"/>
  <c r="I634"/>
  <c r="AW333"/>
  <c r="AY246"/>
  <c r="Q318"/>
  <c r="AX231"/>
  <c r="AW253"/>
  <c r="AY165"/>
  <c r="Q417"/>
  <c r="AX331"/>
  <c r="Q412"/>
  <c r="AX326"/>
  <c r="M728"/>
  <c r="AY669"/>
  <c r="AX761"/>
  <c r="AY329"/>
  <c r="AX415"/>
  <c r="AY244"/>
  <c r="AW331"/>
  <c r="AY494"/>
  <c r="AX588"/>
  <c r="AY210"/>
  <c r="AW297"/>
  <c r="AU421"/>
  <c r="AX399"/>
  <c r="AX570"/>
  <c r="AY476"/>
  <c r="M551"/>
  <c r="M259"/>
  <c r="AO391"/>
  <c r="AO343"/>
  <c r="AO346"/>
  <c r="AO345"/>
  <c r="AA560"/>
  <c r="AY209"/>
  <c r="AW296"/>
  <c r="AY308"/>
  <c r="AX394"/>
  <c r="AY394"/>
  <c r="AQ225" i="1"/>
  <c r="AQ315" s="1"/>
  <c r="AQ405" s="1"/>
  <c r="AQ490" s="1"/>
  <c r="AQ580" s="1"/>
  <c r="AR666" s="1"/>
  <c r="Q336" i="5"/>
  <c r="AY654"/>
  <c r="AX746"/>
  <c r="AW284"/>
  <c r="AW231"/>
  <c r="AY143"/>
  <c r="Q340"/>
  <c r="AX253"/>
  <c r="Y634"/>
  <c r="AY517"/>
  <c r="AX611"/>
  <c r="AX412"/>
  <c r="AY326"/>
  <c r="AX465"/>
  <c r="AU559"/>
  <c r="AA829"/>
  <c r="AY966"/>
  <c r="AX1057"/>
  <c r="AY1057" s="1"/>
  <c r="Q384"/>
  <c r="AX298"/>
  <c r="AY290"/>
  <c r="AX376"/>
  <c r="Q383"/>
  <c r="AX297"/>
  <c r="C361"/>
  <c r="AX275"/>
  <c r="AX247"/>
  <c r="AY588"/>
  <c r="AX680"/>
  <c r="Q392"/>
  <c r="AX306"/>
  <c r="AY327"/>
  <c r="AY211"/>
  <c r="AW298"/>
  <c r="AU610"/>
  <c r="AW335"/>
  <c r="AU409"/>
  <c r="AY232"/>
  <c r="AW319"/>
  <c r="C381"/>
  <c r="C368"/>
  <c r="AX282"/>
  <c r="AW325"/>
  <c r="AU420"/>
  <c r="Q703"/>
  <c r="AW611"/>
  <c r="Q839"/>
  <c r="AW746"/>
  <c r="AY278"/>
  <c r="AY195"/>
  <c r="AW282"/>
  <c r="AS399"/>
  <c r="AX313"/>
  <c r="AY313" s="1"/>
  <c r="AX374"/>
  <c r="AX414"/>
  <c r="Y391"/>
  <c r="Y343"/>
  <c r="AX305"/>
  <c r="Y345"/>
  <c r="G388"/>
  <c r="AY376"/>
  <c r="AW465"/>
  <c r="Q544"/>
  <c r="Q636"/>
  <c r="M641"/>
  <c r="AY235"/>
  <c r="AW322"/>
  <c r="M422" i="1"/>
  <c r="M507" s="1"/>
  <c r="M597" s="1"/>
  <c r="M683" s="1"/>
  <c r="M770" s="1"/>
  <c r="M856" s="1"/>
  <c r="M942" s="1"/>
  <c r="M1028" s="1"/>
  <c r="AY159" i="5"/>
  <c r="AW247"/>
  <c r="AY670"/>
  <c r="AX762"/>
  <c r="AY245"/>
  <c r="AW332"/>
  <c r="AX362"/>
  <c r="AU408"/>
  <c r="AX322"/>
  <c r="AU345"/>
  <c r="AU343"/>
  <c r="M568"/>
  <c r="AY301"/>
  <c r="AX387"/>
  <c r="AY387"/>
  <c r="AY293"/>
  <c r="AX379"/>
  <c r="AY379"/>
  <c r="AW542"/>
  <c r="Q634"/>
  <c r="AX427"/>
  <c r="Q579"/>
  <c r="AX485"/>
  <c r="G365"/>
  <c r="AX279"/>
  <c r="AA403"/>
  <c r="AX317"/>
  <c r="AY188"/>
  <c r="AW275"/>
  <c r="O390"/>
  <c r="O345"/>
  <c r="O343"/>
  <c r="O346"/>
  <c r="Q662"/>
  <c r="AW570"/>
  <c r="Q874"/>
  <c r="AY294"/>
  <c r="AX380"/>
  <c r="AY380"/>
  <c r="Q854"/>
  <c r="AW761"/>
  <c r="AW316"/>
  <c r="Q676"/>
  <c r="AW584"/>
  <c r="Q369"/>
  <c r="AX283"/>
  <c r="Q732"/>
  <c r="AY281"/>
  <c r="AX367"/>
  <c r="AY367" s="1"/>
  <c r="AY236"/>
  <c r="AW323"/>
  <c r="AX401"/>
  <c r="AY401" s="1"/>
  <c r="AY315"/>
  <c r="AY490"/>
  <c r="AX584"/>
  <c r="AY218"/>
  <c r="AW305"/>
  <c r="AX425"/>
  <c r="AY448"/>
  <c r="AX542"/>
  <c r="Q458"/>
  <c r="AW369"/>
  <c r="AO498" i="1"/>
  <c r="AO588" s="1"/>
  <c r="AO674" s="1"/>
  <c r="AO761" s="1"/>
  <c r="AO847" s="1"/>
  <c r="AO933" s="1"/>
  <c r="AO1019" s="1"/>
  <c r="AY584" i="5"/>
  <c r="AX676"/>
  <c r="AX402"/>
  <c r="AX662"/>
  <c r="AY570"/>
  <c r="O429"/>
  <c r="O432" s="1"/>
  <c r="O431"/>
  <c r="O479"/>
  <c r="AA492"/>
  <c r="AW403"/>
  <c r="Q726"/>
  <c r="AU346"/>
  <c r="AW334"/>
  <c r="AY247"/>
  <c r="M733"/>
  <c r="Q932"/>
  <c r="AW839"/>
  <c r="C470"/>
  <c r="AX421"/>
  <c r="AU651"/>
  <c r="AW559"/>
  <c r="AY231"/>
  <c r="AW318"/>
  <c r="AW772"/>
  <c r="Q865"/>
  <c r="Y346"/>
  <c r="I615"/>
  <c r="Q825"/>
  <c r="AX409"/>
  <c r="Q947"/>
  <c r="AW854"/>
  <c r="AY275"/>
  <c r="M660"/>
  <c r="AU497"/>
  <c r="AU429"/>
  <c r="AU431"/>
  <c r="AY282"/>
  <c r="AX368"/>
  <c r="AY746"/>
  <c r="AX839"/>
  <c r="AU509"/>
  <c r="AX411"/>
  <c r="AY319"/>
  <c r="AX405"/>
  <c r="AY405" s="1"/>
  <c r="AU498"/>
  <c r="AU702"/>
  <c r="AY298"/>
  <c r="AX384"/>
  <c r="AY297"/>
  <c r="AX383"/>
  <c r="AY331"/>
  <c r="AX417"/>
  <c r="Q506"/>
  <c r="AW417"/>
  <c r="Q404"/>
  <c r="AX318"/>
  <c r="AY333"/>
  <c r="AX419"/>
  <c r="AY485"/>
  <c r="AX579"/>
  <c r="AX392"/>
  <c r="AY306"/>
  <c r="AW390"/>
  <c r="Q479"/>
  <c r="AY680"/>
  <c r="AX772"/>
  <c r="AY761"/>
  <c r="AX854"/>
  <c r="Q967"/>
  <c r="AX634"/>
  <c r="AY542"/>
  <c r="AX418"/>
  <c r="AX559"/>
  <c r="AY465"/>
  <c r="Q795"/>
  <c r="AW703"/>
  <c r="C457"/>
  <c r="AW368"/>
  <c r="C450"/>
  <c r="AW361"/>
  <c r="AW634"/>
  <c r="Y726"/>
  <c r="Q426"/>
  <c r="AX340"/>
  <c r="Q422"/>
  <c r="AX382"/>
  <c r="M643"/>
  <c r="M821"/>
  <c r="I704"/>
  <c r="I707"/>
  <c r="I706"/>
  <c r="I726"/>
  <c r="AQ429" i="1"/>
  <c r="AQ514" s="1"/>
  <c r="AQ604" s="1"/>
  <c r="AR690" s="1"/>
  <c r="AU508" i="5"/>
  <c r="AY762"/>
  <c r="AX855"/>
  <c r="AY305"/>
  <c r="AX391"/>
  <c r="Q768"/>
  <c r="AW676"/>
  <c r="AW662"/>
  <c r="Q754"/>
  <c r="G454"/>
  <c r="AW365"/>
  <c r="Q671"/>
  <c r="AY322"/>
  <c r="AX408"/>
  <c r="Q728"/>
  <c r="G477"/>
  <c r="Y480"/>
  <c r="Y429"/>
  <c r="Y431"/>
  <c r="AW399"/>
  <c r="AS488"/>
  <c r="AY611"/>
  <c r="AX703"/>
  <c r="AW392"/>
  <c r="Q481"/>
  <c r="Q472"/>
  <c r="AW383"/>
  <c r="Q473"/>
  <c r="AW384"/>
  <c r="AA922"/>
  <c r="AX370"/>
  <c r="AA652"/>
  <c r="AO480"/>
  <c r="AO429"/>
  <c r="AO431"/>
  <c r="AU510"/>
  <c r="Q501"/>
  <c r="AW412"/>
  <c r="AY253"/>
  <c r="AW340"/>
  <c r="AY283"/>
  <c r="AX369"/>
  <c r="Q948"/>
  <c r="AW855"/>
  <c r="AX948"/>
  <c r="AY855"/>
  <c r="AX473"/>
  <c r="Q567"/>
  <c r="AX472"/>
  <c r="Q566"/>
  <c r="AY392"/>
  <c r="AW481"/>
  <c r="G571"/>
  <c r="Q763"/>
  <c r="AW454"/>
  <c r="Q847"/>
  <c r="AY676"/>
  <c r="AX768"/>
  <c r="M914"/>
  <c r="Q511"/>
  <c r="AX726"/>
  <c r="AY634"/>
  <c r="AY368"/>
  <c r="AY703"/>
  <c r="AX795"/>
  <c r="Q573"/>
  <c r="Q665"/>
  <c r="AX479"/>
  <c r="AU592"/>
  <c r="AU591"/>
  <c r="AU520"/>
  <c r="AU518"/>
  <c r="AY854"/>
  <c r="AX947"/>
  <c r="Q958"/>
  <c r="AW865"/>
  <c r="AX404"/>
  <c r="AY318"/>
  <c r="AW651"/>
  <c r="AU743"/>
  <c r="C564"/>
  <c r="M826"/>
  <c r="AX420"/>
  <c r="Q552"/>
  <c r="AX458"/>
  <c r="AO432"/>
  <c r="Y432"/>
  <c r="AY340"/>
  <c r="AX426"/>
  <c r="AU604"/>
  <c r="AA1013"/>
  <c r="AY384"/>
  <c r="AW473"/>
  <c r="AY383"/>
  <c r="AW472"/>
  <c r="Q575"/>
  <c r="AX481"/>
  <c r="G548"/>
  <c r="AX454"/>
  <c r="AU602"/>
  <c r="I798"/>
  <c r="I819"/>
  <c r="I796"/>
  <c r="Q600"/>
  <c r="AX506"/>
  <c r="M752"/>
  <c r="AY559"/>
  <c r="AX651"/>
  <c r="O520"/>
  <c r="O573"/>
  <c r="O518"/>
  <c r="O521" s="1"/>
  <c r="AY369"/>
  <c r="AW458"/>
  <c r="AU432"/>
  <c r="AY399"/>
  <c r="AW488"/>
  <c r="Q821"/>
  <c r="M735"/>
  <c r="Q515"/>
  <c r="AW426"/>
  <c r="Y819"/>
  <c r="AW726"/>
  <c r="AW450"/>
  <c r="Q1058"/>
  <c r="AY417"/>
  <c r="AU603"/>
  <c r="Q918"/>
  <c r="Q1023"/>
  <c r="AW1023" s="1"/>
  <c r="AY1023" s="1"/>
  <c r="AW932"/>
  <c r="AA586"/>
  <c r="AX501"/>
  <c r="Q595"/>
  <c r="AW948"/>
  <c r="Q1039"/>
  <c r="AW1039"/>
  <c r="AY412"/>
  <c r="AW501"/>
  <c r="AO518"/>
  <c r="AO574"/>
  <c r="AO520"/>
  <c r="AA744"/>
  <c r="AS582"/>
  <c r="AX488"/>
  <c r="Y574"/>
  <c r="Y518"/>
  <c r="Y520"/>
  <c r="AY662"/>
  <c r="AX754"/>
  <c r="AW768"/>
  <c r="Q861"/>
  <c r="C544"/>
  <c r="AX450"/>
  <c r="C551"/>
  <c r="AX457"/>
  <c r="Q888"/>
  <c r="AW795"/>
  <c r="AW479"/>
  <c r="Q493"/>
  <c r="AW404"/>
  <c r="AU794"/>
  <c r="Q1038"/>
  <c r="AW1038" s="1"/>
  <c r="AY1038" s="1"/>
  <c r="AW947"/>
  <c r="AY772"/>
  <c r="AX865"/>
  <c r="AY839"/>
  <c r="AX932"/>
  <c r="Q819"/>
  <c r="AW492"/>
  <c r="Y666"/>
  <c r="Y614"/>
  <c r="Y612"/>
  <c r="Y615"/>
  <c r="AY450"/>
  <c r="AX544"/>
  <c r="AY426"/>
  <c r="AW515"/>
  <c r="AU694"/>
  <c r="AY651"/>
  <c r="AX743"/>
  <c r="AU521"/>
  <c r="AS674"/>
  <c r="AW582"/>
  <c r="AA837"/>
  <c r="Q1009"/>
  <c r="AY473"/>
  <c r="AX567"/>
  <c r="AU696"/>
  <c r="Q644"/>
  <c r="AW552"/>
  <c r="AW743"/>
  <c r="AU836"/>
  <c r="Q1049"/>
  <c r="AW1049" s="1"/>
  <c r="AY1049" s="1"/>
  <c r="AW958"/>
  <c r="Q757"/>
  <c r="M1005"/>
  <c r="AX575"/>
  <c r="AY481"/>
  <c r="Q659"/>
  <c r="AW567"/>
  <c r="AX586"/>
  <c r="AU887"/>
  <c r="AY404"/>
  <c r="AW493"/>
  <c r="AY479"/>
  <c r="AX573"/>
  <c r="AY768"/>
  <c r="AX861"/>
  <c r="AA678"/>
  <c r="AU695"/>
  <c r="Y912"/>
  <c r="AW819"/>
  <c r="M845"/>
  <c r="I889"/>
  <c r="I912"/>
  <c r="I891"/>
  <c r="G640"/>
  <c r="AW548"/>
  <c r="AX958"/>
  <c r="AY865"/>
  <c r="AU683"/>
  <c r="AU614"/>
  <c r="AU612"/>
  <c r="Q605"/>
  <c r="Q940"/>
  <c r="Q856"/>
  <c r="Y521"/>
  <c r="AO521"/>
  <c r="AY795"/>
  <c r="AX888"/>
  <c r="AY948"/>
  <c r="AX1039"/>
  <c r="AY1039"/>
  <c r="Q914"/>
  <c r="AW573"/>
  <c r="O614"/>
  <c r="O665"/>
  <c r="O612"/>
  <c r="O615"/>
  <c r="Q667"/>
  <c r="AW575"/>
  <c r="AU684"/>
  <c r="G663"/>
  <c r="AX493"/>
  <c r="Q587"/>
  <c r="M828"/>
  <c r="Q692"/>
  <c r="Q912"/>
  <c r="AY947"/>
  <c r="AX1038"/>
  <c r="Q981"/>
  <c r="AW888"/>
  <c r="AW551"/>
  <c r="C643"/>
  <c r="AW544"/>
  <c r="C636"/>
  <c r="Q954"/>
  <c r="AW861"/>
  <c r="AO612"/>
  <c r="AO666"/>
  <c r="AO614"/>
  <c r="AY501"/>
  <c r="AX595"/>
  <c r="Q687"/>
  <c r="AW595"/>
  <c r="AX1023"/>
  <c r="AY932"/>
  <c r="AY726"/>
  <c r="AX819"/>
  <c r="Q609"/>
  <c r="AX515"/>
  <c r="AX582"/>
  <c r="AY488"/>
  <c r="AY458"/>
  <c r="AX552"/>
  <c r="AY472"/>
  <c r="AX566"/>
  <c r="M919"/>
  <c r="C656"/>
  <c r="AY454"/>
  <c r="AX548"/>
  <c r="AW566"/>
  <c r="Q658"/>
  <c r="I799"/>
  <c r="Q1005"/>
  <c r="AW658"/>
  <c r="Q750"/>
  <c r="AW609"/>
  <c r="Q701"/>
  <c r="Q779"/>
  <c r="AW687"/>
  <c r="AY544"/>
  <c r="AX636"/>
  <c r="AY888"/>
  <c r="AX981"/>
  <c r="Q1003"/>
  <c r="AY575"/>
  <c r="AX667"/>
  <c r="Q1031"/>
  <c r="G732"/>
  <c r="AW640"/>
  <c r="AY819"/>
  <c r="AX912"/>
  <c r="AA770"/>
  <c r="AY493"/>
  <c r="AX587"/>
  <c r="AU980"/>
  <c r="AY567"/>
  <c r="AX659"/>
  <c r="Q850"/>
  <c r="AX836"/>
  <c r="AY743"/>
  <c r="Q736"/>
  <c r="AW644"/>
  <c r="AU788"/>
  <c r="AU615"/>
  <c r="I892"/>
  <c r="AY595"/>
  <c r="AX687"/>
  <c r="Q1045"/>
  <c r="AW1045" s="1"/>
  <c r="AY1045" s="1"/>
  <c r="AW954"/>
  <c r="C728"/>
  <c r="AW636"/>
  <c r="AX643"/>
  <c r="M921"/>
  <c r="AU776"/>
  <c r="O706"/>
  <c r="O757"/>
  <c r="AW757"/>
  <c r="O704"/>
  <c r="Q697"/>
  <c r="AU775"/>
  <c r="AU706"/>
  <c r="AU704"/>
  <c r="AU707" s="1"/>
  <c r="AY548"/>
  <c r="AX640"/>
  <c r="I982"/>
  <c r="I984"/>
  <c r="I1003"/>
  <c r="AY552"/>
  <c r="AX644"/>
  <c r="AA930"/>
  <c r="AX674"/>
  <c r="AY582"/>
  <c r="AO615"/>
  <c r="AW665"/>
  <c r="C748"/>
  <c r="M1010"/>
  <c r="AO704"/>
  <c r="AO707" s="1"/>
  <c r="AO758"/>
  <c r="AO706"/>
  <c r="AY861"/>
  <c r="AX954"/>
  <c r="C735"/>
  <c r="AW643"/>
  <c r="Q784"/>
  <c r="Q679"/>
  <c r="AW587"/>
  <c r="G755"/>
  <c r="Q949"/>
  <c r="AU787"/>
  <c r="AW836"/>
  <c r="AU929"/>
  <c r="AU786"/>
  <c r="AY515"/>
  <c r="AX609"/>
  <c r="Y758"/>
  <c r="Y704"/>
  <c r="Y707"/>
  <c r="Y706"/>
  <c r="AX658"/>
  <c r="AY566"/>
  <c r="Q1072"/>
  <c r="AW1072" s="1"/>
  <c r="AW981"/>
  <c r="Q759"/>
  <c r="AW667"/>
  <c r="AY573"/>
  <c r="AX665"/>
  <c r="M938"/>
  <c r="AW912"/>
  <c r="Y1003"/>
  <c r="Q751"/>
  <c r="AW659"/>
  <c r="AY958"/>
  <c r="AX1049"/>
  <c r="AW674"/>
  <c r="AS766"/>
  <c r="AX850"/>
  <c r="AY674"/>
  <c r="AX766"/>
  <c r="AW1003"/>
  <c r="Q852"/>
  <c r="AW759"/>
  <c r="Y851"/>
  <c r="Y798"/>
  <c r="Y796"/>
  <c r="AY836"/>
  <c r="AX929"/>
  <c r="Q1040"/>
  <c r="G848"/>
  <c r="AY643"/>
  <c r="AX735"/>
  <c r="AU1071"/>
  <c r="AA863"/>
  <c r="AY640"/>
  <c r="AX732"/>
  <c r="Q872"/>
  <c r="AW779"/>
  <c r="I985"/>
  <c r="O707"/>
  <c r="M1029"/>
  <c r="AY667"/>
  <c r="AX759"/>
  <c r="AU1020"/>
  <c r="AW929"/>
  <c r="Q771"/>
  <c r="AW679"/>
  <c r="AA1021"/>
  <c r="AU868"/>
  <c r="AU796"/>
  <c r="AU798"/>
  <c r="AU869"/>
  <c r="M1012"/>
  <c r="AY636"/>
  <c r="AX728"/>
  <c r="AY954"/>
  <c r="AX1045"/>
  <c r="Q829"/>
  <c r="AW736"/>
  <c r="Q943"/>
  <c r="AY687"/>
  <c r="AX779"/>
  <c r="AY659"/>
  <c r="AX751"/>
  <c r="AY912"/>
  <c r="AX1003"/>
  <c r="AU879"/>
  <c r="AU880"/>
  <c r="AY587"/>
  <c r="AX679"/>
  <c r="I1073"/>
  <c r="I1075"/>
  <c r="Q789"/>
  <c r="AU881"/>
  <c r="AY644"/>
  <c r="AX736"/>
  <c r="G825"/>
  <c r="AW732"/>
  <c r="AY609"/>
  <c r="AX701"/>
  <c r="AY658"/>
  <c r="AX750"/>
  <c r="Q844"/>
  <c r="AW751"/>
  <c r="AW766"/>
  <c r="AS859"/>
  <c r="AY981"/>
  <c r="AX1072"/>
  <c r="AY1072" s="1"/>
  <c r="Q877"/>
  <c r="C828"/>
  <c r="AW735"/>
  <c r="AO796"/>
  <c r="AO799" s="1"/>
  <c r="AO851"/>
  <c r="AO798"/>
  <c r="C841"/>
  <c r="AY665"/>
  <c r="AX757"/>
  <c r="AY757"/>
  <c r="O850"/>
  <c r="O798"/>
  <c r="O796"/>
  <c r="C821"/>
  <c r="AW728"/>
  <c r="Q793"/>
  <c r="AW701"/>
  <c r="Q843"/>
  <c r="AW750"/>
  <c r="Q970"/>
  <c r="AY750"/>
  <c r="AX843"/>
  <c r="C914"/>
  <c r="AW821"/>
  <c r="AO891"/>
  <c r="AO944"/>
  <c r="AO889"/>
  <c r="AY766"/>
  <c r="AX859"/>
  <c r="Q882"/>
  <c r="AX829"/>
  <c r="AY736"/>
  <c r="AW1020"/>
  <c r="AY779"/>
  <c r="AX872"/>
  <c r="AX852"/>
  <c r="AY759"/>
  <c r="O799"/>
  <c r="AW843"/>
  <c r="Q936"/>
  <c r="Q886"/>
  <c r="AW793"/>
  <c r="C921"/>
  <c r="AW828"/>
  <c r="Q937"/>
  <c r="AW844"/>
  <c r="G918"/>
  <c r="AW825"/>
  <c r="AU974"/>
  <c r="Q1034"/>
  <c r="AU962"/>
  <c r="AU961"/>
  <c r="AU891"/>
  <c r="AU889"/>
  <c r="AY929"/>
  <c r="AX1020"/>
  <c r="AA956"/>
  <c r="AY1003"/>
  <c r="AY701"/>
  <c r="AX793"/>
  <c r="AX821"/>
  <c r="AY728"/>
  <c r="O943"/>
  <c r="AW943"/>
  <c r="O889"/>
  <c r="O891"/>
  <c r="C934"/>
  <c r="AY735"/>
  <c r="AX828"/>
  <c r="AS952"/>
  <c r="AW859"/>
  <c r="AY751"/>
  <c r="AX844"/>
  <c r="AU973"/>
  <c r="AU972"/>
  <c r="Q864"/>
  <c r="AW771"/>
  <c r="I1076"/>
  <c r="AW850"/>
  <c r="AU799"/>
  <c r="Y799"/>
  <c r="AX825"/>
  <c r="AY732"/>
  <c r="Q922"/>
  <c r="AW829"/>
  <c r="AY679"/>
  <c r="AX771"/>
  <c r="Q965"/>
  <c r="AW872"/>
  <c r="G941"/>
  <c r="Y944"/>
  <c r="Y891"/>
  <c r="Y889"/>
  <c r="Q945"/>
  <c r="AW852"/>
  <c r="AX1034"/>
  <c r="AY852"/>
  <c r="AX945"/>
  <c r="AY771"/>
  <c r="AX864"/>
  <c r="AS1043"/>
  <c r="AW952"/>
  <c r="AU1052"/>
  <c r="AU984"/>
  <c r="AU982"/>
  <c r="AU985" s="1"/>
  <c r="AY825"/>
  <c r="AX918"/>
  <c r="AY844"/>
  <c r="AX937"/>
  <c r="Q979"/>
  <c r="AW886"/>
  <c r="Y892"/>
  <c r="Q1036"/>
  <c r="AW1036" s="1"/>
  <c r="AY1036" s="1"/>
  <c r="AW945"/>
  <c r="Y1035"/>
  <c r="Y984"/>
  <c r="Y982"/>
  <c r="Y985"/>
  <c r="G1032"/>
  <c r="Q1056"/>
  <c r="AW1056" s="1"/>
  <c r="AY1056" s="1"/>
  <c r="AW965"/>
  <c r="AY850"/>
  <c r="AX943"/>
  <c r="AY943"/>
  <c r="AU1064"/>
  <c r="AX952"/>
  <c r="AY859"/>
  <c r="AU1065"/>
  <c r="G1009"/>
  <c r="AW918"/>
  <c r="AY793"/>
  <c r="AX886"/>
  <c r="Q975"/>
  <c r="AO982"/>
  <c r="AO1035"/>
  <c r="AO984"/>
  <c r="AO985" s="1"/>
  <c r="AY821"/>
  <c r="AX914"/>
  <c r="AY872"/>
  <c r="AX965"/>
  <c r="Q1013"/>
  <c r="AW922"/>
  <c r="O1034"/>
  <c r="O984"/>
  <c r="O982"/>
  <c r="O985" s="1"/>
  <c r="AA1047"/>
  <c r="C1012"/>
  <c r="AW921"/>
  <c r="AY843"/>
  <c r="AX936"/>
  <c r="C1005"/>
  <c r="AW914"/>
  <c r="Q1061"/>
  <c r="AO892"/>
  <c r="AY829"/>
  <c r="AX922"/>
  <c r="Q957"/>
  <c r="Q1048" s="1"/>
  <c r="AW864"/>
  <c r="AU1063"/>
  <c r="C1025"/>
  <c r="AU1053"/>
  <c r="Q1028"/>
  <c r="AW1028" s="1"/>
  <c r="AY1028" s="1"/>
  <c r="AW937"/>
  <c r="AY828"/>
  <c r="AX921"/>
  <c r="Q1027"/>
  <c r="AW1027" s="1"/>
  <c r="AY1027" s="1"/>
  <c r="AW936"/>
  <c r="AX1027" s="1"/>
  <c r="O892"/>
  <c r="AU892"/>
  <c r="AY1020"/>
  <c r="AY914"/>
  <c r="AX1005"/>
  <c r="O1073"/>
  <c r="O1075"/>
  <c r="AO1073"/>
  <c r="AO1076"/>
  <c r="AO1075"/>
  <c r="AY936"/>
  <c r="AY937"/>
  <c r="AX1028"/>
  <c r="AY864"/>
  <c r="AX957"/>
  <c r="AW1005"/>
  <c r="AW1009"/>
  <c r="AW1043"/>
  <c r="AY921"/>
  <c r="AX1012"/>
  <c r="AW1013"/>
  <c r="AY1013" s="1"/>
  <c r="AY965"/>
  <c r="AX1056"/>
  <c r="AY945"/>
  <c r="AX1036"/>
  <c r="AX1043"/>
  <c r="AY952"/>
  <c r="AY922"/>
  <c r="AX1013"/>
  <c r="Q1066"/>
  <c r="AY918"/>
  <c r="AX1009"/>
  <c r="Y1075"/>
  <c r="Y1073"/>
  <c r="AW979"/>
  <c r="Q1070"/>
  <c r="AW1070"/>
  <c r="AU1073"/>
  <c r="AU1076"/>
  <c r="AU1075"/>
  <c r="AW1034"/>
  <c r="AY1034"/>
  <c r="AY886"/>
  <c r="AX979"/>
  <c r="AY979"/>
  <c r="AX1070"/>
  <c r="AY1005"/>
  <c r="AY1070"/>
  <c r="AY1009"/>
  <c r="O1076"/>
  <c r="AY1043"/>
  <c r="Y1076"/>
  <c r="AR113" i="1" l="1"/>
  <c r="AR203"/>
  <c r="Y513"/>
  <c r="Y603" s="1"/>
  <c r="Y689" s="1"/>
  <c r="AK502"/>
  <c r="AR502" s="1"/>
  <c r="AS158"/>
  <c r="AS114"/>
  <c r="AS101"/>
  <c r="AS215"/>
  <c r="AR74"/>
  <c r="AS74" s="1"/>
  <c r="AR202"/>
  <c r="AR313"/>
  <c r="AK403"/>
  <c r="AK488" s="1"/>
  <c r="M303"/>
  <c r="AR303" s="1"/>
  <c r="AS303" s="1"/>
  <c r="G170"/>
  <c r="AS197"/>
  <c r="AR330"/>
  <c r="AK82"/>
  <c r="AR239"/>
  <c r="AR112"/>
  <c r="M293"/>
  <c r="AK298"/>
  <c r="AK388" s="1"/>
  <c r="AK473" s="1"/>
  <c r="AK292"/>
  <c r="AK382" s="1"/>
  <c r="AK467" s="1"/>
  <c r="AK557" s="1"/>
  <c r="AK643" s="1"/>
  <c r="AR206"/>
  <c r="AR327"/>
  <c r="AR316"/>
  <c r="AR230"/>
  <c r="AS230" s="1"/>
  <c r="AA260"/>
  <c r="AR168"/>
  <c r="AC395"/>
  <c r="AC480" s="1"/>
  <c r="AC570" s="1"/>
  <c r="AC656" s="1"/>
  <c r="AC743" s="1"/>
  <c r="AC829" s="1"/>
  <c r="AC915" s="1"/>
  <c r="AC1001" s="1"/>
  <c r="AR305"/>
  <c r="AS305" s="1"/>
  <c r="Q349"/>
  <c r="Q439" s="1"/>
  <c r="Q524" s="1"/>
  <c r="Q614" s="1"/>
  <c r="Q700" s="1"/>
  <c r="Q787" s="1"/>
  <c r="Q873" s="1"/>
  <c r="Q959" s="1"/>
  <c r="Q1045" s="1"/>
  <c r="Q260"/>
  <c r="AQ513"/>
  <c r="AQ603" s="1"/>
  <c r="AR689" s="1"/>
  <c r="AS428"/>
  <c r="AS208"/>
  <c r="AS127"/>
  <c r="M420"/>
  <c r="M505" s="1"/>
  <c r="M595" s="1"/>
  <c r="M681" s="1"/>
  <c r="M768" s="1"/>
  <c r="M854" s="1"/>
  <c r="M940" s="1"/>
  <c r="M1026" s="1"/>
  <c r="AR338"/>
  <c r="AS338" s="1"/>
  <c r="AQ298"/>
  <c r="AQ388" s="1"/>
  <c r="AQ473" s="1"/>
  <c r="AQ563" s="1"/>
  <c r="AQ217"/>
  <c r="AQ307" s="1"/>
  <c r="AQ397" s="1"/>
  <c r="AR102"/>
  <c r="AS102" s="1"/>
  <c r="M249"/>
  <c r="M339" s="1"/>
  <c r="M429" s="1"/>
  <c r="M514" s="1"/>
  <c r="M604" s="1"/>
  <c r="M690" s="1"/>
  <c r="AR117"/>
  <c r="AS117" s="1"/>
  <c r="AR110"/>
  <c r="AS191"/>
  <c r="AS147"/>
  <c r="AR238"/>
  <c r="AR131"/>
  <c r="AS131" s="1"/>
  <c r="AR145"/>
  <c r="AR28"/>
  <c r="AS28" s="1"/>
  <c r="AM346"/>
  <c r="AM436" s="1"/>
  <c r="AM521" s="1"/>
  <c r="AM260"/>
  <c r="AR167"/>
  <c r="AS167" s="1"/>
  <c r="AI257"/>
  <c r="AI247"/>
  <c r="AI337" s="1"/>
  <c r="AI427" s="1"/>
  <c r="AI512" s="1"/>
  <c r="AI602" s="1"/>
  <c r="AI688" s="1"/>
  <c r="AI775" s="1"/>
  <c r="AI861" s="1"/>
  <c r="AI947" s="1"/>
  <c r="AI1033" s="1"/>
  <c r="AR157"/>
  <c r="AI82"/>
  <c r="AI170"/>
  <c r="AQ347"/>
  <c r="AQ437" s="1"/>
  <c r="AQ522" s="1"/>
  <c r="AQ612" s="1"/>
  <c r="AR698" s="1"/>
  <c r="AK295"/>
  <c r="AK385" s="1"/>
  <c r="AK470" s="1"/>
  <c r="BA156" i="4"/>
  <c r="AR84"/>
  <c r="E84"/>
  <c r="N84"/>
  <c r="O83"/>
  <c r="AY147"/>
  <c r="AY237" s="1"/>
  <c r="AY329" s="1"/>
  <c r="AZ420" s="1"/>
  <c r="AY146"/>
  <c r="AY236" s="1"/>
  <c r="AY328" s="1"/>
  <c r="G236"/>
  <c r="G328" s="1"/>
  <c r="G419" s="1"/>
  <c r="G514" s="1"/>
  <c r="G613" s="1"/>
  <c r="G706" s="1"/>
  <c r="G798" s="1"/>
  <c r="G887" s="1"/>
  <c r="G979" s="1"/>
  <c r="G1070" s="1"/>
  <c r="BA17"/>
  <c r="G84"/>
  <c r="BA166"/>
  <c r="BA53"/>
  <c r="Y266"/>
  <c r="AQ266"/>
  <c r="Y403"/>
  <c r="Y498" s="1"/>
  <c r="Y597" s="1"/>
  <c r="Y690" s="1"/>
  <c r="Y782" s="1"/>
  <c r="Y871" s="1"/>
  <c r="Y963" s="1"/>
  <c r="Y1054" s="1"/>
  <c r="Y357"/>
  <c r="Y355"/>
  <c r="AU288"/>
  <c r="AU379" s="1"/>
  <c r="AU446" s="1"/>
  <c r="I173"/>
  <c r="AU355"/>
  <c r="AZ129"/>
  <c r="AZ146"/>
  <c r="BA146" s="1"/>
  <c r="AZ145"/>
  <c r="AZ109"/>
  <c r="AY145"/>
  <c r="AY235" s="1"/>
  <c r="AY327" s="1"/>
  <c r="AZ418" s="1"/>
  <c r="AZ169"/>
  <c r="AC266"/>
  <c r="AZ256"/>
  <c r="BA256" s="1"/>
  <c r="AX84"/>
  <c r="Z1009"/>
  <c r="Z449"/>
  <c r="R266"/>
  <c r="BA160"/>
  <c r="BA148"/>
  <c r="AY238"/>
  <c r="AY330" s="1"/>
  <c r="AZ421" s="1"/>
  <c r="AY150"/>
  <c r="AY240" s="1"/>
  <c r="AY332" s="1"/>
  <c r="AZ423" s="1"/>
  <c r="BA144"/>
  <c r="AO84"/>
  <c r="AO231"/>
  <c r="AO323" s="1"/>
  <c r="AO414" s="1"/>
  <c r="AO509" s="1"/>
  <c r="AO608" s="1"/>
  <c r="AO701" s="1"/>
  <c r="AO793" s="1"/>
  <c r="AO882" s="1"/>
  <c r="AO974" s="1"/>
  <c r="AO1065" s="1"/>
  <c r="AY141"/>
  <c r="AY231" s="1"/>
  <c r="AY323" s="1"/>
  <c r="AZ414" s="1"/>
  <c r="AO229"/>
  <c r="AY139"/>
  <c r="AY229" s="1"/>
  <c r="AY321" s="1"/>
  <c r="AZ412" s="1"/>
  <c r="AO173"/>
  <c r="AZ233"/>
  <c r="BA80"/>
  <c r="Z84"/>
  <c r="BA62"/>
  <c r="BA155"/>
  <c r="AZ172"/>
  <c r="Q262"/>
  <c r="Q354" s="1"/>
  <c r="Q445" s="1"/>
  <c r="Q540" s="1"/>
  <c r="Q639" s="1"/>
  <c r="Q732" s="1"/>
  <c r="Q824" s="1"/>
  <c r="Q913" s="1"/>
  <c r="Q1005" s="1"/>
  <c r="Q1096" s="1"/>
  <c r="C191"/>
  <c r="C283" s="1"/>
  <c r="C374" s="1"/>
  <c r="C469" s="1"/>
  <c r="C568" s="1"/>
  <c r="C661" s="1"/>
  <c r="C753" s="1"/>
  <c r="C842" s="1"/>
  <c r="C934" s="1"/>
  <c r="C1025" s="1"/>
  <c r="AY101"/>
  <c r="C173"/>
  <c r="AZ101"/>
  <c r="AS330" i="1"/>
  <c r="AQ287"/>
  <c r="AQ377" s="1"/>
  <c r="AQ462" s="1"/>
  <c r="AQ552" s="1"/>
  <c r="AR638" s="1"/>
  <c r="G343"/>
  <c r="G433" s="1"/>
  <c r="AR433" s="1"/>
  <c r="AR253"/>
  <c r="AR247"/>
  <c r="G337"/>
  <c r="G427" s="1"/>
  <c r="G512" s="1"/>
  <c r="G602" s="1"/>
  <c r="G688" s="1"/>
  <c r="G775" s="1"/>
  <c r="G861" s="1"/>
  <c r="G947" s="1"/>
  <c r="G1033" s="1"/>
  <c r="AR68"/>
  <c r="AS68" s="1"/>
  <c r="AR62"/>
  <c r="AS62" s="1"/>
  <c r="AI1013"/>
  <c r="AQ60"/>
  <c r="AQ148" s="1"/>
  <c r="AQ238" s="1"/>
  <c r="AQ328" s="1"/>
  <c r="AQ418" s="1"/>
  <c r="AQ503" s="1"/>
  <c r="AQ593" s="1"/>
  <c r="AR679" s="1"/>
  <c r="AR52"/>
  <c r="AS52" s="1"/>
  <c r="M244"/>
  <c r="AR154"/>
  <c r="W241"/>
  <c r="W260" s="1"/>
  <c r="AR151"/>
  <c r="AS151" s="1"/>
  <c r="M144"/>
  <c r="AQ56"/>
  <c r="AQ144" s="1"/>
  <c r="U229"/>
  <c r="U319" s="1"/>
  <c r="U409" s="1"/>
  <c r="U494" s="1"/>
  <c r="U584" s="1"/>
  <c r="U670" s="1"/>
  <c r="U757" s="1"/>
  <c r="U843" s="1"/>
  <c r="U929" s="1"/>
  <c r="U1015" s="1"/>
  <c r="U170"/>
  <c r="AR139"/>
  <c r="AQ126"/>
  <c r="AQ216" s="1"/>
  <c r="W473"/>
  <c r="W563" s="1"/>
  <c r="W649" s="1"/>
  <c r="W736" s="1"/>
  <c r="W822" s="1"/>
  <c r="W908" s="1"/>
  <c r="W994" s="1"/>
  <c r="E387"/>
  <c r="E472" s="1"/>
  <c r="E562" s="1"/>
  <c r="E648" s="1"/>
  <c r="E735" s="1"/>
  <c r="E821" s="1"/>
  <c r="E907" s="1"/>
  <c r="E993" s="1"/>
  <c r="E350"/>
  <c r="AR367"/>
  <c r="AO452"/>
  <c r="AO542" s="1"/>
  <c r="AO628" s="1"/>
  <c r="AO715" s="1"/>
  <c r="AO801" s="1"/>
  <c r="AO887" s="1"/>
  <c r="AO973" s="1"/>
  <c r="AA401"/>
  <c r="AA486" s="1"/>
  <c r="AA576" s="1"/>
  <c r="AA662" s="1"/>
  <c r="AA749" s="1"/>
  <c r="AA835" s="1"/>
  <c r="AA921" s="1"/>
  <c r="AA1007" s="1"/>
  <c r="AA350"/>
  <c r="AE319"/>
  <c r="AR229"/>
  <c r="AE260"/>
  <c r="M119"/>
  <c r="AQ31"/>
  <c r="AQ119" s="1"/>
  <c r="AQ15"/>
  <c r="M103"/>
  <c r="M193" s="1"/>
  <c r="M283" s="1"/>
  <c r="M373" s="1"/>
  <c r="M458" s="1"/>
  <c r="M548" s="1"/>
  <c r="M634" s="1"/>
  <c r="M721" s="1"/>
  <c r="M807" s="1"/>
  <c r="M893" s="1"/>
  <c r="M979" s="1"/>
  <c r="AS116"/>
  <c r="AQ206"/>
  <c r="AS206" s="1"/>
  <c r="S400"/>
  <c r="S485" s="1"/>
  <c r="S575" s="1"/>
  <c r="S661" s="1"/>
  <c r="S748" s="1"/>
  <c r="S834" s="1"/>
  <c r="S920" s="1"/>
  <c r="S1006" s="1"/>
  <c r="S350"/>
  <c r="W319"/>
  <c r="AR143"/>
  <c r="AS143" s="1"/>
  <c r="Q170"/>
  <c r="M108"/>
  <c r="AQ20"/>
  <c r="AQ69"/>
  <c r="AR69"/>
  <c r="AO135"/>
  <c r="AO225" s="1"/>
  <c r="AO315" s="1"/>
  <c r="AR47"/>
  <c r="AS47" s="1"/>
  <c r="AS139"/>
  <c r="E260"/>
  <c r="AR513"/>
  <c r="AS513" s="1"/>
  <c r="AR15"/>
  <c r="AP170"/>
  <c r="C715"/>
  <c r="C801" s="1"/>
  <c r="C887" s="1"/>
  <c r="C973" s="1"/>
  <c r="AO109"/>
  <c r="AR21"/>
  <c r="AS21" s="1"/>
  <c r="AO100"/>
  <c r="AR12"/>
  <c r="AS12" s="1"/>
  <c r="AR277"/>
  <c r="Y260"/>
  <c r="AG440"/>
  <c r="AR67"/>
  <c r="AS67" s="1"/>
  <c r="AR63"/>
  <c r="AR61"/>
  <c r="AS61" s="1"/>
  <c r="AR60"/>
  <c r="AR59"/>
  <c r="AS59" s="1"/>
  <c r="AR57"/>
  <c r="AR51"/>
  <c r="AR50"/>
  <c r="AS50" s="1"/>
  <c r="AR46"/>
  <c r="AR44"/>
  <c r="AR42"/>
  <c r="AR40"/>
  <c r="AS40" s="1"/>
  <c r="AR35"/>
  <c r="AR27"/>
  <c r="AS27" s="1"/>
  <c r="AR23"/>
  <c r="AS23" s="1"/>
  <c r="AR22"/>
  <c r="AS22" s="1"/>
  <c r="AQ66"/>
  <c r="AR66"/>
  <c r="AO153"/>
  <c r="AO243" s="1"/>
  <c r="AO333" s="1"/>
  <c r="AO423" s="1"/>
  <c r="AO508" s="1"/>
  <c r="AO598" s="1"/>
  <c r="AO684" s="1"/>
  <c r="AO771" s="1"/>
  <c r="AO857" s="1"/>
  <c r="AO943" s="1"/>
  <c r="AO1029" s="1"/>
  <c r="AR65"/>
  <c r="AS65" s="1"/>
  <c r="AO152"/>
  <c r="AR64"/>
  <c r="AO122"/>
  <c r="AO212" s="1"/>
  <c r="AO302" s="1"/>
  <c r="AO392" s="1"/>
  <c r="AO477" s="1"/>
  <c r="AO567" s="1"/>
  <c r="AO653" s="1"/>
  <c r="AO740" s="1"/>
  <c r="AO826" s="1"/>
  <c r="AO912" s="1"/>
  <c r="AO998" s="1"/>
  <c r="AR34"/>
  <c r="AS34" s="1"/>
  <c r="AR300"/>
  <c r="AR120"/>
  <c r="AS46"/>
  <c r="AR287"/>
  <c r="AS287" s="1"/>
  <c r="AR81"/>
  <c r="AS81" s="1"/>
  <c r="AR79"/>
  <c r="AR58"/>
  <c r="AS58" s="1"/>
  <c r="AR56"/>
  <c r="AR55"/>
  <c r="AS55" s="1"/>
  <c r="AR54"/>
  <c r="AR49"/>
  <c r="AR43"/>
  <c r="AS43" s="1"/>
  <c r="AR41"/>
  <c r="AS41" s="1"/>
  <c r="AR39"/>
  <c r="AR36"/>
  <c r="AS36" s="1"/>
  <c r="AR32"/>
  <c r="AR31"/>
  <c r="AR30"/>
  <c r="AS30" s="1"/>
  <c r="AR26"/>
  <c r="AR20"/>
  <c r="AR19"/>
  <c r="AS19" s="1"/>
  <c r="AR11"/>
  <c r="AS11" s="1"/>
  <c r="AO104"/>
  <c r="AR16"/>
  <c r="AS16" s="1"/>
  <c r="Y440"/>
  <c r="AS51"/>
  <c r="S440"/>
  <c r="AR80"/>
  <c r="AR78"/>
  <c r="AS78" s="1"/>
  <c r="AR77"/>
  <c r="AR75"/>
  <c r="AS75" s="1"/>
  <c r="AR72"/>
  <c r="AS72" s="1"/>
  <c r="AR71"/>
  <c r="AS71" s="1"/>
  <c r="AR70"/>
  <c r="AS70" s="1"/>
  <c r="Q82"/>
  <c r="AR53"/>
  <c r="AS53" s="1"/>
  <c r="AR48"/>
  <c r="AR38"/>
  <c r="AS38" s="1"/>
  <c r="AR37"/>
  <c r="AR29"/>
  <c r="AS29" s="1"/>
  <c r="AR25"/>
  <c r="AS25" s="1"/>
  <c r="AR18"/>
  <c r="AS18" s="1"/>
  <c r="AR17"/>
  <c r="AS17" s="1"/>
  <c r="AR13"/>
  <c r="AS13" s="1"/>
  <c r="AR10"/>
  <c r="AS10" s="1"/>
  <c r="AR1009" i="4"/>
  <c r="AX1008"/>
  <c r="AX1006"/>
  <c r="F1009"/>
  <c r="AR649" i="1"/>
  <c r="AJ643" i="4"/>
  <c r="R643"/>
  <c r="N643"/>
  <c r="D643"/>
  <c r="X544"/>
  <c r="V544"/>
  <c r="AX541"/>
  <c r="B544"/>
  <c r="AX543"/>
  <c r="AP440" i="1"/>
  <c r="AQ395"/>
  <c r="AQ480" s="1"/>
  <c r="AQ392"/>
  <c r="AQ477" s="1"/>
  <c r="AQ567" s="1"/>
  <c r="AR653" s="1"/>
  <c r="AU474" i="4"/>
  <c r="Q231"/>
  <c r="AZ141"/>
  <c r="AA222"/>
  <c r="AA314" s="1"/>
  <c r="AA405" s="1"/>
  <c r="AA500" s="1"/>
  <c r="AA599" s="1"/>
  <c r="AA692" s="1"/>
  <c r="AA784" s="1"/>
  <c r="AA873" s="1"/>
  <c r="AA965" s="1"/>
  <c r="AA1056" s="1"/>
  <c r="AY132"/>
  <c r="AY222" s="1"/>
  <c r="AY314" s="1"/>
  <c r="AZ405" s="1"/>
  <c r="U195"/>
  <c r="U287" s="1"/>
  <c r="U378" s="1"/>
  <c r="U473" s="1"/>
  <c r="U572" s="1"/>
  <c r="U665" s="1"/>
  <c r="U757" s="1"/>
  <c r="U846" s="1"/>
  <c r="U938" s="1"/>
  <c r="U1029" s="1"/>
  <c r="AZ105"/>
  <c r="AZ150"/>
  <c r="BA150" s="1"/>
  <c r="AZ138"/>
  <c r="BA138" s="1"/>
  <c r="AY250"/>
  <c r="AY342" s="1"/>
  <c r="AZ433" s="1"/>
  <c r="AW173"/>
  <c r="AX449"/>
  <c r="V1100"/>
  <c r="AP1009"/>
  <c r="V1009"/>
  <c r="Q112"/>
  <c r="AY20"/>
  <c r="BA20" s="1"/>
  <c r="Q152"/>
  <c r="AZ60"/>
  <c r="AY60"/>
  <c r="G259"/>
  <c r="G351" s="1"/>
  <c r="G442" s="1"/>
  <c r="G537" s="1"/>
  <c r="G636" s="1"/>
  <c r="G729" s="1"/>
  <c r="G821" s="1"/>
  <c r="G910" s="1"/>
  <c r="G1002" s="1"/>
  <c r="G1093" s="1"/>
  <c r="AY169"/>
  <c r="Q254"/>
  <c r="AY164"/>
  <c r="C261"/>
  <c r="C353" s="1"/>
  <c r="C444" s="1"/>
  <c r="C539" s="1"/>
  <c r="C638" s="1"/>
  <c r="C731" s="1"/>
  <c r="C823" s="1"/>
  <c r="C912" s="1"/>
  <c r="C1004" s="1"/>
  <c r="C1095" s="1"/>
  <c r="AZ171"/>
  <c r="BA171" s="1"/>
  <c r="Q248"/>
  <c r="AZ248" s="1"/>
  <c r="BA248" s="1"/>
  <c r="AZ158"/>
  <c r="BA158" s="1"/>
  <c r="AP643"/>
  <c r="J643"/>
  <c r="F643"/>
  <c r="X449"/>
  <c r="H449"/>
  <c r="BA63"/>
  <c r="BA67"/>
  <c r="BA12"/>
  <c r="M84"/>
  <c r="AR449"/>
  <c r="AN449"/>
  <c r="N449"/>
  <c r="L449"/>
  <c r="P449"/>
  <c r="G518" i="1"/>
  <c r="G608" s="1"/>
  <c r="G694" s="1"/>
  <c r="G781" s="1"/>
  <c r="G867" s="1"/>
  <c r="G953" s="1"/>
  <c r="G1039" s="1"/>
  <c r="AK592"/>
  <c r="AK678" s="1"/>
  <c r="AK765" s="1"/>
  <c r="AQ765" s="1"/>
  <c r="AR298"/>
  <c r="AS298" s="1"/>
  <c r="AQ282"/>
  <c r="AQ372" s="1"/>
  <c r="AQ457" s="1"/>
  <c r="AQ547" s="1"/>
  <c r="AR633" s="1"/>
  <c r="AZ112" i="4"/>
  <c r="Q202"/>
  <c r="Q294" s="1"/>
  <c r="Q385" s="1"/>
  <c r="Q480" s="1"/>
  <c r="Q579" s="1"/>
  <c r="Q672" s="1"/>
  <c r="Q764" s="1"/>
  <c r="Q853" s="1"/>
  <c r="Q945" s="1"/>
  <c r="Q1036" s="1"/>
  <c r="AY112"/>
  <c r="K495"/>
  <c r="K594" s="1"/>
  <c r="K687" s="1"/>
  <c r="K779" s="1"/>
  <c r="K868" s="1"/>
  <c r="K960" s="1"/>
  <c r="K1051" s="1"/>
  <c r="I475"/>
  <c r="I574" s="1"/>
  <c r="I667" s="1"/>
  <c r="I759" s="1"/>
  <c r="I848" s="1"/>
  <c r="I940" s="1"/>
  <c r="I1031" s="1"/>
  <c r="AI401"/>
  <c r="AI496" s="1"/>
  <c r="AI595" s="1"/>
  <c r="AI688" s="1"/>
  <c r="AI780" s="1"/>
  <c r="AI869" s="1"/>
  <c r="AI961" s="1"/>
  <c r="AI1052" s="1"/>
  <c r="AI355"/>
  <c r="AM394"/>
  <c r="AM355"/>
  <c r="AQ373"/>
  <c r="AQ468" s="1"/>
  <c r="AQ567" s="1"/>
  <c r="AQ660" s="1"/>
  <c r="AQ752" s="1"/>
  <c r="AQ841" s="1"/>
  <c r="AQ933" s="1"/>
  <c r="AQ1024" s="1"/>
  <c r="AQ355"/>
  <c r="AQ358" s="1"/>
  <c r="AQ357"/>
  <c r="AI428"/>
  <c r="AI523" s="1"/>
  <c r="AI622" s="1"/>
  <c r="AI715" s="1"/>
  <c r="AI807" s="1"/>
  <c r="AI896" s="1"/>
  <c r="AI988" s="1"/>
  <c r="AI1079" s="1"/>
  <c r="AZ337"/>
  <c r="BA337" s="1"/>
  <c r="K424"/>
  <c r="K519" s="1"/>
  <c r="K618" s="1"/>
  <c r="K711" s="1"/>
  <c r="K803" s="1"/>
  <c r="K892" s="1"/>
  <c r="K984" s="1"/>
  <c r="K1075" s="1"/>
  <c r="K357"/>
  <c r="K355"/>
  <c r="I410"/>
  <c r="I505" s="1"/>
  <c r="I604" s="1"/>
  <c r="I697" s="1"/>
  <c r="I789" s="1"/>
  <c r="I878" s="1"/>
  <c r="I970" s="1"/>
  <c r="I1061" s="1"/>
  <c r="I357"/>
  <c r="I355"/>
  <c r="AE355"/>
  <c r="AE394"/>
  <c r="AG302"/>
  <c r="AG263"/>
  <c r="AV1100"/>
  <c r="I446"/>
  <c r="AQ173"/>
  <c r="T84"/>
  <c r="X358"/>
  <c r="K173"/>
  <c r="AP84"/>
  <c r="AY339"/>
  <c r="AZ430" s="1"/>
  <c r="AY335"/>
  <c r="AZ426" s="1"/>
  <c r="AY318"/>
  <c r="AZ409" s="1"/>
  <c r="K576"/>
  <c r="K669" s="1"/>
  <c r="K761" s="1"/>
  <c r="K850" s="1"/>
  <c r="K942" s="1"/>
  <c r="K1033" s="1"/>
  <c r="AI573"/>
  <c r="AM571"/>
  <c r="AM664" s="1"/>
  <c r="AM756" s="1"/>
  <c r="AM845" s="1"/>
  <c r="AM937" s="1"/>
  <c r="AM1028" s="1"/>
  <c r="I638"/>
  <c r="AG665"/>
  <c r="AG757" s="1"/>
  <c r="AG846" s="1"/>
  <c r="AG938" s="1"/>
  <c r="AG1029" s="1"/>
  <c r="AJ358"/>
  <c r="AR358"/>
  <c r="N358"/>
  <c r="AX355"/>
  <c r="AZ290"/>
  <c r="F358"/>
  <c r="AX357"/>
  <c r="B358"/>
  <c r="AR285" i="1"/>
  <c r="AR281"/>
  <c r="M371"/>
  <c r="M456" s="1"/>
  <c r="M546" s="1"/>
  <c r="M632" s="1"/>
  <c r="M719" s="1"/>
  <c r="M805" s="1"/>
  <c r="M891" s="1"/>
  <c r="M977" s="1"/>
  <c r="AC588"/>
  <c r="AC674" s="1"/>
  <c r="AC761" s="1"/>
  <c r="AC847" s="1"/>
  <c r="AC933" s="1"/>
  <c r="AC1019" s="1"/>
  <c r="AR498"/>
  <c r="AS498" s="1"/>
  <c r="AR413"/>
  <c r="AS413" s="1"/>
  <c r="AK603"/>
  <c r="AK427"/>
  <c r="AK409"/>
  <c r="AK494" s="1"/>
  <c r="AK584" s="1"/>
  <c r="AQ296"/>
  <c r="AQ386" s="1"/>
  <c r="AS386" s="1"/>
  <c r="AX265" i="4"/>
  <c r="AX266" s="1"/>
  <c r="I850"/>
  <c r="I942" s="1"/>
  <c r="I1033" s="1"/>
  <c r="I802"/>
  <c r="I891" s="1"/>
  <c r="I983" s="1"/>
  <c r="I1074" s="1"/>
  <c r="AI764"/>
  <c r="AE761"/>
  <c r="AE850" s="1"/>
  <c r="AE942" s="1"/>
  <c r="AE1033" s="1"/>
  <c r="AG755"/>
  <c r="I731"/>
  <c r="I823" s="1"/>
  <c r="I912" s="1"/>
  <c r="I1004" s="1"/>
  <c r="I1095" s="1"/>
  <c r="AI1025"/>
  <c r="AE849"/>
  <c r="AE941" s="1"/>
  <c r="AE1032" s="1"/>
  <c r="AM725"/>
  <c r="AM817" s="1"/>
  <c r="AM906" s="1"/>
  <c r="AM998" s="1"/>
  <c r="AM1089" s="1"/>
  <c r="AR266"/>
  <c r="D266"/>
  <c r="F266"/>
  <c r="AY246"/>
  <c r="AY338" s="1"/>
  <c r="AZ429" s="1"/>
  <c r="BA245"/>
  <c r="AZ215"/>
  <c r="AR452" i="1"/>
  <c r="AR187"/>
  <c r="AR97"/>
  <c r="AQ97"/>
  <c r="AQ187" s="1"/>
  <c r="AK170"/>
  <c r="AY163" i="4"/>
  <c r="AS173"/>
  <c r="Y501"/>
  <c r="Y600" s="1"/>
  <c r="Y693" s="1"/>
  <c r="Y785" s="1"/>
  <c r="Y874" s="1"/>
  <c r="Y966" s="1"/>
  <c r="Y1057" s="1"/>
  <c r="Y448"/>
  <c r="Y446"/>
  <c r="AC291" i="1"/>
  <c r="AC381" s="1"/>
  <c r="AC466" s="1"/>
  <c r="AC556" s="1"/>
  <c r="AC260"/>
  <c r="AR201"/>
  <c r="AC170"/>
  <c r="AC350"/>
  <c r="AR111"/>
  <c r="AS111" s="1"/>
  <c r="AI474"/>
  <c r="AI564" s="1"/>
  <c r="AI650" s="1"/>
  <c r="AI737" s="1"/>
  <c r="AI823" s="1"/>
  <c r="AI909" s="1"/>
  <c r="AI995" s="1"/>
  <c r="AQ229"/>
  <c r="BA141" i="4"/>
  <c r="G332"/>
  <c r="G423" s="1"/>
  <c r="G518" s="1"/>
  <c r="G617" s="1"/>
  <c r="G710" s="1"/>
  <c r="G802" s="1"/>
  <c r="G891" s="1"/>
  <c r="G983" s="1"/>
  <c r="G1074" s="1"/>
  <c r="AZ240"/>
  <c r="BA240" s="1"/>
  <c r="AY165"/>
  <c r="AZ165"/>
  <c r="AC405"/>
  <c r="AC500" s="1"/>
  <c r="AC599" s="1"/>
  <c r="AC692" s="1"/>
  <c r="AC784" s="1"/>
  <c r="AC873" s="1"/>
  <c r="AC965" s="1"/>
  <c r="AC1056" s="1"/>
  <c r="AC357"/>
  <c r="AC355"/>
  <c r="BA145"/>
  <c r="AX173"/>
  <c r="AZ192"/>
  <c r="AZ102"/>
  <c r="AY102"/>
  <c r="AY192" s="1"/>
  <c r="AY284" s="1"/>
  <c r="AZ375" s="1"/>
  <c r="AS331"/>
  <c r="AS422" s="1"/>
  <c r="AS517" s="1"/>
  <c r="AS616" s="1"/>
  <c r="AS709" s="1"/>
  <c r="AS801" s="1"/>
  <c r="AS263"/>
  <c r="AS265"/>
  <c r="BA57"/>
  <c r="AS84"/>
  <c r="AS9" i="1"/>
  <c r="AC82"/>
  <c r="AY18" i="4"/>
  <c r="O84"/>
  <c r="C480" i="1"/>
  <c r="C570" s="1"/>
  <c r="C656" s="1"/>
  <c r="C743" s="1"/>
  <c r="C829" s="1"/>
  <c r="C915" s="1"/>
  <c r="C1001" s="1"/>
  <c r="AR395"/>
  <c r="AS395" s="1"/>
  <c r="AI421"/>
  <c r="AI399"/>
  <c r="AI484" s="1"/>
  <c r="AI574" s="1"/>
  <c r="AI660" s="1"/>
  <c r="AI747" s="1"/>
  <c r="AI833" s="1"/>
  <c r="AR309"/>
  <c r="AI335"/>
  <c r="AI425" s="1"/>
  <c r="AI510" s="1"/>
  <c r="AI600" s="1"/>
  <c r="AI686" s="1"/>
  <c r="AI773" s="1"/>
  <c r="AI859" s="1"/>
  <c r="AI945" s="1"/>
  <c r="AI1031" s="1"/>
  <c r="AR245"/>
  <c r="AK578"/>
  <c r="AR578" s="1"/>
  <c r="AR488"/>
  <c r="AK484"/>
  <c r="AI419"/>
  <c r="AR329"/>
  <c r="AQ205"/>
  <c r="AS205" s="1"/>
  <c r="AR403"/>
  <c r="G348"/>
  <c r="G438" s="1"/>
  <c r="G523" s="1"/>
  <c r="G613" s="1"/>
  <c r="G699" s="1"/>
  <c r="G786" s="1"/>
  <c r="G872" s="1"/>
  <c r="G958" s="1"/>
  <c r="G1044" s="1"/>
  <c r="AR258"/>
  <c r="G260"/>
  <c r="AQ219"/>
  <c r="AR135"/>
  <c r="AS135" s="1"/>
  <c r="AO682"/>
  <c r="AO769" s="1"/>
  <c r="AO242"/>
  <c r="AO170"/>
  <c r="AO82"/>
  <c r="AR152"/>
  <c r="AS152" s="1"/>
  <c r="AQ65"/>
  <c r="AQ153" s="1"/>
  <c r="AQ243" s="1"/>
  <c r="AS79"/>
  <c r="AK438"/>
  <c r="AS35"/>
  <c r="AS118"/>
  <c r="AQ281"/>
  <c r="AS159"/>
  <c r="AS64"/>
  <c r="AQ73"/>
  <c r="AS73" s="1"/>
  <c r="AS148"/>
  <c r="AQ80"/>
  <c r="I432"/>
  <c r="I350"/>
  <c r="C608"/>
  <c r="C694" s="1"/>
  <c r="C781" s="1"/>
  <c r="C867" s="1"/>
  <c r="C953" s="1"/>
  <c r="C1039" s="1"/>
  <c r="C517"/>
  <c r="AR432"/>
  <c r="AS432" s="1"/>
  <c r="C341"/>
  <c r="C431" s="1"/>
  <c r="AR251"/>
  <c r="C255"/>
  <c r="C345" s="1"/>
  <c r="C435" s="1"/>
  <c r="C520" s="1"/>
  <c r="C610" s="1"/>
  <c r="C696" s="1"/>
  <c r="C783" s="1"/>
  <c r="C869" s="1"/>
  <c r="C955" s="1"/>
  <c r="C1041" s="1"/>
  <c r="AR165"/>
  <c r="AQ161"/>
  <c r="AQ251" s="1"/>
  <c r="AQ341" s="1"/>
  <c r="AQ431" s="1"/>
  <c r="AQ516" s="1"/>
  <c r="AQ606" s="1"/>
  <c r="AR692" s="1"/>
  <c r="C346"/>
  <c r="C436" s="1"/>
  <c r="C521" s="1"/>
  <c r="C611" s="1"/>
  <c r="C697" s="1"/>
  <c r="C784" s="1"/>
  <c r="C870" s="1"/>
  <c r="C956" s="1"/>
  <c r="C1042" s="1"/>
  <c r="AR256"/>
  <c r="AR161"/>
  <c r="C170"/>
  <c r="AP82"/>
  <c r="AR162"/>
  <c r="AS162" s="1"/>
  <c r="AQ77"/>
  <c r="AQ165" s="1"/>
  <c r="AQ255" s="1"/>
  <c r="AS54"/>
  <c r="AJ1100" i="4"/>
  <c r="Z1100"/>
  <c r="R1100"/>
  <c r="AB1009"/>
  <c r="T1009"/>
  <c r="V643"/>
  <c r="X643"/>
  <c r="AB544"/>
  <c r="AS622"/>
  <c r="AS715" s="1"/>
  <c r="AS807" s="1"/>
  <c r="AS896" s="1"/>
  <c r="AS988" s="1"/>
  <c r="AS1079" s="1"/>
  <c r="Y588"/>
  <c r="Y681" s="1"/>
  <c r="Y773" s="1"/>
  <c r="Y862" s="1"/>
  <c r="Y954" s="1"/>
  <c r="Y1045" s="1"/>
  <c r="Y541"/>
  <c r="AQ469"/>
  <c r="AQ446"/>
  <c r="AQ448"/>
  <c r="AC501"/>
  <c r="AC448"/>
  <c r="O423"/>
  <c r="AZ332"/>
  <c r="BA332" s="1"/>
  <c r="V266"/>
  <c r="AW841"/>
  <c r="AW933" s="1"/>
  <c r="AW1024" s="1"/>
  <c r="AK327"/>
  <c r="AK418" s="1"/>
  <c r="AK513" s="1"/>
  <c r="AK612" s="1"/>
  <c r="AK705" s="1"/>
  <c r="AK797" s="1"/>
  <c r="AK886" s="1"/>
  <c r="AK978" s="1"/>
  <c r="AK1069" s="1"/>
  <c r="AK265"/>
  <c r="AK263"/>
  <c r="AK470"/>
  <c r="AK446"/>
  <c r="AZ243"/>
  <c r="BA243" s="1"/>
  <c r="Q335"/>
  <c r="S497"/>
  <c r="S596" s="1"/>
  <c r="S689" s="1"/>
  <c r="S781" s="1"/>
  <c r="S870" s="1"/>
  <c r="S962" s="1"/>
  <c r="S1053" s="1"/>
  <c r="AY402"/>
  <c r="AZ497" s="1"/>
  <c r="AZ246"/>
  <c r="Q338"/>
  <c r="Q429" s="1"/>
  <c r="Q524" s="1"/>
  <c r="Q623" s="1"/>
  <c r="Q716" s="1"/>
  <c r="Q808" s="1"/>
  <c r="Q897" s="1"/>
  <c r="Q989" s="1"/>
  <c r="Q1080" s="1"/>
  <c r="BA129"/>
  <c r="AZ226"/>
  <c r="BA226" s="1"/>
  <c r="E325"/>
  <c r="AZ282"/>
  <c r="BA282" s="1"/>
  <c r="AY143"/>
  <c r="AY233" s="1"/>
  <c r="AY325" s="1"/>
  <c r="BA247"/>
  <c r="AY113"/>
  <c r="AY203" s="1"/>
  <c r="AY295" s="1"/>
  <c r="AZ428"/>
  <c r="AS408"/>
  <c r="AS357"/>
  <c r="AS355"/>
  <c r="AK795"/>
  <c r="AO660"/>
  <c r="AK790"/>
  <c r="AK879" s="1"/>
  <c r="AK971" s="1"/>
  <c r="AK1062" s="1"/>
  <c r="BA25"/>
  <c r="AO265"/>
  <c r="AO354"/>
  <c r="BA109"/>
  <c r="AZ311"/>
  <c r="BA311" s="1"/>
  <c r="AZ219"/>
  <c r="BA219" s="1"/>
  <c r="AZ23"/>
  <c r="AZ108"/>
  <c r="BA108" s="1"/>
  <c r="AZ38"/>
  <c r="AY34"/>
  <c r="AZ33"/>
  <c r="AA297"/>
  <c r="AA388" s="1"/>
  <c r="AA483" s="1"/>
  <c r="AA582" s="1"/>
  <c r="AA675" s="1"/>
  <c r="AA767" s="1"/>
  <c r="AA856" s="1"/>
  <c r="AA948" s="1"/>
  <c r="AA1039" s="1"/>
  <c r="AZ205"/>
  <c r="AA193"/>
  <c r="AA173"/>
  <c r="AY290"/>
  <c r="BA290" s="1"/>
  <c r="BA198"/>
  <c r="AY381"/>
  <c r="AZ476" s="1"/>
  <c r="AA476"/>
  <c r="AA374"/>
  <c r="AA227"/>
  <c r="AA319" s="1"/>
  <c r="AA410" s="1"/>
  <c r="AA505" s="1"/>
  <c r="AA604" s="1"/>
  <c r="AA697" s="1"/>
  <c r="AA789" s="1"/>
  <c r="AA878" s="1"/>
  <c r="AA970" s="1"/>
  <c r="AA1061" s="1"/>
  <c r="AZ137"/>
  <c r="AY137"/>
  <c r="AA225"/>
  <c r="AA317" s="1"/>
  <c r="AA408" s="1"/>
  <c r="AA503" s="1"/>
  <c r="AA602" s="1"/>
  <c r="AA695" s="1"/>
  <c r="AZ135"/>
  <c r="AY135"/>
  <c r="AZ128"/>
  <c r="AA218"/>
  <c r="AA310" s="1"/>
  <c r="AA401" s="1"/>
  <c r="AA496" s="1"/>
  <c r="AA595" s="1"/>
  <c r="AA688" s="1"/>
  <c r="AA780" s="1"/>
  <c r="AA869" s="1"/>
  <c r="AA961" s="1"/>
  <c r="AA1052" s="1"/>
  <c r="AY128"/>
  <c r="AA212"/>
  <c r="AZ122"/>
  <c r="AY122"/>
  <c r="BA23"/>
  <c r="BA34"/>
  <c r="BA14"/>
  <c r="AA81"/>
  <c r="AA84" s="1"/>
  <c r="BA126"/>
  <c r="AY124"/>
  <c r="AY214" s="1"/>
  <c r="AY306" s="1"/>
  <c r="AZ397" s="1"/>
  <c r="AZ115"/>
  <c r="AY33"/>
  <c r="AY41"/>
  <c r="BA41" s="1"/>
  <c r="AY45"/>
  <c r="AZ18"/>
  <c r="BA24"/>
  <c r="BA28"/>
  <c r="BA32"/>
  <c r="BA40"/>
  <c r="AZ132"/>
  <c r="BA132" s="1"/>
  <c r="AY38"/>
  <c r="BA38" s="1"/>
  <c r="AY105"/>
  <c r="AY195" s="1"/>
  <c r="AY287" s="1"/>
  <c r="AZ378" s="1"/>
  <c r="AY130"/>
  <c r="AY220" s="1"/>
  <c r="AY312" s="1"/>
  <c r="AZ403" s="1"/>
  <c r="AY30"/>
  <c r="AZ43"/>
  <c r="BA43" s="1"/>
  <c r="AZ45"/>
  <c r="Q340"/>
  <c r="W429"/>
  <c r="AZ338"/>
  <c r="S409"/>
  <c r="S504" s="1"/>
  <c r="S603" s="1"/>
  <c r="S696" s="1"/>
  <c r="S788" s="1"/>
  <c r="S877" s="1"/>
  <c r="S969" s="1"/>
  <c r="S1060" s="1"/>
  <c r="AZ318"/>
  <c r="W376"/>
  <c r="W353"/>
  <c r="W444" s="1"/>
  <c r="W539" s="1"/>
  <c r="W638" s="1"/>
  <c r="W731" s="1"/>
  <c r="W823" s="1"/>
  <c r="W912" s="1"/>
  <c r="W1004" s="1"/>
  <c r="W1095" s="1"/>
  <c r="AZ261"/>
  <c r="BA261" s="1"/>
  <c r="W319"/>
  <c r="W410" s="1"/>
  <c r="W505" s="1"/>
  <c r="W604" s="1"/>
  <c r="W697" s="1"/>
  <c r="W789" s="1"/>
  <c r="W878" s="1"/>
  <c r="W970" s="1"/>
  <c r="W1061" s="1"/>
  <c r="AZ227"/>
  <c r="W344"/>
  <c r="AZ252"/>
  <c r="BA252" s="1"/>
  <c r="AZ154"/>
  <c r="Q244"/>
  <c r="Q336" s="1"/>
  <c r="W314"/>
  <c r="AZ222"/>
  <c r="BA222" s="1"/>
  <c r="W213"/>
  <c r="W305" s="1"/>
  <c r="W396" s="1"/>
  <c r="W491" s="1"/>
  <c r="W590" s="1"/>
  <c r="W683" s="1"/>
  <c r="W775" s="1"/>
  <c r="W864" s="1"/>
  <c r="W956" s="1"/>
  <c r="W1047" s="1"/>
  <c r="AZ123"/>
  <c r="W173"/>
  <c r="AY123"/>
  <c r="AY213" s="1"/>
  <c r="AY305" s="1"/>
  <c r="AZ396" s="1"/>
  <c r="W294"/>
  <c r="W385" s="1"/>
  <c r="W480" s="1"/>
  <c r="W579" s="1"/>
  <c r="W672" s="1"/>
  <c r="W764" s="1"/>
  <c r="W853" s="1"/>
  <c r="W945" s="1"/>
  <c r="W1036" s="1"/>
  <c r="AZ107"/>
  <c r="U197"/>
  <c r="U289" s="1"/>
  <c r="U380" s="1"/>
  <c r="U475" s="1"/>
  <c r="U574" s="1"/>
  <c r="U667" s="1"/>
  <c r="U759" s="1"/>
  <c r="U848" s="1"/>
  <c r="U940" s="1"/>
  <c r="U1031" s="1"/>
  <c r="AY107"/>
  <c r="U173"/>
  <c r="O194"/>
  <c r="AZ104"/>
  <c r="AY104"/>
  <c r="O173"/>
  <c r="Q320"/>
  <c r="AZ228"/>
  <c r="BA228" s="1"/>
  <c r="AZ234"/>
  <c r="BA234" s="1"/>
  <c r="Q326"/>
  <c r="AZ214"/>
  <c r="Q306"/>
  <c r="Q328"/>
  <c r="AZ236"/>
  <c r="BA236" s="1"/>
  <c r="W398"/>
  <c r="W493" s="1"/>
  <c r="W592" s="1"/>
  <c r="W685" s="1"/>
  <c r="W777" s="1"/>
  <c r="W866" s="1"/>
  <c r="W958" s="1"/>
  <c r="W1049" s="1"/>
  <c r="AZ307"/>
  <c r="AZ161"/>
  <c r="AY161"/>
  <c r="Q251"/>
  <c r="Q343" s="1"/>
  <c r="Q434" s="1"/>
  <c r="Q529" s="1"/>
  <c r="Q628" s="1"/>
  <c r="Q721" s="1"/>
  <c r="Q813" s="1"/>
  <c r="Q902" s="1"/>
  <c r="Q994" s="1"/>
  <c r="Q1085" s="1"/>
  <c r="AY151"/>
  <c r="O241"/>
  <c r="AZ151"/>
  <c r="W232"/>
  <c r="AY142"/>
  <c r="AZ142"/>
  <c r="AZ114"/>
  <c r="AY114"/>
  <c r="S204"/>
  <c r="AY110"/>
  <c r="O200"/>
  <c r="O292" s="1"/>
  <c r="O383" s="1"/>
  <c r="O478" s="1"/>
  <c r="O577" s="1"/>
  <c r="O670" s="1"/>
  <c r="O762" s="1"/>
  <c r="O851" s="1"/>
  <c r="O943" s="1"/>
  <c r="O1034" s="1"/>
  <c r="AZ110"/>
  <c r="S196"/>
  <c r="S173"/>
  <c r="BA125"/>
  <c r="AY154"/>
  <c r="BA154" s="1"/>
  <c r="S81"/>
  <c r="M691"/>
  <c r="AZ419"/>
  <c r="M471"/>
  <c r="M570" s="1"/>
  <c r="AZ435"/>
  <c r="M824"/>
  <c r="M913" s="1"/>
  <c r="M1005" s="1"/>
  <c r="M1096" s="1"/>
  <c r="M758"/>
  <c r="M847" s="1"/>
  <c r="M939" s="1"/>
  <c r="M1030" s="1"/>
  <c r="M805"/>
  <c r="M894" s="1"/>
  <c r="M986" s="1"/>
  <c r="M1077" s="1"/>
  <c r="M800"/>
  <c r="M889" s="1"/>
  <c r="M981" s="1"/>
  <c r="M1072" s="1"/>
  <c r="M771"/>
  <c r="M860" s="1"/>
  <c r="M952" s="1"/>
  <c r="M1043" s="1"/>
  <c r="M788"/>
  <c r="M877" s="1"/>
  <c r="M969" s="1"/>
  <c r="M1060" s="1"/>
  <c r="M757"/>
  <c r="M846" s="1"/>
  <c r="M938" s="1"/>
  <c r="M1029" s="1"/>
  <c r="AZ339"/>
  <c r="C430"/>
  <c r="AZ253"/>
  <c r="E345"/>
  <c r="E436" s="1"/>
  <c r="E531" s="1"/>
  <c r="E630" s="1"/>
  <c r="E723" s="1"/>
  <c r="E815" s="1"/>
  <c r="E904" s="1"/>
  <c r="E996" s="1"/>
  <c r="E1087" s="1"/>
  <c r="E336"/>
  <c r="E427" s="1"/>
  <c r="E522" s="1"/>
  <c r="E621" s="1"/>
  <c r="E714" s="1"/>
  <c r="E806" s="1"/>
  <c r="E895" s="1"/>
  <c r="E987" s="1"/>
  <c r="E1078" s="1"/>
  <c r="E322"/>
  <c r="AZ230"/>
  <c r="BA230" s="1"/>
  <c r="AY172"/>
  <c r="G262"/>
  <c r="E223"/>
  <c r="AZ133"/>
  <c r="AY133"/>
  <c r="E221"/>
  <c r="AY131"/>
  <c r="AZ131"/>
  <c r="E217"/>
  <c r="E309" s="1"/>
  <c r="E400" s="1"/>
  <c r="E495" s="1"/>
  <c r="E594" s="1"/>
  <c r="E687" s="1"/>
  <c r="E779" s="1"/>
  <c r="E868" s="1"/>
  <c r="E960" s="1"/>
  <c r="E1051" s="1"/>
  <c r="AY127"/>
  <c r="E211"/>
  <c r="E303" s="1"/>
  <c r="E394" s="1"/>
  <c r="E489" s="1"/>
  <c r="E588" s="1"/>
  <c r="E681" s="1"/>
  <c r="E773" s="1"/>
  <c r="E862" s="1"/>
  <c r="E954" s="1"/>
  <c r="E1045" s="1"/>
  <c r="AZ121"/>
  <c r="AY121"/>
  <c r="E209"/>
  <c r="AY119"/>
  <c r="AZ119"/>
  <c r="AY118"/>
  <c r="E208"/>
  <c r="E300" s="1"/>
  <c r="E391" s="1"/>
  <c r="E486" s="1"/>
  <c r="E585" s="1"/>
  <c r="E678" s="1"/>
  <c r="E770" s="1"/>
  <c r="E859" s="1"/>
  <c r="E951" s="1"/>
  <c r="E1042" s="1"/>
  <c r="AY116"/>
  <c r="C206"/>
  <c r="AZ116"/>
  <c r="E202"/>
  <c r="E173"/>
  <c r="AY106"/>
  <c r="C196"/>
  <c r="AZ106"/>
  <c r="M802"/>
  <c r="M891" s="1"/>
  <c r="M762"/>
  <c r="M851" s="1"/>
  <c r="M943" s="1"/>
  <c r="M1034" s="1"/>
  <c r="M817"/>
  <c r="M906" s="1"/>
  <c r="M998" s="1"/>
  <c r="M1089" s="1"/>
  <c r="M796"/>
  <c r="M792"/>
  <c r="M881" s="1"/>
  <c r="M973" s="1"/>
  <c r="M1064" s="1"/>
  <c r="M786"/>
  <c r="M875" s="1"/>
  <c r="M967" s="1"/>
  <c r="M1058" s="1"/>
  <c r="M772"/>
  <c r="M861" s="1"/>
  <c r="M953" s="1"/>
  <c r="M1044" s="1"/>
  <c r="C841"/>
  <c r="C933" s="1"/>
  <c r="C1024" s="1"/>
  <c r="M818"/>
  <c r="M907" s="1"/>
  <c r="M999" s="1"/>
  <c r="M1090" s="1"/>
  <c r="M436"/>
  <c r="M808"/>
  <c r="M897" s="1"/>
  <c r="M803"/>
  <c r="C401"/>
  <c r="C496" s="1"/>
  <c r="E312"/>
  <c r="AZ220"/>
  <c r="E258"/>
  <c r="E350" s="1"/>
  <c r="E441" s="1"/>
  <c r="E536" s="1"/>
  <c r="E635" s="1"/>
  <c r="E728" s="1"/>
  <c r="E820" s="1"/>
  <c r="E909" s="1"/>
  <c r="E1001" s="1"/>
  <c r="E1092" s="1"/>
  <c r="AZ168"/>
  <c r="AY168"/>
  <c r="E249"/>
  <c r="AZ159"/>
  <c r="AY159"/>
  <c r="AY149"/>
  <c r="AZ149"/>
  <c r="M239"/>
  <c r="M331" s="1"/>
  <c r="M422" s="1"/>
  <c r="M517" s="1"/>
  <c r="M616" s="1"/>
  <c r="M709" s="1"/>
  <c r="E224"/>
  <c r="AY134"/>
  <c r="AZ134"/>
  <c r="G217"/>
  <c r="AZ127"/>
  <c r="E308"/>
  <c r="AZ216"/>
  <c r="BA216" s="1"/>
  <c r="AY120"/>
  <c r="AZ120"/>
  <c r="E210"/>
  <c r="E302" s="1"/>
  <c r="E393" s="1"/>
  <c r="E488" s="1"/>
  <c r="E587" s="1"/>
  <c r="E680" s="1"/>
  <c r="E772" s="1"/>
  <c r="E861" s="1"/>
  <c r="E953" s="1"/>
  <c r="E1044" s="1"/>
  <c r="M208"/>
  <c r="AZ118"/>
  <c r="AY117"/>
  <c r="M207"/>
  <c r="M299" s="1"/>
  <c r="M390" s="1"/>
  <c r="M485" s="1"/>
  <c r="M584" s="1"/>
  <c r="M677" s="1"/>
  <c r="AZ117"/>
  <c r="M201"/>
  <c r="AY111"/>
  <c r="AZ111"/>
  <c r="M173"/>
  <c r="G193"/>
  <c r="AZ103"/>
  <c r="G173"/>
  <c r="AY103"/>
  <c r="M490"/>
  <c r="M756"/>
  <c r="M845" s="1"/>
  <c r="M937" s="1"/>
  <c r="M1028" s="1"/>
  <c r="M811"/>
  <c r="M900" s="1"/>
  <c r="M992" s="1"/>
  <c r="M1083" s="1"/>
  <c r="M773"/>
  <c r="M862" s="1"/>
  <c r="M954" s="1"/>
  <c r="M1045" s="1"/>
  <c r="M809"/>
  <c r="M898" s="1"/>
  <c r="M990" s="1"/>
  <c r="M1081" s="1"/>
  <c r="M798"/>
  <c r="M887" s="1"/>
  <c r="M979" s="1"/>
  <c r="M1070" s="1"/>
  <c r="M790"/>
  <c r="M879" s="1"/>
  <c r="M971" s="1"/>
  <c r="M1062" s="1"/>
  <c r="M785"/>
  <c r="M874" s="1"/>
  <c r="M966" s="1"/>
  <c r="M1057" s="1"/>
  <c r="M812"/>
  <c r="M901" s="1"/>
  <c r="M993" s="1"/>
  <c r="M1084" s="1"/>
  <c r="M797"/>
  <c r="M886" s="1"/>
  <c r="M978" s="1"/>
  <c r="M1069" s="1"/>
  <c r="M787"/>
  <c r="M876" s="1"/>
  <c r="M968" s="1"/>
  <c r="M1059" s="1"/>
  <c r="BA215"/>
  <c r="AZ139"/>
  <c r="BA139" s="1"/>
  <c r="BA140"/>
  <c r="BA147"/>
  <c r="M813"/>
  <c r="M902" s="1"/>
  <c r="M994" s="1"/>
  <c r="M1085" s="1"/>
  <c r="M822"/>
  <c r="M911" s="1"/>
  <c r="M1003" s="1"/>
  <c r="M1094" s="1"/>
  <c r="M767"/>
  <c r="M856" s="1"/>
  <c r="M948" s="1"/>
  <c r="M1039" s="1"/>
  <c r="M791"/>
  <c r="M880" s="1"/>
  <c r="M972" s="1"/>
  <c r="M1063" s="1"/>
  <c r="M760"/>
  <c r="M810"/>
  <c r="M807"/>
  <c r="M896" s="1"/>
  <c r="M988" s="1"/>
  <c r="M1079" s="1"/>
  <c r="M794"/>
  <c r="M883" s="1"/>
  <c r="M975" s="1"/>
  <c r="M1066" s="1"/>
  <c r="M784"/>
  <c r="M782"/>
  <c r="M871" s="1"/>
  <c r="M963" s="1"/>
  <c r="M1054" s="1"/>
  <c r="M764"/>
  <c r="M853" s="1"/>
  <c r="M945" s="1"/>
  <c r="M1036" s="1"/>
  <c r="M779"/>
  <c r="M868" s="1"/>
  <c r="M960" s="1"/>
  <c r="M1051" s="1"/>
  <c r="BA190"/>
  <c r="BA37"/>
  <c r="BA16"/>
  <c r="AP1046" i="1"/>
  <c r="AR1100" i="4"/>
  <c r="D1100"/>
  <c r="N1100"/>
  <c r="L1100"/>
  <c r="F1100"/>
  <c r="P1100"/>
  <c r="AB1100"/>
  <c r="B1100"/>
  <c r="AX1099"/>
  <c r="AX1097"/>
  <c r="AP960" i="1"/>
  <c r="D1009" i="4"/>
  <c r="N1009"/>
  <c r="P1009"/>
  <c r="AP874" i="1"/>
  <c r="AX914" i="4"/>
  <c r="AP788" i="1"/>
  <c r="AS890" i="4"/>
  <c r="AS982" s="1"/>
  <c r="AS1073" s="1"/>
  <c r="G630" i="1"/>
  <c r="G717" s="1"/>
  <c r="G803" s="1"/>
  <c r="G889" s="1"/>
  <c r="G975" s="1"/>
  <c r="E801"/>
  <c r="AQ715"/>
  <c r="AR801" s="1"/>
  <c r="M642"/>
  <c r="M729" s="1"/>
  <c r="M815" s="1"/>
  <c r="M901" s="1"/>
  <c r="M987" s="1"/>
  <c r="AK847"/>
  <c r="AQ761"/>
  <c r="M777"/>
  <c r="M863" s="1"/>
  <c r="M949" s="1"/>
  <c r="M1035" s="1"/>
  <c r="AR635"/>
  <c r="Y776"/>
  <c r="AE785"/>
  <c r="AK589"/>
  <c r="AK675" s="1"/>
  <c r="K297"/>
  <c r="K387" s="1"/>
  <c r="K472" s="1"/>
  <c r="AR207"/>
  <c r="AS207" s="1"/>
  <c r="AR189"/>
  <c r="K193"/>
  <c r="K283" s="1"/>
  <c r="K373" s="1"/>
  <c r="K458" s="1"/>
  <c r="O193"/>
  <c r="O283" s="1"/>
  <c r="O373" s="1"/>
  <c r="O458" s="1"/>
  <c r="O548" s="1"/>
  <c r="O634" s="1"/>
  <c r="O721" s="1"/>
  <c r="O807" s="1"/>
  <c r="O893" s="1"/>
  <c r="O979" s="1"/>
  <c r="M216"/>
  <c r="M306" s="1"/>
  <c r="AR126"/>
  <c r="AS126" s="1"/>
  <c r="K278"/>
  <c r="K368" s="1"/>
  <c r="K453" s="1"/>
  <c r="K543" s="1"/>
  <c r="K629" s="1"/>
  <c r="K716" s="1"/>
  <c r="K802" s="1"/>
  <c r="K888" s="1"/>
  <c r="K974" s="1"/>
  <c r="AE653"/>
  <c r="AK552"/>
  <c r="AR552" s="1"/>
  <c r="AS552" s="1"/>
  <c r="AR462"/>
  <c r="AS462" s="1"/>
  <c r="C507"/>
  <c r="AA440"/>
  <c r="AA477"/>
  <c r="AQ106"/>
  <c r="AQ138"/>
  <c r="M259"/>
  <c r="M349" s="1"/>
  <c r="AR169"/>
  <c r="AS169" s="1"/>
  <c r="AK282"/>
  <c r="AR192"/>
  <c r="AS192" s="1"/>
  <c r="AR122"/>
  <c r="AS122" s="1"/>
  <c r="M212"/>
  <c r="AQ137"/>
  <c r="AQ227" s="1"/>
  <c r="AS49"/>
  <c r="AQ145"/>
  <c r="AK283"/>
  <c r="AK381"/>
  <c r="AO571"/>
  <c r="AO657" s="1"/>
  <c r="AO744" s="1"/>
  <c r="AO830" s="1"/>
  <c r="AO916" s="1"/>
  <c r="AO1002" s="1"/>
  <c r="AM429"/>
  <c r="AR339"/>
  <c r="AS339" s="1"/>
  <c r="G767"/>
  <c r="K490"/>
  <c r="K580" s="1"/>
  <c r="K666" s="1"/>
  <c r="K753" s="1"/>
  <c r="K839" s="1"/>
  <c r="K925" s="1"/>
  <c r="K1011" s="1"/>
  <c r="AS56"/>
  <c r="AK326"/>
  <c r="AS155"/>
  <c r="AQ245"/>
  <c r="AK570"/>
  <c r="M383"/>
  <c r="AR383" s="1"/>
  <c r="AR293"/>
  <c r="AR388"/>
  <c r="AS388" s="1"/>
  <c r="AQ214"/>
  <c r="AQ304" s="1"/>
  <c r="AQ203"/>
  <c r="AQ293" s="1"/>
  <c r="AS113"/>
  <c r="M196"/>
  <c r="AR196" s="1"/>
  <c r="AR106"/>
  <c r="M311"/>
  <c r="AR311" s="1"/>
  <c r="AS311" s="1"/>
  <c r="AR221"/>
  <c r="AS221" s="1"/>
  <c r="M231"/>
  <c r="AR141"/>
  <c r="M236"/>
  <c r="M326" s="1"/>
  <c r="M416" s="1"/>
  <c r="M501" s="1"/>
  <c r="M591" s="1"/>
  <c r="AR146"/>
  <c r="AS146" s="1"/>
  <c r="AQ189"/>
  <c r="AQ279" s="1"/>
  <c r="M243"/>
  <c r="AR153"/>
  <c r="Y350"/>
  <c r="AP350"/>
  <c r="AS161"/>
  <c r="AP260"/>
  <c r="AQ674"/>
  <c r="I722"/>
  <c r="AR588"/>
  <c r="AS588" s="1"/>
  <c r="AQ517"/>
  <c r="AQ420"/>
  <c r="AQ505" s="1"/>
  <c r="AQ595" s="1"/>
  <c r="AQ393"/>
  <c r="AR377"/>
  <c r="AS377" s="1"/>
  <c r="AC525"/>
  <c r="AQ471"/>
  <c r="AQ561" s="1"/>
  <c r="AR647" s="1"/>
  <c r="AK680"/>
  <c r="AK767" s="1"/>
  <c r="AK853" s="1"/>
  <c r="AK939" s="1"/>
  <c r="AR323"/>
  <c r="AS323" s="1"/>
  <c r="AQ224"/>
  <c r="Y454"/>
  <c r="AQ306"/>
  <c r="AG454"/>
  <c r="G350"/>
  <c r="AS213"/>
  <c r="AO390"/>
  <c r="AR297"/>
  <c r="AS297" s="1"/>
  <c r="AQ371"/>
  <c r="AQ456" s="1"/>
  <c r="AQ546" s="1"/>
  <c r="AR632" s="1"/>
  <c r="AK522"/>
  <c r="AG350"/>
  <c r="AQ201"/>
  <c r="AR249"/>
  <c r="AS249" s="1"/>
  <c r="AO279"/>
  <c r="AS240"/>
  <c r="AR210"/>
  <c r="AR248"/>
  <c r="AS248" s="1"/>
  <c r="E375"/>
  <c r="AS125"/>
  <c r="AQ320"/>
  <c r="K170"/>
  <c r="AQ242"/>
  <c r="C278"/>
  <c r="M134"/>
  <c r="O314"/>
  <c r="AR103"/>
  <c r="AS150"/>
  <c r="AR195"/>
  <c r="AS26"/>
  <c r="U282"/>
  <c r="M98"/>
  <c r="AR99"/>
  <c r="AS99" s="1"/>
  <c r="AS39"/>
  <c r="AK217"/>
  <c r="AQ237"/>
  <c r="AR342"/>
  <c r="AS342" s="1"/>
  <c r="AR216"/>
  <c r="AS216" s="1"/>
  <c r="AS141"/>
  <c r="AQ223"/>
  <c r="AK664"/>
  <c r="AK751" s="1"/>
  <c r="AQ751" s="1"/>
  <c r="W567"/>
  <c r="AK568"/>
  <c r="AK654" s="1"/>
  <c r="AM475"/>
  <c r="AM565" s="1"/>
  <c r="AR406"/>
  <c r="S477"/>
  <c r="AK320"/>
  <c r="AR296"/>
  <c r="AE906"/>
  <c r="AK424"/>
  <c r="AR124"/>
  <c r="AS124" s="1"/>
  <c r="AS238"/>
  <c r="AS44"/>
  <c r="AQ570"/>
  <c r="AR656" s="1"/>
  <c r="AS63"/>
  <c r="Y82"/>
  <c r="AS57"/>
  <c r="AS45"/>
  <c r="AQ32"/>
  <c r="U82"/>
  <c r="S170"/>
  <c r="AG82"/>
  <c r="AS60"/>
  <c r="C82"/>
  <c r="O82"/>
  <c r="AQ48"/>
  <c r="AQ136" s="1"/>
  <c r="W82"/>
  <c r="AS37"/>
  <c r="AQ24"/>
  <c r="AQ112" s="1"/>
  <c r="E82"/>
  <c r="AP701"/>
  <c r="AQ877" i="4"/>
  <c r="AG1061"/>
  <c r="AX733"/>
  <c r="AC863" i="1"/>
  <c r="G1022"/>
  <c r="G802"/>
  <c r="AP615"/>
  <c r="I907"/>
  <c r="AK824"/>
  <c r="AV643" i="4"/>
  <c r="L643"/>
  <c r="Z643"/>
  <c r="Q872"/>
  <c r="Q964" s="1"/>
  <c r="Q1055" s="1"/>
  <c r="AX640"/>
  <c r="AX642"/>
  <c r="P640"/>
  <c r="B643"/>
  <c r="AR544"/>
  <c r="AC1045" i="1"/>
  <c r="G957"/>
  <c r="G1043" s="1"/>
  <c r="G779"/>
  <c r="G1035"/>
  <c r="G856"/>
  <c r="G941"/>
  <c r="G681"/>
  <c r="AR595"/>
  <c r="G733"/>
  <c r="G819" s="1"/>
  <c r="O1043"/>
  <c r="O743"/>
  <c r="AI1038"/>
  <c r="AI1003"/>
  <c r="AI822"/>
  <c r="AI809"/>
  <c r="AI895" s="1"/>
  <c r="AI981" s="1"/>
  <c r="AK694"/>
  <c r="AR592"/>
  <c r="AK638"/>
  <c r="AR629"/>
  <c r="AN544" i="4"/>
  <c r="AS702"/>
  <c r="AK964"/>
  <c r="Y680"/>
  <c r="W680"/>
  <c r="W772" s="1"/>
  <c r="W861" s="1"/>
  <c r="W953" s="1"/>
  <c r="W1044" s="1"/>
  <c r="S661"/>
  <c r="D544"/>
  <c r="O992"/>
  <c r="O715"/>
  <c r="O713"/>
  <c r="O792"/>
  <c r="O690"/>
  <c r="N544"/>
  <c r="O687"/>
  <c r="O667"/>
  <c r="O759" s="1"/>
  <c r="O848" s="1"/>
  <c r="O940" s="1"/>
  <c r="O1031" s="1"/>
  <c r="O757"/>
  <c r="G814"/>
  <c r="C698"/>
  <c r="C1054"/>
  <c r="AX334" i="5"/>
  <c r="AY334" s="1"/>
  <c r="Q420"/>
  <c r="O350" i="1"/>
  <c r="O372"/>
  <c r="M895"/>
  <c r="AW579" i="5"/>
  <c r="M671"/>
  <c r="AX229"/>
  <c r="AY229" s="1"/>
  <c r="Q316"/>
  <c r="AX492"/>
  <c r="AY492" s="1"/>
  <c r="Q586"/>
  <c r="C685"/>
  <c r="C777" s="1"/>
  <c r="C870" s="1"/>
  <c r="C963" s="1"/>
  <c r="C1054" s="1"/>
  <c r="G692"/>
  <c r="AW600"/>
  <c r="AZ411" i="4"/>
  <c r="AU171" i="5"/>
  <c r="Q1071"/>
  <c r="AQ482" i="1"/>
  <c r="M580"/>
  <c r="M683" i="5"/>
  <c r="M775" s="1"/>
  <c r="M868" s="1"/>
  <c r="M961" s="1"/>
  <c r="M1052" s="1"/>
  <c r="AX238"/>
  <c r="AY238" s="1"/>
  <c r="Q325"/>
  <c r="Q335"/>
  <c r="AX248"/>
  <c r="AY248" s="1"/>
  <c r="M422"/>
  <c r="K372" i="1"/>
  <c r="AR387"/>
  <c r="AS387" s="1"/>
  <c r="AW754" i="5"/>
  <c r="C847"/>
  <c r="AX323"/>
  <c r="AY323" s="1"/>
  <c r="Q409"/>
  <c r="G568" i="4"/>
  <c r="AQ486" i="1"/>
  <c r="Q480" i="5"/>
  <c r="AW391"/>
  <c r="Q774"/>
  <c r="AX162"/>
  <c r="Q250"/>
  <c r="AW162"/>
  <c r="Q785"/>
  <c r="Q382"/>
  <c r="AX296"/>
  <c r="AY296" s="1"/>
  <c r="AW419"/>
  <c r="Q508"/>
  <c r="Q792"/>
  <c r="AY255"/>
  <c r="Q163"/>
  <c r="AW73"/>
  <c r="AK600" i="1"/>
  <c r="AR510"/>
  <c r="K660" i="4"/>
  <c r="AR385" i="1"/>
  <c r="AY353" i="4"/>
  <c r="M289" i="1"/>
  <c r="M401"/>
  <c r="AR228"/>
  <c r="M318"/>
  <c r="AQ321"/>
  <c r="AR250"/>
  <c r="M340"/>
  <c r="AQ256"/>
  <c r="AS166"/>
  <c r="AM524"/>
  <c r="AQ195"/>
  <c r="AR214"/>
  <c r="M304"/>
  <c r="AS132"/>
  <c r="AQ222"/>
  <c r="AQ246"/>
  <c r="AS156"/>
  <c r="AZ348" i="4"/>
  <c r="BA348" s="1"/>
  <c r="Q439"/>
  <c r="C299"/>
  <c r="C390" s="1"/>
  <c r="C485" s="1"/>
  <c r="C584" s="1"/>
  <c r="C677" s="1"/>
  <c r="C769" s="1"/>
  <c r="Q504"/>
  <c r="AZ201"/>
  <c r="Q293"/>
  <c r="M289"/>
  <c r="AZ197"/>
  <c r="Q505"/>
  <c r="Q427"/>
  <c r="Q305"/>
  <c r="AZ213"/>
  <c r="AX73" i="5"/>
  <c r="AW415"/>
  <c r="Q504"/>
  <c r="AW453"/>
  <c r="AI1030" i="1"/>
  <c r="AW723" i="4"/>
  <c r="AK551" i="1"/>
  <c r="AK667"/>
  <c r="AR581"/>
  <c r="AK632"/>
  <c r="BA233" i="4"/>
  <c r="M280" i="1"/>
  <c r="AQ218"/>
  <c r="AS128"/>
  <c r="AR222"/>
  <c r="M312"/>
  <c r="M336"/>
  <c r="M426" s="1"/>
  <c r="M511" s="1"/>
  <c r="AR246"/>
  <c r="M345"/>
  <c r="AZ258" i="4"/>
  <c r="Q350"/>
  <c r="Q351"/>
  <c r="AZ259"/>
  <c r="G343"/>
  <c r="AZ199"/>
  <c r="BA199" s="1"/>
  <c r="M291"/>
  <c r="M593"/>
  <c r="AW142" i="5"/>
  <c r="AX55"/>
  <c r="Q145"/>
  <c r="AW55"/>
  <c r="AY55" s="1"/>
  <c r="M78"/>
  <c r="M81" s="1"/>
  <c r="AX57"/>
  <c r="AY57" s="1"/>
  <c r="Q375" i="4"/>
  <c r="I933"/>
  <c r="AM757"/>
  <c r="M468" i="1"/>
  <c r="E468" i="4"/>
  <c r="AY373"/>
  <c r="E624"/>
  <c r="AY340"/>
  <c r="AW265"/>
  <c r="AW263"/>
  <c r="AW296"/>
  <c r="AR218" i="1"/>
  <c r="M308"/>
  <c r="M398" s="1"/>
  <c r="M436"/>
  <c r="AQ259"/>
  <c r="AM611"/>
  <c r="AS110"/>
  <c r="AQ200"/>
  <c r="AS137"/>
  <c r="AO485"/>
  <c r="AR400"/>
  <c r="AS630" i="4"/>
  <c r="Q407"/>
  <c r="Q242"/>
  <c r="AY152"/>
  <c r="Q173"/>
  <c r="AZ152"/>
  <c r="AZ239"/>
  <c r="G331"/>
  <c r="AZ195"/>
  <c r="Q287"/>
  <c r="AZ255"/>
  <c r="Q347"/>
  <c r="Q346"/>
  <c r="AZ254"/>
  <c r="AZ238"/>
  <c r="BA238" s="1"/>
  <c r="Q330"/>
  <c r="AZ231"/>
  <c r="BA231" s="1"/>
  <c r="Q323"/>
  <c r="Q317"/>
  <c r="Q292"/>
  <c r="AZ200"/>
  <c r="AX197" i="5"/>
  <c r="AY197" s="1"/>
  <c r="Q284"/>
  <c r="AK564" i="1"/>
  <c r="W660" i="4"/>
  <c r="AZ439"/>
  <c r="AK561" i="1"/>
  <c r="AR471"/>
  <c r="AZ413" i="4"/>
  <c r="G295"/>
  <c r="AZ203"/>
  <c r="AQ239" i="1"/>
  <c r="AS149"/>
  <c r="M286"/>
  <c r="AQ199"/>
  <c r="AQ228"/>
  <c r="AR259"/>
  <c r="AR200"/>
  <c r="M290"/>
  <c r="AR227"/>
  <c r="M317"/>
  <c r="AR325"/>
  <c r="M415"/>
  <c r="AR328"/>
  <c r="AK418"/>
  <c r="AO463"/>
  <c r="Q406" i="4"/>
  <c r="C284"/>
  <c r="AZ284" s="1"/>
  <c r="C265"/>
  <c r="AZ260"/>
  <c r="BA260" s="1"/>
  <c r="Q352"/>
  <c r="M444"/>
  <c r="U283"/>
  <c r="U265"/>
  <c r="AZ191"/>
  <c r="U263"/>
  <c r="AZ210"/>
  <c r="Q302"/>
  <c r="Q388"/>
  <c r="Q493"/>
  <c r="Q286"/>
  <c r="AZ194"/>
  <c r="Q303"/>
  <c r="AZ211"/>
  <c r="Q390"/>
  <c r="Q329"/>
  <c r="AZ237"/>
  <c r="BA237" s="1"/>
  <c r="AZ235"/>
  <c r="BA235" s="1"/>
  <c r="Q327"/>
  <c r="AE1048"/>
  <c r="AC1026"/>
  <c r="AW129" i="5"/>
  <c r="M170"/>
  <c r="M171" s="1"/>
  <c r="P259"/>
  <c r="Q392" i="4"/>
  <c r="AZ319"/>
  <c r="AQ163" i="1"/>
  <c r="Q486" i="4"/>
  <c r="AE972"/>
  <c r="AE1063" s="1"/>
  <c r="AR491" i="1"/>
  <c r="AR425"/>
  <c r="AY307" i="4"/>
  <c r="E229"/>
  <c r="AR105" i="1"/>
  <c r="AS105" s="1"/>
  <c r="AR160"/>
  <c r="AR138"/>
  <c r="AS138" s="1"/>
  <c r="AR235"/>
  <c r="AR310"/>
  <c r="AQ142"/>
  <c r="AW688" i="5"/>
  <c r="M204" i="1"/>
  <c r="AQ160"/>
  <c r="AZ250" i="4"/>
  <c r="BA250" s="1"/>
  <c r="AW342"/>
  <c r="AY115"/>
  <c r="O170" i="1"/>
  <c r="W170"/>
  <c r="AQ42"/>
  <c r="Q371"/>
  <c r="Q350"/>
  <c r="AI232"/>
  <c r="AR142"/>
  <c r="S1012" i="5"/>
  <c r="AQ889"/>
  <c r="AQ892" s="1"/>
  <c r="AQ928"/>
  <c r="AQ1019" s="1"/>
  <c r="M33" i="1"/>
  <c r="AR33" s="1"/>
  <c r="W982" i="5"/>
  <c r="K798"/>
  <c r="K799" s="1"/>
  <c r="AK889"/>
  <c r="AK892" s="1"/>
  <c r="AK957"/>
  <c r="U941"/>
  <c r="AY1011"/>
  <c r="AQ982"/>
  <c r="AX475"/>
  <c r="AY475" s="1"/>
  <c r="AW468"/>
  <c r="AK432"/>
  <c r="AQ984"/>
  <c r="AQ1018"/>
  <c r="AQ1075" s="1"/>
  <c r="K1017"/>
  <c r="K889"/>
  <c r="K892" s="1"/>
  <c r="K951"/>
  <c r="K982" s="1"/>
  <c r="AK984"/>
  <c r="AK1016"/>
  <c r="AX827"/>
  <c r="AY734"/>
  <c r="U796"/>
  <c r="U799" s="1"/>
  <c r="U875"/>
  <c r="X1076"/>
  <c r="AK982"/>
  <c r="AK985" s="1"/>
  <c r="W521"/>
  <c r="AK521"/>
  <c r="W1018"/>
  <c r="W1075" s="1"/>
  <c r="W984"/>
  <c r="AY642"/>
  <c r="AX734"/>
  <c r="S798"/>
  <c r="S799" s="1"/>
  <c r="S874"/>
  <c r="AW655"/>
  <c r="Q747"/>
  <c r="AW639"/>
  <c r="Q731"/>
  <c r="AV1075"/>
  <c r="AV1076" s="1"/>
  <c r="AY827"/>
  <c r="S889"/>
  <c r="AW461"/>
  <c r="M303"/>
  <c r="M389" s="1"/>
  <c r="M478" s="1"/>
  <c r="M572" s="1"/>
  <c r="AV303"/>
  <c r="AX105"/>
  <c r="AY105" s="1"/>
  <c r="Q193"/>
  <c r="S614"/>
  <c r="S615" s="1"/>
  <c r="K614"/>
  <c r="K615" s="1"/>
  <c r="U612"/>
  <c r="U615" s="1"/>
  <c r="AV506"/>
  <c r="AW506" s="1"/>
  <c r="G496"/>
  <c r="G461"/>
  <c r="AV457"/>
  <c r="AW457" s="1"/>
  <c r="AV413"/>
  <c r="AX413" s="1"/>
  <c r="AY413" s="1"/>
  <c r="G411"/>
  <c r="G500" s="1"/>
  <c r="G594" s="1"/>
  <c r="C393"/>
  <c r="C482" s="1"/>
  <c r="C576" s="1"/>
  <c r="G385"/>
  <c r="Q362"/>
  <c r="AV361"/>
  <c r="AK345"/>
  <c r="AK346" s="1"/>
  <c r="H346"/>
  <c r="M341"/>
  <c r="M332"/>
  <c r="AV317"/>
  <c r="G381"/>
  <c r="G470" s="1"/>
  <c r="G564" s="1"/>
  <c r="AV291"/>
  <c r="AW291" s="1"/>
  <c r="W345"/>
  <c r="W346" s="1"/>
  <c r="L343"/>
  <c r="L346" s="1"/>
  <c r="AV280"/>
  <c r="AX312"/>
  <c r="AY312" s="1"/>
  <c r="AX222"/>
  <c r="E256"/>
  <c r="E259" s="1"/>
  <c r="M307"/>
  <c r="W168"/>
  <c r="W171" s="1"/>
  <c r="AX61"/>
  <c r="AY61" s="1"/>
  <c r="F520"/>
  <c r="F521" s="1"/>
  <c r="AV478"/>
  <c r="AV364"/>
  <c r="AX364" s="1"/>
  <c r="AY364" s="1"/>
  <c r="AV342"/>
  <c r="AW342" s="1"/>
  <c r="AV295"/>
  <c r="Q363"/>
  <c r="AG343"/>
  <c r="AX212"/>
  <c r="AX203"/>
  <c r="AY203" s="1"/>
  <c r="AC171"/>
  <c r="G280"/>
  <c r="F343"/>
  <c r="F346" s="1"/>
  <c r="AX189"/>
  <c r="AY189" s="1"/>
  <c r="M276"/>
  <c r="L431"/>
  <c r="L432" s="1"/>
  <c r="Q410"/>
  <c r="Q499" s="1"/>
  <c r="Q593" s="1"/>
  <c r="Q685" s="1"/>
  <c r="Q777" s="1"/>
  <c r="Q870" s="1"/>
  <c r="Q963" s="1"/>
  <c r="Q1054" s="1"/>
  <c r="AV286"/>
  <c r="AW286" s="1"/>
  <c r="AQ345"/>
  <c r="AQ346" s="1"/>
  <c r="AX193"/>
  <c r="AY193" s="1"/>
  <c r="AW134"/>
  <c r="AV798"/>
  <c r="AV799" s="1"/>
  <c r="Q408"/>
  <c r="AX276"/>
  <c r="AY276" s="1"/>
  <c r="S345"/>
  <c r="S346" s="1"/>
  <c r="U343"/>
  <c r="U346" s="1"/>
  <c r="Q295"/>
  <c r="AX114"/>
  <c r="AX110"/>
  <c r="M295"/>
  <c r="M381" s="1"/>
  <c r="M470" s="1"/>
  <c r="M564" s="1"/>
  <c r="M656" s="1"/>
  <c r="M748" s="1"/>
  <c r="M841" s="1"/>
  <c r="M934" s="1"/>
  <c r="M1025" s="1"/>
  <c r="AA328"/>
  <c r="AS311"/>
  <c r="G252"/>
  <c r="AC324"/>
  <c r="AV215"/>
  <c r="AW215" s="1"/>
  <c r="E302"/>
  <c r="AV212"/>
  <c r="AW212" s="1"/>
  <c r="AV208"/>
  <c r="AW208" s="1"/>
  <c r="Q204"/>
  <c r="Q201"/>
  <c r="Q288" s="1"/>
  <c r="AA200"/>
  <c r="AV192"/>
  <c r="L170"/>
  <c r="L171" s="1"/>
  <c r="Z168"/>
  <c r="Z171" s="1"/>
  <c r="F168"/>
  <c r="AV155"/>
  <c r="Q155"/>
  <c r="AX155" s="1"/>
  <c r="C146"/>
  <c r="AV134"/>
  <c r="G132"/>
  <c r="AQ170"/>
  <c r="AQ171" s="1"/>
  <c r="F170"/>
  <c r="B170"/>
  <c r="B171" s="1"/>
  <c r="Q117"/>
  <c r="Q114"/>
  <c r="Q112"/>
  <c r="Q110"/>
  <c r="C102"/>
  <c r="AX102" s="1"/>
  <c r="Z80"/>
  <c r="Z81" s="1"/>
  <c r="C71"/>
  <c r="AX67"/>
  <c r="AY67" s="1"/>
  <c r="G59"/>
  <c r="AW50"/>
  <c r="AY50" s="1"/>
  <c r="AX48"/>
  <c r="AY48" s="1"/>
  <c r="AX44"/>
  <c r="AY44" s="1"/>
  <c r="AW39"/>
  <c r="AY39" s="1"/>
  <c r="AX32"/>
  <c r="AW30"/>
  <c r="AY30" s="1"/>
  <c r="AW28"/>
  <c r="AY28" s="1"/>
  <c r="AX25"/>
  <c r="AY25" s="1"/>
  <c r="AY24"/>
  <c r="AX18"/>
  <c r="AY18" s="1"/>
  <c r="Z170"/>
  <c r="K170"/>
  <c r="K171" s="1"/>
  <c r="AX41"/>
  <c r="AY41" s="1"/>
  <c r="AW33"/>
  <c r="AY33" s="1"/>
  <c r="AX26"/>
  <c r="AY26" s="1"/>
  <c r="AY16"/>
  <c r="AX29"/>
  <c r="AY29" s="1"/>
  <c r="Q49"/>
  <c r="AV49"/>
  <c r="AX49"/>
  <c r="AV44"/>
  <c r="AV40"/>
  <c r="AX35"/>
  <c r="AY35" s="1"/>
  <c r="AX31"/>
  <c r="AY31" s="1"/>
  <c r="AV17"/>
  <c r="AX9"/>
  <c r="AY9" s="1"/>
  <c r="Q46"/>
  <c r="Q38"/>
  <c r="AV36"/>
  <c r="AV25"/>
  <c r="AW22"/>
  <c r="AV14"/>
  <c r="AX13"/>
  <c r="AY13" s="1"/>
  <c r="AV42"/>
  <c r="AW32"/>
  <c r="AY32" s="1"/>
  <c r="AR557" i="1" l="1"/>
  <c r="AR295"/>
  <c r="AR467"/>
  <c r="AR542"/>
  <c r="AQ628"/>
  <c r="AR715" s="1"/>
  <c r="AS715" s="1"/>
  <c r="AR282"/>
  <c r="AS282" s="1"/>
  <c r="AO405"/>
  <c r="AO490" s="1"/>
  <c r="AO580" s="1"/>
  <c r="AO666" s="1"/>
  <c r="AO753" s="1"/>
  <c r="AO839" s="1"/>
  <c r="AO925" s="1"/>
  <c r="AO1011" s="1"/>
  <c r="AR315"/>
  <c r="AS315" s="1"/>
  <c r="AR255"/>
  <c r="K350"/>
  <c r="G525"/>
  <c r="AQ295"/>
  <c r="AM350"/>
  <c r="O260"/>
  <c r="AR341"/>
  <c r="M393"/>
  <c r="M478" s="1"/>
  <c r="M568" s="1"/>
  <c r="M654" s="1"/>
  <c r="M741" s="1"/>
  <c r="M827" s="1"/>
  <c r="M913" s="1"/>
  <c r="M999" s="1"/>
  <c r="AR420"/>
  <c r="AR505"/>
  <c r="AQ847"/>
  <c r="AR933" s="1"/>
  <c r="AR518"/>
  <c r="AR343"/>
  <c r="AS281"/>
  <c r="AS97"/>
  <c r="AS328"/>
  <c r="AR346"/>
  <c r="G701"/>
  <c r="AS296"/>
  <c r="AR225"/>
  <c r="AS225" s="1"/>
  <c r="AC440"/>
  <c r="AR480"/>
  <c r="AS480" s="1"/>
  <c r="AR291"/>
  <c r="AR193"/>
  <c r="AR382"/>
  <c r="AR319"/>
  <c r="U260"/>
  <c r="AR292"/>
  <c r="K260"/>
  <c r="AS251"/>
  <c r="AM440"/>
  <c r="AI347"/>
  <c r="AR257"/>
  <c r="AS257" s="1"/>
  <c r="BA339" i="4"/>
  <c r="AZ81"/>
  <c r="Y358"/>
  <c r="BA18"/>
  <c r="AQ541"/>
  <c r="AZ353"/>
  <c r="AY410"/>
  <c r="K640"/>
  <c r="Y642"/>
  <c r="AY523"/>
  <c r="AZ622" s="1"/>
  <c r="K541"/>
  <c r="I642"/>
  <c r="I541"/>
  <c r="I543"/>
  <c r="K543"/>
  <c r="K358"/>
  <c r="AZ299"/>
  <c r="AX544"/>
  <c r="AC446"/>
  <c r="AZ207"/>
  <c r="BA33"/>
  <c r="AO321"/>
  <c r="AO412" s="1"/>
  <c r="AO507" s="1"/>
  <c r="AO606" s="1"/>
  <c r="AO699" s="1"/>
  <c r="AO791" s="1"/>
  <c r="AO880" s="1"/>
  <c r="AO972" s="1"/>
  <c r="AO1063" s="1"/>
  <c r="AO263"/>
  <c r="AO266" s="1"/>
  <c r="BA246"/>
  <c r="BA60"/>
  <c r="AY191"/>
  <c r="AY283" s="1"/>
  <c r="AZ374" s="1"/>
  <c r="BA101"/>
  <c r="BA191"/>
  <c r="AQ678" i="1"/>
  <c r="AR765" s="1"/>
  <c r="G615"/>
  <c r="AR348"/>
  <c r="G440"/>
  <c r="AR337"/>
  <c r="AO190"/>
  <c r="AR100"/>
  <c r="AS100" s="1"/>
  <c r="AQ108"/>
  <c r="AS20"/>
  <c r="AS15"/>
  <c r="AQ103"/>
  <c r="AQ193" s="1"/>
  <c r="AQ283" s="1"/>
  <c r="AQ373" s="1"/>
  <c r="AQ458" s="1"/>
  <c r="AQ548" s="1"/>
  <c r="AR634" s="1"/>
  <c r="M234"/>
  <c r="AR144"/>
  <c r="M334"/>
  <c r="AR244"/>
  <c r="AQ157"/>
  <c r="AS69"/>
  <c r="AR426"/>
  <c r="AO194"/>
  <c r="AR104"/>
  <c r="AS104" s="1"/>
  <c r="AQ154"/>
  <c r="AS66"/>
  <c r="AO199"/>
  <c r="AR109"/>
  <c r="AS109" s="1"/>
  <c r="M209"/>
  <c r="AR119"/>
  <c r="AS119" s="1"/>
  <c r="W331"/>
  <c r="AR241"/>
  <c r="AS241" s="1"/>
  <c r="M198"/>
  <c r="AR108"/>
  <c r="W409"/>
  <c r="W350"/>
  <c r="AQ209"/>
  <c r="AE409"/>
  <c r="AE350"/>
  <c r="AX1009" i="4"/>
  <c r="AK933" i="1"/>
  <c r="AK1019" s="1"/>
  <c r="P643" i="4"/>
  <c r="AU541"/>
  <c r="AU573"/>
  <c r="AZ345"/>
  <c r="S84"/>
  <c r="AZ336"/>
  <c r="I448"/>
  <c r="AY254"/>
  <c r="AY346" s="1"/>
  <c r="AZ437" s="1"/>
  <c r="BA164"/>
  <c r="AY259"/>
  <c r="AY351" s="1"/>
  <c r="BA169"/>
  <c r="BA254"/>
  <c r="I449"/>
  <c r="I914"/>
  <c r="K544"/>
  <c r="I640"/>
  <c r="I643" s="1"/>
  <c r="I733"/>
  <c r="AG355"/>
  <c r="AG393"/>
  <c r="I825"/>
  <c r="AY202"/>
  <c r="AY294" s="1"/>
  <c r="AZ385" s="1"/>
  <c r="BA112"/>
  <c r="AE489"/>
  <c r="AE446"/>
  <c r="AM489"/>
  <c r="AM446"/>
  <c r="K448"/>
  <c r="AY398"/>
  <c r="AZ493" s="1"/>
  <c r="AZ297"/>
  <c r="AZ251"/>
  <c r="AY244"/>
  <c r="BA213"/>
  <c r="AY409"/>
  <c r="K642"/>
  <c r="AY689"/>
  <c r="AZ781" s="1"/>
  <c r="AY622"/>
  <c r="BA622" s="1"/>
  <c r="Y640"/>
  <c r="AY596"/>
  <c r="AZ689" s="1"/>
  <c r="BA318"/>
  <c r="BA338"/>
  <c r="AY81"/>
  <c r="AY497"/>
  <c r="AZ596" s="1"/>
  <c r="AK355"/>
  <c r="AQ449"/>
  <c r="Y543"/>
  <c r="Y544" s="1"/>
  <c r="AI446"/>
  <c r="K446"/>
  <c r="K449" s="1"/>
  <c r="AY428"/>
  <c r="AZ523" s="1"/>
  <c r="BA523" s="1"/>
  <c r="AI541"/>
  <c r="I358"/>
  <c r="AI666"/>
  <c r="AI640"/>
  <c r="AX358"/>
  <c r="AS341" i="1"/>
  <c r="AK689"/>
  <c r="AR603"/>
  <c r="AS603" s="1"/>
  <c r="AK512"/>
  <c r="AR427"/>
  <c r="AG844" i="4"/>
  <c r="AI853"/>
  <c r="AC358"/>
  <c r="Y449"/>
  <c r="AQ277" i="1"/>
  <c r="AS187"/>
  <c r="AY253" i="4"/>
  <c r="AY345" s="1"/>
  <c r="AZ436" s="1"/>
  <c r="BA163"/>
  <c r="BA345"/>
  <c r="AC642" i="1"/>
  <c r="AC615"/>
  <c r="AS153"/>
  <c r="AR335"/>
  <c r="AR399"/>
  <c r="AQ319"/>
  <c r="AS229"/>
  <c r="AK837"/>
  <c r="AK923" s="1"/>
  <c r="AS214"/>
  <c r="AS203"/>
  <c r="AK266" i="4"/>
  <c r="BA203"/>
  <c r="BA214"/>
  <c r="AY255"/>
  <c r="AY347" s="1"/>
  <c r="AZ438" s="1"/>
  <c r="BA165"/>
  <c r="BA255"/>
  <c r="AZ244"/>
  <c r="BA130"/>
  <c r="BA284"/>
  <c r="BA102"/>
  <c r="BA192"/>
  <c r="AS266"/>
  <c r="AS358"/>
  <c r="AK741" i="1"/>
  <c r="AQ741" s="1"/>
  <c r="AQ664"/>
  <c r="AR751" s="1"/>
  <c r="AS751" s="1"/>
  <c r="AR568"/>
  <c r="AI506"/>
  <c r="AS505"/>
  <c r="AI504"/>
  <c r="AR419"/>
  <c r="AR484"/>
  <c r="AK574"/>
  <c r="AS471"/>
  <c r="AS219"/>
  <c r="AQ309"/>
  <c r="AR242"/>
  <c r="AO332"/>
  <c r="AO855"/>
  <c r="AK523"/>
  <c r="AR438"/>
  <c r="AR82"/>
  <c r="AS165"/>
  <c r="AS80"/>
  <c r="AQ168"/>
  <c r="I440"/>
  <c r="I517"/>
  <c r="AR517" s="1"/>
  <c r="AS517" s="1"/>
  <c r="AR431"/>
  <c r="AS431" s="1"/>
  <c r="C516"/>
  <c r="C607"/>
  <c r="AR608"/>
  <c r="AS77"/>
  <c r="C260"/>
  <c r="AC449" i="4"/>
  <c r="AQ543"/>
  <c r="AQ568"/>
  <c r="AQ544"/>
  <c r="AC600"/>
  <c r="AC541"/>
  <c r="AC543"/>
  <c r="O518"/>
  <c r="AY423"/>
  <c r="BA220"/>
  <c r="AK569"/>
  <c r="AK541"/>
  <c r="AK543"/>
  <c r="BA195"/>
  <c r="AZ173"/>
  <c r="BA143"/>
  <c r="AZ381"/>
  <c r="BA381" s="1"/>
  <c r="AZ218"/>
  <c r="AK357"/>
  <c r="BA402"/>
  <c r="AK448"/>
  <c r="AK449" s="1"/>
  <c r="Q426"/>
  <c r="AZ335"/>
  <c r="BA335" s="1"/>
  <c r="AZ325"/>
  <c r="E416"/>
  <c r="BA113"/>
  <c r="AO752"/>
  <c r="AS503"/>
  <c r="AS448"/>
  <c r="AS446"/>
  <c r="BA124"/>
  <c r="AO445"/>
  <c r="AO357"/>
  <c r="AO355"/>
  <c r="AK884"/>
  <c r="AY212"/>
  <c r="AY304" s="1"/>
  <c r="AZ395" s="1"/>
  <c r="BA122"/>
  <c r="AA304"/>
  <c r="AZ212"/>
  <c r="AY225"/>
  <c r="AY317" s="1"/>
  <c r="AZ408" s="1"/>
  <c r="BA135"/>
  <c r="AA469"/>
  <c r="AY218"/>
  <c r="BA128"/>
  <c r="BA137"/>
  <c r="AY227"/>
  <c r="AY319" s="1"/>
  <c r="AZ410" s="1"/>
  <c r="BA410" s="1"/>
  <c r="AA575"/>
  <c r="AY476"/>
  <c r="AA285"/>
  <c r="AA263"/>
  <c r="AZ225"/>
  <c r="AY401"/>
  <c r="AZ496" s="1"/>
  <c r="AZ310"/>
  <c r="BA45"/>
  <c r="AA265"/>
  <c r="BA105"/>
  <c r="BA30"/>
  <c r="AY83"/>
  <c r="AY200"/>
  <c r="AY292" s="1"/>
  <c r="AZ383" s="1"/>
  <c r="BA110"/>
  <c r="AY204"/>
  <c r="BA114"/>
  <c r="W324"/>
  <c r="W355" s="1"/>
  <c r="AZ232"/>
  <c r="O265"/>
  <c r="O333"/>
  <c r="AZ241"/>
  <c r="AZ328"/>
  <c r="BA328" s="1"/>
  <c r="Q419"/>
  <c r="Q411"/>
  <c r="AZ320"/>
  <c r="BA320" s="1"/>
  <c r="AY194"/>
  <c r="AY286" s="1"/>
  <c r="AZ377" s="1"/>
  <c r="BA104"/>
  <c r="O286"/>
  <c r="O263"/>
  <c r="AY197"/>
  <c r="AY289" s="1"/>
  <c r="AZ380" s="1"/>
  <c r="BA107"/>
  <c r="W524"/>
  <c r="AY429"/>
  <c r="BA197"/>
  <c r="W265"/>
  <c r="BA123"/>
  <c r="W357"/>
  <c r="S288"/>
  <c r="S265"/>
  <c r="S263"/>
  <c r="AZ204"/>
  <c r="S296"/>
  <c r="S387" s="1"/>
  <c r="S482" s="1"/>
  <c r="S581" s="1"/>
  <c r="S674" s="1"/>
  <c r="S766" s="1"/>
  <c r="S855" s="1"/>
  <c r="S947" s="1"/>
  <c r="S1038" s="1"/>
  <c r="BA142"/>
  <c r="AY232"/>
  <c r="AY324" s="1"/>
  <c r="AZ415" s="1"/>
  <c r="AY241"/>
  <c r="BA151"/>
  <c r="BA161"/>
  <c r="AY251"/>
  <c r="AY343" s="1"/>
  <c r="AZ434" s="1"/>
  <c r="AZ306"/>
  <c r="BA306" s="1"/>
  <c r="Q397"/>
  <c r="AZ326"/>
  <c r="BA326" s="1"/>
  <c r="Q417"/>
  <c r="W405"/>
  <c r="AZ314"/>
  <c r="BA314" s="1"/>
  <c r="W435"/>
  <c r="AZ344"/>
  <c r="BA344" s="1"/>
  <c r="W471"/>
  <c r="Q431"/>
  <c r="AZ340"/>
  <c r="BA340" s="1"/>
  <c r="W263"/>
  <c r="M989"/>
  <c r="M983"/>
  <c r="M589"/>
  <c r="AY193"/>
  <c r="BA103"/>
  <c r="AY201"/>
  <c r="AY293" s="1"/>
  <c r="BA111"/>
  <c r="BA117"/>
  <c r="AY207"/>
  <c r="AY299" s="1"/>
  <c r="AZ390" s="1"/>
  <c r="M300"/>
  <c r="AZ208"/>
  <c r="E316"/>
  <c r="AZ224"/>
  <c r="BA159"/>
  <c r="AY249"/>
  <c r="AZ249"/>
  <c r="E341"/>
  <c r="C595"/>
  <c r="AY496"/>
  <c r="M531"/>
  <c r="AY436"/>
  <c r="AZ531" s="1"/>
  <c r="C288"/>
  <c r="C263"/>
  <c r="C266" s="1"/>
  <c r="AZ196"/>
  <c r="BA116"/>
  <c r="AY206"/>
  <c r="AY208"/>
  <c r="BA118"/>
  <c r="AY209"/>
  <c r="BA119"/>
  <c r="AY211"/>
  <c r="AY303" s="1"/>
  <c r="AZ394" s="1"/>
  <c r="BA121"/>
  <c r="BA131"/>
  <c r="AY221"/>
  <c r="AY223"/>
  <c r="BA133"/>
  <c r="E315"/>
  <c r="AZ223"/>
  <c r="BA172"/>
  <c r="AY262"/>
  <c r="E413"/>
  <c r="AZ322"/>
  <c r="BA322" s="1"/>
  <c r="G285"/>
  <c r="AZ193"/>
  <c r="G263"/>
  <c r="G265"/>
  <c r="M293"/>
  <c r="M384" s="1"/>
  <c r="M479" s="1"/>
  <c r="M578" s="1"/>
  <c r="M671" s="1"/>
  <c r="M263"/>
  <c r="M265"/>
  <c r="M769"/>
  <c r="M858" s="1"/>
  <c r="M950" s="1"/>
  <c r="M1041" s="1"/>
  <c r="AY210"/>
  <c r="AY302" s="1"/>
  <c r="AZ393" s="1"/>
  <c r="BA120"/>
  <c r="E399"/>
  <c r="AZ308"/>
  <c r="BA308" s="1"/>
  <c r="G309"/>
  <c r="AZ217"/>
  <c r="BA134"/>
  <c r="AY224"/>
  <c r="M801"/>
  <c r="M890" s="1"/>
  <c r="M982" s="1"/>
  <c r="M1073" s="1"/>
  <c r="AY239"/>
  <c r="AY331" s="1"/>
  <c r="AZ422" s="1"/>
  <c r="BA149"/>
  <c r="AY258"/>
  <c r="AY350" s="1"/>
  <c r="AZ441" s="1"/>
  <c r="BA168"/>
  <c r="AZ312"/>
  <c r="BA312" s="1"/>
  <c r="E403"/>
  <c r="BA106"/>
  <c r="AY196"/>
  <c r="E294"/>
  <c r="AZ202"/>
  <c r="BA202" s="1"/>
  <c r="C298"/>
  <c r="AZ206"/>
  <c r="E301"/>
  <c r="AZ209"/>
  <c r="AY217"/>
  <c r="BA127"/>
  <c r="E313"/>
  <c r="AZ221"/>
  <c r="G354"/>
  <c r="AZ262"/>
  <c r="C525"/>
  <c r="AY430"/>
  <c r="M783"/>
  <c r="M872" s="1"/>
  <c r="M964" s="1"/>
  <c r="M1055" s="1"/>
  <c r="M873"/>
  <c r="M899"/>
  <c r="M849"/>
  <c r="M892"/>
  <c r="M885"/>
  <c r="AX1100"/>
  <c r="AQ120" i="1"/>
  <c r="AS32"/>
  <c r="AK509"/>
  <c r="AQ385"/>
  <c r="AQ470" s="1"/>
  <c r="AQ560" s="1"/>
  <c r="AR646" s="1"/>
  <c r="AS295"/>
  <c r="W653"/>
  <c r="AQ333"/>
  <c r="AK307"/>
  <c r="AR217"/>
  <c r="AS217" s="1"/>
  <c r="U372"/>
  <c r="U350"/>
  <c r="AS242"/>
  <c r="AQ332"/>
  <c r="AR375"/>
  <c r="E460"/>
  <c r="E440"/>
  <c r="AR279"/>
  <c r="AS279" s="1"/>
  <c r="AO369"/>
  <c r="AR390"/>
  <c r="AO475"/>
  <c r="AG544"/>
  <c r="AG525"/>
  <c r="Y544"/>
  <c r="Y525"/>
  <c r="AK1025"/>
  <c r="I808"/>
  <c r="AR243"/>
  <c r="AS243" s="1"/>
  <c r="M333"/>
  <c r="AQ369"/>
  <c r="AQ454" s="1"/>
  <c r="AQ544" s="1"/>
  <c r="M677"/>
  <c r="M321"/>
  <c r="AR231"/>
  <c r="AS231" s="1"/>
  <c r="AK416"/>
  <c r="AR326"/>
  <c r="AS326" s="1"/>
  <c r="G853"/>
  <c r="AM514"/>
  <c r="AR429"/>
  <c r="AS429" s="1"/>
  <c r="AK466"/>
  <c r="AR381"/>
  <c r="AK373"/>
  <c r="AR283"/>
  <c r="AQ235"/>
  <c r="AQ325" s="1"/>
  <c r="AQ415" s="1"/>
  <c r="AQ500" s="1"/>
  <c r="AS145"/>
  <c r="AA567"/>
  <c r="AA525"/>
  <c r="Y862"/>
  <c r="Y948" s="1"/>
  <c r="Y1034" s="1"/>
  <c r="AR847"/>
  <c r="AQ801"/>
  <c r="E887"/>
  <c r="AS24"/>
  <c r="AS420"/>
  <c r="AS31"/>
  <c r="AR478"/>
  <c r="AK260"/>
  <c r="AS112"/>
  <c r="AQ202"/>
  <c r="AS136"/>
  <c r="AQ226"/>
  <c r="AE992"/>
  <c r="AK410"/>
  <c r="AR320"/>
  <c r="AS320" s="1"/>
  <c r="S567"/>
  <c r="S525"/>
  <c r="AM651"/>
  <c r="AS223"/>
  <c r="AQ313"/>
  <c r="AQ327"/>
  <c r="AS237"/>
  <c r="M188"/>
  <c r="AR98"/>
  <c r="AS98" s="1"/>
  <c r="O404"/>
  <c r="O440" s="1"/>
  <c r="AR134"/>
  <c r="AS134" s="1"/>
  <c r="M224"/>
  <c r="C368"/>
  <c r="C350"/>
  <c r="AQ410"/>
  <c r="AQ495" s="1"/>
  <c r="AQ585" s="1"/>
  <c r="AR671" s="1"/>
  <c r="AQ291"/>
  <c r="AS201"/>
  <c r="AK612"/>
  <c r="AQ396"/>
  <c r="AQ314"/>
  <c r="AQ478"/>
  <c r="AQ607"/>
  <c r="AS674"/>
  <c r="AR761"/>
  <c r="AS761" s="1"/>
  <c r="AR473"/>
  <c r="AS473" s="1"/>
  <c r="AK563"/>
  <c r="AR570"/>
  <c r="AS570" s="1"/>
  <c r="AK656"/>
  <c r="AQ335"/>
  <c r="AS245"/>
  <c r="AQ234"/>
  <c r="AS144"/>
  <c r="M302"/>
  <c r="AR212"/>
  <c r="AS212" s="1"/>
  <c r="AK372"/>
  <c r="AK457" s="1"/>
  <c r="AK547" s="1"/>
  <c r="AK633" s="1"/>
  <c r="AK720" s="1"/>
  <c r="AK806" s="1"/>
  <c r="AK892" s="1"/>
  <c r="AK978" s="1"/>
  <c r="AK350"/>
  <c r="AQ196"/>
  <c r="AQ286" s="1"/>
  <c r="AQ376" s="1"/>
  <c r="AS106"/>
  <c r="C597"/>
  <c r="AE740"/>
  <c r="M396"/>
  <c r="AR306"/>
  <c r="AS306" s="1"/>
  <c r="AE871"/>
  <c r="AS48"/>
  <c r="AR393"/>
  <c r="AS393" s="1"/>
  <c r="AR236"/>
  <c r="AS236" s="1"/>
  <c r="AS189"/>
  <c r="AK851"/>
  <c r="AQ851" s="1"/>
  <c r="AQ1019"/>
  <c r="AQ969" i="4"/>
  <c r="AC949" i="1"/>
  <c r="G888"/>
  <c r="AI919"/>
  <c r="I993"/>
  <c r="AQ933"/>
  <c r="AK910"/>
  <c r="Y643" i="4"/>
  <c r="AX643"/>
  <c r="G865" i="1"/>
  <c r="G942"/>
  <c r="G1027"/>
  <c r="AQ681"/>
  <c r="AR768" s="1"/>
  <c r="G768"/>
  <c r="G788" s="1"/>
  <c r="G905"/>
  <c r="O829"/>
  <c r="AS595"/>
  <c r="AR681"/>
  <c r="AI908"/>
  <c r="AK781"/>
  <c r="AQ694"/>
  <c r="AR781" s="1"/>
  <c r="AK762"/>
  <c r="AK670"/>
  <c r="AK725"/>
  <c r="AQ638"/>
  <c r="AS794" i="4"/>
  <c r="AK1055"/>
  <c r="Y772"/>
  <c r="Y733"/>
  <c r="S753"/>
  <c r="O1083"/>
  <c r="O807"/>
  <c r="AY715"/>
  <c r="O805"/>
  <c r="O881"/>
  <c r="O782"/>
  <c r="O779"/>
  <c r="O846"/>
  <c r="M870"/>
  <c r="AY781"/>
  <c r="AA787"/>
  <c r="G903"/>
  <c r="C790"/>
  <c r="AY342" i="5"/>
  <c r="AX428"/>
  <c r="AY428" s="1"/>
  <c r="Q374"/>
  <c r="AX288"/>
  <c r="AY288" s="1"/>
  <c r="AS397"/>
  <c r="AS343"/>
  <c r="AS345"/>
  <c r="G366"/>
  <c r="Q452"/>
  <c r="AX747"/>
  <c r="AY655"/>
  <c r="AV80"/>
  <c r="AV78"/>
  <c r="AV81" s="1"/>
  <c r="Q78"/>
  <c r="Q128"/>
  <c r="AW38"/>
  <c r="Q80"/>
  <c r="Q139"/>
  <c r="AW49"/>
  <c r="AY49" s="1"/>
  <c r="Q198"/>
  <c r="Q168"/>
  <c r="Q171" s="1"/>
  <c r="Q170"/>
  <c r="AW110"/>
  <c r="AV170"/>
  <c r="AV168"/>
  <c r="AV171" s="1"/>
  <c r="AA287"/>
  <c r="AA256"/>
  <c r="AA258"/>
  <c r="AW299"/>
  <c r="AY212"/>
  <c r="G339"/>
  <c r="AX252"/>
  <c r="AY252" s="1"/>
  <c r="Q497"/>
  <c r="AW408"/>
  <c r="AV343"/>
  <c r="AW280"/>
  <c r="AV345"/>
  <c r="G656"/>
  <c r="G748" s="1"/>
  <c r="G841" s="1"/>
  <c r="G934" s="1"/>
  <c r="G1025" s="1"/>
  <c r="G474"/>
  <c r="AW385"/>
  <c r="AX551"/>
  <c r="AY551" s="1"/>
  <c r="AY457"/>
  <c r="Q840"/>
  <c r="AW747"/>
  <c r="AX562"/>
  <c r="AY562" s="1"/>
  <c r="AY468"/>
  <c r="AK1048"/>
  <c r="AW1048" s="1"/>
  <c r="AW957"/>
  <c r="AQ232" i="1"/>
  <c r="AS142"/>
  <c r="AQ253"/>
  <c r="AS163"/>
  <c r="Q487" i="4"/>
  <c r="AZ327"/>
  <c r="BA327" s="1"/>
  <c r="Q418"/>
  <c r="Q483"/>
  <c r="AY388"/>
  <c r="M539"/>
  <c r="AY444"/>
  <c r="AR415" i="1"/>
  <c r="AS415" s="1"/>
  <c r="M500"/>
  <c r="AQ394"/>
  <c r="AS765"/>
  <c r="AR851"/>
  <c r="Q383" i="4"/>
  <c r="AZ292"/>
  <c r="AZ346"/>
  <c r="BA346" s="1"/>
  <c r="Q437"/>
  <c r="Q502"/>
  <c r="AR485" i="1"/>
  <c r="AO575"/>
  <c r="AS259"/>
  <c r="AQ349"/>
  <c r="AZ468" i="4"/>
  <c r="BA373"/>
  <c r="AW230" i="5"/>
  <c r="AY142"/>
  <c r="M382" i="4"/>
  <c r="AZ291"/>
  <c r="BA291" s="1"/>
  <c r="BA244"/>
  <c r="AY336"/>
  <c r="AK719" i="1"/>
  <c r="AK637"/>
  <c r="AK724" s="1"/>
  <c r="AK810" s="1"/>
  <c r="AK896" s="1"/>
  <c r="AK982" s="1"/>
  <c r="Q396" i="4"/>
  <c r="AZ305"/>
  <c r="BA305" s="1"/>
  <c r="AZ505"/>
  <c r="C858"/>
  <c r="AQ346" i="1"/>
  <c r="AS256"/>
  <c r="AQ411"/>
  <c r="AK560"/>
  <c r="AR470"/>
  <c r="Q885" i="5"/>
  <c r="Q471"/>
  <c r="AW382"/>
  <c r="Q337"/>
  <c r="AX250"/>
  <c r="AY391"/>
  <c r="AW480"/>
  <c r="G661" i="4"/>
  <c r="C940" i="5"/>
  <c r="AW847"/>
  <c r="M511"/>
  <c r="Q411"/>
  <c r="AX325"/>
  <c r="AY325" s="1"/>
  <c r="M666" i="1"/>
  <c r="AW692" i="5"/>
  <c r="G784"/>
  <c r="AX671"/>
  <c r="AY579"/>
  <c r="F171"/>
  <c r="AX201"/>
  <c r="AY201" s="1"/>
  <c r="W1073"/>
  <c r="W1076" s="1"/>
  <c r="K984"/>
  <c r="K985" s="1"/>
  <c r="AQ985"/>
  <c r="AQ1073"/>
  <c r="AQ1076" s="1"/>
  <c r="U266" i="4"/>
  <c r="AV518" i="5"/>
  <c r="AR308" i="1"/>
  <c r="K643" i="4"/>
  <c r="AY73" i="5"/>
  <c r="AW46"/>
  <c r="AY46" s="1"/>
  <c r="Q136"/>
  <c r="AX46"/>
  <c r="G80"/>
  <c r="G78"/>
  <c r="AW59"/>
  <c r="G149"/>
  <c r="G170" s="1"/>
  <c r="C190"/>
  <c r="C170"/>
  <c r="AW102"/>
  <c r="AX117"/>
  <c r="Q205"/>
  <c r="AW117"/>
  <c r="AW132"/>
  <c r="G220"/>
  <c r="AX132"/>
  <c r="G168"/>
  <c r="AV256"/>
  <c r="AV259" s="1"/>
  <c r="AV258"/>
  <c r="AW192"/>
  <c r="AW295"/>
  <c r="AY208"/>
  <c r="AC410"/>
  <c r="AC345"/>
  <c r="AX372"/>
  <c r="AY372" s="1"/>
  <c r="AY286"/>
  <c r="AX377"/>
  <c r="M427"/>
  <c r="AX341"/>
  <c r="AY341" s="1"/>
  <c r="Q451"/>
  <c r="AX600"/>
  <c r="AY506"/>
  <c r="Q280"/>
  <c r="AX555"/>
  <c r="AX731"/>
  <c r="AY639"/>
  <c r="U968"/>
  <c r="U1059" s="1"/>
  <c r="U889"/>
  <c r="U892" s="1"/>
  <c r="AK1075"/>
  <c r="AI322" i="1"/>
  <c r="AR232"/>
  <c r="AI260"/>
  <c r="AQ130"/>
  <c r="AS42"/>
  <c r="AW433" i="4"/>
  <c r="AZ342"/>
  <c r="BA342" s="1"/>
  <c r="AY688" i="5"/>
  <c r="AX780"/>
  <c r="AY780" s="1"/>
  <c r="E321" i="4"/>
  <c r="E265"/>
  <c r="AZ229"/>
  <c r="BA229" s="1"/>
  <c r="E263"/>
  <c r="AZ329"/>
  <c r="BA329" s="1"/>
  <c r="Q420"/>
  <c r="Q394"/>
  <c r="AZ303"/>
  <c r="U355"/>
  <c r="U374"/>
  <c r="AZ283"/>
  <c r="BA283" s="1"/>
  <c r="U357"/>
  <c r="AZ295"/>
  <c r="BA295" s="1"/>
  <c r="G386"/>
  <c r="AK730" i="1"/>
  <c r="AQ643"/>
  <c r="AK647"/>
  <c r="AR561"/>
  <c r="AS561" s="1"/>
  <c r="Q414" i="4"/>
  <c r="AZ323"/>
  <c r="BA323" s="1"/>
  <c r="Q378"/>
  <c r="AZ287"/>
  <c r="BA287" s="1"/>
  <c r="AS200" i="1"/>
  <c r="AQ290"/>
  <c r="E717" i="4"/>
  <c r="Q233" i="5"/>
  <c r="AW145"/>
  <c r="AX145"/>
  <c r="M686" i="4"/>
  <c r="M778" s="1"/>
  <c r="G434"/>
  <c r="AZ343"/>
  <c r="AR345" i="1"/>
  <c r="M435"/>
  <c r="AZ386" i="4"/>
  <c r="AW815"/>
  <c r="AW904" s="1"/>
  <c r="AW996" s="1"/>
  <c r="AW1087" s="1"/>
  <c r="Q604"/>
  <c r="AY505"/>
  <c r="Q384"/>
  <c r="AS255" i="1"/>
  <c r="AQ345"/>
  <c r="AS222"/>
  <c r="AQ312"/>
  <c r="AS195"/>
  <c r="AQ285"/>
  <c r="M486"/>
  <c r="AR401"/>
  <c r="AS401" s="1"/>
  <c r="BA353" i="4"/>
  <c r="AZ444"/>
  <c r="AW250" i="5"/>
  <c r="AY162"/>
  <c r="Q867"/>
  <c r="Q421"/>
  <c r="AX335"/>
  <c r="AY335" s="1"/>
  <c r="M663" i="4"/>
  <c r="AQ572" i="1"/>
  <c r="AX692" i="5"/>
  <c r="AY600"/>
  <c r="Q678"/>
  <c r="AW586"/>
  <c r="M763"/>
  <c r="AW671"/>
  <c r="K548" i="1"/>
  <c r="AR372"/>
  <c r="AS372" s="1"/>
  <c r="O457"/>
  <c r="AC343" i="5"/>
  <c r="AC346" s="1"/>
  <c r="U891"/>
  <c r="W985"/>
  <c r="AV520"/>
  <c r="AY22"/>
  <c r="C161"/>
  <c r="C80"/>
  <c r="C78"/>
  <c r="C81" s="1"/>
  <c r="AW71"/>
  <c r="AW78" s="1"/>
  <c r="AW112"/>
  <c r="Q200"/>
  <c r="Q287" s="1"/>
  <c r="Q373" s="1"/>
  <c r="Q462" s="1"/>
  <c r="Q556" s="1"/>
  <c r="E388"/>
  <c r="E345"/>
  <c r="AX302"/>
  <c r="Q202"/>
  <c r="AW114"/>
  <c r="Q243"/>
  <c r="AW155"/>
  <c r="Q291"/>
  <c r="AX204"/>
  <c r="AY204" s="1"/>
  <c r="AW302"/>
  <c r="AY215"/>
  <c r="AA414"/>
  <c r="AX328"/>
  <c r="AY328" s="1"/>
  <c r="Q381"/>
  <c r="AX295"/>
  <c r="AW222"/>
  <c r="AY134"/>
  <c r="M362"/>
  <c r="AW362" s="1"/>
  <c r="M343"/>
  <c r="M345"/>
  <c r="M393"/>
  <c r="M418"/>
  <c r="AX332"/>
  <c r="AY332" s="1"/>
  <c r="AV429"/>
  <c r="AV431"/>
  <c r="AX361"/>
  <c r="AY361" s="1"/>
  <c r="G686"/>
  <c r="G778" s="1"/>
  <c r="G871" s="1"/>
  <c r="G964" s="1"/>
  <c r="G1055" s="1"/>
  <c r="G590"/>
  <c r="G682" s="1"/>
  <c r="M664"/>
  <c r="M756" s="1"/>
  <c r="M849" s="1"/>
  <c r="M942" s="1"/>
  <c r="M1033" s="1"/>
  <c r="Q824"/>
  <c r="AW731"/>
  <c r="S967"/>
  <c r="S891"/>
  <c r="S892" s="1"/>
  <c r="U1032"/>
  <c r="U984"/>
  <c r="U982"/>
  <c r="U985" s="1"/>
  <c r="AY205" i="4"/>
  <c r="BA115"/>
  <c r="AY173"/>
  <c r="M294" i="1"/>
  <c r="AR204"/>
  <c r="AS204" s="1"/>
  <c r="AW217" i="5"/>
  <c r="AY129"/>
  <c r="AY493" i="4"/>
  <c r="Q592"/>
  <c r="Q393"/>
  <c r="AZ302"/>
  <c r="AZ352"/>
  <c r="BA352" s="1"/>
  <c r="Q443"/>
  <c r="Q501"/>
  <c r="AR418" i="1"/>
  <c r="AS418" s="1"/>
  <c r="AK503"/>
  <c r="AR317"/>
  <c r="M407"/>
  <c r="M380"/>
  <c r="AR290"/>
  <c r="AQ318"/>
  <c r="AS228"/>
  <c r="M376"/>
  <c r="AR286"/>
  <c r="AK650"/>
  <c r="Q370" i="5"/>
  <c r="AX284"/>
  <c r="AY284" s="1"/>
  <c r="AZ317" i="4"/>
  <c r="Q408"/>
  <c r="Q334"/>
  <c r="Q357" s="1"/>
  <c r="AZ242"/>
  <c r="Q263"/>
  <c r="Q265"/>
  <c r="AS227" i="1"/>
  <c r="AQ317"/>
  <c r="M521"/>
  <c r="AR436"/>
  <c r="AW266" i="4"/>
  <c r="AR468" i="1"/>
  <c r="M558"/>
  <c r="I1006" i="4"/>
  <c r="I1008"/>
  <c r="I1024"/>
  <c r="Q470"/>
  <c r="AZ350"/>
  <c r="Q441"/>
  <c r="M402" i="1"/>
  <c r="AR312"/>
  <c r="M370"/>
  <c r="AZ416" i="4"/>
  <c r="BA325"/>
  <c r="AY453" i="5"/>
  <c r="AX547"/>
  <c r="AY547" s="1"/>
  <c r="AW504"/>
  <c r="AY415"/>
  <c r="Q522" i="4"/>
  <c r="AY427"/>
  <c r="M380"/>
  <c r="AZ289"/>
  <c r="AY504"/>
  <c r="Q603"/>
  <c r="AS246" i="1"/>
  <c r="AQ336"/>
  <c r="AM614"/>
  <c r="AM700" s="1"/>
  <c r="AM787" s="1"/>
  <c r="AM873" s="1"/>
  <c r="AM959" s="1"/>
  <c r="AM1045" s="1"/>
  <c r="AM525"/>
  <c r="M379"/>
  <c r="AW508" i="5"/>
  <c r="AY419"/>
  <c r="Q878"/>
  <c r="AQ576" i="1"/>
  <c r="AW409" i="5"/>
  <c r="Q498"/>
  <c r="K562" i="1"/>
  <c r="AR472"/>
  <c r="AS472" s="1"/>
  <c r="AW420" i="5"/>
  <c r="Q509"/>
  <c r="AX59"/>
  <c r="AX38"/>
  <c r="AX112"/>
  <c r="E343"/>
  <c r="E346" s="1"/>
  <c r="AR336" i="1"/>
  <c r="C234" i="5"/>
  <c r="AW146"/>
  <c r="AX146"/>
  <c r="C668"/>
  <c r="C760" s="1"/>
  <c r="C853" s="1"/>
  <c r="C946" s="1"/>
  <c r="C1037" s="1"/>
  <c r="G555"/>
  <c r="AX461"/>
  <c r="AY461" s="1"/>
  <c r="K1042"/>
  <c r="AW1042" s="1"/>
  <c r="AW951"/>
  <c r="AQ33" i="1"/>
  <c r="M121"/>
  <c r="M82"/>
  <c r="Q440"/>
  <c r="Q456"/>
  <c r="AR371"/>
  <c r="AS371" s="1"/>
  <c r="AS160"/>
  <c r="AQ250"/>
  <c r="BA307" i="4"/>
  <c r="AZ398"/>
  <c r="BA398" s="1"/>
  <c r="Q585"/>
  <c r="Q485"/>
  <c r="AY390"/>
  <c r="Q377"/>
  <c r="AZ286"/>
  <c r="Q355"/>
  <c r="C375"/>
  <c r="C355"/>
  <c r="AO553" i="1"/>
  <c r="M439"/>
  <c r="AR349"/>
  <c r="AQ289"/>
  <c r="AQ329"/>
  <c r="AS239"/>
  <c r="W752" i="4"/>
  <c r="Q421"/>
  <c r="AZ330"/>
  <c r="BA330" s="1"/>
  <c r="AZ347"/>
  <c r="BA347" s="1"/>
  <c r="Q438"/>
  <c r="G422"/>
  <c r="AZ331"/>
  <c r="BA152"/>
  <c r="AY242"/>
  <c r="AS723"/>
  <c r="AM697" i="1"/>
  <c r="M483"/>
  <c r="AR398"/>
  <c r="AW355" i="4"/>
  <c r="AW357"/>
  <c r="AW387"/>
  <c r="AZ296"/>
  <c r="AZ431"/>
  <c r="AY468"/>
  <c r="E567"/>
  <c r="AM846"/>
  <c r="AR837" i="1"/>
  <c r="Q442" i="4"/>
  <c r="AZ351"/>
  <c r="M601" i="1"/>
  <c r="AR511"/>
  <c r="AQ308"/>
  <c r="AS218"/>
  <c r="AZ442" i="4"/>
  <c r="AQ383" i="1"/>
  <c r="AS293"/>
  <c r="AQ667"/>
  <c r="AK754"/>
  <c r="AX504" i="5"/>
  <c r="Q598"/>
  <c r="AZ504" i="4"/>
  <c r="BA409"/>
  <c r="Q534"/>
  <c r="AY439"/>
  <c r="AR304" i="1"/>
  <c r="AS304" s="1"/>
  <c r="M394"/>
  <c r="AR340"/>
  <c r="M430"/>
  <c r="AR318"/>
  <c r="M408"/>
  <c r="K733" i="4"/>
  <c r="K752"/>
  <c r="AK686" i="1"/>
  <c r="AR600"/>
  <c r="Q251" i="5"/>
  <c r="AX163"/>
  <c r="AW163"/>
  <c r="Q602"/>
  <c r="AX508"/>
  <c r="Q574"/>
  <c r="AX480"/>
  <c r="AX847"/>
  <c r="AY754"/>
  <c r="K440" i="1"/>
  <c r="K457"/>
  <c r="AQ590"/>
  <c r="Q402" i="5"/>
  <c r="AX316"/>
  <c r="AY316" s="1"/>
  <c r="M981" i="1"/>
  <c r="AX71" i="5"/>
  <c r="AW1012"/>
  <c r="AY1012" s="1"/>
  <c r="AQ837" i="1" l="1"/>
  <c r="AS847"/>
  <c r="AK937"/>
  <c r="AR580"/>
  <c r="AS580" s="1"/>
  <c r="AR405"/>
  <c r="AS405" s="1"/>
  <c r="AR490"/>
  <c r="AS490" s="1"/>
  <c r="AQ654"/>
  <c r="AR741" s="1"/>
  <c r="AS741" s="1"/>
  <c r="AI437"/>
  <c r="AR347"/>
  <c r="AS347" s="1"/>
  <c r="AS283"/>
  <c r="BA689" i="4"/>
  <c r="BA81"/>
  <c r="I544"/>
  <c r="AZ293"/>
  <c r="G357"/>
  <c r="AY84"/>
  <c r="BA497"/>
  <c r="M355"/>
  <c r="C357"/>
  <c r="C358" s="1"/>
  <c r="AK358"/>
  <c r="AZ715"/>
  <c r="BA351"/>
  <c r="BA225"/>
  <c r="M288" i="1"/>
  <c r="AR198"/>
  <c r="M424"/>
  <c r="AR334"/>
  <c r="AO280"/>
  <c r="AO260"/>
  <c r="AR190"/>
  <c r="AS190" s="1"/>
  <c r="M299"/>
  <c r="AR209"/>
  <c r="AS209" s="1"/>
  <c r="AQ299"/>
  <c r="M324"/>
  <c r="AR234"/>
  <c r="AS234" s="1"/>
  <c r="AS108"/>
  <c r="AQ198"/>
  <c r="AS193"/>
  <c r="AS103"/>
  <c r="AQ244"/>
  <c r="AS154"/>
  <c r="AE494"/>
  <c r="AE440"/>
  <c r="AR409"/>
  <c r="W494"/>
  <c r="W421"/>
  <c r="W440" s="1"/>
  <c r="AR331"/>
  <c r="AS331" s="1"/>
  <c r="AO289"/>
  <c r="AR199"/>
  <c r="AS199" s="1"/>
  <c r="AR194"/>
  <c r="AS194" s="1"/>
  <c r="AO284"/>
  <c r="AQ247"/>
  <c r="AS157"/>
  <c r="W266" i="4"/>
  <c r="AU666"/>
  <c r="AU640"/>
  <c r="M357"/>
  <c r="BA259"/>
  <c r="BA596"/>
  <c r="AM588"/>
  <c r="AM541"/>
  <c r="AE588"/>
  <c r="AE541"/>
  <c r="AG488"/>
  <c r="AG446"/>
  <c r="BA428"/>
  <c r="AI758"/>
  <c r="AI733"/>
  <c r="AK776" i="1"/>
  <c r="AQ689"/>
  <c r="AK602"/>
  <c r="AR602" s="1"/>
  <c r="AR512"/>
  <c r="AI945" i="4"/>
  <c r="AG936"/>
  <c r="G355"/>
  <c r="BA253"/>
  <c r="BA293"/>
  <c r="AQ367" i="1"/>
  <c r="AS277"/>
  <c r="AC729"/>
  <c r="AC701"/>
  <c r="AK827"/>
  <c r="AK913" s="1"/>
  <c r="AS286"/>
  <c r="AS325"/>
  <c r="AQ409"/>
  <c r="AS319"/>
  <c r="AS470"/>
  <c r="AS385"/>
  <c r="AS449" i="4"/>
  <c r="S266"/>
  <c r="AZ384"/>
  <c r="O266"/>
  <c r="BA331"/>
  <c r="BA207"/>
  <c r="BA302"/>
  <c r="G266"/>
  <c r="BA286"/>
  <c r="BA350"/>
  <c r="BA436"/>
  <c r="BA303"/>
  <c r="BA211"/>
  <c r="BA194"/>
  <c r="BA289"/>
  <c r="BA292"/>
  <c r="BA200"/>
  <c r="BA173"/>
  <c r="M266"/>
  <c r="U358"/>
  <c r="Q266"/>
  <c r="AI596" i="1"/>
  <c r="AS235"/>
  <c r="AI594"/>
  <c r="AR504"/>
  <c r="AK660"/>
  <c r="AR574"/>
  <c r="AS309"/>
  <c r="AQ399"/>
  <c r="AO941"/>
  <c r="AO422"/>
  <c r="AR332"/>
  <c r="AS332" s="1"/>
  <c r="AK613"/>
  <c r="AR523"/>
  <c r="AQ258"/>
  <c r="AS168"/>
  <c r="I607"/>
  <c r="AR607" s="1"/>
  <c r="AS607" s="1"/>
  <c r="I525"/>
  <c r="C693"/>
  <c r="C606"/>
  <c r="AR516"/>
  <c r="AS516" s="1"/>
  <c r="BA317" i="4"/>
  <c r="BA343"/>
  <c r="BA299"/>
  <c r="AK544"/>
  <c r="AC544"/>
  <c r="AQ642"/>
  <c r="AQ661"/>
  <c r="AQ640"/>
  <c r="AQ643" s="1"/>
  <c r="AC640"/>
  <c r="AC693"/>
  <c r="AC642"/>
  <c r="AA266"/>
  <c r="BA239"/>
  <c r="O617"/>
  <c r="AY518"/>
  <c r="AZ518"/>
  <c r="BA423"/>
  <c r="AK662"/>
  <c r="AK640"/>
  <c r="AK642"/>
  <c r="BA227"/>
  <c r="BA212"/>
  <c r="Q521"/>
  <c r="AY426"/>
  <c r="BA201"/>
  <c r="BA319"/>
  <c r="E511"/>
  <c r="AY416"/>
  <c r="AZ511" s="1"/>
  <c r="M358"/>
  <c r="AK976"/>
  <c r="AS602"/>
  <c r="AS543"/>
  <c r="AS541"/>
  <c r="AO841"/>
  <c r="AO540"/>
  <c r="AO448"/>
  <c r="AO446"/>
  <c r="AO358"/>
  <c r="AA376"/>
  <c r="AA357"/>
  <c r="AA355"/>
  <c r="AA668"/>
  <c r="AY575"/>
  <c r="AY310"/>
  <c r="AZ401" s="1"/>
  <c r="BA401" s="1"/>
  <c r="BA218"/>
  <c r="BA476"/>
  <c r="AZ575"/>
  <c r="AA568"/>
  <c r="AA395"/>
  <c r="AZ304"/>
  <c r="BA304" s="1"/>
  <c r="Q526"/>
  <c r="AY431"/>
  <c r="AZ526" s="1"/>
  <c r="Q512"/>
  <c r="AY417"/>
  <c r="AY397"/>
  <c r="Q492"/>
  <c r="S379"/>
  <c r="S355"/>
  <c r="S357"/>
  <c r="AZ524"/>
  <c r="BA429"/>
  <c r="Q514"/>
  <c r="AY419"/>
  <c r="W415"/>
  <c r="AZ324"/>
  <c r="BA324" s="1"/>
  <c r="BA204"/>
  <c r="AY296"/>
  <c r="AZ387" s="1"/>
  <c r="BA431"/>
  <c r="BA251"/>
  <c r="W570"/>
  <c r="W530"/>
  <c r="AY435"/>
  <c r="W500"/>
  <c r="AY405"/>
  <c r="BA241"/>
  <c r="AY333"/>
  <c r="W623"/>
  <c r="AY524"/>
  <c r="O377"/>
  <c r="AY377" s="1"/>
  <c r="O357"/>
  <c r="O355"/>
  <c r="AY411"/>
  <c r="Q506"/>
  <c r="AZ333"/>
  <c r="O424"/>
  <c r="W358"/>
  <c r="BA232"/>
  <c r="M984"/>
  <c r="M941"/>
  <c r="M965"/>
  <c r="AZ525"/>
  <c r="BA430"/>
  <c r="AY288"/>
  <c r="AZ379" s="1"/>
  <c r="BA196"/>
  <c r="E498"/>
  <c r="AY403"/>
  <c r="BA224"/>
  <c r="AY316"/>
  <c r="AZ407" s="1"/>
  <c r="M763"/>
  <c r="M852" s="1"/>
  <c r="M944" s="1"/>
  <c r="M1035" s="1"/>
  <c r="G376"/>
  <c r="AZ285"/>
  <c r="BA262"/>
  <c r="AY354"/>
  <c r="AY313"/>
  <c r="AZ404" s="1"/>
  <c r="BA221"/>
  <c r="AY298"/>
  <c r="AZ389" s="1"/>
  <c r="BA206"/>
  <c r="C379"/>
  <c r="AZ288"/>
  <c r="BA288" s="1"/>
  <c r="M630"/>
  <c r="AY531"/>
  <c r="C688"/>
  <c r="AY595"/>
  <c r="E407"/>
  <c r="AZ316"/>
  <c r="M391"/>
  <c r="M448" s="1"/>
  <c r="AZ300"/>
  <c r="AY285"/>
  <c r="BA193"/>
  <c r="M682"/>
  <c r="M1074"/>
  <c r="M1080"/>
  <c r="M977"/>
  <c r="M991"/>
  <c r="C624"/>
  <c r="AY525"/>
  <c r="G445"/>
  <c r="AZ354"/>
  <c r="E404"/>
  <c r="AZ313"/>
  <c r="BA217"/>
  <c r="AY309"/>
  <c r="E392"/>
  <c r="AZ301"/>
  <c r="C389"/>
  <c r="AZ298"/>
  <c r="E385"/>
  <c r="AZ294"/>
  <c r="BA294" s="1"/>
  <c r="G400"/>
  <c r="AZ309"/>
  <c r="E494"/>
  <c r="AY399"/>
  <c r="E508"/>
  <c r="AY413"/>
  <c r="E406"/>
  <c r="AZ315"/>
  <c r="AY315"/>
  <c r="BA223"/>
  <c r="AY301"/>
  <c r="AZ392" s="1"/>
  <c r="BA209"/>
  <c r="AY300"/>
  <c r="BA208"/>
  <c r="AZ595"/>
  <c r="BA496"/>
  <c r="AZ341"/>
  <c r="E432"/>
  <c r="AY341"/>
  <c r="BA249"/>
  <c r="BA258"/>
  <c r="BA210"/>
  <c r="AK743" i="1"/>
  <c r="AQ656"/>
  <c r="AR563"/>
  <c r="AS563" s="1"/>
  <c r="AK649"/>
  <c r="AR693"/>
  <c r="AQ404"/>
  <c r="AK698"/>
  <c r="C440"/>
  <c r="C453"/>
  <c r="O489"/>
  <c r="O525" s="1"/>
  <c r="M278"/>
  <c r="AR188"/>
  <c r="AS188" s="1"/>
  <c r="AS327"/>
  <c r="AQ417"/>
  <c r="AM738"/>
  <c r="S653"/>
  <c r="S615"/>
  <c r="AK495"/>
  <c r="AR410"/>
  <c r="AS410" s="1"/>
  <c r="AR887"/>
  <c r="AS801"/>
  <c r="AA615"/>
  <c r="AA653"/>
  <c r="AK458"/>
  <c r="AR373"/>
  <c r="AS373" s="1"/>
  <c r="AK556"/>
  <c r="AR466"/>
  <c r="AM604"/>
  <c r="AR514"/>
  <c r="AS514" s="1"/>
  <c r="G939"/>
  <c r="AK501"/>
  <c r="AR416"/>
  <c r="AS416" s="1"/>
  <c r="M411"/>
  <c r="AR321"/>
  <c r="AS321" s="1"/>
  <c r="M764"/>
  <c r="AR630"/>
  <c r="Y630"/>
  <c r="Y615"/>
  <c r="AG630"/>
  <c r="AG615"/>
  <c r="U457"/>
  <c r="AR457" s="1"/>
  <c r="AS457" s="1"/>
  <c r="U440"/>
  <c r="AR307"/>
  <c r="AS307" s="1"/>
  <c r="AK397"/>
  <c r="AQ423"/>
  <c r="W740"/>
  <c r="AK599"/>
  <c r="AQ210"/>
  <c r="AS120"/>
  <c r="AS196"/>
  <c r="AE957"/>
  <c r="M481"/>
  <c r="AR396"/>
  <c r="AS396" s="1"/>
  <c r="AE826"/>
  <c r="C683"/>
  <c r="AR302"/>
  <c r="AS302" s="1"/>
  <c r="M392"/>
  <c r="AQ324"/>
  <c r="AS335"/>
  <c r="AQ425"/>
  <c r="AQ568"/>
  <c r="AS478"/>
  <c r="AQ481"/>
  <c r="AS291"/>
  <c r="AQ381"/>
  <c r="M314"/>
  <c r="AR224"/>
  <c r="AS224" s="1"/>
  <c r="AQ403"/>
  <c r="AS313"/>
  <c r="AS226"/>
  <c r="AQ316"/>
  <c r="AS202"/>
  <c r="AQ292"/>
  <c r="E973"/>
  <c r="AQ887"/>
  <c r="M423"/>
  <c r="AR333"/>
  <c r="AS333" s="1"/>
  <c r="I894"/>
  <c r="AR475"/>
  <c r="AO565"/>
  <c r="AR369"/>
  <c r="AS369" s="1"/>
  <c r="AO454"/>
  <c r="E550"/>
  <c r="AR460"/>
  <c r="E525"/>
  <c r="AQ422"/>
  <c r="AQ1060" i="4"/>
  <c r="AC1035" i="1"/>
  <c r="G974"/>
  <c r="AS681"/>
  <c r="AI1005"/>
  <c r="AS933"/>
  <c r="AR1019"/>
  <c r="AS1019" s="1"/>
  <c r="AK996"/>
  <c r="G951"/>
  <c r="G1028"/>
  <c r="AQ768"/>
  <c r="G854"/>
  <c r="G991"/>
  <c r="O915"/>
  <c r="AI994"/>
  <c r="AK867"/>
  <c r="AQ781"/>
  <c r="AK848"/>
  <c r="AK757"/>
  <c r="AR827"/>
  <c r="AK811"/>
  <c r="AQ725"/>
  <c r="AS638"/>
  <c r="AR725"/>
  <c r="AS883" i="4"/>
  <c r="Y861"/>
  <c r="Y825"/>
  <c r="S842"/>
  <c r="BA715"/>
  <c r="AZ807"/>
  <c r="O896"/>
  <c r="AY807"/>
  <c r="O894"/>
  <c r="O973"/>
  <c r="O871"/>
  <c r="O868"/>
  <c r="O938"/>
  <c r="M962"/>
  <c r="AY870"/>
  <c r="AZ870"/>
  <c r="BA781"/>
  <c r="AA876"/>
  <c r="G995"/>
  <c r="C879"/>
  <c r="AW451" i="5"/>
  <c r="AY362"/>
  <c r="M479" i="1"/>
  <c r="AR394"/>
  <c r="AS394" s="1"/>
  <c r="AS815" i="4"/>
  <c r="G517"/>
  <c r="AY422"/>
  <c r="AQ379" i="1"/>
  <c r="Q537" i="4"/>
  <c r="AY442"/>
  <c r="AQ121" i="1"/>
  <c r="AS33"/>
  <c r="AS82" s="1"/>
  <c r="AQ82"/>
  <c r="Q603" i="5"/>
  <c r="AX509"/>
  <c r="Q621" i="4"/>
  <c r="AY522"/>
  <c r="I1099"/>
  <c r="I1097"/>
  <c r="Q470" i="5"/>
  <c r="AW381"/>
  <c r="Q666"/>
  <c r="AW574"/>
  <c r="K825" i="4"/>
  <c r="K841"/>
  <c r="AR430" i="1"/>
  <c r="M515"/>
  <c r="BA439" i="4"/>
  <c r="AZ534"/>
  <c r="Q690" i="5"/>
  <c r="AW598"/>
  <c r="E660" i="4"/>
  <c r="AY567"/>
  <c r="AQ937" i="1"/>
  <c r="AK1023"/>
  <c r="AQ1023" s="1"/>
  <c r="AZ485" i="4"/>
  <c r="BA390"/>
  <c r="M211" i="1"/>
  <c r="AR121"/>
  <c r="M170"/>
  <c r="AR170" s="1"/>
  <c r="AW498" i="5"/>
  <c r="AY409"/>
  <c r="Q971"/>
  <c r="AQ426" i="1"/>
  <c r="AS336"/>
  <c r="AZ522" i="4"/>
  <c r="M455" i="1"/>
  <c r="AR402"/>
  <c r="M487"/>
  <c r="Q569" i="4"/>
  <c r="AR558" i="1"/>
  <c r="M644"/>
  <c r="AQ407"/>
  <c r="AS317"/>
  <c r="AY408" i="4"/>
  <c r="Q503"/>
  <c r="AK737" i="1"/>
  <c r="AR407"/>
  <c r="M492"/>
  <c r="BA493" i="4"/>
  <c r="AZ592"/>
  <c r="AX824" i="5"/>
  <c r="AY731"/>
  <c r="M507"/>
  <c r="AW418"/>
  <c r="AY155"/>
  <c r="AW243"/>
  <c r="AW200"/>
  <c r="AY112"/>
  <c r="C249"/>
  <c r="AW161"/>
  <c r="AX161"/>
  <c r="K634" i="1"/>
  <c r="AY586" i="5"/>
  <c r="AX678"/>
  <c r="AR658" i="1"/>
  <c r="M755" i="4"/>
  <c r="Q960" i="5"/>
  <c r="AS285" i="1"/>
  <c r="AQ375"/>
  <c r="AQ435"/>
  <c r="AS345"/>
  <c r="AZ604" i="4"/>
  <c r="BA505"/>
  <c r="M520" i="1"/>
  <c r="AR435"/>
  <c r="AX233" i="5"/>
  <c r="Q320"/>
  <c r="AQ461" i="1"/>
  <c r="AY378" i="4"/>
  <c r="Q473"/>
  <c r="AK734" i="1"/>
  <c r="AQ647"/>
  <c r="AQ220"/>
  <c r="AS130"/>
  <c r="AY192" i="5"/>
  <c r="AW279"/>
  <c r="AW205"/>
  <c r="AY117"/>
  <c r="AW190"/>
  <c r="AY102"/>
  <c r="AX136"/>
  <c r="Q224"/>
  <c r="AW136"/>
  <c r="M605"/>
  <c r="M697" s="1"/>
  <c r="AX471"/>
  <c r="Q565"/>
  <c r="AK805" i="1"/>
  <c r="M477" i="4"/>
  <c r="AY382"/>
  <c r="AS837" i="1"/>
  <c r="AR923"/>
  <c r="Q478" i="4"/>
  <c r="AY383"/>
  <c r="AQ479" i="1"/>
  <c r="M638" i="4"/>
  <c r="AY539"/>
  <c r="Q586"/>
  <c r="AS232" i="1"/>
  <c r="AQ322"/>
  <c r="AW497" i="5"/>
  <c r="AY408"/>
  <c r="AW198"/>
  <c r="AY110"/>
  <c r="AX128"/>
  <c r="Q216"/>
  <c r="AW128"/>
  <c r="AW170" s="1"/>
  <c r="AS346"/>
  <c r="Q463"/>
  <c r="AW374"/>
  <c r="Q358" i="4"/>
  <c r="AZ263"/>
  <c r="M346" i="5"/>
  <c r="AY59"/>
  <c r="AX200"/>
  <c r="AK1073"/>
  <c r="AK1076" s="1"/>
  <c r="AQ754" i="1"/>
  <c r="AK840"/>
  <c r="AR676"/>
  <c r="AX251" i="5"/>
  <c r="Q338"/>
  <c r="AY534" i="4"/>
  <c r="Q633"/>
  <c r="M687" i="1"/>
  <c r="AR601"/>
  <c r="AM938" i="4"/>
  <c r="AW448"/>
  <c r="AW482"/>
  <c r="AW446"/>
  <c r="AY387"/>
  <c r="AS329" i="1"/>
  <c r="AQ419"/>
  <c r="M524"/>
  <c r="AR439"/>
  <c r="K547"/>
  <c r="K525"/>
  <c r="AW251" i="5"/>
  <c r="AY163"/>
  <c r="AK773" i="1"/>
  <c r="AQ686"/>
  <c r="AR754"/>
  <c r="AQ398"/>
  <c r="AS308"/>
  <c r="AW358" i="4"/>
  <c r="AM784" i="1"/>
  <c r="AY334" i="4"/>
  <c r="BA242"/>
  <c r="AY438"/>
  <c r="Q533"/>
  <c r="AR937" i="1"/>
  <c r="AS851"/>
  <c r="AO639"/>
  <c r="C446" i="4"/>
  <c r="C448"/>
  <c r="C470"/>
  <c r="Q472"/>
  <c r="Q592" i="5"/>
  <c r="AX498"/>
  <c r="M464" i="1"/>
  <c r="BA504" i="4"/>
  <c r="AZ603"/>
  <c r="M475"/>
  <c r="AY380"/>
  <c r="AX598" i="5"/>
  <c r="AY504"/>
  <c r="M611" i="1"/>
  <c r="AR521"/>
  <c r="AZ334" i="4"/>
  <c r="Q425"/>
  <c r="Q459" i="5"/>
  <c r="AW370"/>
  <c r="M461" i="1"/>
  <c r="AR376"/>
  <c r="AS376" s="1"/>
  <c r="AR380"/>
  <c r="M465"/>
  <c r="AY443" i="4"/>
  <c r="Q538"/>
  <c r="AY592"/>
  <c r="Q685"/>
  <c r="M384" i="1"/>
  <c r="AR294"/>
  <c r="AS294" s="1"/>
  <c r="S1058" i="5"/>
  <c r="S984"/>
  <c r="S982"/>
  <c r="AW309"/>
  <c r="AY222"/>
  <c r="AA503"/>
  <c r="AW414"/>
  <c r="Q377"/>
  <c r="AX291"/>
  <c r="AY291" s="1"/>
  <c r="Q289"/>
  <c r="AX202"/>
  <c r="Q648"/>
  <c r="Q740" s="1"/>
  <c r="Q833" s="1"/>
  <c r="Q926" s="1"/>
  <c r="Q1017" s="1"/>
  <c r="M856"/>
  <c r="AW763"/>
  <c r="AY384" i="4"/>
  <c r="Q479"/>
  <c r="G529"/>
  <c r="AY434"/>
  <c r="AY145" i="5"/>
  <c r="AW233"/>
  <c r="Q515" i="4"/>
  <c r="AY420"/>
  <c r="AI412" i="1"/>
  <c r="AI350"/>
  <c r="AR322"/>
  <c r="Q545" i="5"/>
  <c r="AX381"/>
  <c r="AY295"/>
  <c r="AY132"/>
  <c r="AW220"/>
  <c r="G237"/>
  <c r="AW149"/>
  <c r="AX149"/>
  <c r="AQ666" i="1"/>
  <c r="M753"/>
  <c r="AX574" i="5"/>
  <c r="AY480"/>
  <c r="AY382"/>
  <c r="AW471"/>
  <c r="Q491" i="4"/>
  <c r="AY396"/>
  <c r="AK1009" i="1"/>
  <c r="AQ1009" s="1"/>
  <c r="AQ923"/>
  <c r="AS349"/>
  <c r="AQ439"/>
  <c r="Q601" i="4"/>
  <c r="BA444"/>
  <c r="AZ539"/>
  <c r="AY418"/>
  <c r="Q513"/>
  <c r="G425" i="5"/>
  <c r="AX339"/>
  <c r="AY339" s="1"/>
  <c r="AA259"/>
  <c r="Q285"/>
  <c r="AX198"/>
  <c r="Q546"/>
  <c r="Q638" s="1"/>
  <c r="AY375" i="4"/>
  <c r="I1009"/>
  <c r="E266"/>
  <c r="G171" i="5"/>
  <c r="C168"/>
  <c r="AV346"/>
  <c r="AY38"/>
  <c r="M493" i="1"/>
  <c r="AR408"/>
  <c r="AY421" i="4"/>
  <c r="Q516"/>
  <c r="Q678"/>
  <c r="AS250" i="1"/>
  <c r="AQ340"/>
  <c r="AX1042" i="5"/>
  <c r="AY1042" s="1"/>
  <c r="AY951"/>
  <c r="C321"/>
  <c r="AX234"/>
  <c r="AW509"/>
  <c r="AY420"/>
  <c r="AR562" i="1"/>
  <c r="AS562" s="1"/>
  <c r="K648"/>
  <c r="AR662"/>
  <c r="AY508" i="5"/>
  <c r="AX602"/>
  <c r="Q696" i="4"/>
  <c r="AY603"/>
  <c r="AR503" i="1"/>
  <c r="AS503" s="1"/>
  <c r="AK593"/>
  <c r="AY393" i="4"/>
  <c r="Q488"/>
  <c r="AY217" i="5"/>
  <c r="AW304"/>
  <c r="BA205" i="4"/>
  <c r="AY297"/>
  <c r="AY263"/>
  <c r="AY265"/>
  <c r="M482" i="5"/>
  <c r="AW202"/>
  <c r="AY114"/>
  <c r="E431"/>
  <c r="E429"/>
  <c r="E477"/>
  <c r="AW388"/>
  <c r="AX763"/>
  <c r="AY671"/>
  <c r="Q510"/>
  <c r="AW421"/>
  <c r="AW337"/>
  <c r="AY250"/>
  <c r="M576" i="1"/>
  <c r="AR486"/>
  <c r="AS486" s="1"/>
  <c r="AS312"/>
  <c r="AQ402"/>
  <c r="Q509" i="4"/>
  <c r="AY414"/>
  <c r="AQ730" i="1"/>
  <c r="AK816"/>
  <c r="AY394" i="4"/>
  <c r="Q489"/>
  <c r="AZ321"/>
  <c r="BA321" s="1"/>
  <c r="E355"/>
  <c r="E357"/>
  <c r="E412"/>
  <c r="AW528"/>
  <c r="AY433"/>
  <c r="Q366" i="5"/>
  <c r="AX280"/>
  <c r="M516"/>
  <c r="AW427"/>
  <c r="G307"/>
  <c r="G256"/>
  <c r="G258"/>
  <c r="AX220"/>
  <c r="C277"/>
  <c r="C258"/>
  <c r="C256"/>
  <c r="C259" s="1"/>
  <c r="AX190"/>
  <c r="AY692"/>
  <c r="AX784"/>
  <c r="Q500"/>
  <c r="AW411"/>
  <c r="C1031"/>
  <c r="AW1031" s="1"/>
  <c r="AW940"/>
  <c r="Q423"/>
  <c r="AX337"/>
  <c r="Q978"/>
  <c r="AQ496" i="1"/>
  <c r="C950" i="4"/>
  <c r="AY230" i="5"/>
  <c r="AW317"/>
  <c r="Q582" i="4"/>
  <c r="AY483"/>
  <c r="AQ343" i="1"/>
  <c r="AS253"/>
  <c r="Q933" i="5"/>
  <c r="AW840"/>
  <c r="G568"/>
  <c r="AX474"/>
  <c r="AY280"/>
  <c r="AX366"/>
  <c r="G455"/>
  <c r="AS486"/>
  <c r="AS431"/>
  <c r="AS429"/>
  <c r="AS432" s="1"/>
  <c r="Q446" i="4"/>
  <c r="AV432" i="5"/>
  <c r="K1075"/>
  <c r="AY1048"/>
  <c r="Q694"/>
  <c r="AW602"/>
  <c r="W841" i="4"/>
  <c r="Q491" i="5"/>
  <c r="AW402"/>
  <c r="AS383" i="1"/>
  <c r="AQ468"/>
  <c r="AZ567" i="4"/>
  <c r="BA468"/>
  <c r="M573" i="1"/>
  <c r="AR483"/>
  <c r="Q584" i="4"/>
  <c r="AY485"/>
  <c r="Q525" i="1"/>
  <c r="Q546"/>
  <c r="AR456"/>
  <c r="AS456" s="1"/>
  <c r="G647" i="5"/>
  <c r="AW555"/>
  <c r="AY146"/>
  <c r="AW234"/>
  <c r="Q536" i="4"/>
  <c r="AY441"/>
  <c r="AS318" i="1"/>
  <c r="AQ408"/>
  <c r="Q600" i="4"/>
  <c r="U1073" i="5"/>
  <c r="U1076" s="1"/>
  <c r="U1075"/>
  <c r="Q917"/>
  <c r="AW824"/>
  <c r="G774"/>
  <c r="M451"/>
  <c r="M431"/>
  <c r="M429"/>
  <c r="AX388"/>
  <c r="AY302"/>
  <c r="AX243"/>
  <c r="Q330"/>
  <c r="O547" i="1"/>
  <c r="Q770" i="5"/>
  <c r="AW678"/>
  <c r="Q697" i="4"/>
  <c r="AY604"/>
  <c r="E809"/>
  <c r="AS290" i="1"/>
  <c r="AQ380"/>
  <c r="AR730"/>
  <c r="AY386" i="4"/>
  <c r="G481"/>
  <c r="G448"/>
  <c r="G446"/>
  <c r="U448"/>
  <c r="U469"/>
  <c r="U446"/>
  <c r="AY374"/>
  <c r="AC431" i="5"/>
  <c r="AC499"/>
  <c r="AC429"/>
  <c r="Q292"/>
  <c r="AX205"/>
  <c r="G877"/>
  <c r="AW784"/>
  <c r="AX940"/>
  <c r="AY847"/>
  <c r="G753" i="4"/>
  <c r="AR560" i="1"/>
  <c r="AS560" s="1"/>
  <c r="AK646"/>
  <c r="AS346"/>
  <c r="AQ436"/>
  <c r="AZ427" i="4"/>
  <c r="BA427" s="1"/>
  <c r="BA336"/>
  <c r="AO661" i="1"/>
  <c r="AR575"/>
  <c r="Q532" i="4"/>
  <c r="AY437"/>
  <c r="AR500" i="1"/>
  <c r="AS500" s="1"/>
  <c r="M590"/>
  <c r="AZ483" i="4"/>
  <c r="AX1048" i="5"/>
  <c r="AY957"/>
  <c r="AX840"/>
  <c r="AY747"/>
  <c r="AW474"/>
  <c r="AY385"/>
  <c r="Q591"/>
  <c r="AX497"/>
  <c r="AX385"/>
  <c r="AY299"/>
  <c r="AA373"/>
  <c r="AX287"/>
  <c r="AA345"/>
  <c r="AA343"/>
  <c r="AA346" s="1"/>
  <c r="Q227"/>
  <c r="AX139"/>
  <c r="AW139"/>
  <c r="AX78"/>
  <c r="AY78" s="1"/>
  <c r="Q81"/>
  <c r="AY71"/>
  <c r="AW80"/>
  <c r="AW81" s="1"/>
  <c r="K1073"/>
  <c r="K1076" s="1"/>
  <c r="G81"/>
  <c r="AV521"/>
  <c r="AQ827" i="1" l="1"/>
  <c r="AI522"/>
  <c r="AR437"/>
  <c r="AS437" s="1"/>
  <c r="G358" i="4"/>
  <c r="AE584" i="1"/>
  <c r="AR494"/>
  <c r="AE525"/>
  <c r="M414"/>
  <c r="AR324"/>
  <c r="AS324" s="1"/>
  <c r="M389"/>
  <c r="AR299"/>
  <c r="AS299" s="1"/>
  <c r="AO370"/>
  <c r="AO350"/>
  <c r="AR280"/>
  <c r="AS280" s="1"/>
  <c r="M378"/>
  <c r="AR288"/>
  <c r="W506"/>
  <c r="AR421"/>
  <c r="AS421" s="1"/>
  <c r="AO374"/>
  <c r="AR284"/>
  <c r="AS284" s="1"/>
  <c r="AQ334"/>
  <c r="AS244"/>
  <c r="AQ389"/>
  <c r="M509"/>
  <c r="AR424"/>
  <c r="AQ337"/>
  <c r="AS247"/>
  <c r="AO379"/>
  <c r="AR289"/>
  <c r="AS289" s="1"/>
  <c r="W584"/>
  <c r="AS198"/>
  <c r="AQ288"/>
  <c r="AQ378" s="1"/>
  <c r="AQ463" s="1"/>
  <c r="AQ553" s="1"/>
  <c r="AR639" s="1"/>
  <c r="AU733" i="4"/>
  <c r="AU758"/>
  <c r="M446"/>
  <c r="AG587"/>
  <c r="AG541"/>
  <c r="AE681"/>
  <c r="AE640"/>
  <c r="AM681"/>
  <c r="AM640"/>
  <c r="AI847"/>
  <c r="AI825"/>
  <c r="AA358"/>
  <c r="BA298"/>
  <c r="AQ776" i="1"/>
  <c r="AK862"/>
  <c r="AR776"/>
  <c r="AS689"/>
  <c r="AK688"/>
  <c r="AQ688" s="1"/>
  <c r="AG1027" i="4"/>
  <c r="AI1036"/>
  <c r="AQ452" i="1"/>
  <c r="AS367"/>
  <c r="AC815"/>
  <c r="AC788"/>
  <c r="AQ494"/>
  <c r="AS409"/>
  <c r="AW449" i="4"/>
  <c r="AZ355"/>
  <c r="BA296"/>
  <c r="BA313"/>
  <c r="BA316"/>
  <c r="S358"/>
  <c r="AI682" i="1"/>
  <c r="AK747"/>
  <c r="AQ660"/>
  <c r="AR747" s="1"/>
  <c r="AI680"/>
  <c r="AR594"/>
  <c r="AS399"/>
  <c r="AQ484"/>
  <c r="AO507"/>
  <c r="AR422"/>
  <c r="AS422" s="1"/>
  <c r="AO1027"/>
  <c r="AR613"/>
  <c r="AK699"/>
  <c r="AS258"/>
  <c r="AQ348"/>
  <c r="I693"/>
  <c r="I615"/>
  <c r="C692"/>
  <c r="AR606"/>
  <c r="AS606" s="1"/>
  <c r="AQ693"/>
  <c r="AR780" s="1"/>
  <c r="C780"/>
  <c r="AS693"/>
  <c r="AK643" i="4"/>
  <c r="AQ753"/>
  <c r="AQ733"/>
  <c r="BA310"/>
  <c r="AO449"/>
  <c r="AC643"/>
  <c r="AC733"/>
  <c r="AC785"/>
  <c r="O710"/>
  <c r="AY617"/>
  <c r="AZ617"/>
  <c r="BA518"/>
  <c r="AK754"/>
  <c r="AK733"/>
  <c r="AZ521"/>
  <c r="BA426"/>
  <c r="AY521"/>
  <c r="Q620"/>
  <c r="AY511"/>
  <c r="AZ610" s="1"/>
  <c r="E610"/>
  <c r="BA416"/>
  <c r="AO639"/>
  <c r="AO541"/>
  <c r="AO543"/>
  <c r="AK1067"/>
  <c r="AO933"/>
  <c r="AS695"/>
  <c r="AS642"/>
  <c r="AS640"/>
  <c r="AS544"/>
  <c r="AA490"/>
  <c r="AY395"/>
  <c r="BA575"/>
  <c r="AZ668"/>
  <c r="AA471"/>
  <c r="AA448"/>
  <c r="AA446"/>
  <c r="AA661"/>
  <c r="AA760"/>
  <c r="AY668"/>
  <c r="AY424"/>
  <c r="O519"/>
  <c r="Q605"/>
  <c r="AY506"/>
  <c r="O472"/>
  <c r="O448"/>
  <c r="O446"/>
  <c r="W716"/>
  <c r="AY623"/>
  <c r="W599"/>
  <c r="AY500"/>
  <c r="W629"/>
  <c r="AY530"/>
  <c r="AZ514"/>
  <c r="BA419"/>
  <c r="S474"/>
  <c r="S448"/>
  <c r="S446"/>
  <c r="BA397"/>
  <c r="AZ492"/>
  <c r="Q611"/>
  <c r="AY512"/>
  <c r="Q625"/>
  <c r="AY526"/>
  <c r="O358"/>
  <c r="AZ506"/>
  <c r="BA411"/>
  <c r="AZ623"/>
  <c r="BA524"/>
  <c r="BA333"/>
  <c r="AZ424"/>
  <c r="BA405"/>
  <c r="AZ500"/>
  <c r="AZ530"/>
  <c r="BA435"/>
  <c r="W663"/>
  <c r="W510"/>
  <c r="AY415"/>
  <c r="W448"/>
  <c r="W446"/>
  <c r="AY514"/>
  <c r="Q613"/>
  <c r="Q591"/>
  <c r="AY492"/>
  <c r="AZ512"/>
  <c r="BA417"/>
  <c r="W543"/>
  <c r="AY432"/>
  <c r="E527"/>
  <c r="AZ508"/>
  <c r="BA413"/>
  <c r="AZ494"/>
  <c r="BA399"/>
  <c r="AZ400"/>
  <c r="BA309"/>
  <c r="AZ624"/>
  <c r="BA525"/>
  <c r="AZ376"/>
  <c r="BA285"/>
  <c r="M486"/>
  <c r="M543" s="1"/>
  <c r="AY391"/>
  <c r="AZ486" s="1"/>
  <c r="E502"/>
  <c r="AY407"/>
  <c r="C780"/>
  <c r="AY688"/>
  <c r="M723"/>
  <c r="AY630"/>
  <c r="AZ723" s="1"/>
  <c r="C474"/>
  <c r="AY379"/>
  <c r="G471"/>
  <c r="AY376"/>
  <c r="E597"/>
  <c r="AY498"/>
  <c r="M1056"/>
  <c r="M1032"/>
  <c r="M1075"/>
  <c r="BA301"/>
  <c r="AZ432"/>
  <c r="BA341"/>
  <c r="BA300"/>
  <c r="AZ391"/>
  <c r="BA391" s="1"/>
  <c r="AZ406"/>
  <c r="BA315"/>
  <c r="E501"/>
  <c r="AY406"/>
  <c r="E607"/>
  <c r="AY508"/>
  <c r="AZ607" s="1"/>
  <c r="E593"/>
  <c r="AY494"/>
  <c r="G495"/>
  <c r="AY400"/>
  <c r="E480"/>
  <c r="AY385"/>
  <c r="C484"/>
  <c r="AY389"/>
  <c r="E487"/>
  <c r="AY392"/>
  <c r="E499"/>
  <c r="AY404"/>
  <c r="G540"/>
  <c r="AY445"/>
  <c r="C717"/>
  <c r="AY624"/>
  <c r="M1082"/>
  <c r="M1068"/>
  <c r="M774"/>
  <c r="AZ688"/>
  <c r="BA595"/>
  <c r="BA531"/>
  <c r="AZ630"/>
  <c r="AZ445"/>
  <c r="BA354"/>
  <c r="AZ498"/>
  <c r="BA403"/>
  <c r="AQ507" i="1"/>
  <c r="I980"/>
  <c r="AR423"/>
  <c r="AS423" s="1"/>
  <c r="M508"/>
  <c r="AS292"/>
  <c r="AQ382"/>
  <c r="AQ406"/>
  <c r="AS316"/>
  <c r="AQ466"/>
  <c r="AS381"/>
  <c r="AQ571"/>
  <c r="AR657" s="1"/>
  <c r="AQ510"/>
  <c r="AS425"/>
  <c r="M477"/>
  <c r="AR392"/>
  <c r="AS392" s="1"/>
  <c r="AQ300"/>
  <c r="AS210"/>
  <c r="AK685"/>
  <c r="AQ508"/>
  <c r="U547"/>
  <c r="AR547" s="1"/>
  <c r="AS547" s="1"/>
  <c r="U525"/>
  <c r="M850"/>
  <c r="AA701"/>
  <c r="AA740"/>
  <c r="AS417"/>
  <c r="AQ502"/>
  <c r="AK785"/>
  <c r="AQ489"/>
  <c r="AK829"/>
  <c r="AQ743"/>
  <c r="AR550"/>
  <c r="E636"/>
  <c r="E615"/>
  <c r="AO544"/>
  <c r="AR454"/>
  <c r="AS454" s="1"/>
  <c r="AO651"/>
  <c r="AR565"/>
  <c r="AR973"/>
  <c r="AS887"/>
  <c r="AQ973"/>
  <c r="AQ488"/>
  <c r="AS403"/>
  <c r="M404"/>
  <c r="AR314"/>
  <c r="AS314" s="1"/>
  <c r="AS568"/>
  <c r="AR654"/>
  <c r="AS654" s="1"/>
  <c r="AQ414"/>
  <c r="C770"/>
  <c r="AE912"/>
  <c r="M571"/>
  <c r="AR481"/>
  <c r="AS481" s="1"/>
  <c r="AE1043"/>
  <c r="W826"/>
  <c r="AK482"/>
  <c r="AR397"/>
  <c r="AS397" s="1"/>
  <c r="AK440"/>
  <c r="AG701"/>
  <c r="AG717"/>
  <c r="Y717"/>
  <c r="Y701"/>
  <c r="M496"/>
  <c r="AR411"/>
  <c r="AS411" s="1"/>
  <c r="AK591"/>
  <c r="AR501"/>
  <c r="AS501" s="1"/>
  <c r="G1025"/>
  <c r="AM690"/>
  <c r="AR604"/>
  <c r="AS604" s="1"/>
  <c r="AM615"/>
  <c r="AK642"/>
  <c r="AR556"/>
  <c r="AK548"/>
  <c r="AR458"/>
  <c r="AS458" s="1"/>
  <c r="AK585"/>
  <c r="AR495"/>
  <c r="AS495" s="1"/>
  <c r="S740"/>
  <c r="S701"/>
  <c r="AM824"/>
  <c r="M368"/>
  <c r="AR278"/>
  <c r="AS278" s="1"/>
  <c r="O579"/>
  <c r="O665" s="1"/>
  <c r="O752" s="1"/>
  <c r="O838" s="1"/>
  <c r="O924" s="1"/>
  <c r="O1010" s="1"/>
  <c r="C525"/>
  <c r="C543"/>
  <c r="AQ649"/>
  <c r="AK736"/>
  <c r="AR743"/>
  <c r="AS656"/>
  <c r="G1037"/>
  <c r="AS768"/>
  <c r="AR854"/>
  <c r="G940"/>
  <c r="AQ854"/>
  <c r="G874"/>
  <c r="O1001"/>
  <c r="AK953"/>
  <c r="AQ867"/>
  <c r="AS781"/>
  <c r="AR867"/>
  <c r="AK934"/>
  <c r="AK843"/>
  <c r="AK999"/>
  <c r="AQ999" s="1"/>
  <c r="AQ913"/>
  <c r="AS827"/>
  <c r="AR913"/>
  <c r="AK897"/>
  <c r="AQ811"/>
  <c r="AR811"/>
  <c r="AS725"/>
  <c r="AS975" i="4"/>
  <c r="Y953"/>
  <c r="Y914"/>
  <c r="S934"/>
  <c r="BA807"/>
  <c r="AZ896"/>
  <c r="O988"/>
  <c r="AY896"/>
  <c r="O986"/>
  <c r="O1064"/>
  <c r="O963"/>
  <c r="O960"/>
  <c r="O1029"/>
  <c r="M1053"/>
  <c r="AY1053" s="1"/>
  <c r="AY962"/>
  <c r="BA870"/>
  <c r="AZ962"/>
  <c r="AA968"/>
  <c r="G1086"/>
  <c r="C971"/>
  <c r="AS436" i="1"/>
  <c r="AQ521"/>
  <c r="Q683" i="5"/>
  <c r="AW591"/>
  <c r="AC518"/>
  <c r="AC593"/>
  <c r="AC520"/>
  <c r="AS380" i="1"/>
  <c r="AQ465"/>
  <c r="AY824" i="5"/>
  <c r="AX917"/>
  <c r="Q693" i="4"/>
  <c r="AY234" i="5"/>
  <c r="AW321"/>
  <c r="BA437" i="4"/>
  <c r="AZ532"/>
  <c r="AK733" i="1"/>
  <c r="AQ646"/>
  <c r="G842" i="4"/>
  <c r="G970" i="5"/>
  <c r="AW877"/>
  <c r="E898" i="4"/>
  <c r="Q863" i="5"/>
  <c r="AW770"/>
  <c r="Q416"/>
  <c r="AX330"/>
  <c r="G739"/>
  <c r="AW647"/>
  <c r="AZ584" i="4"/>
  <c r="BA485"/>
  <c r="AQ558" i="1"/>
  <c r="AS468"/>
  <c r="AX933" i="5"/>
  <c r="AY840"/>
  <c r="AY317"/>
  <c r="AX403"/>
  <c r="AY403" s="1"/>
  <c r="E446" i="4"/>
  <c r="E448"/>
  <c r="AY412"/>
  <c r="E507"/>
  <c r="AY489"/>
  <c r="Q588"/>
  <c r="AZ388"/>
  <c r="BA388" s="1"/>
  <c r="BA297"/>
  <c r="AY357"/>
  <c r="AY355"/>
  <c r="AK679" i="1"/>
  <c r="AR593"/>
  <c r="AS593" s="1"/>
  <c r="Q371" i="5"/>
  <c r="AX285"/>
  <c r="AW227"/>
  <c r="AY139"/>
  <c r="AX568"/>
  <c r="AY474"/>
  <c r="AQ661" i="1"/>
  <c r="AO748"/>
  <c r="AX877" i="5"/>
  <c r="AY784"/>
  <c r="BA374" i="4"/>
  <c r="AZ469"/>
  <c r="AX770" i="5"/>
  <c r="AY678"/>
  <c r="AQ493" i="1"/>
  <c r="AS408"/>
  <c r="AY555" i="5"/>
  <c r="AX647"/>
  <c r="M659" i="1"/>
  <c r="AR573"/>
  <c r="AX491" i="5"/>
  <c r="Q585"/>
  <c r="Q786"/>
  <c r="AW694"/>
  <c r="AS580"/>
  <c r="AS518"/>
  <c r="AS520"/>
  <c r="G549"/>
  <c r="G660"/>
  <c r="AW568"/>
  <c r="AS343" i="1"/>
  <c r="AQ433"/>
  <c r="Q1069" i="5"/>
  <c r="AX277"/>
  <c r="C363"/>
  <c r="G393"/>
  <c r="AX307"/>
  <c r="AW627" i="4"/>
  <c r="AY528"/>
  <c r="AR816" i="1"/>
  <c r="AS730"/>
  <c r="M662"/>
  <c r="AR576"/>
  <c r="AS576" s="1"/>
  <c r="Q604" i="5"/>
  <c r="AX510"/>
  <c r="E518"/>
  <c r="E571"/>
  <c r="AX477"/>
  <c r="E520"/>
  <c r="AY202"/>
  <c r="AW289"/>
  <c r="AY266" i="4"/>
  <c r="BA263"/>
  <c r="AY696"/>
  <c r="Q788"/>
  <c r="C407" i="5"/>
  <c r="AX321"/>
  <c r="BA421" i="4"/>
  <c r="AZ516"/>
  <c r="AR493" i="1"/>
  <c r="M583"/>
  <c r="AY513" i="4"/>
  <c r="Q612"/>
  <c r="Q694"/>
  <c r="AS923" i="1"/>
  <c r="AR1009"/>
  <c r="AS1009" s="1"/>
  <c r="AY471" i="5"/>
  <c r="AX565"/>
  <c r="AQ753" i="1"/>
  <c r="M839"/>
  <c r="AX237" i="5"/>
  <c r="G324"/>
  <c r="G345" s="1"/>
  <c r="Q637"/>
  <c r="AZ515" i="4"/>
  <c r="BA420"/>
  <c r="AZ529"/>
  <c r="BA434"/>
  <c r="Q578"/>
  <c r="AY479"/>
  <c r="AY763" i="5"/>
  <c r="AX856"/>
  <c r="AW503"/>
  <c r="AY414"/>
  <c r="M469" i="1"/>
  <c r="AR384"/>
  <c r="AS384" s="1"/>
  <c r="AZ538" i="4"/>
  <c r="BA443"/>
  <c r="M551" i="1"/>
  <c r="AR461"/>
  <c r="AS461" s="1"/>
  <c r="M574" i="4"/>
  <c r="AY475"/>
  <c r="AZ472"/>
  <c r="BA377"/>
  <c r="BA334"/>
  <c r="AZ425"/>
  <c r="AK859" i="1"/>
  <c r="AQ773"/>
  <c r="K615"/>
  <c r="K633"/>
  <c r="M774"/>
  <c r="AQ687"/>
  <c r="AS754"/>
  <c r="AR840"/>
  <c r="AY497" i="5"/>
  <c r="AX591"/>
  <c r="Q679" i="4"/>
  <c r="AY478"/>
  <c r="Q577"/>
  <c r="M789" i="5"/>
  <c r="AY473" i="4"/>
  <c r="Q572"/>
  <c r="AX320" i="5"/>
  <c r="Q406"/>
  <c r="AW287"/>
  <c r="AY200"/>
  <c r="M601"/>
  <c r="AX507"/>
  <c r="AK823" i="1"/>
  <c r="AS407"/>
  <c r="AQ492"/>
  <c r="M301"/>
  <c r="AR211"/>
  <c r="M260"/>
  <c r="AR260" s="1"/>
  <c r="AR1023"/>
  <c r="AS1023" s="1"/>
  <c r="AS937"/>
  <c r="E752" i="4"/>
  <c r="AY752" s="1"/>
  <c r="AY660"/>
  <c r="AQ211" i="1"/>
  <c r="AQ170"/>
  <c r="AS121"/>
  <c r="AS170" s="1"/>
  <c r="AS904" i="4"/>
  <c r="AX545" i="5"/>
  <c r="E432"/>
  <c r="AC432"/>
  <c r="G449" i="4"/>
  <c r="S985" i="5"/>
  <c r="I1100" i="4"/>
  <c r="BA386"/>
  <c r="AZ481"/>
  <c r="Q789"/>
  <c r="AY697"/>
  <c r="O633" i="1"/>
  <c r="O615"/>
  <c r="M545" i="5"/>
  <c r="M518"/>
  <c r="M520"/>
  <c r="Q1008"/>
  <c r="AW1008" s="1"/>
  <c r="AW917"/>
  <c r="AY536" i="4"/>
  <c r="Q635"/>
  <c r="Q615" i="1"/>
  <c r="Q632"/>
  <c r="AR546"/>
  <c r="AS546" s="1"/>
  <c r="AW491" i="5"/>
  <c r="AY402"/>
  <c r="AY602"/>
  <c r="AX694"/>
  <c r="C1041" i="4"/>
  <c r="AX1031" i="5"/>
  <c r="AY1031" s="1"/>
  <c r="AY940"/>
  <c r="BA433" i="4"/>
  <c r="AZ528"/>
  <c r="AQ816" i="1"/>
  <c r="AK902"/>
  <c r="AW510" i="5"/>
  <c r="AY421"/>
  <c r="AW477"/>
  <c r="AY388"/>
  <c r="AY304"/>
  <c r="AX390"/>
  <c r="AY390" s="1"/>
  <c r="AZ696" i="4"/>
  <c r="BA603"/>
  <c r="AS340" i="1"/>
  <c r="AQ430"/>
  <c r="AY516" i="4"/>
  <c r="Q615"/>
  <c r="Q730" i="5"/>
  <c r="Q590" i="4"/>
  <c r="AY491"/>
  <c r="AW237" i="5"/>
  <c r="AY149"/>
  <c r="AI497" i="1"/>
  <c r="AR412"/>
  <c r="AI440"/>
  <c r="Q466" i="5"/>
  <c r="AW377"/>
  <c r="AY309"/>
  <c r="AX395"/>
  <c r="AY395" s="1"/>
  <c r="AY538" i="4"/>
  <c r="Q637"/>
  <c r="AY425"/>
  <c r="Q520"/>
  <c r="Q543" s="1"/>
  <c r="M554" i="1"/>
  <c r="Q571" i="4"/>
  <c r="AY472"/>
  <c r="AR773" i="1"/>
  <c r="AQ504"/>
  <c r="AS419"/>
  <c r="AW581" i="4"/>
  <c r="AW541"/>
  <c r="AW543"/>
  <c r="AY482"/>
  <c r="AX338" i="5"/>
  <c r="Q424"/>
  <c r="AQ840" i="1"/>
  <c r="AK926"/>
  <c r="Q557" i="5"/>
  <c r="AX463"/>
  <c r="AX216"/>
  <c r="Q303"/>
  <c r="Q343" s="1"/>
  <c r="Q256"/>
  <c r="AZ478" i="4"/>
  <c r="BA383"/>
  <c r="AK891" i="1"/>
  <c r="AQ734"/>
  <c r="AK820"/>
  <c r="M867" i="4"/>
  <c r="AQ520" i="1"/>
  <c r="AS435"/>
  <c r="K721"/>
  <c r="AY418" i="5"/>
  <c r="AW507"/>
  <c r="AR487" i="1"/>
  <c r="M577"/>
  <c r="AQ511"/>
  <c r="AS426"/>
  <c r="AY498" i="5"/>
  <c r="AX592"/>
  <c r="K933" i="4"/>
  <c r="K914"/>
  <c r="Q564" i="5"/>
  <c r="AX470"/>
  <c r="Q714" i="4"/>
  <c r="AY621"/>
  <c r="AQ464" i="1"/>
  <c r="G259" i="5"/>
  <c r="E358" i="4"/>
  <c r="M449"/>
  <c r="C449"/>
  <c r="Q378" i="5"/>
  <c r="AX292"/>
  <c r="Q314"/>
  <c r="AX227"/>
  <c r="U543" i="4"/>
  <c r="U568"/>
  <c r="U541"/>
  <c r="AY469"/>
  <c r="Q677"/>
  <c r="AY584"/>
  <c r="W933"/>
  <c r="Q1024" i="5"/>
  <c r="AW1024" s="1"/>
  <c r="AW933"/>
  <c r="Q675" i="4"/>
  <c r="AY582"/>
  <c r="Q512" i="5"/>
  <c r="AW423"/>
  <c r="Q594"/>
  <c r="AX500"/>
  <c r="M610"/>
  <c r="AX516"/>
  <c r="Q455"/>
  <c r="AW366"/>
  <c r="BA394" i="4"/>
  <c r="AZ489"/>
  <c r="AY509"/>
  <c r="Q608"/>
  <c r="AX423" i="5"/>
  <c r="AY337"/>
  <c r="M576"/>
  <c r="M668" s="1"/>
  <c r="BA393" i="4"/>
  <c r="AZ488"/>
  <c r="AX603" i="5"/>
  <c r="AY509"/>
  <c r="Q770" i="4"/>
  <c r="C171" i="5"/>
  <c r="AX168"/>
  <c r="AZ470" i="4"/>
  <c r="BA375"/>
  <c r="AS439" i="1"/>
  <c r="AQ524"/>
  <c r="BA396" i="4"/>
  <c r="AZ491"/>
  <c r="AW320" i="5"/>
  <c r="AY233"/>
  <c r="S1073"/>
  <c r="S1075"/>
  <c r="BA592" i="4"/>
  <c r="AZ685"/>
  <c r="AX459" i="5"/>
  <c r="Q553"/>
  <c r="AR611" i="1"/>
  <c r="M697"/>
  <c r="Q684" i="5"/>
  <c r="AW592"/>
  <c r="AO726" i="1"/>
  <c r="AZ533" i="4"/>
  <c r="BA438"/>
  <c r="AM870" i="1"/>
  <c r="AS398"/>
  <c r="AQ483"/>
  <c r="AW338" i="5"/>
  <c r="AY251"/>
  <c r="M614" i="1"/>
  <c r="AR524"/>
  <c r="AZ633" i="4"/>
  <c r="BA534"/>
  <c r="AW463" i="5"/>
  <c r="AY374"/>
  <c r="AW216"/>
  <c r="AY128"/>
  <c r="AW285"/>
  <c r="AY198"/>
  <c r="M731" i="4"/>
  <c r="M823" s="1"/>
  <c r="AY638"/>
  <c r="AQ569" i="1"/>
  <c r="M576" i="4"/>
  <c r="AY477"/>
  <c r="Q311" i="5"/>
  <c r="AX224"/>
  <c r="AY279"/>
  <c r="AX365"/>
  <c r="AY365" s="1"/>
  <c r="AR734" i="1"/>
  <c r="AS647"/>
  <c r="AQ551"/>
  <c r="C336" i="5"/>
  <c r="C345" s="1"/>
  <c r="AX249"/>
  <c r="BA408" i="4"/>
  <c r="AZ503"/>
  <c r="Q662"/>
  <c r="M545" i="1"/>
  <c r="Q782" i="5"/>
  <c r="AW690"/>
  <c r="AW666"/>
  <c r="Q758"/>
  <c r="AW470"/>
  <c r="AY381"/>
  <c r="BA522" i="4"/>
  <c r="AZ621"/>
  <c r="Q636"/>
  <c r="AY537"/>
  <c r="G616"/>
  <c r="AY517"/>
  <c r="AR479" i="1"/>
  <c r="AS479" s="1"/>
  <c r="M569"/>
  <c r="AW168" i="5"/>
  <c r="Q448" i="4"/>
  <c r="Q449" s="1"/>
  <c r="AR590" i="1"/>
  <c r="AS590" s="1"/>
  <c r="M676"/>
  <c r="AA462" i="5"/>
  <c r="AA429"/>
  <c r="AW373"/>
  <c r="AA431"/>
  <c r="AY532" i="4"/>
  <c r="Q631"/>
  <c r="AY481"/>
  <c r="G580"/>
  <c r="BA604"/>
  <c r="AZ697"/>
  <c r="BA441"/>
  <c r="AZ536"/>
  <c r="G867" i="5"/>
  <c r="BA483" i="4"/>
  <c r="AZ582"/>
  <c r="AQ586" i="1"/>
  <c r="AY411" i="5"/>
  <c r="AW500"/>
  <c r="AW516"/>
  <c r="AY427"/>
  <c r="AZ509" i="4"/>
  <c r="BA414"/>
  <c r="AS402" i="1"/>
  <c r="AQ487"/>
  <c r="AY488" i="4"/>
  <c r="Q587"/>
  <c r="K735" i="1"/>
  <c r="AQ648"/>
  <c r="G514" i="5"/>
  <c r="AW425"/>
  <c r="AZ513" i="4"/>
  <c r="BA418"/>
  <c r="AR753" i="1"/>
  <c r="AS666"/>
  <c r="AY220" i="5"/>
  <c r="AW307"/>
  <c r="Q614" i="4"/>
  <c r="AY515"/>
  <c r="G628"/>
  <c r="AY529"/>
  <c r="BA384"/>
  <c r="AZ479"/>
  <c r="M949" i="5"/>
  <c r="AW856"/>
  <c r="Q375"/>
  <c r="AX289"/>
  <c r="AA597"/>
  <c r="AX503"/>
  <c r="AY685" i="4"/>
  <c r="Q777"/>
  <c r="AR465" i="1"/>
  <c r="M555"/>
  <c r="AY370" i="5"/>
  <c r="AW459"/>
  <c r="BA380" i="4"/>
  <c r="AZ475"/>
  <c r="C569"/>
  <c r="AY533"/>
  <c r="Q632"/>
  <c r="AZ482"/>
  <c r="BA387"/>
  <c r="AM1029"/>
  <c r="Q726"/>
  <c r="AY633"/>
  <c r="AS322" i="1"/>
  <c r="AQ412"/>
  <c r="BA539" i="4"/>
  <c r="AZ638"/>
  <c r="BA382"/>
  <c r="AZ477"/>
  <c r="AW565" i="5"/>
  <c r="Q657"/>
  <c r="AW224"/>
  <c r="AW256" s="1"/>
  <c r="AY136"/>
  <c r="AY190"/>
  <c r="AW258"/>
  <c r="AW277"/>
  <c r="AW292"/>
  <c r="AY205"/>
  <c r="AS220" i="1"/>
  <c r="AQ310"/>
  <c r="AZ473" i="4"/>
  <c r="BA378"/>
  <c r="AR520" i="1"/>
  <c r="M610"/>
  <c r="AS375"/>
  <c r="AQ460"/>
  <c r="Q1051" i="5"/>
  <c r="M844" i="4"/>
  <c r="AW249" i="5"/>
  <c r="AY161"/>
  <c r="AW330"/>
  <c r="AY243"/>
  <c r="AR492" i="1"/>
  <c r="M582"/>
  <c r="Q602" i="4"/>
  <c r="AY503"/>
  <c r="M731" i="1"/>
  <c r="AQ644"/>
  <c r="Q1062" i="5"/>
  <c r="AZ660" i="4"/>
  <c r="BA567"/>
  <c r="AX690" i="5"/>
  <c r="AY598"/>
  <c r="AR515" i="1"/>
  <c r="M605"/>
  <c r="AY574" i="5"/>
  <c r="AX666"/>
  <c r="Q695"/>
  <c r="AW603"/>
  <c r="AZ537" i="4"/>
  <c r="BA442"/>
  <c r="AZ517"/>
  <c r="BA422"/>
  <c r="U449"/>
  <c r="M432" i="5"/>
  <c r="AX451"/>
  <c r="AY451" s="1"/>
  <c r="Q258"/>
  <c r="AY470" i="4"/>
  <c r="AI612" i="1" l="1"/>
  <c r="AR522"/>
  <c r="AS522" s="1"/>
  <c r="AO464"/>
  <c r="AR379"/>
  <c r="AS379" s="1"/>
  <c r="AQ424"/>
  <c r="AS334"/>
  <c r="W596"/>
  <c r="AR506"/>
  <c r="AS506" s="1"/>
  <c r="AE670"/>
  <c r="AE615"/>
  <c r="AR584"/>
  <c r="M474"/>
  <c r="AR389"/>
  <c r="AS389" s="1"/>
  <c r="W670"/>
  <c r="W615"/>
  <c r="AS337"/>
  <c r="AQ427"/>
  <c r="AQ474"/>
  <c r="AR374"/>
  <c r="AS374" s="1"/>
  <c r="AO459"/>
  <c r="M463"/>
  <c r="AR378"/>
  <c r="AS378" s="1"/>
  <c r="M599"/>
  <c r="AR509"/>
  <c r="AO455"/>
  <c r="AR370"/>
  <c r="AS370" s="1"/>
  <c r="AO440"/>
  <c r="M499"/>
  <c r="AR414"/>
  <c r="W525"/>
  <c r="AS288"/>
  <c r="AU825" i="4"/>
  <c r="AU847"/>
  <c r="AM773"/>
  <c r="AM733"/>
  <c r="AE773"/>
  <c r="AE733"/>
  <c r="AG680"/>
  <c r="AG640"/>
  <c r="AI939"/>
  <c r="AI914"/>
  <c r="C543"/>
  <c r="C541"/>
  <c r="M541"/>
  <c r="M544" s="1"/>
  <c r="G543"/>
  <c r="AR862" i="1"/>
  <c r="AS776"/>
  <c r="AK948"/>
  <c r="AQ862"/>
  <c r="AK775"/>
  <c r="AR775"/>
  <c r="G541" i="4"/>
  <c r="AS452" i="1"/>
  <c r="AQ542"/>
  <c r="AC901"/>
  <c r="AC874"/>
  <c r="AQ584"/>
  <c r="AS494"/>
  <c r="W449" i="4"/>
  <c r="AY446"/>
  <c r="AI769" i="1"/>
  <c r="AI767"/>
  <c r="AQ680"/>
  <c r="AR767" s="1"/>
  <c r="AK833"/>
  <c r="AQ747"/>
  <c r="AQ574"/>
  <c r="AS484"/>
  <c r="AO597"/>
  <c r="AR507"/>
  <c r="AS507" s="1"/>
  <c r="AQ699"/>
  <c r="AR786" s="1"/>
  <c r="AK786"/>
  <c r="AQ438"/>
  <c r="AS348"/>
  <c r="I780"/>
  <c r="AQ780" s="1"/>
  <c r="I701"/>
  <c r="C779"/>
  <c r="AQ692"/>
  <c r="C866"/>
  <c r="O449" i="4"/>
  <c r="AQ842"/>
  <c r="AQ825"/>
  <c r="AO544"/>
  <c r="AC874"/>
  <c r="AC825"/>
  <c r="O802"/>
  <c r="AY710"/>
  <c r="AZ802" s="1"/>
  <c r="AZ710"/>
  <c r="BA617"/>
  <c r="AK843"/>
  <c r="AK825"/>
  <c r="AA449"/>
  <c r="AZ620"/>
  <c r="BA521"/>
  <c r="Q713"/>
  <c r="AY620"/>
  <c r="BA630"/>
  <c r="AY610"/>
  <c r="E703"/>
  <c r="BA511"/>
  <c r="AO732"/>
  <c r="AO642"/>
  <c r="AO640"/>
  <c r="AS787"/>
  <c r="AS733"/>
  <c r="AO1024"/>
  <c r="AS643"/>
  <c r="AA849"/>
  <c r="AY760"/>
  <c r="AA570"/>
  <c r="AA543"/>
  <c r="AA541"/>
  <c r="AA589"/>
  <c r="AY490"/>
  <c r="BA668"/>
  <c r="AZ760"/>
  <c r="AA753"/>
  <c r="AZ490"/>
  <c r="BA395"/>
  <c r="BA492"/>
  <c r="AZ591"/>
  <c r="Q706"/>
  <c r="AY613"/>
  <c r="AZ510"/>
  <c r="BA415"/>
  <c r="W755"/>
  <c r="Q718"/>
  <c r="AY625"/>
  <c r="AZ718" s="1"/>
  <c r="Q704"/>
  <c r="AY611"/>
  <c r="AZ629"/>
  <c r="BA530"/>
  <c r="AZ599"/>
  <c r="BA500"/>
  <c r="BA623"/>
  <c r="AZ716"/>
  <c r="O571"/>
  <c r="O541"/>
  <c r="O543"/>
  <c r="Q698"/>
  <c r="AY605"/>
  <c r="AZ519"/>
  <c r="BA424"/>
  <c r="AY591"/>
  <c r="Q684"/>
  <c r="AZ613"/>
  <c r="BA514"/>
  <c r="W609"/>
  <c r="AY510"/>
  <c r="AZ625"/>
  <c r="BA526"/>
  <c r="AZ611"/>
  <c r="BA512"/>
  <c r="S573"/>
  <c r="S543"/>
  <c r="S541"/>
  <c r="W722"/>
  <c r="AY629"/>
  <c r="W692"/>
  <c r="AY599"/>
  <c r="W808"/>
  <c r="AY716"/>
  <c r="AZ808" s="1"/>
  <c r="AZ605"/>
  <c r="BA506"/>
  <c r="O618"/>
  <c r="AY519"/>
  <c r="W541"/>
  <c r="W544" s="1"/>
  <c r="S449"/>
  <c r="BA624"/>
  <c r="AZ717"/>
  <c r="AZ540"/>
  <c r="BA445"/>
  <c r="BA404"/>
  <c r="AZ499"/>
  <c r="AZ487"/>
  <c r="BA392"/>
  <c r="AZ484"/>
  <c r="BA389"/>
  <c r="BA385"/>
  <c r="AZ480"/>
  <c r="AZ495"/>
  <c r="BA400"/>
  <c r="AZ593"/>
  <c r="BA494"/>
  <c r="AZ501"/>
  <c r="BA406"/>
  <c r="E690"/>
  <c r="AY597"/>
  <c r="G570"/>
  <c r="AY471"/>
  <c r="C573"/>
  <c r="AY474"/>
  <c r="M815"/>
  <c r="AY723"/>
  <c r="C869"/>
  <c r="AY780"/>
  <c r="E601"/>
  <c r="AY502"/>
  <c r="M585"/>
  <c r="M642" s="1"/>
  <c r="AY486"/>
  <c r="BA432"/>
  <c r="AZ527"/>
  <c r="BA508"/>
  <c r="M863"/>
  <c r="C809"/>
  <c r="AY717"/>
  <c r="AY540"/>
  <c r="G639"/>
  <c r="E598"/>
  <c r="AY499"/>
  <c r="E586"/>
  <c r="AY487"/>
  <c r="C583"/>
  <c r="AY484"/>
  <c r="E579"/>
  <c r="AY480"/>
  <c r="G594"/>
  <c r="AY495"/>
  <c r="E686"/>
  <c r="AY593"/>
  <c r="E700"/>
  <c r="AY607"/>
  <c r="E600"/>
  <c r="AY501"/>
  <c r="AZ597"/>
  <c r="BA498"/>
  <c r="BA376"/>
  <c r="AZ471"/>
  <c r="BA379"/>
  <c r="AZ474"/>
  <c r="AZ780"/>
  <c r="BA688"/>
  <c r="AZ502"/>
  <c r="BA407"/>
  <c r="AY527"/>
  <c r="E626"/>
  <c r="AR736" i="1"/>
  <c r="AS649"/>
  <c r="C615"/>
  <c r="C629"/>
  <c r="AM777"/>
  <c r="AQ690"/>
  <c r="AM701"/>
  <c r="AK677"/>
  <c r="AR591"/>
  <c r="AS591" s="1"/>
  <c r="M586"/>
  <c r="AR496"/>
  <c r="AS496" s="1"/>
  <c r="Y803"/>
  <c r="Y788"/>
  <c r="AG788"/>
  <c r="AG803"/>
  <c r="AK572"/>
  <c r="AR482"/>
  <c r="AS482" s="1"/>
  <c r="AK525"/>
  <c r="W912"/>
  <c r="AR571"/>
  <c r="AS571" s="1"/>
  <c r="M657"/>
  <c r="AE998"/>
  <c r="C856"/>
  <c r="M489"/>
  <c r="AR404"/>
  <c r="AS404" s="1"/>
  <c r="AS488"/>
  <c r="AQ578"/>
  <c r="AO738"/>
  <c r="AQ651"/>
  <c r="AK915"/>
  <c r="AQ829"/>
  <c r="AQ579"/>
  <c r="AK871"/>
  <c r="M936"/>
  <c r="U633"/>
  <c r="U615"/>
  <c r="AQ598"/>
  <c r="AQ390"/>
  <c r="AS300"/>
  <c r="AR477"/>
  <c r="AS477" s="1"/>
  <c r="M567"/>
  <c r="AQ600"/>
  <c r="AS510"/>
  <c r="AS466"/>
  <c r="AQ556"/>
  <c r="AQ491"/>
  <c r="AS406"/>
  <c r="AK822"/>
  <c r="AQ736"/>
  <c r="M453"/>
  <c r="AR368"/>
  <c r="AS368" s="1"/>
  <c r="AM910"/>
  <c r="S788"/>
  <c r="S826"/>
  <c r="AR585"/>
  <c r="AS585" s="1"/>
  <c r="AK671"/>
  <c r="AK634"/>
  <c r="AR548"/>
  <c r="AS548" s="1"/>
  <c r="AK729"/>
  <c r="AQ642"/>
  <c r="AQ499"/>
  <c r="AS414"/>
  <c r="AO630"/>
  <c r="AR544"/>
  <c r="AS544" s="1"/>
  <c r="AQ636"/>
  <c r="AR723" s="1"/>
  <c r="E723"/>
  <c r="E701"/>
  <c r="AS743"/>
  <c r="AR829"/>
  <c r="AS502"/>
  <c r="AQ592"/>
  <c r="AA826"/>
  <c r="AA788"/>
  <c r="AK772"/>
  <c r="AS382"/>
  <c r="AQ467"/>
  <c r="AR508"/>
  <c r="AS508" s="1"/>
  <c r="M598"/>
  <c r="AQ597"/>
  <c r="AS973"/>
  <c r="G1026"/>
  <c r="AQ940"/>
  <c r="AR1026" s="1"/>
  <c r="G960"/>
  <c r="AS854"/>
  <c r="AR940"/>
  <c r="AQ953"/>
  <c r="AK1039"/>
  <c r="AQ1039" s="1"/>
  <c r="AR953"/>
  <c r="AS867"/>
  <c r="AK1020"/>
  <c r="AK929"/>
  <c r="AS913"/>
  <c r="AR999"/>
  <c r="AS999" s="1"/>
  <c r="AK983"/>
  <c r="AQ983" s="1"/>
  <c r="AQ897"/>
  <c r="AR897"/>
  <c r="AS811"/>
  <c r="AS1066" i="4"/>
  <c r="Y1044"/>
  <c r="Y1006"/>
  <c r="Y1008"/>
  <c r="S1025"/>
  <c r="O1079"/>
  <c r="AY1079" s="1"/>
  <c r="AY988"/>
  <c r="AZ988"/>
  <c r="BA896"/>
  <c r="O1077"/>
  <c r="O1054"/>
  <c r="O1051"/>
  <c r="AZ1053"/>
  <c r="BA1053" s="1"/>
  <c r="BA962"/>
  <c r="AA1059"/>
  <c r="C1062"/>
  <c r="AW259" i="5"/>
  <c r="AY602" i="4"/>
  <c r="Q695"/>
  <c r="AX594" i="5"/>
  <c r="AY500"/>
  <c r="AQ676" i="1"/>
  <c r="M763"/>
  <c r="AZ602" i="4"/>
  <c r="BA503"/>
  <c r="AQ400" i="1"/>
  <c r="AS310"/>
  <c r="C662" i="4"/>
  <c r="AY662" s="1"/>
  <c r="AA689" i="5"/>
  <c r="AW597"/>
  <c r="AW949"/>
  <c r="M1040"/>
  <c r="AW1040" s="1"/>
  <c r="K821" i="1"/>
  <c r="AQ735"/>
  <c r="BA532" i="4"/>
  <c r="AZ631"/>
  <c r="AA556" i="5"/>
  <c r="AA520"/>
  <c r="AA518"/>
  <c r="AX462"/>
  <c r="BA517" i="4"/>
  <c r="AZ616"/>
  <c r="Q754"/>
  <c r="AY731"/>
  <c r="AW303" i="5"/>
  <c r="AY216"/>
  <c r="AX424"/>
  <c r="AY338"/>
  <c r="AO812" i="1"/>
  <c r="BA470" i="4"/>
  <c r="AZ569"/>
  <c r="M817" i="1"/>
  <c r="AQ731"/>
  <c r="AW336" i="5"/>
  <c r="AY249"/>
  <c r="AX378"/>
  <c r="AY292"/>
  <c r="AX657"/>
  <c r="AY565"/>
  <c r="AY726" i="4"/>
  <c r="Q818"/>
  <c r="AZ632"/>
  <c r="BA533"/>
  <c r="AR555" i="1"/>
  <c r="M641"/>
  <c r="AX949" i="5"/>
  <c r="AY856"/>
  <c r="BA529" i="4"/>
  <c r="AZ628"/>
  <c r="AX393" i="5"/>
  <c r="AY307"/>
  <c r="AW514"/>
  <c r="AY425"/>
  <c r="AS648" i="1"/>
  <c r="AR735"/>
  <c r="AS487"/>
  <c r="AQ577"/>
  <c r="AR672"/>
  <c r="Q724" i="4"/>
  <c r="AY631"/>
  <c r="Q729"/>
  <c r="AY636"/>
  <c r="AX564" i="5"/>
  <c r="AY470"/>
  <c r="AW782"/>
  <c r="Q875"/>
  <c r="AR637" i="1"/>
  <c r="BA477" i="4"/>
  <c r="AZ576"/>
  <c r="AZ731"/>
  <c r="BA638"/>
  <c r="Q776" i="5"/>
  <c r="AW684"/>
  <c r="AY320"/>
  <c r="AX406"/>
  <c r="Q859" i="4"/>
  <c r="Q549" i="5"/>
  <c r="AX455"/>
  <c r="Q686"/>
  <c r="AW594"/>
  <c r="Q767" i="4"/>
  <c r="AY675"/>
  <c r="AX314" i="5"/>
  <c r="Q400"/>
  <c r="Q806" i="4"/>
  <c r="AY714"/>
  <c r="AR577" i="1"/>
  <c r="M663"/>
  <c r="AX601" i="5"/>
  <c r="AY507"/>
  <c r="AQ820" i="1"/>
  <c r="AK906"/>
  <c r="Q259" i="5"/>
  <c r="AX256"/>
  <c r="AY256" s="1"/>
  <c r="AW557"/>
  <c r="Q649"/>
  <c r="AW640" i="4"/>
  <c r="AY581"/>
  <c r="AW642"/>
  <c r="AW674"/>
  <c r="BA538"/>
  <c r="AZ637"/>
  <c r="Q560" i="5"/>
  <c r="AX466"/>
  <c r="AS430" i="1"/>
  <c r="AQ515"/>
  <c r="AK988"/>
  <c r="AQ988" s="1"/>
  <c r="AQ902"/>
  <c r="O701"/>
  <c r="AQ633"/>
  <c r="O720"/>
  <c r="AS996" i="4"/>
  <c r="AZ752"/>
  <c r="BA660"/>
  <c r="AW406" i="5"/>
  <c r="Q495"/>
  <c r="AR774" i="1"/>
  <c r="AS773"/>
  <c r="AR859"/>
  <c r="BA475" i="4"/>
  <c r="AZ574"/>
  <c r="BA479"/>
  <c r="AZ578"/>
  <c r="Q729" i="5"/>
  <c r="AS753" i="1"/>
  <c r="AR839"/>
  <c r="AZ612" i="4"/>
  <c r="BA513"/>
  <c r="Q696" i="5"/>
  <c r="AW604"/>
  <c r="G752"/>
  <c r="AW660"/>
  <c r="AX786"/>
  <c r="AY694"/>
  <c r="AO834" i="1"/>
  <c r="AQ748"/>
  <c r="AY507" i="4"/>
  <c r="E606"/>
  <c r="E543"/>
  <c r="E541"/>
  <c r="AX739" i="5"/>
  <c r="AY647"/>
  <c r="AX863"/>
  <c r="AY770"/>
  <c r="AX970"/>
  <c r="AY877"/>
  <c r="AQ555" i="1"/>
  <c r="AS465"/>
  <c r="AC685" i="5"/>
  <c r="AC614"/>
  <c r="AC612"/>
  <c r="AC615" s="1"/>
  <c r="AQ611" i="1"/>
  <c r="AS521"/>
  <c r="AA432" i="5"/>
  <c r="AY569" i="4"/>
  <c r="S1076" i="5"/>
  <c r="U544" i="4"/>
  <c r="Q541"/>
  <c r="Q544" s="1"/>
  <c r="M521" i="5"/>
  <c r="Q345"/>
  <c r="Q346" s="1"/>
  <c r="AW695"/>
  <c r="Q787"/>
  <c r="AR731" i="1"/>
  <c r="AR582"/>
  <c r="M668"/>
  <c r="M936" i="4"/>
  <c r="AW657" i="5"/>
  <c r="Q749"/>
  <c r="BA633" i="4"/>
  <c r="AZ726"/>
  <c r="AY632"/>
  <c r="Q725"/>
  <c r="BA685"/>
  <c r="AZ777"/>
  <c r="Q464" i="5"/>
  <c r="AW375"/>
  <c r="Q707" i="4"/>
  <c r="AY614"/>
  <c r="BA488"/>
  <c r="AZ587"/>
  <c r="AZ580"/>
  <c r="BA481"/>
  <c r="AW462" i="5"/>
  <c r="M655" i="1"/>
  <c r="AR569"/>
  <c r="AS569" s="1"/>
  <c r="AZ636" i="4"/>
  <c r="BA537"/>
  <c r="AX782" i="5"/>
  <c r="AY690"/>
  <c r="C422"/>
  <c r="AX336"/>
  <c r="Q397"/>
  <c r="AX311"/>
  <c r="AR655" i="1"/>
  <c r="AX371" i="5"/>
  <c r="AY285"/>
  <c r="AX557"/>
  <c r="AY463"/>
  <c r="M700" i="1"/>
  <c r="AR614"/>
  <c r="AY592" i="5"/>
  <c r="AX684"/>
  <c r="Q645"/>
  <c r="AW553"/>
  <c r="AQ614" i="1"/>
  <c r="AS524"/>
  <c r="AY366" i="5"/>
  <c r="AW455"/>
  <c r="BA582" i="4"/>
  <c r="AZ675"/>
  <c r="W1024"/>
  <c r="AZ568"/>
  <c r="BA469"/>
  <c r="BA621"/>
  <c r="AZ714"/>
  <c r="K1008"/>
  <c r="K1024"/>
  <c r="K1006"/>
  <c r="K1009" s="1"/>
  <c r="AS511" i="1"/>
  <c r="AQ601"/>
  <c r="K807"/>
  <c r="AQ610"/>
  <c r="AS520"/>
  <c r="M959" i="4"/>
  <c r="AK977" i="1"/>
  <c r="AW424" i="5"/>
  <c r="Q513"/>
  <c r="M640" i="1"/>
  <c r="Q730" i="4"/>
  <c r="AY637"/>
  <c r="AY377" i="5"/>
  <c r="AW466"/>
  <c r="AI587" i="1"/>
  <c r="AR497"/>
  <c r="AI525"/>
  <c r="AY590" i="4"/>
  <c r="Q683"/>
  <c r="BA516"/>
  <c r="AZ615"/>
  <c r="AX604" i="5"/>
  <c r="AY510"/>
  <c r="Q719" i="1"/>
  <c r="Q701"/>
  <c r="AQ632"/>
  <c r="AQ301"/>
  <c r="AS211"/>
  <c r="AS260" s="1"/>
  <c r="AQ260"/>
  <c r="M391"/>
  <c r="AR301"/>
  <c r="M350"/>
  <c r="AR350" s="1"/>
  <c r="M693" i="5"/>
  <c r="AW601"/>
  <c r="AZ572" i="4"/>
  <c r="BA473"/>
  <c r="AZ577"/>
  <c r="BA478"/>
  <c r="AR551" i="1"/>
  <c r="AS551" s="1"/>
  <c r="M637"/>
  <c r="M559"/>
  <c r="AR469"/>
  <c r="AS469" s="1"/>
  <c r="M925"/>
  <c r="AQ839"/>
  <c r="AY612" i="4"/>
  <c r="Q705"/>
  <c r="AY568" i="5"/>
  <c r="AX660"/>
  <c r="G641"/>
  <c r="AW549"/>
  <c r="AS672"/>
  <c r="AS614"/>
  <c r="AS612"/>
  <c r="AS615" s="1"/>
  <c r="Q460"/>
  <c r="AW371"/>
  <c r="AZ588" i="4"/>
  <c r="BA489"/>
  <c r="Q505" i="5"/>
  <c r="AW416"/>
  <c r="E990" i="4"/>
  <c r="AK819" i="1"/>
  <c r="AQ733"/>
  <c r="Q775" i="5"/>
  <c r="AW683"/>
  <c r="AW544" i="4"/>
  <c r="C343" i="5"/>
  <c r="C346" s="1"/>
  <c r="E449" i="4"/>
  <c r="AY330" i="5"/>
  <c r="AX416"/>
  <c r="AS460" i="1"/>
  <c r="AQ550"/>
  <c r="AW311" i="5"/>
  <c r="AY224"/>
  <c r="AY777" i="4"/>
  <c r="Q866"/>
  <c r="G673"/>
  <c r="AY580"/>
  <c r="G709"/>
  <c r="AY616"/>
  <c r="AY666" i="5"/>
  <c r="AX758"/>
  <c r="M631" i="1"/>
  <c r="AS483"/>
  <c r="AQ573"/>
  <c r="M760" i="5"/>
  <c r="BA509" i="4"/>
  <c r="AZ608"/>
  <c r="M702" i="5"/>
  <c r="AW610"/>
  <c r="AX512"/>
  <c r="Q606"/>
  <c r="Q769" i="4"/>
  <c r="AY677"/>
  <c r="AW378" i="5"/>
  <c r="Q467"/>
  <c r="Q656"/>
  <c r="AW564"/>
  <c r="AS840" i="1"/>
  <c r="AR926"/>
  <c r="AS504"/>
  <c r="AQ594"/>
  <c r="AY571" i="4"/>
  <c r="Q664"/>
  <c r="AZ520"/>
  <c r="BA425"/>
  <c r="AZ590"/>
  <c r="BA491"/>
  <c r="AY615"/>
  <c r="Q708"/>
  <c r="AZ635"/>
  <c r="BA536"/>
  <c r="Q878"/>
  <c r="AY789"/>
  <c r="E841"/>
  <c r="AQ582" i="1"/>
  <c r="AS492"/>
  <c r="AY572" i="4"/>
  <c r="Q665"/>
  <c r="Q670"/>
  <c r="AY577"/>
  <c r="Q771"/>
  <c r="K701" i="1"/>
  <c r="K720"/>
  <c r="C496" i="5"/>
  <c r="AW407"/>
  <c r="AZ788" i="4"/>
  <c r="BA696"/>
  <c r="M749" i="1"/>
  <c r="AQ662"/>
  <c r="AW720" i="4"/>
  <c r="AY627"/>
  <c r="G482" i="5"/>
  <c r="AW393"/>
  <c r="Q677"/>
  <c r="AW585"/>
  <c r="BA355" i="4"/>
  <c r="AY358"/>
  <c r="AZ446"/>
  <c r="AY588"/>
  <c r="Q681"/>
  <c r="G934"/>
  <c r="AR733" i="1"/>
  <c r="AS646"/>
  <c r="AY321" i="5"/>
  <c r="AX407"/>
  <c r="AX683"/>
  <c r="AY591"/>
  <c r="E521"/>
  <c r="AY448" i="4"/>
  <c r="AY603" i="5"/>
  <c r="AX695"/>
  <c r="AX553"/>
  <c r="AY459"/>
  <c r="AZ614" i="4"/>
  <c r="BA515"/>
  <c r="AY587"/>
  <c r="Q680"/>
  <c r="AR605" i="1"/>
  <c r="M691"/>
  <c r="AR610"/>
  <c r="M696"/>
  <c r="AX363" i="5"/>
  <c r="AY277"/>
  <c r="AQ497" i="1"/>
  <c r="AS412"/>
  <c r="G721" i="4"/>
  <c r="AY628"/>
  <c r="G608" i="5"/>
  <c r="AX514"/>
  <c r="AY516"/>
  <c r="AX610"/>
  <c r="G960"/>
  <c r="AY168"/>
  <c r="AW171"/>
  <c r="Q851"/>
  <c r="AW758"/>
  <c r="AY576" i="4"/>
  <c r="M669"/>
  <c r="M761" s="1"/>
  <c r="AM956" i="1"/>
  <c r="AQ697"/>
  <c r="M784"/>
  <c r="AY608" i="4"/>
  <c r="Q701"/>
  <c r="AY423" i="5"/>
  <c r="AW512"/>
  <c r="AX1024"/>
  <c r="AY1024" s="1"/>
  <c r="AY933"/>
  <c r="AZ677" i="4"/>
  <c r="BA584"/>
  <c r="U642"/>
  <c r="U661"/>
  <c r="U640"/>
  <c r="AY568"/>
  <c r="AQ554" i="1"/>
  <c r="AR820"/>
  <c r="AS734"/>
  <c r="Q389" i="5"/>
  <c r="AX303"/>
  <c r="AK1012" i="1"/>
  <c r="AQ1012" s="1"/>
  <c r="AQ926"/>
  <c r="AZ581" i="4"/>
  <c r="BA482"/>
  <c r="AZ571"/>
  <c r="BA472"/>
  <c r="Q619"/>
  <c r="AY520"/>
  <c r="AY237" i="5"/>
  <c r="AW324"/>
  <c r="Q823"/>
  <c r="AY477"/>
  <c r="AX571"/>
  <c r="AR902" i="1"/>
  <c r="AS816"/>
  <c r="AX585" i="5"/>
  <c r="AY491"/>
  <c r="AY635" i="4"/>
  <c r="Q728"/>
  <c r="AX1008" i="5"/>
  <c r="AY1008" s="1"/>
  <c r="AY917"/>
  <c r="M637"/>
  <c r="AW637" s="1"/>
  <c r="M614"/>
  <c r="AW545"/>
  <c r="M612"/>
  <c r="M615" s="1"/>
  <c r="AZ789" i="4"/>
  <c r="BA697"/>
  <c r="AK909" i="1"/>
  <c r="AY287" i="5"/>
  <c r="AX373"/>
  <c r="AY373" s="1"/>
  <c r="M882"/>
  <c r="M860" i="1"/>
  <c r="AQ774"/>
  <c r="AK945"/>
  <c r="AQ859"/>
  <c r="M667" i="4"/>
  <c r="M759" s="1"/>
  <c r="AY574"/>
  <c r="M640"/>
  <c r="AX597" i="5"/>
  <c r="AY503"/>
  <c r="Q671" i="4"/>
  <c r="AY578"/>
  <c r="G410" i="5"/>
  <c r="G431" s="1"/>
  <c r="AX324"/>
  <c r="Q786" i="4"/>
  <c r="M669" i="1"/>
  <c r="AR583"/>
  <c r="AY788" i="4"/>
  <c r="Q877"/>
  <c r="AY289" i="5"/>
  <c r="AX375"/>
  <c r="E612"/>
  <c r="E663"/>
  <c r="E614"/>
  <c r="AW571"/>
  <c r="BA528" i="4"/>
  <c r="AZ627"/>
  <c r="C452" i="5"/>
  <c r="C429"/>
  <c r="C432" s="1"/>
  <c r="C431"/>
  <c r="AW363"/>
  <c r="AQ518" i="1"/>
  <c r="AS433"/>
  <c r="AS521" i="5"/>
  <c r="AW786"/>
  <c r="Q879"/>
  <c r="AQ659" i="1"/>
  <c r="M746"/>
  <c r="AQ583"/>
  <c r="AS493"/>
  <c r="AR748"/>
  <c r="AW314" i="5"/>
  <c r="AY227"/>
  <c r="AQ679" i="1"/>
  <c r="AK766"/>
  <c r="AZ507" i="4"/>
  <c r="BA412"/>
  <c r="AS558" i="1"/>
  <c r="AR644"/>
  <c r="AS644" s="1"/>
  <c r="G832" i="5"/>
  <c r="AW739"/>
  <c r="Q956"/>
  <c r="AW863"/>
  <c r="G1061"/>
  <c r="AW1061" s="1"/>
  <c r="AW970"/>
  <c r="Q785" i="4"/>
  <c r="G343" i="5"/>
  <c r="G346" s="1"/>
  <c r="AC521"/>
  <c r="AI698" i="1" l="1"/>
  <c r="AR612"/>
  <c r="AS612" s="1"/>
  <c r="C544" i="4"/>
  <c r="W682" i="1"/>
  <c r="AR596"/>
  <c r="AS596" s="1"/>
  <c r="AO554"/>
  <c r="AR464"/>
  <c r="AS464" s="1"/>
  <c r="M685"/>
  <c r="AR599"/>
  <c r="M564"/>
  <c r="AR474"/>
  <c r="AS474" s="1"/>
  <c r="M589"/>
  <c r="AR499"/>
  <c r="AS499" s="1"/>
  <c r="AO549"/>
  <c r="AR459"/>
  <c r="AS459" s="1"/>
  <c r="AQ512"/>
  <c r="AS427"/>
  <c r="AE757"/>
  <c r="AE701"/>
  <c r="AQ670"/>
  <c r="AR757" s="1"/>
  <c r="AS424"/>
  <c r="AQ509"/>
  <c r="AQ564"/>
  <c r="AO545"/>
  <c r="AR455"/>
  <c r="AS455" s="1"/>
  <c r="AO525"/>
  <c r="M553"/>
  <c r="AR463"/>
  <c r="AS463" s="1"/>
  <c r="W757"/>
  <c r="AU939" i="4"/>
  <c r="AU914"/>
  <c r="AG772"/>
  <c r="AG733"/>
  <c r="AE862"/>
  <c r="AE825"/>
  <c r="AM862"/>
  <c r="AM825"/>
  <c r="C642"/>
  <c r="AI1030"/>
  <c r="AI1097" s="1"/>
  <c r="AI1006"/>
  <c r="G544"/>
  <c r="AK1034" i="1"/>
  <c r="AQ1034" s="1"/>
  <c r="AQ948"/>
  <c r="AR948"/>
  <c r="AS862"/>
  <c r="AK861"/>
  <c r="AQ775"/>
  <c r="AR861" s="1"/>
  <c r="G640" i="4"/>
  <c r="AS542" i="1"/>
  <c r="AR628"/>
  <c r="AS628" s="1"/>
  <c r="AC987"/>
  <c r="AC1046" s="1"/>
  <c r="AC960"/>
  <c r="AR670"/>
  <c r="AS670" s="1"/>
  <c r="AS584"/>
  <c r="AY449" i="4"/>
  <c r="BA446"/>
  <c r="O544"/>
  <c r="AA544"/>
  <c r="AI855" i="1"/>
  <c r="AK919"/>
  <c r="AQ833"/>
  <c r="AI853"/>
  <c r="AQ767"/>
  <c r="AR833"/>
  <c r="AS747"/>
  <c r="AR660"/>
  <c r="AS660" s="1"/>
  <c r="AS574"/>
  <c r="AO683"/>
  <c r="AR597"/>
  <c r="AS597" s="1"/>
  <c r="AK872"/>
  <c r="AQ786"/>
  <c r="AQ523"/>
  <c r="AS438"/>
  <c r="I866"/>
  <c r="AQ866" s="1"/>
  <c r="I788"/>
  <c r="AR866"/>
  <c r="AS780"/>
  <c r="AR779"/>
  <c r="AS692"/>
  <c r="C952"/>
  <c r="C865"/>
  <c r="AQ779"/>
  <c r="AQ934" i="4"/>
  <c r="AQ914"/>
  <c r="AO643"/>
  <c r="AC966"/>
  <c r="AC914"/>
  <c r="O891"/>
  <c r="AY802"/>
  <c r="AZ891" s="1"/>
  <c r="BA710"/>
  <c r="AK935"/>
  <c r="AK914"/>
  <c r="Q805"/>
  <c r="AY713"/>
  <c r="AZ713"/>
  <c r="BA620"/>
  <c r="AZ703"/>
  <c r="BA610"/>
  <c r="E795"/>
  <c r="AY703"/>
  <c r="AO824"/>
  <c r="AO733"/>
  <c r="AS876"/>
  <c r="AS825"/>
  <c r="AA842"/>
  <c r="BA490"/>
  <c r="AZ589"/>
  <c r="AA663"/>
  <c r="AA642"/>
  <c r="AA640"/>
  <c r="AA941"/>
  <c r="AY849"/>
  <c r="AA682"/>
  <c r="AY589"/>
  <c r="AZ849"/>
  <c r="BA760"/>
  <c r="BA519"/>
  <c r="AZ618"/>
  <c r="BA599"/>
  <c r="AZ692"/>
  <c r="AZ722"/>
  <c r="BA629"/>
  <c r="S666"/>
  <c r="S642"/>
  <c r="S640"/>
  <c r="W702"/>
  <c r="W733" s="1"/>
  <c r="AY609"/>
  <c r="W640"/>
  <c r="W642"/>
  <c r="AZ684"/>
  <c r="BA591"/>
  <c r="AZ698"/>
  <c r="BA605"/>
  <c r="O664"/>
  <c r="AY664" s="1"/>
  <c r="O642"/>
  <c r="O640"/>
  <c r="AY704"/>
  <c r="Q796"/>
  <c r="Q810"/>
  <c r="AY718"/>
  <c r="W844"/>
  <c r="Q798"/>
  <c r="AY706"/>
  <c r="S544"/>
  <c r="BA625"/>
  <c r="AY618"/>
  <c r="O711"/>
  <c r="W897"/>
  <c r="AY808"/>
  <c r="W784"/>
  <c r="AY692"/>
  <c r="W814"/>
  <c r="AY722"/>
  <c r="BA510"/>
  <c r="AZ609"/>
  <c r="Q776"/>
  <c r="AY684"/>
  <c r="Q790"/>
  <c r="AY698"/>
  <c r="AZ704"/>
  <c r="BA611"/>
  <c r="BA613"/>
  <c r="AZ706"/>
  <c r="BA716"/>
  <c r="AZ626"/>
  <c r="BA527"/>
  <c r="E693"/>
  <c r="AY600"/>
  <c r="E792"/>
  <c r="AY700"/>
  <c r="AZ792" s="1"/>
  <c r="E778"/>
  <c r="AY686"/>
  <c r="G687"/>
  <c r="AY594"/>
  <c r="E672"/>
  <c r="AY579"/>
  <c r="C676"/>
  <c r="AY583"/>
  <c r="E679"/>
  <c r="AY586"/>
  <c r="E691"/>
  <c r="AY598"/>
  <c r="BA540"/>
  <c r="AZ639"/>
  <c r="C898"/>
  <c r="AY809"/>
  <c r="M955"/>
  <c r="AZ585"/>
  <c r="BA486"/>
  <c r="AZ601"/>
  <c r="BA502"/>
  <c r="AZ869"/>
  <c r="BA780"/>
  <c r="AZ815"/>
  <c r="BA723"/>
  <c r="AZ573"/>
  <c r="BA474"/>
  <c r="BA471"/>
  <c r="AZ570"/>
  <c r="AZ690"/>
  <c r="BA597"/>
  <c r="E719"/>
  <c r="AY626"/>
  <c r="BA501"/>
  <c r="AZ600"/>
  <c r="BA607"/>
  <c r="AZ700"/>
  <c r="BA593"/>
  <c r="AZ686"/>
  <c r="BA495"/>
  <c r="AZ594"/>
  <c r="AZ579"/>
  <c r="BA480"/>
  <c r="BA484"/>
  <c r="AZ583"/>
  <c r="BA487"/>
  <c r="AZ586"/>
  <c r="AZ598"/>
  <c r="BA499"/>
  <c r="G732"/>
  <c r="AY639"/>
  <c r="AZ809"/>
  <c r="BA717"/>
  <c r="M678"/>
  <c r="M733" s="1"/>
  <c r="AY585"/>
  <c r="E694"/>
  <c r="AY601"/>
  <c r="C961"/>
  <c r="AY869"/>
  <c r="M904"/>
  <c r="AY815"/>
  <c r="C666"/>
  <c r="AY573"/>
  <c r="G663"/>
  <c r="AY570"/>
  <c r="E782"/>
  <c r="AY690"/>
  <c r="G642"/>
  <c r="C640"/>
  <c r="M684" i="1"/>
  <c r="AR598"/>
  <c r="AS598" s="1"/>
  <c r="AQ557"/>
  <c r="AS467"/>
  <c r="AR678"/>
  <c r="AS678" s="1"/>
  <c r="AS592"/>
  <c r="AR729"/>
  <c r="AK758"/>
  <c r="AQ671"/>
  <c r="S912"/>
  <c r="S874"/>
  <c r="AS736"/>
  <c r="AR822"/>
  <c r="AQ581"/>
  <c r="AS491"/>
  <c r="AR686"/>
  <c r="AS686" s="1"/>
  <c r="AS600"/>
  <c r="AQ475"/>
  <c r="AS390"/>
  <c r="U701"/>
  <c r="U720"/>
  <c r="AK957"/>
  <c r="AK1001"/>
  <c r="AQ1001" s="1"/>
  <c r="AQ915"/>
  <c r="AO824"/>
  <c r="AQ738"/>
  <c r="M579"/>
  <c r="AR489"/>
  <c r="AS489" s="1"/>
  <c r="C942"/>
  <c r="AG874"/>
  <c r="AG889"/>
  <c r="Y889"/>
  <c r="Y874"/>
  <c r="AR586"/>
  <c r="AS586" s="1"/>
  <c r="M672"/>
  <c r="AK764"/>
  <c r="AQ677"/>
  <c r="AR777"/>
  <c r="AS690"/>
  <c r="C701"/>
  <c r="C716"/>
  <c r="AR683"/>
  <c r="AK858"/>
  <c r="AA912"/>
  <c r="AA874"/>
  <c r="E809"/>
  <c r="E788"/>
  <c r="AQ723"/>
  <c r="AO717"/>
  <c r="AQ630"/>
  <c r="AQ589"/>
  <c r="AK815"/>
  <c r="AQ729"/>
  <c r="AR815" s="1"/>
  <c r="AK721"/>
  <c r="AQ634"/>
  <c r="AM996"/>
  <c r="M543"/>
  <c r="AR453"/>
  <c r="AS453" s="1"/>
  <c r="AK908"/>
  <c r="AQ822"/>
  <c r="AR642"/>
  <c r="AS642" s="1"/>
  <c r="AS556"/>
  <c r="AR567"/>
  <c r="AS567" s="1"/>
  <c r="M653"/>
  <c r="AR684"/>
  <c r="M1022"/>
  <c r="AR665"/>
  <c r="AR915"/>
  <c r="AS829"/>
  <c r="AR738"/>
  <c r="AR664"/>
  <c r="AS664" s="1"/>
  <c r="AS578"/>
  <c r="AQ657"/>
  <c r="M744"/>
  <c r="W998"/>
  <c r="AK658"/>
  <c r="AR572"/>
  <c r="AS572" s="1"/>
  <c r="AK615"/>
  <c r="AM863"/>
  <c r="AQ777"/>
  <c r="AM788"/>
  <c r="Y1009" i="4"/>
  <c r="AQ1026" i="1"/>
  <c r="AS1026" s="1"/>
  <c r="G1046"/>
  <c r="AS940"/>
  <c r="AR1039"/>
  <c r="AS1039" s="1"/>
  <c r="AS953"/>
  <c r="AK1015"/>
  <c r="AR983"/>
  <c r="AS983" s="1"/>
  <c r="AS897"/>
  <c r="AW643" i="4"/>
  <c r="Y1097"/>
  <c r="Y1099"/>
  <c r="BA988"/>
  <c r="AZ1079"/>
  <c r="BA1079" s="1"/>
  <c r="M643"/>
  <c r="AZ541"/>
  <c r="AY543"/>
  <c r="AX729" i="5"/>
  <c r="G925"/>
  <c r="AW832"/>
  <c r="AX400"/>
  <c r="AY314"/>
  <c r="AX832"/>
  <c r="AY739"/>
  <c r="Q972"/>
  <c r="AW879"/>
  <c r="AX663"/>
  <c r="AY571"/>
  <c r="AR860" i="1"/>
  <c r="AS774"/>
  <c r="AK995"/>
  <c r="U753" i="4"/>
  <c r="AY753" s="1"/>
  <c r="U733"/>
  <c r="AY661"/>
  <c r="Q1047" i="5"/>
  <c r="AW1047" s="1"/>
  <c r="AW956"/>
  <c r="AS679" i="1"/>
  <c r="AR766"/>
  <c r="AR746"/>
  <c r="AZ877" i="4"/>
  <c r="BA788"/>
  <c r="Q763"/>
  <c r="AY671"/>
  <c r="AQ945" i="1"/>
  <c r="AK1031"/>
  <c r="AQ1031" s="1"/>
  <c r="AZ728" i="4"/>
  <c r="BA635"/>
  <c r="Q712"/>
  <c r="Q733" s="1"/>
  <c r="AY619"/>
  <c r="AW389" i="5"/>
  <c r="Q478"/>
  <c r="BA576" i="4"/>
  <c r="AZ669"/>
  <c r="AQ587" i="1"/>
  <c r="AS497"/>
  <c r="Q860" i="4"/>
  <c r="Q757"/>
  <c r="AY665"/>
  <c r="Q874"/>
  <c r="AY863" i="5"/>
  <c r="AX956"/>
  <c r="AQ766" i="1"/>
  <c r="AK852"/>
  <c r="M832"/>
  <c r="AQ746"/>
  <c r="AY363" i="5"/>
  <c r="AW452"/>
  <c r="E755"/>
  <c r="E706"/>
  <c r="E704"/>
  <c r="E707" s="1"/>
  <c r="AW663"/>
  <c r="Q969" i="4"/>
  <c r="AY877"/>
  <c r="Q875"/>
  <c r="BA578"/>
  <c r="AZ671"/>
  <c r="AR945" i="1"/>
  <c r="AS859"/>
  <c r="Q820" i="4"/>
  <c r="AY728"/>
  <c r="Q916" i="5"/>
  <c r="BA520" i="4"/>
  <c r="AZ619"/>
  <c r="AZ661"/>
  <c r="BA568"/>
  <c r="AX606" i="5"/>
  <c r="AY512"/>
  <c r="M870" i="1"/>
  <c r="AQ784"/>
  <c r="AY669" i="4"/>
  <c r="AZ721"/>
  <c r="BA628"/>
  <c r="AQ691" i="1"/>
  <c r="M778"/>
  <c r="AW677" i="5"/>
  <c r="Q769"/>
  <c r="G576"/>
  <c r="AX482"/>
  <c r="M835" i="1"/>
  <c r="AQ749"/>
  <c r="C590" i="5"/>
  <c r="AX496"/>
  <c r="Q762" i="4"/>
  <c r="AY670"/>
  <c r="AR668" i="1"/>
  <c r="AS582"/>
  <c r="BA789" i="4"/>
  <c r="AZ878"/>
  <c r="Q756"/>
  <c r="Q561" i="5"/>
  <c r="AX467"/>
  <c r="Q698"/>
  <c r="AW606"/>
  <c r="AZ866" i="4"/>
  <c r="BA777"/>
  <c r="AX397" i="5"/>
  <c r="AY311"/>
  <c r="E1081" i="4"/>
  <c r="AX641" i="5"/>
  <c r="Q797" i="4"/>
  <c r="AY705"/>
  <c r="AY601" i="5"/>
  <c r="AX693"/>
  <c r="M476" i="1"/>
  <c r="AR391"/>
  <c r="M440"/>
  <c r="AR440" s="1"/>
  <c r="Q788"/>
  <c r="Q805"/>
  <c r="AQ719"/>
  <c r="AZ683" i="4"/>
  <c r="BA590"/>
  <c r="AX560" i="5"/>
  <c r="AY466"/>
  <c r="AR687" i="1"/>
  <c r="AS687" s="1"/>
  <c r="AS601"/>
  <c r="AX549" i="5"/>
  <c r="AY549" s="1"/>
  <c r="AY455"/>
  <c r="AW464"/>
  <c r="AY375"/>
  <c r="Q817" i="4"/>
  <c r="AY725"/>
  <c r="AW749" i="5"/>
  <c r="Q842"/>
  <c r="M1027" i="4"/>
  <c r="AR834" i="1"/>
  <c r="AS748"/>
  <c r="AY660" i="5"/>
  <c r="AX752"/>
  <c r="Q589"/>
  <c r="AX495"/>
  <c r="AW560"/>
  <c r="Q652"/>
  <c r="AX649"/>
  <c r="AY557"/>
  <c r="AS820" i="1"/>
  <c r="AR906"/>
  <c r="Q895" i="4"/>
  <c r="AY806"/>
  <c r="Q856"/>
  <c r="AY767"/>
  <c r="Q951"/>
  <c r="Q869" i="5"/>
  <c r="AW776"/>
  <c r="AX875"/>
  <c r="AY782"/>
  <c r="Q821" i="4"/>
  <c r="AY729"/>
  <c r="AX422" i="5"/>
  <c r="AY336"/>
  <c r="BA731" i="4"/>
  <c r="AZ823"/>
  <c r="AY949" i="5"/>
  <c r="AX1040"/>
  <c r="AR763" i="1"/>
  <c r="AS676"/>
  <c r="AZ695" i="4"/>
  <c r="BA602"/>
  <c r="U643"/>
  <c r="AW345" i="5"/>
  <c r="Q640" i="4"/>
  <c r="E544"/>
  <c r="AA521" i="5"/>
  <c r="AS583" i="1"/>
  <c r="AR669"/>
  <c r="AY786" i="5"/>
  <c r="AX879"/>
  <c r="AS518" i="1"/>
  <c r="AQ608"/>
  <c r="C546" i="5"/>
  <c r="AX452"/>
  <c r="M756" i="1"/>
  <c r="AQ669"/>
  <c r="G499" i="5"/>
  <c r="G518" s="1"/>
  <c r="AW410"/>
  <c r="AY667" i="4"/>
  <c r="M946" i="1"/>
  <c r="AQ860"/>
  <c r="M975" i="5"/>
  <c r="AY545"/>
  <c r="AX637"/>
  <c r="AY637" s="1"/>
  <c r="AR640" i="1"/>
  <c r="AZ701" i="4"/>
  <c r="BA608"/>
  <c r="AM1042" i="1"/>
  <c r="Q944" i="5"/>
  <c r="AW851"/>
  <c r="G1051"/>
  <c r="G700"/>
  <c r="AW608"/>
  <c r="BA587" i="4"/>
  <c r="AZ680"/>
  <c r="G1025"/>
  <c r="AZ681"/>
  <c r="BA588"/>
  <c r="AX677" i="5"/>
  <c r="AY585"/>
  <c r="AY393"/>
  <c r="AW482"/>
  <c r="AR749" i="1"/>
  <c r="AS662"/>
  <c r="AW496" i="5"/>
  <c r="AY407"/>
  <c r="K788" i="1"/>
  <c r="K806"/>
  <c r="AQ720"/>
  <c r="AZ670" i="4"/>
  <c r="BA577"/>
  <c r="AY841"/>
  <c r="E933"/>
  <c r="AZ708"/>
  <c r="BA615"/>
  <c r="Q748" i="5"/>
  <c r="AW656"/>
  <c r="Q858" i="4"/>
  <c r="AY769"/>
  <c r="M794" i="5"/>
  <c r="AW702"/>
  <c r="M853"/>
  <c r="AY866" i="4"/>
  <c r="Q958"/>
  <c r="Q868" i="5"/>
  <c r="AW775"/>
  <c r="M1011" i="1"/>
  <c r="AQ1011" s="1"/>
  <c r="AQ925"/>
  <c r="AQ391"/>
  <c r="AS301"/>
  <c r="AS350" s="1"/>
  <c r="AQ350"/>
  <c r="AY683" i="4"/>
  <c r="Q775"/>
  <c r="AI673" i="1"/>
  <c r="AR587"/>
  <c r="AI615"/>
  <c r="Q822" i="4"/>
  <c r="AY730"/>
  <c r="AW513" i="5"/>
  <c r="AY424"/>
  <c r="M1050" i="4"/>
  <c r="K893" i="1"/>
  <c r="K1097" i="4"/>
  <c r="K1099"/>
  <c r="AW645" i="5"/>
  <c r="Q737"/>
  <c r="AQ700" i="1"/>
  <c r="M787"/>
  <c r="Q486" i="5"/>
  <c r="AW397"/>
  <c r="M742" i="1"/>
  <c r="AQ655"/>
  <c r="Q799" i="4"/>
  <c r="AY707"/>
  <c r="AR641" i="1"/>
  <c r="AS555"/>
  <c r="BA507" i="4"/>
  <c r="AZ606"/>
  <c r="AW696" i="5"/>
  <c r="Q788"/>
  <c r="AS633" i="1"/>
  <c r="AR720"/>
  <c r="AR988"/>
  <c r="AS988" s="1"/>
  <c r="AS902"/>
  <c r="AW733" i="4"/>
  <c r="AY674"/>
  <c r="AW766"/>
  <c r="Q741" i="5"/>
  <c r="AW649"/>
  <c r="AK992" i="1"/>
  <c r="AQ992" s="1"/>
  <c r="AQ906"/>
  <c r="AZ806" i="4"/>
  <c r="BA714"/>
  <c r="AZ767"/>
  <c r="BA675"/>
  <c r="AY684" i="5"/>
  <c r="AX776"/>
  <c r="Q968"/>
  <c r="AW875"/>
  <c r="AZ729" i="4"/>
  <c r="BA636"/>
  <c r="AO898" i="1"/>
  <c r="AX389" i="5"/>
  <c r="AY303"/>
  <c r="Q843" i="4"/>
  <c r="AS400" i="1"/>
  <c r="AQ485"/>
  <c r="AQ763"/>
  <c r="M849"/>
  <c r="AY695" i="4"/>
  <c r="Q787"/>
  <c r="AW343" i="5"/>
  <c r="AY541" i="4"/>
  <c r="AY1040" i="5"/>
  <c r="AX343"/>
  <c r="AY324"/>
  <c r="AX410"/>
  <c r="AR1012" i="1"/>
  <c r="AS1012" s="1"/>
  <c r="AS926"/>
  <c r="Q793" i="4"/>
  <c r="AY701"/>
  <c r="AX851" i="5"/>
  <c r="AY758"/>
  <c r="AQ696" i="1"/>
  <c r="M783"/>
  <c r="AY680" i="4"/>
  <c r="Q772"/>
  <c r="Q773"/>
  <c r="AY681"/>
  <c r="AW812"/>
  <c r="AY720"/>
  <c r="AZ665"/>
  <c r="BA572"/>
  <c r="BA752"/>
  <c r="AZ841"/>
  <c r="Q800"/>
  <c r="AY708"/>
  <c r="AZ800" s="1"/>
  <c r="AR680" i="1"/>
  <c r="AS680" s="1"/>
  <c r="AS594"/>
  <c r="AX656" i="5"/>
  <c r="AY564"/>
  <c r="AZ769" i="4"/>
  <c r="BA677"/>
  <c r="AY610" i="5"/>
  <c r="AX702"/>
  <c r="AS573" i="1"/>
  <c r="AR659"/>
  <c r="AS659" s="1"/>
  <c r="M718"/>
  <c r="G801" i="4"/>
  <c r="AY801" s="1"/>
  <c r="AY709"/>
  <c r="AZ801" s="1"/>
  <c r="G765"/>
  <c r="AY673"/>
  <c r="AR636" i="1"/>
  <c r="AS550"/>
  <c r="AX775" i="5"/>
  <c r="AY683"/>
  <c r="AK905" i="1"/>
  <c r="AQ819"/>
  <c r="AX505" i="5"/>
  <c r="Q599"/>
  <c r="Q554"/>
  <c r="AX460"/>
  <c r="AS839" i="1"/>
  <c r="AR925"/>
  <c r="M724"/>
  <c r="AQ637"/>
  <c r="AR719"/>
  <c r="AS632"/>
  <c r="BA637" i="4"/>
  <c r="AZ730"/>
  <c r="AX513" i="5"/>
  <c r="Q607"/>
  <c r="AY553"/>
  <c r="AX645"/>
  <c r="BA614" i="4"/>
  <c r="AZ707"/>
  <c r="AY695" i="5"/>
  <c r="AX787"/>
  <c r="BA569" i="4"/>
  <c r="AZ662"/>
  <c r="BA662" s="1"/>
  <c r="AS611" i="1"/>
  <c r="AR697"/>
  <c r="AS697" s="1"/>
  <c r="E699" i="4"/>
  <c r="AY606"/>
  <c r="E642"/>
  <c r="E640"/>
  <c r="AX696" i="5"/>
  <c r="AY604"/>
  <c r="Q822"/>
  <c r="O806" i="1"/>
  <c r="O788"/>
  <c r="AW686" i="5"/>
  <c r="Q778"/>
  <c r="Q641"/>
  <c r="AY724" i="4"/>
  <c r="Q816"/>
  <c r="AX608" i="5"/>
  <c r="AY514"/>
  <c r="AZ818" i="4"/>
  <c r="BA726"/>
  <c r="M903" i="1"/>
  <c r="AQ817"/>
  <c r="AZ754" i="4"/>
  <c r="AA648" i="5"/>
  <c r="AA614"/>
  <c r="AA612"/>
  <c r="AA615" s="1"/>
  <c r="AW556"/>
  <c r="K907" i="1"/>
  <c r="AQ821"/>
  <c r="AA781" i="5"/>
  <c r="AW689"/>
  <c r="Q429"/>
  <c r="Q432" s="1"/>
  <c r="G429"/>
  <c r="G432" s="1"/>
  <c r="Q431"/>
  <c r="AY970"/>
  <c r="AX1061"/>
  <c r="AY1061" s="1"/>
  <c r="AZ667" i="4"/>
  <c r="BA574"/>
  <c r="M729" i="5"/>
  <c r="M704"/>
  <c r="M707" s="1"/>
  <c r="M706"/>
  <c r="AR784" i="1"/>
  <c r="G813" i="4"/>
  <c r="AY721"/>
  <c r="AZ720"/>
  <c r="BA627"/>
  <c r="Q970"/>
  <c r="AY878"/>
  <c r="AZ664"/>
  <c r="BA571"/>
  <c r="AW467" i="5"/>
  <c r="AY378"/>
  <c r="AZ709" i="4"/>
  <c r="BA616"/>
  <c r="AZ673"/>
  <c r="BA580"/>
  <c r="AR819" i="1"/>
  <c r="AS733"/>
  <c r="AW505" i="5"/>
  <c r="AY416"/>
  <c r="AY371"/>
  <c r="AW460"/>
  <c r="AS764"/>
  <c r="AS704"/>
  <c r="AS707" s="1"/>
  <c r="AS706"/>
  <c r="G733"/>
  <c r="BA612" i="4"/>
  <c r="AZ705"/>
  <c r="M645" i="1"/>
  <c r="AR559"/>
  <c r="AS559" s="1"/>
  <c r="M785" i="5"/>
  <c r="AW693"/>
  <c r="M727" i="1"/>
  <c r="AS610"/>
  <c r="AR696"/>
  <c r="AS614"/>
  <c r="AR700"/>
  <c r="C511" i="5"/>
  <c r="AW422"/>
  <c r="AY462"/>
  <c r="AX556"/>
  <c r="Q558"/>
  <c r="AX464"/>
  <c r="AZ725" i="4"/>
  <c r="BA632"/>
  <c r="AX749" i="5"/>
  <c r="AY657"/>
  <c r="AQ668" i="1"/>
  <c r="M755"/>
  <c r="AW787" i="5"/>
  <c r="Q880"/>
  <c r="AC777"/>
  <c r="AC704"/>
  <c r="AC706"/>
  <c r="AO920" i="1"/>
  <c r="AQ834"/>
  <c r="G845" i="5"/>
  <c r="AW752"/>
  <c r="AY406"/>
  <c r="AW495"/>
  <c r="AS1087" i="4"/>
  <c r="AS515" i="1"/>
  <c r="AQ605"/>
  <c r="AZ674" i="4"/>
  <c r="BA581"/>
  <c r="AQ663" i="1"/>
  <c r="M750"/>
  <c r="Q489" i="5"/>
  <c r="AW400"/>
  <c r="AX686"/>
  <c r="AY594"/>
  <c r="AZ724" i="4"/>
  <c r="BA631"/>
  <c r="AR663" i="1"/>
  <c r="AS577"/>
  <c r="AQ641"/>
  <c r="M728"/>
  <c r="AY818" i="4"/>
  <c r="Q907"/>
  <c r="AR817" i="1"/>
  <c r="AS731"/>
  <c r="M912" i="4"/>
  <c r="AY823"/>
  <c r="AS735" i="1"/>
  <c r="AR821"/>
  <c r="AX689" i="5"/>
  <c r="AY597"/>
  <c r="C754" i="4"/>
  <c r="E615" i="5"/>
  <c r="Q642" i="4"/>
  <c r="AI785" i="1" l="1"/>
  <c r="AQ698"/>
  <c r="AW825" i="4"/>
  <c r="M639" i="1"/>
  <c r="AR553"/>
  <c r="AS553" s="1"/>
  <c r="AQ602"/>
  <c r="AS512"/>
  <c r="W769"/>
  <c r="AQ682"/>
  <c r="AO631"/>
  <c r="AR545"/>
  <c r="AS545" s="1"/>
  <c r="AO615"/>
  <c r="AS775"/>
  <c r="M675"/>
  <c r="AR589"/>
  <c r="W843"/>
  <c r="W788"/>
  <c r="AQ757"/>
  <c r="AS509"/>
  <c r="AQ599"/>
  <c r="AE843"/>
  <c r="AE788"/>
  <c r="AR549"/>
  <c r="AS549" s="1"/>
  <c r="AO635"/>
  <c r="M650"/>
  <c r="AR564"/>
  <c r="AS564" s="1"/>
  <c r="AO640"/>
  <c r="AR554"/>
  <c r="AS554" s="1"/>
  <c r="M772"/>
  <c r="AQ685"/>
  <c r="AR650"/>
  <c r="W701"/>
  <c r="G643" i="4"/>
  <c r="AU1030"/>
  <c r="AU1097" s="1"/>
  <c r="AU1008"/>
  <c r="AU1006"/>
  <c r="G733"/>
  <c r="C733"/>
  <c r="C643"/>
  <c r="AM954"/>
  <c r="AM914"/>
  <c r="AE954"/>
  <c r="AE914"/>
  <c r="AG861"/>
  <c r="AG825"/>
  <c r="AR1034" i="1"/>
  <c r="AS1034" s="1"/>
  <c r="AS948"/>
  <c r="AK947"/>
  <c r="AQ861"/>
  <c r="AR947" s="1"/>
  <c r="AA643" i="4"/>
  <c r="BA802"/>
  <c r="AY640"/>
  <c r="AZ733" s="1"/>
  <c r="AI941" i="1"/>
  <c r="AI939"/>
  <c r="AQ853"/>
  <c r="AK1005"/>
  <c r="AQ1005" s="1"/>
  <c r="AQ919"/>
  <c r="AS767"/>
  <c r="AR853"/>
  <c r="AR919"/>
  <c r="AS833"/>
  <c r="AO770"/>
  <c r="AQ683"/>
  <c r="AR770" s="1"/>
  <c r="AK958"/>
  <c r="AQ872"/>
  <c r="AR872"/>
  <c r="AS786"/>
  <c r="AQ613"/>
  <c r="AS523"/>
  <c r="I952"/>
  <c r="AQ952" s="1"/>
  <c r="I874"/>
  <c r="AR865"/>
  <c r="AS779"/>
  <c r="C1038"/>
  <c r="C951"/>
  <c r="AQ865"/>
  <c r="AR952"/>
  <c r="AS866"/>
  <c r="O643" i="4"/>
  <c r="AQ1025"/>
  <c r="AQ1006"/>
  <c r="AQ1008"/>
  <c r="AC1057"/>
  <c r="AC1008"/>
  <c r="AC1006"/>
  <c r="O983"/>
  <c r="AY891"/>
  <c r="AK1026"/>
  <c r="AK1008"/>
  <c r="AK1006"/>
  <c r="Q894"/>
  <c r="AY805"/>
  <c r="AZ805"/>
  <c r="BA713"/>
  <c r="S643"/>
  <c r="E884"/>
  <c r="AY795"/>
  <c r="BA703"/>
  <c r="AZ795"/>
  <c r="BA700"/>
  <c r="AS968"/>
  <c r="AS914"/>
  <c r="AO913"/>
  <c r="AO825"/>
  <c r="AZ682"/>
  <c r="BA589"/>
  <c r="BA849"/>
  <c r="AZ941"/>
  <c r="AA755"/>
  <c r="AA733"/>
  <c r="AA934"/>
  <c r="AA774"/>
  <c r="AY682"/>
  <c r="AA1032"/>
  <c r="AY1032" s="1"/>
  <c r="AY941"/>
  <c r="Q879"/>
  <c r="AY790"/>
  <c r="Q865"/>
  <c r="AY776"/>
  <c r="AZ865" s="1"/>
  <c r="W903"/>
  <c r="AY814"/>
  <c r="W873"/>
  <c r="AY784"/>
  <c r="W989"/>
  <c r="AY897"/>
  <c r="AZ711"/>
  <c r="BA618"/>
  <c r="AY798"/>
  <c r="Q887"/>
  <c r="W936"/>
  <c r="Q899"/>
  <c r="AY810"/>
  <c r="AZ796"/>
  <c r="BA704"/>
  <c r="AZ702"/>
  <c r="BA609"/>
  <c r="S758"/>
  <c r="S733"/>
  <c r="AZ790"/>
  <c r="BA698"/>
  <c r="BA684"/>
  <c r="AZ776"/>
  <c r="BA722"/>
  <c r="AZ814"/>
  <c r="AZ784"/>
  <c r="BA692"/>
  <c r="AZ897"/>
  <c r="BA808"/>
  <c r="O803"/>
  <c r="AY711"/>
  <c r="AZ798"/>
  <c r="BA706"/>
  <c r="BA718"/>
  <c r="AZ810"/>
  <c r="Q885"/>
  <c r="AY796"/>
  <c r="O756"/>
  <c r="AY756" s="1"/>
  <c r="O733"/>
  <c r="W794"/>
  <c r="AY702"/>
  <c r="W643"/>
  <c r="E871"/>
  <c r="AY782"/>
  <c r="G755"/>
  <c r="AY663"/>
  <c r="C758"/>
  <c r="AY666"/>
  <c r="M996"/>
  <c r="AY904"/>
  <c r="C1052"/>
  <c r="AY1052" s="1"/>
  <c r="AY961"/>
  <c r="E786"/>
  <c r="AY694"/>
  <c r="M770"/>
  <c r="AY770" s="1"/>
  <c r="AY678"/>
  <c r="G824"/>
  <c r="AY732"/>
  <c r="E811"/>
  <c r="AY719"/>
  <c r="M1046"/>
  <c r="C990"/>
  <c r="AY898"/>
  <c r="E783"/>
  <c r="AY691"/>
  <c r="E771"/>
  <c r="AY679"/>
  <c r="C768"/>
  <c r="AY676"/>
  <c r="E764"/>
  <c r="AY672"/>
  <c r="G779"/>
  <c r="AY687"/>
  <c r="E867"/>
  <c r="AY778"/>
  <c r="E881"/>
  <c r="AY792"/>
  <c r="E785"/>
  <c r="AY693"/>
  <c r="BA801"/>
  <c r="AZ782"/>
  <c r="BA690"/>
  <c r="AZ663"/>
  <c r="BA570"/>
  <c r="AZ666"/>
  <c r="BA573"/>
  <c r="AZ904"/>
  <c r="BA815"/>
  <c r="AZ961"/>
  <c r="BA869"/>
  <c r="BA601"/>
  <c r="AZ694"/>
  <c r="BA585"/>
  <c r="AZ678"/>
  <c r="BA639"/>
  <c r="AZ732"/>
  <c r="AZ719"/>
  <c r="BA626"/>
  <c r="AZ898"/>
  <c r="BA809"/>
  <c r="AZ691"/>
  <c r="BA598"/>
  <c r="AZ679"/>
  <c r="BA586"/>
  <c r="BA583"/>
  <c r="AZ676"/>
  <c r="BA579"/>
  <c r="AZ672"/>
  <c r="AZ687"/>
  <c r="BA594"/>
  <c r="AZ778"/>
  <c r="BA686"/>
  <c r="BA600"/>
  <c r="AZ693"/>
  <c r="AM949" i="1"/>
  <c r="AQ863"/>
  <c r="AM874"/>
  <c r="AR863"/>
  <c r="AS777"/>
  <c r="AK745"/>
  <c r="AQ658"/>
  <c r="AK701"/>
  <c r="AR744"/>
  <c r="AS657"/>
  <c r="AK994"/>
  <c r="AQ994" s="1"/>
  <c r="AQ908"/>
  <c r="M629"/>
  <c r="AR543"/>
  <c r="AS543" s="1"/>
  <c r="AK807"/>
  <c r="AQ721"/>
  <c r="AK901"/>
  <c r="AQ815"/>
  <c r="AR901" s="1"/>
  <c r="AS630"/>
  <c r="AR717"/>
  <c r="AR809"/>
  <c r="AS723"/>
  <c r="E895"/>
  <c r="AQ809"/>
  <c r="AR895" s="1"/>
  <c r="E874"/>
  <c r="AA998"/>
  <c r="AA1046" s="1"/>
  <c r="AA960"/>
  <c r="C788"/>
  <c r="C802"/>
  <c r="AR764"/>
  <c r="AS677"/>
  <c r="AQ672"/>
  <c r="M759"/>
  <c r="Y960"/>
  <c r="Y975"/>
  <c r="C1028"/>
  <c r="M665"/>
  <c r="AR579"/>
  <c r="AS579" s="1"/>
  <c r="AO910"/>
  <c r="AQ824"/>
  <c r="AK1043"/>
  <c r="AQ565"/>
  <c r="AS475"/>
  <c r="AR667"/>
  <c r="AS667" s="1"/>
  <c r="AS581"/>
  <c r="S998"/>
  <c r="S1046" s="1"/>
  <c r="S960"/>
  <c r="AK844"/>
  <c r="AQ758"/>
  <c r="AR643"/>
  <c r="AS643" s="1"/>
  <c r="AS557"/>
  <c r="AQ684"/>
  <c r="M771"/>
  <c r="AS729"/>
  <c r="M830"/>
  <c r="AQ744"/>
  <c r="M740"/>
  <c r="AQ653"/>
  <c r="AR908"/>
  <c r="AS822"/>
  <c r="AS634"/>
  <c r="AR721"/>
  <c r="AR675"/>
  <c r="AS589"/>
  <c r="AO803"/>
  <c r="AQ717"/>
  <c r="AK944"/>
  <c r="AK850"/>
  <c r="AQ764"/>
  <c r="AG975"/>
  <c r="AG1046" s="1"/>
  <c r="AG960"/>
  <c r="AR824"/>
  <c r="AS738"/>
  <c r="AS915"/>
  <c r="AR1001"/>
  <c r="AS1001" s="1"/>
  <c r="U806"/>
  <c r="AQ806" s="1"/>
  <c r="U788"/>
  <c r="AS671"/>
  <c r="AR758"/>
  <c r="Y1100" i="4"/>
  <c r="E643"/>
  <c r="AW489" i="5"/>
  <c r="AY400"/>
  <c r="AX845"/>
  <c r="AY752"/>
  <c r="Q973"/>
  <c r="AW880"/>
  <c r="G826"/>
  <c r="AX599"/>
  <c r="AY505"/>
  <c r="AX561"/>
  <c r="AY467"/>
  <c r="Q1061" i="4"/>
  <c r="AY1061" s="1"/>
  <c r="AY970"/>
  <c r="Q871" i="5"/>
  <c r="AW778"/>
  <c r="M1004" i="4"/>
  <c r="AY912"/>
  <c r="AY907"/>
  <c r="Q999"/>
  <c r="AX589" i="5"/>
  <c r="AY495"/>
  <c r="M989" i="1"/>
  <c r="AQ989" s="1"/>
  <c r="AQ903"/>
  <c r="AS641"/>
  <c r="AR728"/>
  <c r="Q583" i="5"/>
  <c r="AX489"/>
  <c r="G938"/>
  <c r="AW845"/>
  <c r="AX880"/>
  <c r="AY787"/>
  <c r="Q650"/>
  <c r="AW558"/>
  <c r="C605"/>
  <c r="AX511"/>
  <c r="M878"/>
  <c r="AW785"/>
  <c r="AX554"/>
  <c r="AY460"/>
  <c r="M822"/>
  <c r="M796"/>
  <c r="M798"/>
  <c r="AX781"/>
  <c r="AY689"/>
  <c r="AX648"/>
  <c r="AY556"/>
  <c r="AS817" i="1"/>
  <c r="AR903"/>
  <c r="AY686" i="5"/>
  <c r="AX778"/>
  <c r="O892" i="1"/>
  <c r="O874"/>
  <c r="AS636"/>
  <c r="BA709" i="4"/>
  <c r="AY800"/>
  <c r="Q889"/>
  <c r="BA720"/>
  <c r="AZ812"/>
  <c r="AY772"/>
  <c r="Q861"/>
  <c r="AZ793"/>
  <c r="BA701"/>
  <c r="AZ640"/>
  <c r="AY544"/>
  <c r="BA541"/>
  <c r="BA695"/>
  <c r="AZ787"/>
  <c r="AR992" i="1"/>
  <c r="AS992" s="1"/>
  <c r="AS906"/>
  <c r="AW855" i="4"/>
  <c r="AY766"/>
  <c r="AY799"/>
  <c r="Q888"/>
  <c r="Q580" i="5"/>
  <c r="AX486"/>
  <c r="AX737"/>
  <c r="AY645"/>
  <c r="AY822" i="4"/>
  <c r="Q911"/>
  <c r="Q864"/>
  <c r="AY775"/>
  <c r="Q961" i="5"/>
  <c r="AW868"/>
  <c r="AZ958" i="4"/>
  <c r="BA866"/>
  <c r="M887" i="5"/>
  <c r="AW794"/>
  <c r="Q841"/>
  <c r="AW748"/>
  <c r="AS720" i="1"/>
  <c r="AR806"/>
  <c r="AY496" i="5"/>
  <c r="AX590"/>
  <c r="M1066"/>
  <c r="BA667" i="4"/>
  <c r="AZ759"/>
  <c r="AR756" i="1"/>
  <c r="AS669"/>
  <c r="AZ821" i="4"/>
  <c r="BA729"/>
  <c r="AY776" i="5"/>
  <c r="AX869"/>
  <c r="AZ856" i="4"/>
  <c r="BA767"/>
  <c r="Q744" i="5"/>
  <c r="AW652"/>
  <c r="AW842"/>
  <c r="Q935"/>
  <c r="AX698"/>
  <c r="AY606"/>
  <c r="AZ756" i="4"/>
  <c r="BA664"/>
  <c r="Q862" i="5"/>
  <c r="AW769"/>
  <c r="AR870" i="1"/>
  <c r="AS784"/>
  <c r="AZ969" i="4"/>
  <c r="BA877"/>
  <c r="AY452" i="5"/>
  <c r="AX546"/>
  <c r="AQ852" i="1"/>
  <c r="AK938"/>
  <c r="Q966" i="4"/>
  <c r="Q952"/>
  <c r="AZ712"/>
  <c r="BA619"/>
  <c r="AY956" i="5"/>
  <c r="AX1047"/>
  <c r="U842" i="4"/>
  <c r="U825"/>
  <c r="Q1063" i="5"/>
  <c r="AW1063" s="1"/>
  <c r="AW972"/>
  <c r="AC707"/>
  <c r="AW729"/>
  <c r="K1100" i="4"/>
  <c r="C520" i="5"/>
  <c r="AQ728" i="1"/>
  <c r="M814"/>
  <c r="AY693" i="5"/>
  <c r="AX785"/>
  <c r="K993" i="1"/>
  <c r="AQ993" s="1"/>
  <c r="AQ907"/>
  <c r="AA740" i="5"/>
  <c r="AA704"/>
  <c r="AW648"/>
  <c r="AA706"/>
  <c r="BA724" i="4"/>
  <c r="AZ816"/>
  <c r="Q915" i="5"/>
  <c r="AW822"/>
  <c r="AW607"/>
  <c r="Q699"/>
  <c r="AW599"/>
  <c r="Q691"/>
  <c r="AK991" i="1"/>
  <c r="AQ905"/>
  <c r="G854" i="4"/>
  <c r="AY765"/>
  <c r="BA708"/>
  <c r="AY773"/>
  <c r="Q862"/>
  <c r="AR783" i="1"/>
  <c r="AS696"/>
  <c r="AY787" i="4"/>
  <c r="Q876"/>
  <c r="AS485" i="1"/>
  <c r="AQ575"/>
  <c r="AW968" i="5"/>
  <c r="Q1059"/>
  <c r="AW1059" s="1"/>
  <c r="Q834"/>
  <c r="AW741"/>
  <c r="BA707" i="4"/>
  <c r="AZ799"/>
  <c r="AW486" i="5"/>
  <c r="AY397"/>
  <c r="AW737"/>
  <c r="Q830"/>
  <c r="BA730" i="4"/>
  <c r="AZ822"/>
  <c r="AI760" i="1"/>
  <c r="AQ673"/>
  <c r="AI701"/>
  <c r="AR1011"/>
  <c r="AS1011" s="1"/>
  <c r="AS925"/>
  <c r="AX868" i="5"/>
  <c r="AY775"/>
  <c r="AY958" i="4"/>
  <c r="Q1049"/>
  <c r="AY1049" s="1"/>
  <c r="AY702" i="5"/>
  <c r="AX794"/>
  <c r="AX748"/>
  <c r="AY656"/>
  <c r="E1024" i="4"/>
  <c r="AY933"/>
  <c r="AX576" i="5"/>
  <c r="AY482"/>
  <c r="G593"/>
  <c r="G614" s="1"/>
  <c r="AX499"/>
  <c r="Q987" i="4"/>
  <c r="AY895"/>
  <c r="Q681" i="5"/>
  <c r="AW589"/>
  <c r="AY817" i="4"/>
  <c r="Q906"/>
  <c r="Q891" i="1"/>
  <c r="Q874"/>
  <c r="AQ805"/>
  <c r="M566"/>
  <c r="AR476"/>
  <c r="M525"/>
  <c r="AR525" s="1"/>
  <c r="Q886" i="4"/>
  <c r="AY797"/>
  <c r="Q653" i="5"/>
  <c r="AW561"/>
  <c r="Q851" i="4"/>
  <c r="AY762"/>
  <c r="AQ835" i="1"/>
  <c r="M921"/>
  <c r="G668" i="5"/>
  <c r="AW576"/>
  <c r="G612"/>
  <c r="AR778" i="1"/>
  <c r="AY761" i="4"/>
  <c r="M850"/>
  <c r="AY820"/>
  <c r="Q909"/>
  <c r="Q967"/>
  <c r="AQ832" i="1"/>
  <c r="M918"/>
  <c r="AY757" i="4"/>
  <c r="Q846"/>
  <c r="AS587" i="1"/>
  <c r="AR673"/>
  <c r="AY389" i="5"/>
  <c r="AW478"/>
  <c r="Q852" i="4"/>
  <c r="AY763"/>
  <c r="AX972" i="5"/>
  <c r="AY879"/>
  <c r="C518"/>
  <c r="C521" s="1"/>
  <c r="Q520"/>
  <c r="AW429"/>
  <c r="Q518"/>
  <c r="AW511"/>
  <c r="AY422"/>
  <c r="AS857"/>
  <c r="AS798"/>
  <c r="AS796"/>
  <c r="AY813" i="4"/>
  <c r="G902"/>
  <c r="AZ907"/>
  <c r="BA818"/>
  <c r="AQ920" i="1"/>
  <c r="AO1006"/>
  <c r="AQ1006" s="1"/>
  <c r="AC870" i="5"/>
  <c r="AC798"/>
  <c r="AC796"/>
  <c r="AS668" i="1"/>
  <c r="AR755"/>
  <c r="M732"/>
  <c r="AQ645"/>
  <c r="BA878" i="4"/>
  <c r="AZ970"/>
  <c r="BA721"/>
  <c r="AZ813"/>
  <c r="AR907" i="1"/>
  <c r="AS821"/>
  <c r="AY816" i="4"/>
  <c r="Q905"/>
  <c r="Q733" i="5"/>
  <c r="AW641"/>
  <c r="E791" i="4"/>
  <c r="AY699"/>
  <c r="E733"/>
  <c r="M810" i="1"/>
  <c r="AQ724"/>
  <c r="Q646" i="5"/>
  <c r="AW554"/>
  <c r="AR905" i="1"/>
  <c r="AS819"/>
  <c r="AZ765" i="4"/>
  <c r="BA673"/>
  <c r="M804" i="1"/>
  <c r="AZ773" i="4"/>
  <c r="BA681"/>
  <c r="M869" i="1"/>
  <c r="AQ783"/>
  <c r="AS763"/>
  <c r="AR849"/>
  <c r="Q935" i="4"/>
  <c r="AO984" i="1"/>
  <c r="AY875" i="5"/>
  <c r="AX968"/>
  <c r="AX741"/>
  <c r="AY649"/>
  <c r="AY696"/>
  <c r="AX788"/>
  <c r="AQ742" i="1"/>
  <c r="M828"/>
  <c r="AS700"/>
  <c r="AR787"/>
  <c r="K979"/>
  <c r="AX607" i="5"/>
  <c r="AY513"/>
  <c r="AQ476" i="1"/>
  <c r="AS391"/>
  <c r="AQ440"/>
  <c r="AS440" s="1"/>
  <c r="M946" i="5"/>
  <c r="Q950" i="4"/>
  <c r="AY858"/>
  <c r="G792" i="5"/>
  <c r="AW700"/>
  <c r="Q1035"/>
  <c r="AW1035" s="1"/>
  <c r="AW944"/>
  <c r="M1032" i="1"/>
  <c r="AQ1032" s="1"/>
  <c r="AQ946"/>
  <c r="AW499" i="5"/>
  <c r="AY410"/>
  <c r="AR694" i="1"/>
  <c r="AS694" s="1"/>
  <c r="AS608"/>
  <c r="Q1042" i="4"/>
  <c r="AZ895"/>
  <c r="BA806"/>
  <c r="AZ817"/>
  <c r="BA725"/>
  <c r="AR805" i="1"/>
  <c r="AS719"/>
  <c r="BA705" i="4"/>
  <c r="AZ797"/>
  <c r="BA670"/>
  <c r="AZ762"/>
  <c r="AR835" i="1"/>
  <c r="AS749"/>
  <c r="AQ778"/>
  <c r="M864"/>
  <c r="AZ761" i="4"/>
  <c r="BA669"/>
  <c r="BA728"/>
  <c r="AZ820"/>
  <c r="AX755" i="5"/>
  <c r="AY663"/>
  <c r="AR832" i="1"/>
  <c r="AS746"/>
  <c r="AZ757" i="4"/>
  <c r="BA665"/>
  <c r="Q572" i="5"/>
  <c r="AX478"/>
  <c r="AZ763" i="4"/>
  <c r="BA671"/>
  <c r="BA661"/>
  <c r="AZ753"/>
  <c r="G1016" i="5"/>
  <c r="AW1016" s="1"/>
  <c r="AW925"/>
  <c r="Q643" i="4"/>
  <c r="G520" i="5"/>
  <c r="G521" s="1"/>
  <c r="AW431"/>
  <c r="AY754" i="4"/>
  <c r="C843"/>
  <c r="AS663" i="1"/>
  <c r="AR750"/>
  <c r="BA823" i="4"/>
  <c r="AZ912"/>
  <c r="M836" i="1"/>
  <c r="AQ750"/>
  <c r="AS605"/>
  <c r="AR691"/>
  <c r="AS691" s="1"/>
  <c r="AS834"/>
  <c r="AR920"/>
  <c r="M841"/>
  <c r="AQ755"/>
  <c r="M813"/>
  <c r="AA874" i="5"/>
  <c r="AW781"/>
  <c r="BA606" i="4"/>
  <c r="AZ699"/>
  <c r="AR724" i="1"/>
  <c r="AS637"/>
  <c r="G890" i="4"/>
  <c r="AW901"/>
  <c r="AY812"/>
  <c r="BA680"/>
  <c r="AZ772"/>
  <c r="Q882"/>
  <c r="AY793"/>
  <c r="AW346" i="5"/>
  <c r="AY343"/>
  <c r="AX429"/>
  <c r="AQ849" i="1"/>
  <c r="M935"/>
  <c r="BA674" i="4"/>
  <c r="AZ766"/>
  <c r="Q881" i="5"/>
  <c r="AW788"/>
  <c r="AR742" i="1"/>
  <c r="AS655"/>
  <c r="M873"/>
  <c r="AQ787"/>
  <c r="AZ775" i="4"/>
  <c r="BA683"/>
  <c r="BA769"/>
  <c r="AZ858"/>
  <c r="AZ933"/>
  <c r="BA841"/>
  <c r="K892" i="1"/>
  <c r="K874"/>
  <c r="AX700" i="5"/>
  <c r="AY608"/>
  <c r="AX944"/>
  <c r="AY851"/>
  <c r="AS860" i="1"/>
  <c r="AR946"/>
  <c r="M848" i="4"/>
  <c r="AY759"/>
  <c r="M842" i="1"/>
  <c r="AQ756"/>
  <c r="AW546" i="5"/>
  <c r="C614"/>
  <c r="C612"/>
  <c r="C638"/>
  <c r="Q910" i="4"/>
  <c r="AY821"/>
  <c r="Q962" i="5"/>
  <c r="AW869"/>
  <c r="Q948" i="4"/>
  <c r="AY856"/>
  <c r="AX652" i="5"/>
  <c r="AY560"/>
  <c r="AX842"/>
  <c r="AY749"/>
  <c r="AY464"/>
  <c r="AX558"/>
  <c r="AW698"/>
  <c r="Q790"/>
  <c r="Q845" i="4"/>
  <c r="C682" i="5"/>
  <c r="AW590"/>
  <c r="AX769"/>
  <c r="AY677"/>
  <c r="M956" i="1"/>
  <c r="AQ870"/>
  <c r="Q1007" i="5"/>
  <c r="Q1060" i="4"/>
  <c r="AY1060" s="1"/>
  <c r="AY969"/>
  <c r="E848" i="5"/>
  <c r="E798"/>
  <c r="AW755"/>
  <c r="E796"/>
  <c r="AS766" i="1"/>
  <c r="AR852"/>
  <c r="Q804" i="4"/>
  <c r="AY712"/>
  <c r="AZ804" s="1"/>
  <c r="AR1031" i="1"/>
  <c r="AS1031" s="1"/>
  <c r="AS945"/>
  <c r="AX925" i="5"/>
  <c r="AY832"/>
  <c r="Q825" i="4"/>
  <c r="AY642"/>
  <c r="AY1047" i="5"/>
  <c r="AI871" i="1" l="1"/>
  <c r="AQ785"/>
  <c r="AR785"/>
  <c r="AS698"/>
  <c r="M726"/>
  <c r="AQ639"/>
  <c r="AR772"/>
  <c r="AR843"/>
  <c r="AS757"/>
  <c r="M762"/>
  <c r="AQ675"/>
  <c r="AR762" s="1"/>
  <c r="AS682"/>
  <c r="AR769"/>
  <c r="AO727"/>
  <c r="AQ640"/>
  <c r="AO718"/>
  <c r="AO701"/>
  <c r="AQ631"/>
  <c r="AR688"/>
  <c r="AS688" s="1"/>
  <c r="AS602"/>
  <c r="AS675"/>
  <c r="M858"/>
  <c r="AQ772"/>
  <c r="M737"/>
  <c r="AQ650"/>
  <c r="AE929"/>
  <c r="AE874"/>
  <c r="W855"/>
  <c r="AQ769"/>
  <c r="AQ635"/>
  <c r="AO722"/>
  <c r="AR685"/>
  <c r="AS685" s="1"/>
  <c r="AS599"/>
  <c r="W929"/>
  <c r="W874"/>
  <c r="AQ843"/>
  <c r="AU1009" i="4"/>
  <c r="M825"/>
  <c r="AG953"/>
  <c r="AG914"/>
  <c r="AE1045"/>
  <c r="AE1097" s="1"/>
  <c r="AE1006"/>
  <c r="AM1045"/>
  <c r="AM1097" s="1"/>
  <c r="AM1006"/>
  <c r="G825"/>
  <c r="AQ1009"/>
  <c r="AC1009"/>
  <c r="AK1033" i="1"/>
  <c r="AQ1033" s="1"/>
  <c r="AQ947"/>
  <c r="AS861"/>
  <c r="C825" i="4"/>
  <c r="AS815" i="1"/>
  <c r="AY643" i="4"/>
  <c r="BA640"/>
  <c r="AI1027" i="1"/>
  <c r="AI1025"/>
  <c r="AQ1025" s="1"/>
  <c r="AQ939"/>
  <c r="AS683"/>
  <c r="AS919"/>
  <c r="AR1005"/>
  <c r="AS1005" s="1"/>
  <c r="AS853"/>
  <c r="AR939"/>
  <c r="AO856"/>
  <c r="AQ770"/>
  <c r="AK1044"/>
  <c r="AQ1044" s="1"/>
  <c r="AQ958"/>
  <c r="AR958"/>
  <c r="AS872"/>
  <c r="AS613"/>
  <c r="AR699"/>
  <c r="AS699" s="1"/>
  <c r="I1038"/>
  <c r="I1046" s="1"/>
  <c r="I960"/>
  <c r="AQ1038"/>
  <c r="AS865"/>
  <c r="AR951"/>
  <c r="AS952"/>
  <c r="AR1038"/>
  <c r="C1037"/>
  <c r="AQ1037" s="1"/>
  <c r="AQ951"/>
  <c r="AQ1097" i="4"/>
  <c r="AQ1099"/>
  <c r="AC1097"/>
  <c r="AC1099"/>
  <c r="O1074"/>
  <c r="AY1074" s="1"/>
  <c r="AY983"/>
  <c r="AZ983"/>
  <c r="BA891"/>
  <c r="AK1099"/>
  <c r="AK1097"/>
  <c r="AK1009"/>
  <c r="Q986"/>
  <c r="AY894"/>
  <c r="BA805"/>
  <c r="AZ894"/>
  <c r="E976"/>
  <c r="AY884"/>
  <c r="AZ884"/>
  <c r="BA795"/>
  <c r="AO1005"/>
  <c r="AO914"/>
  <c r="AS1059"/>
  <c r="AS1006"/>
  <c r="AS1008"/>
  <c r="AA863"/>
  <c r="AY774"/>
  <c r="AA1025"/>
  <c r="AA844"/>
  <c r="AA825"/>
  <c r="BA776"/>
  <c r="AZ1032"/>
  <c r="BA1032" s="1"/>
  <c r="BA941"/>
  <c r="AZ774"/>
  <c r="BA682"/>
  <c r="W883"/>
  <c r="AY794"/>
  <c r="W825"/>
  <c r="O845"/>
  <c r="AY845" s="1"/>
  <c r="O825"/>
  <c r="Q977"/>
  <c r="AY885"/>
  <c r="O892"/>
  <c r="AY803"/>
  <c r="S847"/>
  <c r="S825"/>
  <c r="Q991"/>
  <c r="AY899"/>
  <c r="W1027"/>
  <c r="AZ887"/>
  <c r="BA798"/>
  <c r="W1080"/>
  <c r="AY1080" s="1"/>
  <c r="AY989"/>
  <c r="W965"/>
  <c r="AY873"/>
  <c r="W995"/>
  <c r="AY903"/>
  <c r="Q957"/>
  <c r="AY865"/>
  <c r="Q971"/>
  <c r="AY879"/>
  <c r="AZ794"/>
  <c r="BA702"/>
  <c r="AZ885"/>
  <c r="BA796"/>
  <c r="AZ803"/>
  <c r="BA711"/>
  <c r="AZ899"/>
  <c r="BA810"/>
  <c r="AY887"/>
  <c r="Q979"/>
  <c r="AZ989"/>
  <c r="BA897"/>
  <c r="AZ873"/>
  <c r="BA784"/>
  <c r="BA814"/>
  <c r="AZ903"/>
  <c r="BA790"/>
  <c r="AZ879"/>
  <c r="BA693"/>
  <c r="AZ785"/>
  <c r="BA792"/>
  <c r="AZ881"/>
  <c r="AZ867"/>
  <c r="BA778"/>
  <c r="BA687"/>
  <c r="AZ779"/>
  <c r="AZ764"/>
  <c r="BA672"/>
  <c r="AZ768"/>
  <c r="BA676"/>
  <c r="BA679"/>
  <c r="AZ771"/>
  <c r="AZ783"/>
  <c r="BA691"/>
  <c r="BA898"/>
  <c r="AZ990"/>
  <c r="AZ811"/>
  <c r="BA719"/>
  <c r="AZ824"/>
  <c r="BA732"/>
  <c r="BA678"/>
  <c r="AZ770"/>
  <c r="BA770" s="1"/>
  <c r="E875"/>
  <c r="AY786"/>
  <c r="M1087"/>
  <c r="AY1087" s="1"/>
  <c r="AY996"/>
  <c r="C847"/>
  <c r="AY758"/>
  <c r="AZ847" s="1"/>
  <c r="G844"/>
  <c r="AY755"/>
  <c r="E963"/>
  <c r="AY871"/>
  <c r="M859"/>
  <c r="E874"/>
  <c r="AY785"/>
  <c r="E973"/>
  <c r="AY881"/>
  <c r="E959"/>
  <c r="AY867"/>
  <c r="G868"/>
  <c r="AY779"/>
  <c r="E853"/>
  <c r="AY764"/>
  <c r="C857"/>
  <c r="AY768"/>
  <c r="AZ857" s="1"/>
  <c r="E860"/>
  <c r="AY771"/>
  <c r="E872"/>
  <c r="AY783"/>
  <c r="C1081"/>
  <c r="AY1081" s="1"/>
  <c r="AY990"/>
  <c r="E900"/>
  <c r="AY811"/>
  <c r="G913"/>
  <c r="AY824"/>
  <c r="AZ859"/>
  <c r="BA694"/>
  <c r="AZ786"/>
  <c r="BA961"/>
  <c r="AZ1052"/>
  <c r="BA1052" s="1"/>
  <c r="AZ996"/>
  <c r="BA904"/>
  <c r="AZ758"/>
  <c r="BA666"/>
  <c r="BA663"/>
  <c r="AZ755"/>
  <c r="BA782"/>
  <c r="AZ871"/>
  <c r="U892" i="1"/>
  <c r="U874"/>
  <c r="AK936"/>
  <c r="AQ850"/>
  <c r="AS653"/>
  <c r="AR740"/>
  <c r="AS744"/>
  <c r="AR830"/>
  <c r="AQ771"/>
  <c r="M857"/>
  <c r="AS758"/>
  <c r="AR844"/>
  <c r="AR910"/>
  <c r="AS824"/>
  <c r="AR759"/>
  <c r="AS672"/>
  <c r="C888"/>
  <c r="C874"/>
  <c r="E981"/>
  <c r="AQ895"/>
  <c r="E960"/>
  <c r="AK987"/>
  <c r="AQ987" s="1"/>
  <c r="AQ901"/>
  <c r="AK893"/>
  <c r="AQ807"/>
  <c r="M716"/>
  <c r="AQ629"/>
  <c r="AR745"/>
  <c r="AS658"/>
  <c r="AM1035"/>
  <c r="AQ949"/>
  <c r="AM960"/>
  <c r="AS809"/>
  <c r="AR850"/>
  <c r="AS764"/>
  <c r="AK1030"/>
  <c r="AR803"/>
  <c r="AS717"/>
  <c r="AO889"/>
  <c r="AQ803"/>
  <c r="M826"/>
  <c r="AQ740"/>
  <c r="AQ830"/>
  <c r="M916"/>
  <c r="AS684"/>
  <c r="AR771"/>
  <c r="AK930"/>
  <c r="AQ844"/>
  <c r="AR651"/>
  <c r="AS651" s="1"/>
  <c r="AS565"/>
  <c r="AO996"/>
  <c r="AQ996" s="1"/>
  <c r="AQ910"/>
  <c r="M752"/>
  <c r="AQ665"/>
  <c r="Y1046"/>
  <c r="M845"/>
  <c r="AQ759"/>
  <c r="AR807"/>
  <c r="AS721"/>
  <c r="AS908"/>
  <c r="AR994"/>
  <c r="AS994" s="1"/>
  <c r="AK831"/>
  <c r="AK874" s="1"/>
  <c r="AQ745"/>
  <c r="AK788"/>
  <c r="AR949"/>
  <c r="AS863"/>
  <c r="AY733" i="4"/>
  <c r="AZ825" s="1"/>
  <c r="E941" i="5"/>
  <c r="E889"/>
  <c r="E891"/>
  <c r="AW848"/>
  <c r="BA856" i="4"/>
  <c r="AZ948"/>
  <c r="BA812"/>
  <c r="AZ901"/>
  <c r="AX874" i="5"/>
  <c r="AY781"/>
  <c r="AY843" i="4"/>
  <c r="C935"/>
  <c r="Q893"/>
  <c r="AY804"/>
  <c r="AX848" i="5"/>
  <c r="AY755"/>
  <c r="M1042" i="1"/>
  <c r="AQ1042" s="1"/>
  <c r="AQ956"/>
  <c r="C774" i="5"/>
  <c r="AW682"/>
  <c r="M928" i="1"/>
  <c r="AQ842"/>
  <c r="M922"/>
  <c r="AQ836"/>
  <c r="AX1016" i="5"/>
  <c r="AY925"/>
  <c r="Q664"/>
  <c r="AW572"/>
  <c r="AW612" s="1"/>
  <c r="Q612"/>
  <c r="G885"/>
  <c r="AW792"/>
  <c r="AY511"/>
  <c r="AX605"/>
  <c r="BA712" i="4"/>
  <c r="AZ1060"/>
  <c r="BA1060" s="1"/>
  <c r="BA969"/>
  <c r="AS870" i="1"/>
  <c r="AR956"/>
  <c r="AY590" i="5"/>
  <c r="AX682"/>
  <c r="AW790"/>
  <c r="Q883"/>
  <c r="AX962"/>
  <c r="AY869"/>
  <c r="C730"/>
  <c r="AW638"/>
  <c r="AS756" i="1"/>
  <c r="AR842"/>
  <c r="M940" i="4"/>
  <c r="AY848"/>
  <c r="M914"/>
  <c r="AQ873" i="1"/>
  <c r="M959"/>
  <c r="Q974" i="5"/>
  <c r="AW881"/>
  <c r="AR935" i="1"/>
  <c r="AS849"/>
  <c r="BA793" i="4"/>
  <c r="AZ882"/>
  <c r="AZ890"/>
  <c r="M899" i="1"/>
  <c r="AS750"/>
  <c r="AR836"/>
  <c r="AS946"/>
  <c r="AR1032"/>
  <c r="AS1032" s="1"/>
  <c r="AX792" i="5"/>
  <c r="AY700"/>
  <c r="AS476" i="1"/>
  <c r="AQ566"/>
  <c r="AQ525"/>
  <c r="AS525" s="1"/>
  <c r="AS742"/>
  <c r="AR828"/>
  <c r="M890"/>
  <c r="M896"/>
  <c r="AQ810"/>
  <c r="AY905" i="4"/>
  <c r="Q997"/>
  <c r="AY478" i="5"/>
  <c r="AX572"/>
  <c r="Q938" i="4"/>
  <c r="AY846"/>
  <c r="AY850"/>
  <c r="M942"/>
  <c r="AQ921" i="1"/>
  <c r="M1007"/>
  <c r="AQ1007" s="1"/>
  <c r="AX653" i="5"/>
  <c r="AY561"/>
  <c r="AW681"/>
  <c r="Q773"/>
  <c r="AI846" i="1"/>
  <c r="AQ760"/>
  <c r="AI788"/>
  <c r="AY486" i="5"/>
  <c r="AX580"/>
  <c r="Q927"/>
  <c r="AW834"/>
  <c r="BA787" i="4"/>
  <c r="AZ876"/>
  <c r="AZ862"/>
  <c r="BA773"/>
  <c r="AZ854"/>
  <c r="BA765"/>
  <c r="AQ991" i="1"/>
  <c r="AX699" i="5"/>
  <c r="AY607"/>
  <c r="Q1006"/>
  <c r="AY648"/>
  <c r="AX740"/>
  <c r="Q1043" i="4"/>
  <c r="AK1024" i="1"/>
  <c r="AQ1024" s="1"/>
  <c r="AQ938"/>
  <c r="Q1026" i="5"/>
  <c r="AW1026" s="1"/>
  <c r="AW935"/>
  <c r="AY748"/>
  <c r="AX841"/>
  <c r="BA775" i="4"/>
  <c r="AZ864"/>
  <c r="AY888"/>
  <c r="Q980"/>
  <c r="Q953"/>
  <c r="AY861"/>
  <c r="Q981"/>
  <c r="AY889"/>
  <c r="AX878" i="5"/>
  <c r="AY785"/>
  <c r="AX650"/>
  <c r="AY558"/>
  <c r="AY845"/>
  <c r="AX938"/>
  <c r="AW583"/>
  <c r="Q675"/>
  <c r="M1095" i="4"/>
  <c r="AY1095" s="1"/>
  <c r="AY1004"/>
  <c r="AX973" i="5"/>
  <c r="AY880"/>
  <c r="C615"/>
  <c r="E799"/>
  <c r="AC799"/>
  <c r="AS799"/>
  <c r="M799"/>
  <c r="BA756" i="4"/>
  <c r="AZ845"/>
  <c r="Q1039"/>
  <c r="AY1039" s="1"/>
  <c r="AY948"/>
  <c r="Q1002"/>
  <c r="AY910"/>
  <c r="AX638" i="5"/>
  <c r="AY546"/>
  <c r="BA759" i="4"/>
  <c r="AZ848"/>
  <c r="AS806" i="1"/>
  <c r="AR892"/>
  <c r="AS787"/>
  <c r="AR873"/>
  <c r="AX881" i="5"/>
  <c r="AY788"/>
  <c r="M1021" i="1"/>
  <c r="AQ1021" s="1"/>
  <c r="AQ935"/>
  <c r="AW993" i="4"/>
  <c r="AY901"/>
  <c r="AA967" i="5"/>
  <c r="AW874"/>
  <c r="M927" i="1"/>
  <c r="AQ841"/>
  <c r="AZ843" i="4"/>
  <c r="BA754"/>
  <c r="AS778" i="1"/>
  <c r="AR864"/>
  <c r="AY499" i="5"/>
  <c r="AX593"/>
  <c r="Q1041" i="4"/>
  <c r="AY1041" s="1"/>
  <c r="AY950"/>
  <c r="M914" i="1"/>
  <c r="AQ828"/>
  <c r="Q1026" i="4"/>
  <c r="AQ869" i="1"/>
  <c r="M955"/>
  <c r="AS724"/>
  <c r="AR810"/>
  <c r="E880" i="4"/>
  <c r="AY791"/>
  <c r="E825"/>
  <c r="Q826" i="5"/>
  <c r="AW733"/>
  <c r="M818" i="1"/>
  <c r="AQ732"/>
  <c r="AC963" i="5"/>
  <c r="AC889"/>
  <c r="AC891"/>
  <c r="BA813" i="4"/>
  <c r="AZ902"/>
  <c r="AS950" i="5"/>
  <c r="AS889"/>
  <c r="AS892" s="1"/>
  <c r="AS891"/>
  <c r="AW432"/>
  <c r="AY429"/>
  <c r="Q944" i="4"/>
  <c r="AY852"/>
  <c r="AR918" i="1"/>
  <c r="AS832"/>
  <c r="AZ909" i="4"/>
  <c r="BA820"/>
  <c r="G760" i="5"/>
  <c r="AW668"/>
  <c r="AY851" i="4"/>
  <c r="Q943"/>
  <c r="Q978"/>
  <c r="AY886"/>
  <c r="AS805" i="1"/>
  <c r="AR891"/>
  <c r="BA817" i="4"/>
  <c r="AZ906"/>
  <c r="AY589" i="5"/>
  <c r="AX681"/>
  <c r="AY1024" i="4"/>
  <c r="AR760" i="1"/>
  <c r="AS673"/>
  <c r="AX834" i="5"/>
  <c r="AY741"/>
  <c r="Q968" i="4"/>
  <c r="AY876"/>
  <c r="AY862"/>
  <c r="Q954"/>
  <c r="AS905" i="1"/>
  <c r="AR991"/>
  <c r="AW699" i="5"/>
  <c r="Q791"/>
  <c r="AX915"/>
  <c r="AY822"/>
  <c r="AS907" i="1"/>
  <c r="AR993"/>
  <c r="AS993" s="1"/>
  <c r="AX1063" i="5"/>
  <c r="AY1063" s="1"/>
  <c r="AY972"/>
  <c r="U914" i="4"/>
  <c r="U934"/>
  <c r="AY842"/>
  <c r="Q1057"/>
  <c r="Q955" i="5"/>
  <c r="AW862"/>
  <c r="Q837"/>
  <c r="AW744"/>
  <c r="M980"/>
  <c r="AW887"/>
  <c r="Q1052"/>
  <c r="AW1052" s="1"/>
  <c r="AW961"/>
  <c r="AZ911" i="4"/>
  <c r="BA822"/>
  <c r="Q672" i="5"/>
  <c r="AW580"/>
  <c r="AW947" i="4"/>
  <c r="AW914"/>
  <c r="AY855"/>
  <c r="C697" i="5"/>
  <c r="C704" s="1"/>
  <c r="AW605"/>
  <c r="AR989" i="1"/>
  <c r="AS989" s="1"/>
  <c r="AS903"/>
  <c r="AZ1004" i="4"/>
  <c r="BA912"/>
  <c r="AZ1061"/>
  <c r="BA1061" s="1"/>
  <c r="BA970"/>
  <c r="G919" i="5"/>
  <c r="AW518"/>
  <c r="AZ910" i="4"/>
  <c r="BA821"/>
  <c r="AQ864" i="1"/>
  <c r="M950"/>
  <c r="AY944" i="5"/>
  <c r="AX1035"/>
  <c r="AY1035" s="1"/>
  <c r="BA858" i="4"/>
  <c r="AZ950"/>
  <c r="AR869" i="1"/>
  <c r="AS783"/>
  <c r="Q738" i="5"/>
  <c r="AW646"/>
  <c r="AZ791" i="4"/>
  <c r="BA699"/>
  <c r="AX733" i="5"/>
  <c r="AY641"/>
  <c r="AR732" i="1"/>
  <c r="AS645"/>
  <c r="G994" i="4"/>
  <c r="AY902"/>
  <c r="Q521" i="5"/>
  <c r="AX518"/>
  <c r="AZ852" i="4"/>
  <c r="BA763"/>
  <c r="M1004" i="1"/>
  <c r="AQ1004" s="1"/>
  <c r="AQ918"/>
  <c r="AY909" i="4"/>
  <c r="Q1001"/>
  <c r="AY576" i="5"/>
  <c r="AX668"/>
  <c r="AZ851" i="4"/>
  <c r="BA762"/>
  <c r="BA797"/>
  <c r="AZ886"/>
  <c r="M652" i="1"/>
  <c r="AR566"/>
  <c r="M615"/>
  <c r="AR615" s="1"/>
  <c r="AY906" i="4"/>
  <c r="Q998"/>
  <c r="Q1078"/>
  <c r="AY1078" s="1"/>
  <c r="AY987"/>
  <c r="G685" i="5"/>
  <c r="G706" s="1"/>
  <c r="AW593"/>
  <c r="AW614" s="1"/>
  <c r="AZ1024" i="4"/>
  <c r="BA933"/>
  <c r="AX830" i="5"/>
  <c r="AY737"/>
  <c r="AX1059"/>
  <c r="AY968"/>
  <c r="AX691"/>
  <c r="AY599"/>
  <c r="AA833"/>
  <c r="AW740"/>
  <c r="AA796"/>
  <c r="AA799" s="1"/>
  <c r="AA798"/>
  <c r="AR814" i="1"/>
  <c r="AS728"/>
  <c r="AY769" i="5"/>
  <c r="AX862"/>
  <c r="AY652"/>
  <c r="AX744"/>
  <c r="AY794"/>
  <c r="AX887"/>
  <c r="AX961"/>
  <c r="AY868"/>
  <c r="AY911" i="4"/>
  <c r="Q1003"/>
  <c r="BA766"/>
  <c r="AZ855"/>
  <c r="O978" i="1"/>
  <c r="O1046" s="1"/>
  <c r="O960"/>
  <c r="AZ999" i="4"/>
  <c r="BA907"/>
  <c r="Q964" i="5"/>
  <c r="AW871"/>
  <c r="AY1016"/>
  <c r="AW520"/>
  <c r="Q937" i="4"/>
  <c r="AS755" i="1"/>
  <c r="AR841"/>
  <c r="AY698" i="5"/>
  <c r="AX790"/>
  <c r="Q1053"/>
  <c r="AW1053" s="1"/>
  <c r="AW962"/>
  <c r="K978" i="1"/>
  <c r="AQ892"/>
  <c r="K960"/>
  <c r="AY882" i="4"/>
  <c r="Q974"/>
  <c r="G982"/>
  <c r="AY890"/>
  <c r="M1037" i="5"/>
  <c r="AX646"/>
  <c r="AY554"/>
  <c r="AZ905" i="4"/>
  <c r="BA816"/>
  <c r="AS920" i="1"/>
  <c r="AR1006"/>
  <c r="AS1006" s="1"/>
  <c r="BA757" i="4"/>
  <c r="AZ846"/>
  <c r="Q1058"/>
  <c r="BA761"/>
  <c r="AZ850"/>
  <c r="AR921" i="1"/>
  <c r="AS835"/>
  <c r="Q745" i="5"/>
  <c r="AW653"/>
  <c r="Q977" i="1"/>
  <c r="Q960"/>
  <c r="AQ891"/>
  <c r="BA895" i="4"/>
  <c r="AZ987"/>
  <c r="AZ1049"/>
  <c r="BA1049" s="1"/>
  <c r="BA958"/>
  <c r="AW830" i="5"/>
  <c r="Q923"/>
  <c r="AR661" i="1"/>
  <c r="AS661" s="1"/>
  <c r="AS575"/>
  <c r="G946" i="4"/>
  <c r="AY854"/>
  <c r="AW691" i="5"/>
  <c r="Q783"/>
  <c r="M900" i="1"/>
  <c r="AQ814"/>
  <c r="AY729" i="5"/>
  <c r="AX822"/>
  <c r="AZ842" i="4"/>
  <c r="BA753"/>
  <c r="AR938" i="1"/>
  <c r="AS852"/>
  <c r="AX935" i="5"/>
  <c r="AY842"/>
  <c r="Q934"/>
  <c r="AW841"/>
  <c r="AY864" i="4"/>
  <c r="Q956"/>
  <c r="AZ888"/>
  <c r="BA799"/>
  <c r="BA772"/>
  <c r="AZ861"/>
  <c r="BA800"/>
  <c r="AZ889"/>
  <c r="M915" i="5"/>
  <c r="AW915" s="1"/>
  <c r="M891"/>
  <c r="M889"/>
  <c r="M971"/>
  <c r="AW878"/>
  <c r="Q742"/>
  <c r="AW650"/>
  <c r="G1029"/>
  <c r="AW1029" s="1"/>
  <c r="AW938"/>
  <c r="Q1090" i="4"/>
  <c r="AY1090" s="1"/>
  <c r="AY999"/>
  <c r="AX871" i="5"/>
  <c r="AY778"/>
  <c r="Q1064"/>
  <c r="AW1064" s="1"/>
  <c r="AW973"/>
  <c r="AY489"/>
  <c r="AX583"/>
  <c r="G615"/>
  <c r="AY1059"/>
  <c r="AA707"/>
  <c r="Q614"/>
  <c r="AI957" i="1" l="1"/>
  <c r="AQ871"/>
  <c r="AS785"/>
  <c r="AR871"/>
  <c r="AR929"/>
  <c r="AS843"/>
  <c r="W941"/>
  <c r="W960" s="1"/>
  <c r="AQ855"/>
  <c r="M823"/>
  <c r="AQ737"/>
  <c r="AO804"/>
  <c r="AQ718"/>
  <c r="AO788"/>
  <c r="M812"/>
  <c r="AQ726"/>
  <c r="AR737"/>
  <c r="AS650"/>
  <c r="AS639"/>
  <c r="AR726"/>
  <c r="W1015"/>
  <c r="AQ929"/>
  <c r="AS635"/>
  <c r="AR722"/>
  <c r="AE1015"/>
  <c r="AE1046" s="1"/>
  <c r="AE960"/>
  <c r="M944"/>
  <c r="AQ858"/>
  <c r="AR718"/>
  <c r="AS631"/>
  <c r="AO813"/>
  <c r="AQ727"/>
  <c r="M848"/>
  <c r="AQ762"/>
  <c r="AS769"/>
  <c r="AR855"/>
  <c r="AQ722"/>
  <c r="AO808"/>
  <c r="AR858"/>
  <c r="AS772"/>
  <c r="AS640"/>
  <c r="AR727"/>
  <c r="G914" i="4"/>
  <c r="C914"/>
  <c r="AG1044"/>
  <c r="AG1097" s="1"/>
  <c r="AG1006"/>
  <c r="AQ1100"/>
  <c r="AR1033" i="1"/>
  <c r="AS1033" s="1"/>
  <c r="AS947"/>
  <c r="AK1100" i="4"/>
  <c r="BA758"/>
  <c r="AC1100"/>
  <c r="AS1038" i="1"/>
  <c r="AR1025"/>
  <c r="AS1025" s="1"/>
  <c r="AS939"/>
  <c r="AO942"/>
  <c r="AQ856"/>
  <c r="AR856"/>
  <c r="AS770"/>
  <c r="AR1044"/>
  <c r="AS1044" s="1"/>
  <c r="AS958"/>
  <c r="AR1037"/>
  <c r="AS1037" s="1"/>
  <c r="AS951"/>
  <c r="AS1009" i="4"/>
  <c r="AZ1074"/>
  <c r="BA1074" s="1"/>
  <c r="BA983"/>
  <c r="Q1077"/>
  <c r="AY1077" s="1"/>
  <c r="AY986"/>
  <c r="AZ986"/>
  <c r="BA894"/>
  <c r="E1067"/>
  <c r="AY1067" s="1"/>
  <c r="AY976"/>
  <c r="AZ976"/>
  <c r="BA884"/>
  <c r="AS1097"/>
  <c r="AS1099"/>
  <c r="AO1096"/>
  <c r="AO1008"/>
  <c r="AO1006"/>
  <c r="AA955"/>
  <c r="AY863"/>
  <c r="AA936"/>
  <c r="AA914"/>
  <c r="BA774"/>
  <c r="AZ863"/>
  <c r="AY825"/>
  <c r="AZ914" s="1"/>
  <c r="AZ979"/>
  <c r="BA887"/>
  <c r="Q1062"/>
  <c r="AY1062" s="1"/>
  <c r="AY971"/>
  <c r="Q1048"/>
  <c r="AY1048" s="1"/>
  <c r="AY957"/>
  <c r="W1086"/>
  <c r="AY1086" s="1"/>
  <c r="AY995"/>
  <c r="W1056"/>
  <c r="AY1056" s="1"/>
  <c r="AY965"/>
  <c r="AZ991"/>
  <c r="BA899"/>
  <c r="BA803"/>
  <c r="AZ892"/>
  <c r="AZ977"/>
  <c r="BA885"/>
  <c r="W975"/>
  <c r="W1006" s="1"/>
  <c r="AY883"/>
  <c r="W914"/>
  <c r="Q1070"/>
  <c r="AY1070" s="1"/>
  <c r="AY979"/>
  <c r="BA879"/>
  <c r="AZ971"/>
  <c r="AZ957"/>
  <c r="BA865"/>
  <c r="BA903"/>
  <c r="AZ995"/>
  <c r="AZ965"/>
  <c r="BA873"/>
  <c r="AZ1080"/>
  <c r="BA1080" s="1"/>
  <c r="BA989"/>
  <c r="Q1082"/>
  <c r="AY1082" s="1"/>
  <c r="AY991"/>
  <c r="S939"/>
  <c r="S914"/>
  <c r="O984"/>
  <c r="AY892"/>
  <c r="Q1068"/>
  <c r="AY1068" s="1"/>
  <c r="AY977"/>
  <c r="O937"/>
  <c r="AY937" s="1"/>
  <c r="O914"/>
  <c r="AZ883"/>
  <c r="BA794"/>
  <c r="W1008"/>
  <c r="G1005"/>
  <c r="AY913"/>
  <c r="AZ1005" s="1"/>
  <c r="E992"/>
  <c r="AY900"/>
  <c r="E964"/>
  <c r="AY872"/>
  <c r="E952"/>
  <c r="AY860"/>
  <c r="C949"/>
  <c r="AY857"/>
  <c r="E945"/>
  <c r="AY853"/>
  <c r="G960"/>
  <c r="AY868"/>
  <c r="E1050"/>
  <c r="AY1050" s="1"/>
  <c r="AY959"/>
  <c r="E1064"/>
  <c r="AY1064" s="1"/>
  <c r="AY973"/>
  <c r="E966"/>
  <c r="AY874"/>
  <c r="E1054"/>
  <c r="AY1054" s="1"/>
  <c r="AY963"/>
  <c r="G936"/>
  <c r="G1006" s="1"/>
  <c r="AY844"/>
  <c r="C939"/>
  <c r="C1008" s="1"/>
  <c r="AY847"/>
  <c r="E967"/>
  <c r="AY875"/>
  <c r="BA768"/>
  <c r="BA824"/>
  <c r="AZ913"/>
  <c r="BA811"/>
  <c r="AZ900"/>
  <c r="BA990"/>
  <c r="AZ1081"/>
  <c r="BA1081" s="1"/>
  <c r="AZ872"/>
  <c r="BA783"/>
  <c r="AZ860"/>
  <c r="BA771"/>
  <c r="AZ853"/>
  <c r="BA764"/>
  <c r="BA779"/>
  <c r="AZ868"/>
  <c r="AZ959"/>
  <c r="BA867"/>
  <c r="AZ973"/>
  <c r="BA881"/>
  <c r="AZ874"/>
  <c r="BA785"/>
  <c r="M951"/>
  <c r="M1006" s="1"/>
  <c r="AY859"/>
  <c r="BA871"/>
  <c r="AZ963"/>
  <c r="AZ844"/>
  <c r="BA755"/>
  <c r="BA996"/>
  <c r="AZ1087"/>
  <c r="BA1087" s="1"/>
  <c r="BA786"/>
  <c r="AZ875"/>
  <c r="AK917" i="1"/>
  <c r="AK960" s="1"/>
  <c r="AQ831"/>
  <c r="M931"/>
  <c r="AQ845"/>
  <c r="M838"/>
  <c r="AQ752"/>
  <c r="AK1016"/>
  <c r="AQ1016" s="1"/>
  <c r="AQ930"/>
  <c r="AS830"/>
  <c r="AR916"/>
  <c r="AQ826"/>
  <c r="M912"/>
  <c r="AS803"/>
  <c r="AR889"/>
  <c r="AS949"/>
  <c r="AR1035"/>
  <c r="AR716"/>
  <c r="AS629"/>
  <c r="AR893"/>
  <c r="AS807"/>
  <c r="AK979"/>
  <c r="AQ979" s="1"/>
  <c r="AQ893"/>
  <c r="AR981"/>
  <c r="AS895"/>
  <c r="C974"/>
  <c r="C960"/>
  <c r="AS771"/>
  <c r="AR857"/>
  <c r="AK1022"/>
  <c r="AQ1022" s="1"/>
  <c r="AQ936"/>
  <c r="U978"/>
  <c r="U1046" s="1"/>
  <c r="U960"/>
  <c r="AS745"/>
  <c r="AR831"/>
  <c r="AS759"/>
  <c r="AR845"/>
  <c r="AS665"/>
  <c r="AR752"/>
  <c r="AR996"/>
  <c r="AS996" s="1"/>
  <c r="AS910"/>
  <c r="AS844"/>
  <c r="AR930"/>
  <c r="AQ916"/>
  <c r="M1002"/>
  <c r="AQ1002" s="1"/>
  <c r="AR826"/>
  <c r="AS740"/>
  <c r="AO975"/>
  <c r="AQ889"/>
  <c r="AQ1035"/>
  <c r="AM1046"/>
  <c r="M802"/>
  <c r="AQ716"/>
  <c r="AR987"/>
  <c r="AS987" s="1"/>
  <c r="AS901"/>
  <c r="AQ981"/>
  <c r="E1046"/>
  <c r="M943"/>
  <c r="AQ857"/>
  <c r="AR936"/>
  <c r="AS850"/>
  <c r="BA733" i="4"/>
  <c r="AX704" i="5"/>
  <c r="AW615"/>
  <c r="AX1006"/>
  <c r="AY915"/>
  <c r="AX1029"/>
  <c r="AY938"/>
  <c r="AZ956" i="4"/>
  <c r="BA864"/>
  <c r="AS891" i="1"/>
  <c r="AR977"/>
  <c r="AZ974" i="4"/>
  <c r="BA882"/>
  <c r="Q1092"/>
  <c r="AY1092" s="1"/>
  <c r="AY1001"/>
  <c r="BA902"/>
  <c r="AZ994"/>
  <c r="AX697" i="5"/>
  <c r="AY605"/>
  <c r="Q764"/>
  <c r="AW672"/>
  <c r="AY973"/>
  <c r="AX1064"/>
  <c r="AZ1090" i="4"/>
  <c r="BA1090" s="1"/>
  <c r="BA999"/>
  <c r="AY650" i="5"/>
  <c r="AX742"/>
  <c r="Q1025"/>
  <c r="AW1025" s="1"/>
  <c r="AW934"/>
  <c r="Q876"/>
  <c r="AW783"/>
  <c r="G1037" i="4"/>
  <c r="AY946"/>
  <c r="AX923" i="5"/>
  <c r="AY830"/>
  <c r="AX745"/>
  <c r="AY653"/>
  <c r="AY974" i="4"/>
  <c r="Q1065"/>
  <c r="AY1065" s="1"/>
  <c r="K1046" i="1"/>
  <c r="Q1028" i="4"/>
  <c r="AZ1078"/>
  <c r="BA1078" s="1"/>
  <c r="BA987"/>
  <c r="AR950" i="1"/>
  <c r="AS864"/>
  <c r="AX612" i="5"/>
  <c r="AY612" s="1"/>
  <c r="AW521"/>
  <c r="AY518"/>
  <c r="AX672"/>
  <c r="AY580"/>
  <c r="AX1052"/>
  <c r="AY961"/>
  <c r="AX837"/>
  <c r="AY744"/>
  <c r="AX791"/>
  <c r="AY699"/>
  <c r="BA862" i="4"/>
  <c r="AZ954"/>
  <c r="AZ978"/>
  <c r="BA886"/>
  <c r="BA852"/>
  <c r="AZ944"/>
  <c r="M1041" i="1"/>
  <c r="AQ1041" s="1"/>
  <c r="AQ955"/>
  <c r="M1013"/>
  <c r="AQ1013" s="1"/>
  <c r="AQ927"/>
  <c r="AW1084" i="4"/>
  <c r="AY1084" s="1"/>
  <c r="AY993"/>
  <c r="Q1093"/>
  <c r="AY1093" s="1"/>
  <c r="AY1002"/>
  <c r="Q767" i="5"/>
  <c r="AW675"/>
  <c r="AZ981" i="4"/>
  <c r="BA889"/>
  <c r="AY980"/>
  <c r="Q1071"/>
  <c r="AY1071" s="1"/>
  <c r="AS938" i="1"/>
  <c r="AR1024"/>
  <c r="AS1024" s="1"/>
  <c r="AI932"/>
  <c r="AQ846"/>
  <c r="AI874"/>
  <c r="AZ942" i="4"/>
  <c r="BA850"/>
  <c r="Q1029"/>
  <c r="AY1029" s="1"/>
  <c r="AY938"/>
  <c r="M982" i="1"/>
  <c r="AQ982" s="1"/>
  <c r="AQ896"/>
  <c r="AS873"/>
  <c r="AR959"/>
  <c r="Q976" i="5"/>
  <c r="AW883"/>
  <c r="AX885"/>
  <c r="AY792"/>
  <c r="AW664"/>
  <c r="Q756"/>
  <c r="M1008" i="1"/>
  <c r="AQ1008" s="1"/>
  <c r="AQ922"/>
  <c r="M1014"/>
  <c r="AQ1014" s="1"/>
  <c r="AQ928"/>
  <c r="Q985" i="4"/>
  <c r="Q1008" s="1"/>
  <c r="AY893"/>
  <c r="AY1064" i="5"/>
  <c r="M892"/>
  <c r="AC892"/>
  <c r="C706"/>
  <c r="C707" s="1"/>
  <c r="E892"/>
  <c r="Q914" i="4"/>
  <c r="AX934" i="5"/>
  <c r="AY841"/>
  <c r="AQ900" i="1"/>
  <c r="M986"/>
  <c r="AQ986" s="1"/>
  <c r="AZ946" i="4"/>
  <c r="BA854"/>
  <c r="AW923" i="5"/>
  <c r="Q1014"/>
  <c r="AW1014" s="1"/>
  <c r="Q1046" i="1"/>
  <c r="AQ977"/>
  <c r="G1073" i="4"/>
  <c r="AY1073" s="1"/>
  <c r="AY982"/>
  <c r="AR978" i="1"/>
  <c r="AS892"/>
  <c r="BA845" i="4"/>
  <c r="AZ937"/>
  <c r="AW964" i="5"/>
  <c r="Q1055"/>
  <c r="AW1055" s="1"/>
  <c r="BA911" i="4"/>
  <c r="AZ1003"/>
  <c r="AA926" i="5"/>
  <c r="AW833"/>
  <c r="AA889"/>
  <c r="AA892" s="1"/>
  <c r="AA891"/>
  <c r="G777"/>
  <c r="AW685"/>
  <c r="AZ998" i="4"/>
  <c r="BA906"/>
  <c r="AR1004" i="1"/>
  <c r="AS1004" s="1"/>
  <c r="AS918"/>
  <c r="M1036"/>
  <c r="AQ1036" s="1"/>
  <c r="AQ950"/>
  <c r="AW1038" i="4"/>
  <c r="AW1008"/>
  <c r="AY947"/>
  <c r="AW1006"/>
  <c r="M1071" i="5"/>
  <c r="AW1071" s="1"/>
  <c r="AW980"/>
  <c r="Q1046"/>
  <c r="AW1046" s="1"/>
  <c r="AW955"/>
  <c r="U1025" i="4"/>
  <c r="U1008"/>
  <c r="U1006"/>
  <c r="AY934"/>
  <c r="Q884" i="5"/>
  <c r="AW791"/>
  <c r="AY954" i="4"/>
  <c r="Q1045"/>
  <c r="AY1045" s="1"/>
  <c r="AZ943"/>
  <c r="BA851"/>
  <c r="G853" i="5"/>
  <c r="AW760"/>
  <c r="G796"/>
  <c r="AS1041"/>
  <c r="AS984"/>
  <c r="AS982"/>
  <c r="M904" i="1"/>
  <c r="AQ818"/>
  <c r="Q919" i="5"/>
  <c r="AW826"/>
  <c r="AR927" i="1"/>
  <c r="AS841"/>
  <c r="AZ993" i="4"/>
  <c r="BA901"/>
  <c r="BA910"/>
  <c r="AZ1002"/>
  <c r="AY953"/>
  <c r="Q1044"/>
  <c r="AY1044" s="1"/>
  <c r="Q1018" i="5"/>
  <c r="AW1018" s="1"/>
  <c r="AW927"/>
  <c r="AS760" i="1"/>
  <c r="AR846"/>
  <c r="M1033" i="4"/>
  <c r="AY1033" s="1"/>
  <c r="AY942"/>
  <c r="AZ938"/>
  <c r="BA846"/>
  <c r="AS810" i="1"/>
  <c r="AR896"/>
  <c r="M976"/>
  <c r="M1045"/>
  <c r="AQ1045" s="1"/>
  <c r="AQ959"/>
  <c r="M1031" i="4"/>
  <c r="AY940"/>
  <c r="AY572" i="5"/>
  <c r="AX664"/>
  <c r="AR922" i="1"/>
  <c r="AS836"/>
  <c r="AR928"/>
  <c r="AS842"/>
  <c r="AR1042"/>
  <c r="AS1042" s="1"/>
  <c r="AS956"/>
  <c r="BA804" i="4"/>
  <c r="AZ893"/>
  <c r="AZ935"/>
  <c r="BA843"/>
  <c r="AY1029" i="5"/>
  <c r="AS991" i="1"/>
  <c r="M1062" i="5"/>
  <c r="AW1062" s="1"/>
  <c r="AW971"/>
  <c r="M1006"/>
  <c r="M984"/>
  <c r="M982"/>
  <c r="M985" s="1"/>
  <c r="AS814" i="1"/>
  <c r="AR900"/>
  <c r="AZ982" i="4"/>
  <c r="BA890"/>
  <c r="AY871" i="5"/>
  <c r="AX964"/>
  <c r="Q1094" i="4"/>
  <c r="AY1094" s="1"/>
  <c r="AY1003"/>
  <c r="AY740" i="5"/>
  <c r="AX833"/>
  <c r="AX685"/>
  <c r="AY593"/>
  <c r="AY998" i="4"/>
  <c r="Q1089"/>
  <c r="AY1089" s="1"/>
  <c r="M739" i="1"/>
  <c r="AQ652"/>
  <c r="M701"/>
  <c r="BA909" i="4"/>
  <c r="AZ1001"/>
  <c r="G1085"/>
  <c r="AY1085" s="1"/>
  <c r="AY994"/>
  <c r="AW738" i="5"/>
  <c r="Q831"/>
  <c r="G1010"/>
  <c r="C789"/>
  <c r="AW697"/>
  <c r="AW706" s="1"/>
  <c r="AY887"/>
  <c r="AX980"/>
  <c r="AY862"/>
  <c r="AX955"/>
  <c r="BA842" i="4"/>
  <c r="AZ934"/>
  <c r="AY968"/>
  <c r="Q1059"/>
  <c r="AY1059" s="1"/>
  <c r="Q1034"/>
  <c r="AY1034" s="1"/>
  <c r="AY943"/>
  <c r="AX760" i="5"/>
  <c r="AY668"/>
  <c r="AS732" i="1"/>
  <c r="AR818"/>
  <c r="AX826" i="5"/>
  <c r="AY733"/>
  <c r="AY880" i="4"/>
  <c r="E972"/>
  <c r="E914"/>
  <c r="M1000" i="1"/>
  <c r="AQ1000" s="1"/>
  <c r="AQ914"/>
  <c r="AA1058" i="5"/>
  <c r="AW1058" s="1"/>
  <c r="AW967"/>
  <c r="AZ1095" i="4"/>
  <c r="BA1095" s="1"/>
  <c r="BA1004"/>
  <c r="BA861"/>
  <c r="AZ953"/>
  <c r="AX1026" i="5"/>
  <c r="AY1026" s="1"/>
  <c r="AY935"/>
  <c r="AX927"/>
  <c r="AY834"/>
  <c r="AX773"/>
  <c r="AY681"/>
  <c r="AR1007" i="1"/>
  <c r="AS1007" s="1"/>
  <c r="AS921"/>
  <c r="BA905" i="4"/>
  <c r="AZ997"/>
  <c r="Q1065" i="5"/>
  <c r="AW1065" s="1"/>
  <c r="AW974"/>
  <c r="AZ940" i="4"/>
  <c r="BA848"/>
  <c r="AY638" i="5"/>
  <c r="AX730"/>
  <c r="C867"/>
  <c r="AW774"/>
  <c r="AX941"/>
  <c r="AY848"/>
  <c r="Q615"/>
  <c r="Q706"/>
  <c r="AX971"/>
  <c r="AY878"/>
  <c r="Q835"/>
  <c r="AW742"/>
  <c r="Q1047" i="4"/>
  <c r="AY1047" s="1"/>
  <c r="AY956"/>
  <c r="AX783" i="5"/>
  <c r="AY691"/>
  <c r="Q838"/>
  <c r="AW745"/>
  <c r="AY962"/>
  <c r="AX1053"/>
  <c r="AY1053" s="1"/>
  <c r="AX738"/>
  <c r="AY646"/>
  <c r="BA855" i="4"/>
  <c r="AZ947"/>
  <c r="Q930" i="5"/>
  <c r="AW837"/>
  <c r="BA876" i="4"/>
  <c r="AZ968"/>
  <c r="BA1024"/>
  <c r="Q1069"/>
  <c r="AY1069" s="1"/>
  <c r="AY978"/>
  <c r="AY944"/>
  <c r="Q1035"/>
  <c r="AY1035" s="1"/>
  <c r="AC1054" i="5"/>
  <c r="AC982"/>
  <c r="AC984"/>
  <c r="AZ880" i="4"/>
  <c r="BA791"/>
  <c r="AR955" i="1"/>
  <c r="AS869"/>
  <c r="AS828"/>
  <c r="AR914"/>
  <c r="AZ1041" i="4"/>
  <c r="BA1041" s="1"/>
  <c r="BA950"/>
  <c r="AX967" i="5"/>
  <c r="AY874"/>
  <c r="AS935" i="1"/>
  <c r="AR1021"/>
  <c r="AS1021" s="1"/>
  <c r="BA948" i="4"/>
  <c r="AZ1039"/>
  <c r="BA1039" s="1"/>
  <c r="AX675" i="5"/>
  <c r="AY583"/>
  <c r="Q1072" i="4"/>
  <c r="AY1072" s="1"/>
  <c r="AY981"/>
  <c r="AZ980"/>
  <c r="BA888"/>
  <c r="AW773" i="5"/>
  <c r="Q866"/>
  <c r="Q1088" i="4"/>
  <c r="AY1088" s="1"/>
  <c r="AY997"/>
  <c r="AS566" i="1"/>
  <c r="AS615" s="1"/>
  <c r="AR652"/>
  <c r="AR701" s="1"/>
  <c r="AQ615"/>
  <c r="M985"/>
  <c r="AX974" i="5"/>
  <c r="AY881"/>
  <c r="C823"/>
  <c r="C796"/>
  <c r="C799" s="1"/>
  <c r="C798"/>
  <c r="AW730"/>
  <c r="AY790"/>
  <c r="AX883"/>
  <c r="G978"/>
  <c r="AW885"/>
  <c r="AX774"/>
  <c r="AY682"/>
  <c r="C1026" i="4"/>
  <c r="AY935"/>
  <c r="E1032" i="5"/>
  <c r="E984"/>
  <c r="E982"/>
  <c r="AW941"/>
  <c r="AY1052"/>
  <c r="G704"/>
  <c r="G707" s="1"/>
  <c r="Q796"/>
  <c r="Q704"/>
  <c r="Q707" s="1"/>
  <c r="AQ978" i="1" l="1"/>
  <c r="AI1043"/>
  <c r="AQ1043" s="1"/>
  <c r="AQ957"/>
  <c r="AR957"/>
  <c r="AS871"/>
  <c r="M1008" i="4"/>
  <c r="M1009" s="1"/>
  <c r="G1008"/>
  <c r="M898" i="1"/>
  <c r="AQ812"/>
  <c r="AR813"/>
  <c r="AS727"/>
  <c r="AS858"/>
  <c r="AR944"/>
  <c r="AQ1015"/>
  <c r="M909"/>
  <c r="AQ823"/>
  <c r="AR823"/>
  <c r="AS737"/>
  <c r="AO894"/>
  <c r="AQ808"/>
  <c r="AR848"/>
  <c r="AS762"/>
  <c r="AR812"/>
  <c r="AS726"/>
  <c r="AO890"/>
  <c r="AQ804"/>
  <c r="AO874"/>
  <c r="W1027"/>
  <c r="AQ1027" s="1"/>
  <c r="AQ941"/>
  <c r="AR808"/>
  <c r="AS722"/>
  <c r="M934"/>
  <c r="AQ848"/>
  <c r="AS929"/>
  <c r="AR1015"/>
  <c r="AO899"/>
  <c r="AQ813"/>
  <c r="M1030"/>
  <c r="AQ1030" s="1"/>
  <c r="AQ944"/>
  <c r="AS718"/>
  <c r="AR804"/>
  <c r="AR941"/>
  <c r="AS855"/>
  <c r="C1006" i="4"/>
  <c r="C1009" s="1"/>
  <c r="AS977" i="1"/>
  <c r="AS1100" i="4"/>
  <c r="AO1028" i="1"/>
  <c r="AQ1028" s="1"/>
  <c r="AQ942"/>
  <c r="AR942"/>
  <c r="AS856"/>
  <c r="BA825" i="4"/>
  <c r="BA913"/>
  <c r="AO1009"/>
  <c r="BA986"/>
  <c r="AZ1077"/>
  <c r="BA1077" s="1"/>
  <c r="AZ1067"/>
  <c r="BA1067" s="1"/>
  <c r="BA976"/>
  <c r="AO1097"/>
  <c r="AO1099"/>
  <c r="AA1027"/>
  <c r="AA1006"/>
  <c r="AA1008"/>
  <c r="AA1046"/>
  <c r="AY1046" s="1"/>
  <c r="AY955"/>
  <c r="AZ955"/>
  <c r="BA863"/>
  <c r="O1028"/>
  <c r="O1006"/>
  <c r="O1008"/>
  <c r="O1075"/>
  <c r="AY1075" s="1"/>
  <c r="AY984"/>
  <c r="S1030"/>
  <c r="S1006"/>
  <c r="S1008"/>
  <c r="W1066"/>
  <c r="AY975"/>
  <c r="AY1028"/>
  <c r="AZ1068"/>
  <c r="BA1068" s="1"/>
  <c r="BA977"/>
  <c r="AZ984"/>
  <c r="BA892"/>
  <c r="AZ1082"/>
  <c r="BA1082" s="1"/>
  <c r="BA991"/>
  <c r="BA979"/>
  <c r="AZ1070"/>
  <c r="BA1070" s="1"/>
  <c r="AZ975"/>
  <c r="BA883"/>
  <c r="BA965"/>
  <c r="AZ1056"/>
  <c r="BA1056" s="1"/>
  <c r="BA995"/>
  <c r="AZ1086"/>
  <c r="BA1086" s="1"/>
  <c r="AZ1048"/>
  <c r="BA1048" s="1"/>
  <c r="BA957"/>
  <c r="BA971"/>
  <c r="AZ1062"/>
  <c r="BA1062" s="1"/>
  <c r="W1009"/>
  <c r="M1042"/>
  <c r="AY1042" s="1"/>
  <c r="AY951"/>
  <c r="E1058"/>
  <c r="AY1058" s="1"/>
  <c r="AY967"/>
  <c r="C1030"/>
  <c r="AY939"/>
  <c r="G1027"/>
  <c r="AY936"/>
  <c r="E1057"/>
  <c r="AY1057" s="1"/>
  <c r="AY966"/>
  <c r="G1051"/>
  <c r="AY1051" s="1"/>
  <c r="AY960"/>
  <c r="E1036"/>
  <c r="AY1036" s="1"/>
  <c r="AY945"/>
  <c r="C1040"/>
  <c r="AY1040" s="1"/>
  <c r="AY949"/>
  <c r="E1043"/>
  <c r="AY1043" s="1"/>
  <c r="AY952"/>
  <c r="E1055"/>
  <c r="AY1055" s="1"/>
  <c r="AY964"/>
  <c r="E1083"/>
  <c r="AY1083" s="1"/>
  <c r="AY992"/>
  <c r="G1096"/>
  <c r="AY1096" s="1"/>
  <c r="AY1005"/>
  <c r="BA859"/>
  <c r="AZ951"/>
  <c r="AZ967"/>
  <c r="BA875"/>
  <c r="AZ939"/>
  <c r="BA847"/>
  <c r="AZ936"/>
  <c r="BA844"/>
  <c r="AZ1054"/>
  <c r="BA1054" s="1"/>
  <c r="BA963"/>
  <c r="BA874"/>
  <c r="AZ966"/>
  <c r="AZ1064"/>
  <c r="BA1064" s="1"/>
  <c r="BA973"/>
  <c r="BA959"/>
  <c r="AZ1050"/>
  <c r="BA1050" s="1"/>
  <c r="AZ960"/>
  <c r="BA868"/>
  <c r="AZ945"/>
  <c r="BA853"/>
  <c r="AZ949"/>
  <c r="BA857"/>
  <c r="BA860"/>
  <c r="AZ952"/>
  <c r="AZ964"/>
  <c r="BA872"/>
  <c r="AZ992"/>
  <c r="BA900"/>
  <c r="AS1035" i="1"/>
  <c r="AR943"/>
  <c r="AS857"/>
  <c r="AS716"/>
  <c r="AR802"/>
  <c r="AQ975"/>
  <c r="AS916"/>
  <c r="AR1002"/>
  <c r="AS1002" s="1"/>
  <c r="AR979"/>
  <c r="AS979" s="1"/>
  <c r="AS893"/>
  <c r="AR912"/>
  <c r="AS826"/>
  <c r="M924"/>
  <c r="AQ838"/>
  <c r="AQ931"/>
  <c r="M1017"/>
  <c r="AQ1017" s="1"/>
  <c r="AK1003"/>
  <c r="AQ917"/>
  <c r="AQ943"/>
  <c r="M1029"/>
  <c r="AQ1029" s="1"/>
  <c r="M888"/>
  <c r="AQ802"/>
  <c r="AS889"/>
  <c r="AR975"/>
  <c r="AS936"/>
  <c r="AR1022"/>
  <c r="AS1022" s="1"/>
  <c r="C1046"/>
  <c r="M998"/>
  <c r="AQ998" s="1"/>
  <c r="AQ912"/>
  <c r="AS930"/>
  <c r="AR1016"/>
  <c r="AS1016" s="1"/>
  <c r="AS752"/>
  <c r="AR838"/>
  <c r="AS845"/>
  <c r="AR931"/>
  <c r="AR917"/>
  <c r="AS831"/>
  <c r="AS981"/>
  <c r="U1009" i="4"/>
  <c r="Q1006"/>
  <c r="Q1009" s="1"/>
  <c r="AY1026"/>
  <c r="C1097"/>
  <c r="AX1058" i="5"/>
  <c r="AY967"/>
  <c r="AC1075"/>
  <c r="AC1073"/>
  <c r="AY742"/>
  <c r="AX835"/>
  <c r="AS914" i="1"/>
  <c r="AR1000"/>
  <c r="AS1000" s="1"/>
  <c r="AZ972" i="4"/>
  <c r="BA880"/>
  <c r="AX831" i="5"/>
  <c r="AY738"/>
  <c r="M1073"/>
  <c r="M1075"/>
  <c r="AR1045" i="1"/>
  <c r="AS1045" s="1"/>
  <c r="AS959"/>
  <c r="Q1010" i="5"/>
  <c r="AW919"/>
  <c r="AW884"/>
  <c r="Q977"/>
  <c r="U1099" i="4"/>
  <c r="U1097"/>
  <c r="AY1025"/>
  <c r="AW1099"/>
  <c r="AW1097"/>
  <c r="AY1038"/>
  <c r="G870" i="5"/>
  <c r="AW777"/>
  <c r="AA1017"/>
  <c r="AA982"/>
  <c r="AA985" s="1"/>
  <c r="AW926"/>
  <c r="AA984"/>
  <c r="AY964"/>
  <c r="AX1055"/>
  <c r="AY1055" s="1"/>
  <c r="AY923"/>
  <c r="AX1014"/>
  <c r="AS900" i="1"/>
  <c r="AR986"/>
  <c r="AS986" s="1"/>
  <c r="AS928"/>
  <c r="AR1014"/>
  <c r="AS1014" s="1"/>
  <c r="Q849" i="5"/>
  <c r="AW756"/>
  <c r="AZ1029" i="4"/>
  <c r="BA1029" s="1"/>
  <c r="BA938"/>
  <c r="AX876" i="5"/>
  <c r="AY783"/>
  <c r="BA1001" i="4"/>
  <c r="AZ1092"/>
  <c r="BA1092" s="1"/>
  <c r="G799" i="5"/>
  <c r="AY837"/>
  <c r="AX930"/>
  <c r="BA956" i="4"/>
  <c r="AZ1047"/>
  <c r="BA1047" s="1"/>
  <c r="BA968"/>
  <c r="AZ1059"/>
  <c r="BA1059" s="1"/>
  <c r="AX1032" i="5"/>
  <c r="AY941"/>
  <c r="AY773"/>
  <c r="AX866"/>
  <c r="E1075"/>
  <c r="E1073"/>
  <c r="E1076" s="1"/>
  <c r="AW1032"/>
  <c r="AY1032" s="1"/>
  <c r="G1069"/>
  <c r="AW1069" s="1"/>
  <c r="AW978"/>
  <c r="AW866"/>
  <c r="Q959"/>
  <c r="BA981" i="4"/>
  <c r="AZ1072"/>
  <c r="BA1072" s="1"/>
  <c r="AZ1069"/>
  <c r="BA1069" s="1"/>
  <c r="BA978"/>
  <c r="Q1021" i="5"/>
  <c r="AW1021" s="1"/>
  <c r="AW930"/>
  <c r="AW838"/>
  <c r="Q931"/>
  <c r="C960"/>
  <c r="AW867"/>
  <c r="E1063" i="4"/>
  <c r="AY972"/>
  <c r="E1006"/>
  <c r="E1008"/>
  <c r="AZ1034"/>
  <c r="BA1034" s="1"/>
  <c r="BA943"/>
  <c r="C882" i="5"/>
  <c r="AW789"/>
  <c r="AW831"/>
  <c r="Q924"/>
  <c r="M825" i="1"/>
  <c r="AQ739"/>
  <c r="M788"/>
  <c r="AY1031" i="4"/>
  <c r="M1099"/>
  <c r="AY826" i="5"/>
  <c r="AX919"/>
  <c r="AX884"/>
  <c r="AY791"/>
  <c r="AY980"/>
  <c r="AX1071"/>
  <c r="AY1071" s="1"/>
  <c r="AY685"/>
  <c r="AX777"/>
  <c r="AX926"/>
  <c r="AY833"/>
  <c r="Q1076" i="4"/>
  <c r="AY1076" s="1"/>
  <c r="AY985"/>
  <c r="Q1067" i="5"/>
  <c r="AW1067" s="1"/>
  <c r="AW976"/>
  <c r="BA1002" i="4"/>
  <c r="AZ1093"/>
  <c r="BA1093" s="1"/>
  <c r="AR1013" i="1"/>
  <c r="AS1013" s="1"/>
  <c r="AS927"/>
  <c r="AR1041"/>
  <c r="AS1041" s="1"/>
  <c r="AS955"/>
  <c r="BA937" i="4"/>
  <c r="AZ1028"/>
  <c r="AZ1065"/>
  <c r="BA1065" s="1"/>
  <c r="BA974"/>
  <c r="AY1037"/>
  <c r="Q857" i="5"/>
  <c r="AW764"/>
  <c r="AC985"/>
  <c r="AY1065"/>
  <c r="AW1006"/>
  <c r="AY1058"/>
  <c r="AY914" i="4"/>
  <c r="AS985" i="5"/>
  <c r="G798"/>
  <c r="AY1014"/>
  <c r="AY1025"/>
  <c r="Q798"/>
  <c r="AY730"/>
  <c r="AX823"/>
  <c r="AZ1035" i="4"/>
  <c r="BA1035" s="1"/>
  <c r="BA944"/>
  <c r="AY774" i="5"/>
  <c r="AX867"/>
  <c r="AZ1031" i="4"/>
  <c r="BA940"/>
  <c r="AZ1044"/>
  <c r="BA1044" s="1"/>
  <c r="BA953"/>
  <c r="M990" i="1"/>
  <c r="AQ990" s="1"/>
  <c r="AQ904"/>
  <c r="AS1073" i="5"/>
  <c r="AS1075"/>
  <c r="G946"/>
  <c r="AW853"/>
  <c r="G891"/>
  <c r="G889"/>
  <c r="G892" s="1"/>
  <c r="BA954" i="4"/>
  <c r="AZ1045"/>
  <c r="BA1045" s="1"/>
  <c r="AZ1038"/>
  <c r="BA947"/>
  <c r="AZ985"/>
  <c r="BA893"/>
  <c r="AR1008" i="1"/>
  <c r="AS1008" s="1"/>
  <c r="AS922"/>
  <c r="AX976" i="5"/>
  <c r="AY883"/>
  <c r="AR982" i="1"/>
  <c r="AS982" s="1"/>
  <c r="AS896"/>
  <c r="AI1018"/>
  <c r="AQ932"/>
  <c r="AI960"/>
  <c r="BA980" i="4"/>
  <c r="AZ1071"/>
  <c r="BA1071" s="1"/>
  <c r="AW767" i="5"/>
  <c r="Q860"/>
  <c r="BA946" i="4"/>
  <c r="AZ1037"/>
  <c r="AY934" i="5"/>
  <c r="AX1025"/>
  <c r="AX764"/>
  <c r="AY672"/>
  <c r="AY1046"/>
  <c r="AX978"/>
  <c r="AY885"/>
  <c r="AX838"/>
  <c r="AY745"/>
  <c r="AX1065"/>
  <c r="AY974"/>
  <c r="AX789"/>
  <c r="AY697"/>
  <c r="AS652" i="1"/>
  <c r="AS701" s="1"/>
  <c r="AR739"/>
  <c r="AQ701"/>
  <c r="AR788" s="1"/>
  <c r="BA1003" i="4"/>
  <c r="AZ1094"/>
  <c r="BA1094" s="1"/>
  <c r="AZ1026"/>
  <c r="BA935"/>
  <c r="C916" i="5"/>
  <c r="AW823"/>
  <c r="AZ1088" i="4"/>
  <c r="BA1088" s="1"/>
  <c r="BA997"/>
  <c r="AW835" i="5"/>
  <c r="Q928"/>
  <c r="AZ1085" i="4"/>
  <c r="BA1085" s="1"/>
  <c r="BA994"/>
  <c r="AZ1089"/>
  <c r="BA1089" s="1"/>
  <c r="BA998"/>
  <c r="AX1062" i="5"/>
  <c r="AY1062" s="1"/>
  <c r="AY971"/>
  <c r="BA942" i="4"/>
  <c r="AZ1033"/>
  <c r="BA1033" s="1"/>
  <c r="AX1018" i="5"/>
  <c r="AY1018" s="1"/>
  <c r="AY927"/>
  <c r="AR904" i="1"/>
  <c r="AS818"/>
  <c r="AX853" i="5"/>
  <c r="AY760"/>
  <c r="AZ1025" i="4"/>
  <c r="BA934"/>
  <c r="AX1046" i="5"/>
  <c r="AY955"/>
  <c r="AS950" i="1"/>
  <c r="AR1036"/>
  <c r="AS1036" s="1"/>
  <c r="AZ1073" i="4"/>
  <c r="BA1073" s="1"/>
  <c r="BA982"/>
  <c r="AX756" i="5"/>
  <c r="AY664"/>
  <c r="AS846" i="1"/>
  <c r="AR932"/>
  <c r="AY675" i="5"/>
  <c r="AX767"/>
  <c r="AZ1084" i="4"/>
  <c r="BA1084" s="1"/>
  <c r="BA993"/>
  <c r="AW876" i="5"/>
  <c r="Q969"/>
  <c r="Q799"/>
  <c r="E985"/>
  <c r="AW704"/>
  <c r="Q889"/>
  <c r="AW1009" i="4"/>
  <c r="AS978" i="1"/>
  <c r="G1009" i="4"/>
  <c r="AS957" i="1" l="1"/>
  <c r="AR1043"/>
  <c r="AS1043" s="1"/>
  <c r="AS1015"/>
  <c r="AO980"/>
  <c r="AQ980" s="1"/>
  <c r="AQ894"/>
  <c r="M995"/>
  <c r="AQ995" s="1"/>
  <c r="AQ909"/>
  <c r="M984"/>
  <c r="AQ984" s="1"/>
  <c r="AQ898"/>
  <c r="AR1030"/>
  <c r="AS1030" s="1"/>
  <c r="AS944"/>
  <c r="AS808"/>
  <c r="AR894"/>
  <c r="AR898"/>
  <c r="AS812"/>
  <c r="AO985"/>
  <c r="AQ985" s="1"/>
  <c r="AQ899"/>
  <c r="M1020"/>
  <c r="AQ1020" s="1"/>
  <c r="AQ934"/>
  <c r="AS941"/>
  <c r="AR1027"/>
  <c r="AS1027" s="1"/>
  <c r="AO976"/>
  <c r="AO960"/>
  <c r="AQ890"/>
  <c r="W1046"/>
  <c r="AR909"/>
  <c r="AS823"/>
  <c r="AR899"/>
  <c r="AS813"/>
  <c r="AR934"/>
  <c r="AS848"/>
  <c r="AR890"/>
  <c r="AS804"/>
  <c r="M1097" i="4"/>
  <c r="M1100" s="1"/>
  <c r="G1097"/>
  <c r="AY1027"/>
  <c r="AY1030"/>
  <c r="G1099"/>
  <c r="BA1028"/>
  <c r="AO1100"/>
  <c r="AA1009"/>
  <c r="AS942" i="1"/>
  <c r="AR1028"/>
  <c r="AS1028" s="1"/>
  <c r="C1099" i="4"/>
  <c r="C1100" s="1"/>
  <c r="S1009"/>
  <c r="O1009"/>
  <c r="AZ1046"/>
  <c r="BA1046" s="1"/>
  <c r="BA955"/>
  <c r="AA1099"/>
  <c r="AA1097"/>
  <c r="AY1066"/>
  <c r="W1097"/>
  <c r="W1099"/>
  <c r="AZ1075"/>
  <c r="BA1075" s="1"/>
  <c r="BA984"/>
  <c r="O1099"/>
  <c r="O1097"/>
  <c r="BA975"/>
  <c r="AZ1066"/>
  <c r="S1097"/>
  <c r="S1099"/>
  <c r="AZ1096"/>
  <c r="BA1096" s="1"/>
  <c r="BA1005"/>
  <c r="BA992"/>
  <c r="AZ1083"/>
  <c r="BA1083" s="1"/>
  <c r="BA964"/>
  <c r="AZ1055"/>
  <c r="BA1055" s="1"/>
  <c r="BA952"/>
  <c r="AZ1043"/>
  <c r="BA1043" s="1"/>
  <c r="AZ1040"/>
  <c r="BA1040" s="1"/>
  <c r="BA949"/>
  <c r="AZ1036"/>
  <c r="BA1036" s="1"/>
  <c r="BA945"/>
  <c r="AZ1051"/>
  <c r="BA1051" s="1"/>
  <c r="BA960"/>
  <c r="BA966"/>
  <c r="AZ1057"/>
  <c r="BA1057" s="1"/>
  <c r="BA936"/>
  <c r="AZ1027"/>
  <c r="AZ1030"/>
  <c r="BA939"/>
  <c r="AZ1058"/>
  <c r="BA1058" s="1"/>
  <c r="BA967"/>
  <c r="AZ1042"/>
  <c r="BA1042" s="1"/>
  <c r="BA951"/>
  <c r="AY1006"/>
  <c r="AZ1097" s="1"/>
  <c r="M974" i="1"/>
  <c r="AQ974" s="1"/>
  <c r="AQ888"/>
  <c r="AS943"/>
  <c r="AR1029"/>
  <c r="AS1029" s="1"/>
  <c r="AQ1003"/>
  <c r="AK1046"/>
  <c r="AR1017"/>
  <c r="AS1017" s="1"/>
  <c r="AS931"/>
  <c r="M1010"/>
  <c r="AQ1010" s="1"/>
  <c r="AQ924"/>
  <c r="AS975"/>
  <c r="AR998"/>
  <c r="AS998" s="1"/>
  <c r="AS912"/>
  <c r="AR888"/>
  <c r="AS802"/>
  <c r="AS917"/>
  <c r="AR1003"/>
  <c r="AS1003" s="1"/>
  <c r="AS838"/>
  <c r="AR924"/>
  <c r="Q1097" i="4"/>
  <c r="Q1099"/>
  <c r="AW1100"/>
  <c r="E1009"/>
  <c r="BA1038"/>
  <c r="AY1008"/>
  <c r="U1100"/>
  <c r="BA1037"/>
  <c r="C1007" i="5"/>
  <c r="C984"/>
  <c r="C982"/>
  <c r="C985" s="1"/>
  <c r="AW916"/>
  <c r="AY767"/>
  <c r="AX860"/>
  <c r="AX946"/>
  <c r="AY853"/>
  <c r="C975"/>
  <c r="AW882"/>
  <c r="AY831"/>
  <c r="AX924"/>
  <c r="AY1063" i="4"/>
  <c r="E1097"/>
  <c r="E1099"/>
  <c r="AX931" i="5"/>
  <c r="AY838"/>
  <c r="AX959"/>
  <c r="AY866"/>
  <c r="AX870"/>
  <c r="AY777"/>
  <c r="AW977"/>
  <c r="Q1068"/>
  <c r="AW1068" s="1"/>
  <c r="AX1010"/>
  <c r="AY919"/>
  <c r="C889"/>
  <c r="M1076"/>
  <c r="BA1026" i="4"/>
  <c r="AR1018" i="1"/>
  <c r="AS932"/>
  <c r="AY764" i="5"/>
  <c r="AX857"/>
  <c r="M911" i="1"/>
  <c r="AQ825"/>
  <c r="M874"/>
  <c r="AX796" i="5"/>
  <c r="AW707"/>
  <c r="AY704"/>
  <c r="AX928"/>
  <c r="AY835"/>
  <c r="AW928"/>
  <c r="Q1019"/>
  <c r="AW1019" s="1"/>
  <c r="AX916"/>
  <c r="AY823"/>
  <c r="AI1046" i="1"/>
  <c r="AQ1018"/>
  <c r="G1037" i="5"/>
  <c r="AW946"/>
  <c r="AR990" i="1"/>
  <c r="AS990" s="1"/>
  <c r="AS904"/>
  <c r="AZ1006" i="4"/>
  <c r="BA914"/>
  <c r="Q950" i="5"/>
  <c r="AW857"/>
  <c r="AZ1076" i="4"/>
  <c r="BA1076" s="1"/>
  <c r="BA985"/>
  <c r="Q1015" i="5"/>
  <c r="AW1015" s="1"/>
  <c r="AW924"/>
  <c r="AZ1063" i="4"/>
  <c r="BA972"/>
  <c r="Q1022" i="5"/>
  <c r="AW1022" s="1"/>
  <c r="AW931"/>
  <c r="AW959"/>
  <c r="Q1050"/>
  <c r="AW1050" s="1"/>
  <c r="AW849"/>
  <c r="AW889" s="1"/>
  <c r="Q942"/>
  <c r="Q891"/>
  <c r="AA1075"/>
  <c r="AW1017"/>
  <c r="AA1073"/>
  <c r="Q892"/>
  <c r="BA1031" i="4"/>
  <c r="Q982" i="5"/>
  <c r="AX969"/>
  <c r="AY876"/>
  <c r="C1051"/>
  <c r="AW1051" s="1"/>
  <c r="AW960"/>
  <c r="AX849"/>
  <c r="AY756"/>
  <c r="AY796" s="1"/>
  <c r="Q1060"/>
  <c r="AW1060" s="1"/>
  <c r="AW969"/>
  <c r="AW860"/>
  <c r="Q953"/>
  <c r="AY1006"/>
  <c r="AY976"/>
  <c r="AX1067"/>
  <c r="AY1067" s="1"/>
  <c r="AR825" i="1"/>
  <c r="AS739"/>
  <c r="AQ788"/>
  <c r="AY789" i="5"/>
  <c r="AX882"/>
  <c r="AX960"/>
  <c r="AY867"/>
  <c r="AY930"/>
  <c r="AX1021"/>
  <c r="AY1021" s="1"/>
  <c r="AX1069"/>
  <c r="AY1069" s="1"/>
  <c r="AY978"/>
  <c r="AX1017"/>
  <c r="AY926"/>
  <c r="G963"/>
  <c r="G982" s="1"/>
  <c r="AW870"/>
  <c r="BA1025" i="4"/>
  <c r="AX977" i="5"/>
  <c r="AY884"/>
  <c r="AW1010"/>
  <c r="AY1010" s="1"/>
  <c r="AW796"/>
  <c r="C891"/>
  <c r="AS1076"/>
  <c r="AW798"/>
  <c r="AC1076"/>
  <c r="AS934" i="1" l="1"/>
  <c r="AR1020"/>
  <c r="AS1020" s="1"/>
  <c r="AR980"/>
  <c r="AS980" s="1"/>
  <c r="AS894"/>
  <c r="AR985"/>
  <c r="AS985" s="1"/>
  <c r="AS899"/>
  <c r="AR976"/>
  <c r="AS890"/>
  <c r="AR984"/>
  <c r="AS984" s="1"/>
  <c r="AS898"/>
  <c r="AQ976"/>
  <c r="AS976" s="1"/>
  <c r="AO1046"/>
  <c r="AR995"/>
  <c r="AS995" s="1"/>
  <c r="AS909"/>
  <c r="BA1030" i="4"/>
  <c r="G1100"/>
  <c r="BA1027"/>
  <c r="O1100"/>
  <c r="BA1066"/>
  <c r="AY1097"/>
  <c r="BA1097" s="1"/>
  <c r="S1100"/>
  <c r="AA1100"/>
  <c r="W1100"/>
  <c r="BA1006"/>
  <c r="AY1009"/>
  <c r="AS924" i="1"/>
  <c r="AR1010"/>
  <c r="AS1010" s="1"/>
  <c r="AS888"/>
  <c r="AR974"/>
  <c r="AS974" s="1"/>
  <c r="Q1100" i="4"/>
  <c r="AY1099"/>
  <c r="AS1018" i="1"/>
  <c r="AX982" i="5"/>
  <c r="AX963"/>
  <c r="AY870"/>
  <c r="AR874" i="1"/>
  <c r="AS788"/>
  <c r="Q1044" i="5"/>
  <c r="AW1044" s="1"/>
  <c r="AW953"/>
  <c r="Q1033"/>
  <c r="AW942"/>
  <c r="Q984"/>
  <c r="AX1022"/>
  <c r="AY931"/>
  <c r="AX1015"/>
  <c r="AY924"/>
  <c r="AY857"/>
  <c r="AX950"/>
  <c r="AY946"/>
  <c r="AX1037"/>
  <c r="AS825" i="1"/>
  <c r="AR911"/>
  <c r="AQ874"/>
  <c r="C1066" i="5"/>
  <c r="AW1066" s="1"/>
  <c r="AW975"/>
  <c r="C1073"/>
  <c r="AW1007"/>
  <c r="AA1076"/>
  <c r="AW799"/>
  <c r="AX889"/>
  <c r="AY889" s="1"/>
  <c r="AX1050"/>
  <c r="AY1050" s="1"/>
  <c r="AY959"/>
  <c r="AY882"/>
  <c r="AX975"/>
  <c r="G984"/>
  <c r="G985" s="1"/>
  <c r="C892"/>
  <c r="Q985"/>
  <c r="BA1063" i="4"/>
  <c r="G1054" i="5"/>
  <c r="AW1054" s="1"/>
  <c r="AW963"/>
  <c r="AX953"/>
  <c r="AY860"/>
  <c r="AY969"/>
  <c r="AX1060"/>
  <c r="AY1060" s="1"/>
  <c r="AY960"/>
  <c r="AX1051"/>
  <c r="AY1051" s="1"/>
  <c r="AX942"/>
  <c r="AY849"/>
  <c r="Q1041"/>
  <c r="AW1041" s="1"/>
  <c r="AW950"/>
  <c r="AW1037"/>
  <c r="AY1037" s="1"/>
  <c r="G1073"/>
  <c r="G1076" s="1"/>
  <c r="G1075"/>
  <c r="AY928"/>
  <c r="AX1019"/>
  <c r="AY1019" s="1"/>
  <c r="M997" i="1"/>
  <c r="AQ911"/>
  <c r="M960"/>
  <c r="AY977" i="5"/>
  <c r="AX1068"/>
  <c r="AY1068" s="1"/>
  <c r="AY916"/>
  <c r="AX1007"/>
  <c r="AW984"/>
  <c r="AW982"/>
  <c r="AY1017"/>
  <c r="AY1022"/>
  <c r="AY1015"/>
  <c r="AW891"/>
  <c r="AW892" s="1"/>
  <c r="E1100" i="4"/>
  <c r="AY1100" l="1"/>
  <c r="AY982" i="5"/>
  <c r="AW985"/>
  <c r="AX1073"/>
  <c r="AQ997" i="1"/>
  <c r="M1046"/>
  <c r="AX1054" i="5"/>
  <c r="AY963"/>
  <c r="AY1007"/>
  <c r="AW1073"/>
  <c r="AS911" i="1"/>
  <c r="AR997"/>
  <c r="AQ960"/>
  <c r="AY975" i="5"/>
  <c r="AX1066"/>
  <c r="AY1066" s="1"/>
  <c r="AX1044"/>
  <c r="AY1044" s="1"/>
  <c r="AY953"/>
  <c r="AX1041"/>
  <c r="AY1041" s="1"/>
  <c r="AY950"/>
  <c r="AW1033"/>
  <c r="AY1033" s="1"/>
  <c r="Q1073"/>
  <c r="Q1075"/>
  <c r="AR960" i="1"/>
  <c r="AS874"/>
  <c r="AY942" i="5"/>
  <c r="AX1033"/>
  <c r="AY1054"/>
  <c r="C1075"/>
  <c r="C1076" s="1"/>
  <c r="AY1073" l="1"/>
  <c r="AW1075"/>
  <c r="AW1076" s="1"/>
  <c r="AR1046" i="1"/>
  <c r="AS960"/>
  <c r="AS997"/>
  <c r="AQ1046"/>
  <c r="Q1076" i="5"/>
  <c r="AS1046" i="1" l="1"/>
</calcChain>
</file>

<file path=xl/sharedStrings.xml><?xml version="1.0" encoding="utf-8"?>
<sst xmlns="http://schemas.openxmlformats.org/spreadsheetml/2006/main" count="5591" uniqueCount="346">
  <si>
    <t>สำนักงานการปฏิรูปที่ดินเพื่อเกษตรกรรม</t>
  </si>
  <si>
    <t>สำนักบริหารกองทุน</t>
  </si>
  <si>
    <t>ส่วนบริหารเงินและสินทรัพย์กองทุน</t>
  </si>
  <si>
    <t>ส่วนราชการ</t>
  </si>
  <si>
    <t>รวมทั้งสิ้น</t>
  </si>
  <si>
    <t>เดือน</t>
  </si>
  <si>
    <t>สะสม</t>
  </si>
  <si>
    <t>ส่วนกลาง</t>
  </si>
  <si>
    <t>กระบี่</t>
  </si>
  <si>
    <t>กาญจนบุรี</t>
  </si>
  <si>
    <t>กาฬสินธุ์</t>
  </si>
  <si>
    <t>กำแพงเพชร</t>
  </si>
  <si>
    <t>ขอนแก่น</t>
  </si>
  <si>
    <t>จันทบุรี</t>
  </si>
  <si>
    <t>ฉะเชิงเทรา</t>
  </si>
  <si>
    <t>ชลบุรี</t>
  </si>
  <si>
    <t>ชัยนาท</t>
  </si>
  <si>
    <t>ชัยภูมิ</t>
  </si>
  <si>
    <t>ชุมพร</t>
  </si>
  <si>
    <t>เชียงราย</t>
  </si>
  <si>
    <t>เชียงใหม่</t>
  </si>
  <si>
    <t>ตรัง</t>
  </si>
  <si>
    <t>ตราด</t>
  </si>
  <si>
    <t>ตาก</t>
  </si>
  <si>
    <t>นครนายก</t>
  </si>
  <si>
    <t>นครปฐม</t>
  </si>
  <si>
    <t>นครพนม</t>
  </si>
  <si>
    <t>นครราชสีมา</t>
  </si>
  <si>
    <t>นครศรีธรรมราช</t>
  </si>
  <si>
    <t>นครสวรรค์</t>
  </si>
  <si>
    <t>นราธิวาส</t>
  </si>
  <si>
    <t>น่าน</t>
  </si>
  <si>
    <t>บุรีรัมย์</t>
  </si>
  <si>
    <t>ปทุมธานี</t>
  </si>
  <si>
    <t>ประจวบฯ</t>
  </si>
  <si>
    <t>ปราจีนบุรี</t>
  </si>
  <si>
    <t>ปัตตานี</t>
  </si>
  <si>
    <t>พระนครศรีอยุธยา</t>
  </si>
  <si>
    <t>พะเยา</t>
  </si>
  <si>
    <t>พังงา</t>
  </si>
  <si>
    <t>พัทลุง</t>
  </si>
  <si>
    <t>พิจิตร</t>
  </si>
  <si>
    <t>พิษณุโลก</t>
  </si>
  <si>
    <t>เพชรบุรี</t>
  </si>
  <si>
    <t>เพชรบูรณ์</t>
  </si>
  <si>
    <t>แพร่</t>
  </si>
  <si>
    <t>ภูเก็ต</t>
  </si>
  <si>
    <t>มหาสารคาม</t>
  </si>
  <si>
    <t>มุกดาหาร</t>
  </si>
  <si>
    <t>แม่ฮ่องสอน</t>
  </si>
  <si>
    <t>ยโสธร</t>
  </si>
  <si>
    <t>ยะลา</t>
  </si>
  <si>
    <t>ร้อยเอ็ด</t>
  </si>
  <si>
    <t>ระนอง</t>
  </si>
  <si>
    <t>ระยอง</t>
  </si>
  <si>
    <t>ราชบุรี</t>
  </si>
  <si>
    <t>ลพบุรี</t>
  </si>
  <si>
    <t>ลำปาง</t>
  </si>
  <si>
    <t>ลำพูน</t>
  </si>
  <si>
    <t>เลย</t>
  </si>
  <si>
    <t>ศรีสะเกษ</t>
  </si>
  <si>
    <t>สกลนคร</t>
  </si>
  <si>
    <t>สงขลา</t>
  </si>
  <si>
    <t>สตูล</t>
  </si>
  <si>
    <t>สระแก้ว</t>
  </si>
  <si>
    <t>สระบุรี</t>
  </si>
  <si>
    <t>สุโขทัย</t>
  </si>
  <si>
    <t>สุพรรณบุรี</t>
  </si>
  <si>
    <t>สุราษฎร์ธานี</t>
  </si>
  <si>
    <t>สุรินทร์</t>
  </si>
  <si>
    <t>หนองคาย</t>
  </si>
  <si>
    <t>หนองบัวลำภู</t>
  </si>
  <si>
    <t>อำนาจเจริญ</t>
  </si>
  <si>
    <t>อุดรธานี</t>
  </si>
  <si>
    <t>อุตรดิตถ์</t>
  </si>
  <si>
    <t>อุทัยธานี</t>
  </si>
  <si>
    <t>อุบลราชธานี</t>
  </si>
  <si>
    <t>รายจ่ายประเภทต่าง ๆ</t>
  </si>
  <si>
    <t>จ่ายให้</t>
  </si>
  <si>
    <t>ค่าใช้จ่าย</t>
  </si>
  <si>
    <t xml:space="preserve">        ค่าใช้จ่าย</t>
  </si>
  <si>
    <t>ค่าภาษี</t>
  </si>
  <si>
    <t>เงินยืมราชการ</t>
  </si>
  <si>
    <t>ค่าจ้างลูกจ้างชั่วคราว</t>
  </si>
  <si>
    <t>รายจ่ายอื่น</t>
  </si>
  <si>
    <t>เกษตรกรกู้ยืม</t>
  </si>
  <si>
    <t>ในการรังวัดออกโฉนดที่ดิน</t>
  </si>
  <si>
    <t>ในการประสานงานกับกรมที่ดิน</t>
  </si>
  <si>
    <t>บำรุงท้องที่</t>
  </si>
  <si>
    <t xml:space="preserve">รายได้ประเภทต่างๆ </t>
  </si>
  <si>
    <t>ค่าเช่า</t>
  </si>
  <si>
    <t>เงินต้น (ค่าเช่าซื้อ)</t>
  </si>
  <si>
    <t>ค่าภาษีบำรุงท้องที่</t>
  </si>
  <si>
    <t>เงินต้น (เงินกู้)</t>
  </si>
  <si>
    <t>ดอกเบี้ยเงินกู้รับ</t>
  </si>
  <si>
    <t>ลูกหนี้ตามคำพิพากษา(เงินต้น)</t>
  </si>
  <si>
    <t>ลูกหนี้ตามคำพิพากษา(ดอกเบี้ย)</t>
  </si>
  <si>
    <t>ดอกเบี้ยตามคำพิพากษา</t>
  </si>
  <si>
    <t>ค่าปรับ</t>
  </si>
  <si>
    <t>รายได้อื่น</t>
  </si>
  <si>
    <t>รายรับอื่น</t>
  </si>
  <si>
    <t>ดอกเบี้ยเช่าซื้อรับ</t>
  </si>
  <si>
    <t>ลูกหนี้เงินกู้ - ค่าที่ดิน</t>
  </si>
  <si>
    <t>ดอกเบี้ยเงินกู้ - ค่าที่ดินรับ</t>
  </si>
  <si>
    <t xml:space="preserve">รายจ่ายอื่น :  </t>
  </si>
  <si>
    <t xml:space="preserve">ส่วนกลาง  : </t>
  </si>
  <si>
    <t xml:space="preserve">                     รับคืนเงินโอนให้หน่วยงานอื่นเบิกแทน ส.ป.ก.  </t>
  </si>
  <si>
    <t>เงินรับฝากและเงินประกัน (สัญญา)</t>
  </si>
  <si>
    <t>ขายสินทรัพย์ไม่หมุนเวียนฯ</t>
  </si>
  <si>
    <t>จ่ายคืนเงินรับฝากและ</t>
  </si>
  <si>
    <t>เงินประกัน (สัญญา)</t>
  </si>
  <si>
    <t>ในการดำเนินคดี</t>
  </si>
  <si>
    <t>หักส่งล่วงหน้า</t>
  </si>
  <si>
    <t>ลูกหนี้เช่าซื้อ - กองทุนที่ดิน</t>
  </si>
  <si>
    <t>ดอกเบี้ยเช่าซื้อ - กองทุนที่ดินรับ</t>
  </si>
  <si>
    <t>คชจ.โครงการศึกษาวิจัยการ</t>
  </si>
  <si>
    <t>ดำเนินงานฯม.สุโขทัยธรรมาธิราช</t>
  </si>
  <si>
    <t xml:space="preserve">รายได้อื่น : </t>
  </si>
  <si>
    <t>รายได้ค่ารังวัดที่ดิน</t>
  </si>
  <si>
    <t xml:space="preserve">รายจ่ายอื่น :  จ่ายคืนเจ้าหนี้เกษตรกร(กรณียกเลิกสัญญาเช่าซื้อ) :  </t>
  </si>
  <si>
    <t xml:space="preserve">ส่วนกลาง :  รับคืนเงินยืม </t>
  </si>
  <si>
    <t xml:space="preserve">                     ค่าจ้างลูกจ้างชั่วคราว </t>
  </si>
  <si>
    <t>ดอกเบี้ยเช่าซื้อ - กองทุนที่ดิน</t>
  </si>
  <si>
    <t>เงินรับฝากและเงินประกัน(สัญญา)</t>
  </si>
  <si>
    <t>ในการบริหารงานกองทุน</t>
  </si>
  <si>
    <t>ประจวบคีรีขันธ์</t>
  </si>
  <si>
    <t xml:space="preserve">                                                           </t>
  </si>
  <si>
    <t xml:space="preserve">หมายเหตุ  :  </t>
  </si>
  <si>
    <t>ดอกเบี้ยตามคำพิพากษารับ</t>
  </si>
  <si>
    <t xml:space="preserve">                   จ่ายคืนเจ้าหนี้เงินงบประมาณรอเรียกคืน :</t>
  </si>
  <si>
    <t xml:space="preserve">                    รายจ่ายอื่น-ลูกหนี้เงินงบประมาณรอเรียกคืน  :  </t>
  </si>
  <si>
    <t xml:space="preserve">                   ลูกหนี้เงินงบประมาณรอเรียกคืน :</t>
  </si>
  <si>
    <t xml:space="preserve">                    รับคืนค่าจ้างชั่วคราว : </t>
  </si>
  <si>
    <t xml:space="preserve">                    รับคืนลูกหนี้พักค่าใช้จ่ายรอเรียกคืน : </t>
  </si>
  <si>
    <t xml:space="preserve">                     รับคืนเงินยืมราชการ  : </t>
  </si>
  <si>
    <t xml:space="preserve">หมายเหตุ:  </t>
  </si>
  <si>
    <t xml:space="preserve">                    </t>
  </si>
  <si>
    <t>ค่าบริหารโครงการจัดหาที่ดินฯ</t>
  </si>
  <si>
    <t>โครงการสิรินธร</t>
  </si>
  <si>
    <t>โครงการเขื่อนสิรินธร</t>
  </si>
  <si>
    <t>ตามประมวลกฎหมายที่ดิน</t>
  </si>
  <si>
    <t>กลุ่มบริหารการเงินและสินทรัพย์</t>
  </si>
  <si>
    <t>ค่าพัฒนาที่ดิน</t>
  </si>
  <si>
    <t>เงินยืมราชการ - โครงการ</t>
  </si>
  <si>
    <t>พัฒนาบุคลากร ส.ป.ก.ไปดูงาน ตปท.</t>
  </si>
  <si>
    <t xml:space="preserve">                รับคืนเงินประกันสังคมส่วนของลูกจ้าง  :  </t>
  </si>
  <si>
    <t xml:space="preserve">                รับคืนค่าใช้จ่ายในการดำเนินคดี : </t>
  </si>
  <si>
    <t xml:space="preserve">คชจ.โครงการพัฒนาบุคลากร </t>
  </si>
  <si>
    <t>ส.ป.ก. ไปดูงานต่างประเทศ</t>
  </si>
  <si>
    <t xml:space="preserve">รายรับอื่น : รับคืนเงินยืมราชการ : </t>
  </si>
  <si>
    <t xml:space="preserve">รายรับอื่น : รับคืนเงินยืมราชการ :  </t>
  </si>
  <si>
    <t xml:space="preserve">               รับคืนค่าใช้จ่ายบริหาร :  </t>
  </si>
  <si>
    <t xml:space="preserve">               รับคืนเงินยืมราชการ-โครงการเขื่อนสิรินธร : </t>
  </si>
  <si>
    <t xml:space="preserve">               รับคืนค่ารังวัดที่ดิน :  </t>
  </si>
  <si>
    <t xml:space="preserve">               เจ้าหนี้ งปม.รอจ่ายคืน : </t>
  </si>
  <si>
    <t xml:space="preserve">               รับคืนค่าจ้างและเงินประกันสังคม - เขื่อนสิรินธร : </t>
  </si>
  <si>
    <t xml:space="preserve">               รับคืนเงินค่าพัฒนาที่ดิน :  </t>
  </si>
  <si>
    <t xml:space="preserve">                 </t>
  </si>
  <si>
    <t xml:space="preserve"> </t>
  </si>
  <si>
    <t xml:space="preserve">                     รับคืนเงินยืมราชการ</t>
  </si>
  <si>
    <t>รายรับอื่น :  ส่วนกลาง</t>
  </si>
  <si>
    <t xml:space="preserve">                    รับคืนค่าจ้างลูกจ้างชั่วคราว </t>
  </si>
  <si>
    <t xml:space="preserve">                     รับคืนเงินยืมราชการ-เขื่อนสิรินธร  </t>
  </si>
  <si>
    <t xml:space="preserve">รายรับอื่น : </t>
  </si>
  <si>
    <t>กลุ่มบริหารการเงินและบัญชีกองทุน</t>
  </si>
  <si>
    <t>ประจำปีงบประมาณ 2553  ประจำเดือนตุลาคม 2552</t>
  </si>
  <si>
    <t xml:space="preserve">               รับคืนค่าที่ดิน :  </t>
  </si>
  <si>
    <t>ประจำปีงบประมาณ 2553  ประจำเดือนพฤศจิกายน 2552</t>
  </si>
  <si>
    <t>ประจำปีงบประมาณ2553  ประจำเดือนธันวาคม 2552</t>
  </si>
  <si>
    <t>ประจำปีงบประมาณ 2553  ประจำเดือนมกราคม  2553</t>
  </si>
  <si>
    <t xml:space="preserve">                        </t>
  </si>
  <si>
    <t>ประจำปีงบประมาณ 2553  ประจำเดือนกุมภาพันธ์  2553</t>
  </si>
  <si>
    <t xml:space="preserve">               เงินรอเรียกคืน : </t>
  </si>
  <si>
    <t>ประจำปีงบประมาณ 2553  ประจำเดือนมีนาคม  2553</t>
  </si>
  <si>
    <t>ประจำปีงบประมาณ 2553  ประจำเดือเมษายน  2553</t>
  </si>
  <si>
    <t xml:space="preserve">               รับคืนค่าจ้างชั่วคราวและเงินประกันสังคม :  </t>
  </si>
  <si>
    <t xml:space="preserve">               รับคืนค่าพัฒนาที่ดิน  :  </t>
  </si>
  <si>
    <t xml:space="preserve">               รับคืนค่าภาษีบำรุงท้องที่  :  </t>
  </si>
  <si>
    <t xml:space="preserve">               เงินรอเรียกคืน  :  </t>
  </si>
  <si>
    <t xml:space="preserve">ส่วนกลาง :   รับคืนค่าจ้างและเงินประกัน  </t>
  </si>
  <si>
    <t>ประจำปีงบประมาณ 2553  ประจำเดือนพฤษภาคม  2553</t>
  </si>
  <si>
    <t xml:space="preserve">               รับคืนค่าภาษีบำรุงท้องที่ :  </t>
  </si>
  <si>
    <t xml:space="preserve">               รับคืนเงินยืมราชการ-โครงการเขื่อนสิรินธร  </t>
  </si>
  <si>
    <t xml:space="preserve">                รับคืนค่าจ้างลูกจ้างชั่วคราวและเงินประกัน   </t>
  </si>
  <si>
    <t>ประจำปีงบประมาณ 2553  ประจำเดือนมิถุนายน  2553</t>
  </si>
  <si>
    <t xml:space="preserve">               รับคืนเงินยืมราชการ- เขื่อนสิรินธร :  </t>
  </si>
  <si>
    <t xml:space="preserve">                    รับคืนค่าจ้างลูกจ้างชั่วคราว  </t>
  </si>
  <si>
    <t>ประจำปีงบประมาณ 2553  ประจำเดือนกรกฎาคม  2553</t>
  </si>
  <si>
    <t xml:space="preserve">        รับคืนเงินยืมราชการ : </t>
  </si>
  <si>
    <t xml:space="preserve">        รับคืนค่าจ้างชั่วคราวและเงินประกันสังคม :  </t>
  </si>
  <si>
    <t xml:space="preserve">         รับคืนเงินยืมราชการ-เขื่อนสิรินธรฯ  :  </t>
  </si>
  <si>
    <t xml:space="preserve">         รับคืนเงินค่าพัฒนาที่ดิน :  </t>
  </si>
  <si>
    <t xml:space="preserve">                     รับคืนเงินยืมราชการ  </t>
  </si>
  <si>
    <t>ประจำปีงบประมาณ 2553  ประจำเดือนสิงหาคม  2553</t>
  </si>
  <si>
    <t xml:space="preserve">                 รับคืนค่าจ้างชั่วคราวและเงินประกันสังคม :  </t>
  </si>
  <si>
    <t xml:space="preserve">                 รับคืนค่าบริหาร-โครงการเขื่อนสิรินธร :  </t>
  </si>
  <si>
    <t xml:space="preserve">                    รับคืนค่าจ้างลูกจ้างชั่วคราว : </t>
  </si>
  <si>
    <t xml:space="preserve">                     รับคืนเงินยืมราชการ-โครงการบริหารเงินกองทุน :  </t>
  </si>
  <si>
    <t>ประจำปีงบประมาณ 2553  ประจำเดือนกันยายน  2553</t>
  </si>
  <si>
    <t xml:space="preserve">               รับคืนค่าใช้จ่ายบริหาร : </t>
  </si>
  <si>
    <t xml:space="preserve">               รับคืนค่าใช้จ่ายในการดำเนินคดีกับ ส.ป.ก. :  </t>
  </si>
  <si>
    <t xml:space="preserve">รายจ่ายอื่น : ลูกหนี้เงินงบประมาณรอเรียกคืน : </t>
  </si>
  <si>
    <t xml:space="preserve">หมายเหตุ : </t>
  </si>
  <si>
    <t>ดอกเบี้ยตามคำพิพากษา-ค่าเช่า</t>
  </si>
  <si>
    <t>ค่าปรับตามคำพิพากษา-ค่าเช่า</t>
  </si>
  <si>
    <t>จ่ายคืนเจ้าหนี้เกษตรกร</t>
  </si>
  <si>
    <t>(กรณียกเลิกสัญญาเช่าซื้อ)</t>
  </si>
  <si>
    <t>ดอกเบี้ยตามคำพิพากษา-เงินกู้</t>
  </si>
  <si>
    <t>ส่วนกลาง 1,490 บาท</t>
  </si>
  <si>
    <t>ลูกหนี้ตามคำพิพากษา-ค่าเช่า</t>
  </si>
  <si>
    <t xml:space="preserve">                     อุตสาหกรรมส่งให้ส่วนกลาง : จ.อุทัยธานี 411,750 บาท </t>
  </si>
  <si>
    <t xml:space="preserve">                     ค่าสินไหมทดแทน จ.เพชรบูรณ์ 26,500 บาท</t>
  </si>
  <si>
    <t>กลุ่มบริหารเงินและบัญชีกองทุน</t>
  </si>
  <si>
    <t>รายรับอื่น : รับคืนค่าจ้างชั่วคราวและเงินประกันสังคม :  ตราด 3.- บาท</t>
  </si>
  <si>
    <t>รายได้จากเงินงบประมาณ</t>
  </si>
  <si>
    <t>ค่าจัดซื้อที่ดิน</t>
  </si>
  <si>
    <t xml:space="preserve">ส่วนกลาง :  รับคืนค่าจ้างลูกจ้างชั่วคราว  298.- บาท </t>
  </si>
  <si>
    <t xml:space="preserve">             : รับคืนภาษีหักส่งล่วงหน้า -โครงการสิรินธร อุบลราชธานี 3,168 บาท</t>
  </si>
  <si>
    <t>รายรับอื่น : รับคืนเงินยืมราชการ : จ.พะเยา 216.- บาท</t>
  </si>
  <si>
    <t xml:space="preserve">           </t>
  </si>
  <si>
    <t>ส่วนกลาง :      รับแทน   527,524.67  บาท</t>
  </si>
  <si>
    <t>รายรับอื่น : รับคืนเงินยืมราชการ : จ.หนองคาย  จำนวน 400.- บาท</t>
  </si>
  <si>
    <t>ส่วนกลาง :      รับคืนค่าจ้างลูกจ้างชั่วคราว : 288.39 บาท</t>
  </si>
  <si>
    <t xml:space="preserve">                     </t>
  </si>
  <si>
    <t xml:space="preserve">               รับคืนค่าใช้จ่ายบริหาร : ร้อยเอ็ด  420.- บาท</t>
  </si>
  <si>
    <t>รายรับอื่น : รับคืนเงินยืมราชการ :  ชัยภูมิ 1,904.- บาท  อุทัยธานี 2,140.- บาท</t>
  </si>
  <si>
    <t>รายได้อื่น :  อุตสาหกรรม อุทัยธานี 31,860</t>
  </si>
  <si>
    <t>รายรับอื่น : รับคืนเงินยืมราชการ :  ชุมพร  4,552.- บาท  , มุกดาหาร  1,500.- บาท</t>
  </si>
  <si>
    <t xml:space="preserve">                     เงินรับจากผู้ค้ำประกันรอการรับรู้  : พิจิตร  10,000.- บาท   </t>
  </si>
  <si>
    <t>ส่วนกลาง :  รับคืนค่าจ้างลูกจ้างชั่วคราว  957.86 บาท</t>
  </si>
  <si>
    <t>ส.ป.ก.จังหวัด</t>
  </si>
  <si>
    <t xml:space="preserve">ส่วนกลาง : </t>
  </si>
  <si>
    <t>ค่าปรับตามคำพิพากษารับ-ค่าเช่า</t>
  </si>
  <si>
    <t>ดอกเบี้ยตามคำพิพากษารับ-ค่าเช่า</t>
  </si>
  <si>
    <t xml:space="preserve">รายจ่ายอื่น :   </t>
  </si>
  <si>
    <t xml:space="preserve">                      </t>
  </si>
  <si>
    <t xml:space="preserve">ส่วนกลาง  :  </t>
  </si>
  <si>
    <t xml:space="preserve">                   </t>
  </si>
  <si>
    <t>ซื้อครุภัณฑ์</t>
  </si>
  <si>
    <t>คอมพิวเตอร์</t>
  </si>
  <si>
    <t>ค่าใช้จ่ายในการรังวัดที่ดิน</t>
  </si>
  <si>
    <t>จ่ายคืนเจ้าหนี้เกษตรกร  (กรณียกเลิกสัญญาเช่าซื้อ)</t>
  </si>
  <si>
    <t>ซื้อครุภัณฑ์คอมพิวเตอร์</t>
  </si>
  <si>
    <t>ค่าภาษีหักส่งล่วงหน้า</t>
  </si>
  <si>
    <t>ค่าใช้จ่ายในการบริหารงานกองทุน</t>
  </si>
  <si>
    <t>จ่ายคืนเงินรับฝากและเงินประกัน (สัญญา)</t>
  </si>
  <si>
    <t>จ่ายให้เกษตรกรกู้ยืม</t>
  </si>
  <si>
    <t>จ่ายคืนค่าตอบแทนการใช้ประโยชน์ในที่ดิน (ปี 2552)</t>
  </si>
  <si>
    <t xml:space="preserve">รายรับอื่น :  ส่วนกลาง  </t>
  </si>
  <si>
    <t>หมายเหตุ:</t>
  </si>
  <si>
    <t xml:space="preserve">        รับคืนค่าภาษีบำรุงท้องที่ : </t>
  </si>
  <si>
    <t>บึงกาฬ</t>
  </si>
  <si>
    <t xml:space="preserve">              รับคืนเงินยืมราชการ  : </t>
  </si>
  <si>
    <t>ค่าใช้จ่ายโครงการก่อสร้างบ้านหนองโน  จ.ขอนแก่น</t>
  </si>
  <si>
    <t xml:space="preserve">                   เงินภาษีหักส่งล่วงหน้ารอเรียกคืน  :  </t>
  </si>
  <si>
    <t>ส่วนกลาง  :</t>
  </si>
  <si>
    <t xml:space="preserve">รายรับอื่น :  รับคืนเงินยืมราชการ : </t>
  </si>
  <si>
    <t xml:space="preserve">               รับคืนค่าจ้างและเงินประกันสังคม : </t>
  </si>
  <si>
    <t xml:space="preserve">                รับคืนเงินยืมราชการ : </t>
  </si>
  <si>
    <t xml:space="preserve">   รายจ่ายอื่น :  เงินรอเรียกคืน :</t>
  </si>
  <si>
    <t xml:space="preserve">                   จ่ายคืนเจ้าหนี้เงินงบประมาณรอจ่ายคืน : </t>
  </si>
  <si>
    <t>สิงห์บุรี</t>
  </si>
  <si>
    <t>กลุ่มการเงินและบัญชีกองทุน</t>
  </si>
  <si>
    <t>กลุ่มการเงินและสินทรัพย์</t>
  </si>
  <si>
    <t>รายได้อื่นรับล่วงหน้า</t>
  </si>
  <si>
    <t>กลุ่มเงินและบัญชีกองทุน</t>
  </si>
  <si>
    <t xml:space="preserve">               รับคืนค่าบริหาร : </t>
  </si>
  <si>
    <t xml:space="preserve">               รับคืนค่าจ้างและเงินประกัน : </t>
  </si>
  <si>
    <t xml:space="preserve">ส่วนกลาง :  รับคืนเงินยืมราชการ : </t>
  </si>
  <si>
    <t xml:space="preserve">               รับคืนค่ารังวัดที่ดิน : </t>
  </si>
  <si>
    <t xml:space="preserve">               รับคืนค่าจ้างลูกจ้างฯ : </t>
  </si>
  <si>
    <t xml:space="preserve">               รับคืนค่าจ้างและเงินประกันสังคม  : </t>
  </si>
  <si>
    <t xml:space="preserve">รายรับอื่น :  ส่วนกลาง : รับค่าจ้างและเงินประกันสังคม </t>
  </si>
  <si>
    <t xml:space="preserve">                  :   ค่าทดแทนที่ดิน </t>
  </si>
  <si>
    <t xml:space="preserve">รายจ่ายอื่น : เงินมัดจำค่ารังวัดที่ดิน </t>
  </si>
  <si>
    <r>
      <t xml:space="preserve">จ่ายคืนเจ้าหนี้เกษตรกร </t>
    </r>
    <r>
      <rPr>
        <sz val="14"/>
        <color theme="0"/>
        <rFont val="TH SarabunPSK"/>
        <family val="2"/>
      </rPr>
      <t xml:space="preserve"> </t>
    </r>
  </si>
  <si>
    <t>ซื้อทรัพย์สินไม่หมุนเวียน</t>
  </si>
  <si>
    <t xml:space="preserve">ส่วนกลาง : -  รับคืนค่าจ้างลูกจ้างชั่วคราว </t>
  </si>
  <si>
    <t>หมายเหตุ :  บาท</t>
  </si>
  <si>
    <t xml:space="preserve">               รับคืนเงินลูกหนี้เงินงบประมาณรอเรียกคืน : </t>
  </si>
  <si>
    <t xml:space="preserve">               รับคืนเจ้าหนี้เกษตรกร  : </t>
  </si>
  <si>
    <t xml:space="preserve">               รับคืนค่าภาษีบำรุงท้องที่ : </t>
  </si>
  <si>
    <t xml:space="preserve">               รับเงินเจ้าหนี้เงินงบประมาณรอจ่ายคืน : </t>
  </si>
  <si>
    <t xml:space="preserve">        รับคืนค่ารังวัดที่ดิน : </t>
  </si>
  <si>
    <t xml:space="preserve">หมายเหตุ: </t>
  </si>
  <si>
    <t xml:space="preserve">               รับคืนค่าใช้จ่ายในการบริหาร : </t>
  </si>
  <si>
    <t xml:space="preserve">               เงินรอเรียกคืน  : </t>
  </si>
  <si>
    <t xml:space="preserve">               รับคืนค่ารังวัดที่ดิน  : </t>
  </si>
  <si>
    <t xml:space="preserve">รายจ่ายอื่น :  เจ้าหนี้รอจ่ายคืน : </t>
  </si>
  <si>
    <t xml:space="preserve">                 เจ้าหนี้รอจ่ายคืน : </t>
  </si>
  <si>
    <t xml:space="preserve">รายจ่ายอื่น : ลูกหนี้เงินงบประมาณรอเรียกคืน :  </t>
  </si>
  <si>
    <t>รายจ่ายอื่น :</t>
  </si>
  <si>
    <t xml:space="preserve">รายจ่ายอื่น :   จ่ายคืนเจ้าหนี้เงินงบประมาณรอจ่ายคืน : </t>
  </si>
  <si>
    <t xml:space="preserve">หมายเหตุ :  </t>
  </si>
  <si>
    <t xml:space="preserve">                  รับคืนเงินรอเรียกคืน : เพชรบูรณ์ 4,345.95 บาท </t>
  </si>
  <si>
    <t xml:space="preserve">จ่ายคืนเจ้าหนี้เกษตรกร </t>
  </si>
  <si>
    <t xml:space="preserve">จ่ายคืนเจ้าหนี้เกษตรกร  </t>
  </si>
  <si>
    <t>ประจำปีงบประมาณ  2559    ประจำเดือน  ตุลาคม  2558</t>
  </si>
  <si>
    <t>ประจำปีงบประมาณ  2559   ประจำเดือน  พฤศจิกายน  2558</t>
  </si>
  <si>
    <t>ประจำปีงบประมาณ  2559   ประจำเดือน  ธันวาคม 2558</t>
  </si>
  <si>
    <t>ประจำปีงบประมาณ  2559    ประจำเดือน  มกราคม  2559</t>
  </si>
  <si>
    <t>ประจำปีงบประมาณ  2559    ประจำเดือน  กุมภาพันธ์  2559</t>
  </si>
  <si>
    <t>ประจำปีงบประมาณ  2559    ประจำเดือน  มีนาคม  2559</t>
  </si>
  <si>
    <t>ประจำปีงบประมาณ  2559   ประจำเดือน  เมษายน  2559</t>
  </si>
  <si>
    <t>ประจำปีงบประมาณ  2559   ประจำเดือน  พฤษภาคม  2559</t>
  </si>
  <si>
    <t>ประจำปีงบประมาณ  2559    ประจำเดือน มิถุนายน  2559</t>
  </si>
  <si>
    <t>ประจำปีงบประมาณ  2559   ประจำเดือน  กรกฎาคม  2559</t>
  </si>
  <si>
    <t>ประจำปีงบประมาณ  2559  ประจำเดือน  สิงหาคม  2559</t>
  </si>
  <si>
    <t>ประจำปีงบประมาณ  2559    ประจำเดือน  กันยายน  2559</t>
  </si>
  <si>
    <t>ประจำปีงบประมาณ  2559  ประจำเดือน  ตุลาคม  2558</t>
  </si>
  <si>
    <t>ประจำปีงบประมาณ  2559  ประจำเดือน  พฤศจิกายน  2559</t>
  </si>
  <si>
    <t>ประจำปีงบประมาณ  2559  ประจำเดือน  ธันวาคม  2558</t>
  </si>
  <si>
    <t xml:space="preserve">               เงินรอเรียกคืน : เพชรบูรณ์ </t>
  </si>
  <si>
    <t xml:space="preserve">ส่วนกลาง : รับคืนค่าจ้างลูกจ้าง : </t>
  </si>
  <si>
    <t xml:space="preserve">รายรับอื่น : -  รับคืนเงินยืมราชการ :  </t>
  </si>
  <si>
    <t xml:space="preserve">                - รายได้รอการรับรู้-ค่าสินไหมทดแทน : </t>
  </si>
  <si>
    <t>ประจำปีงบประมาณ  2559  ประจำเดือน  มกราคม  2559</t>
  </si>
  <si>
    <t xml:space="preserve">               รับคืนเจ้าหนี้เกษตรกร : </t>
  </si>
  <si>
    <t xml:space="preserve">ส่วนกลาง : รับคืนค่าจ้างลูกจ้างชั่วคราวและเงินประกันสังคม : </t>
  </si>
  <si>
    <t>ประจำปีงบประมาณ  2559  ประจำเดือน  กุมภาพันธ์  2559</t>
  </si>
  <si>
    <t xml:space="preserve">ส่วนกลาง :  รับคืนค่าจ้างและเงินประกัน : </t>
  </si>
  <si>
    <t>ประจำปีงบประมาณ  2559  ประจำเดือน  มีนาคม  2559</t>
  </si>
  <si>
    <t xml:space="preserve">ส่วนกลาง : รับคืนค่าจ้างลูกจ้างชั่วคราว  </t>
  </si>
  <si>
    <t>ประจำปีงบประมาณ  2559  ประจำเดือน  เมษายน  2559</t>
  </si>
  <si>
    <t xml:space="preserve">               เงินรอเรียกคืน  : จ.เพชรบูรณ์ </t>
  </si>
  <si>
    <t>ประจำปีงบประมาณ  2559  ประจำเดือน  พฤษภาคม  2559</t>
  </si>
  <si>
    <t xml:space="preserve">               เงินรอเรียกคืน : จ.เพชรบูรณ์ </t>
  </si>
  <si>
    <t xml:space="preserve">รับคืนค่าจ้างลูกจ้างชั่วคราว : ส่วนกลาง </t>
  </si>
  <si>
    <t>ประจำปีงบประมาณ  2559  ประจำเดือน  มิถุนายน  2559</t>
  </si>
  <si>
    <t xml:space="preserve">รายรับอื่น : รับคืนค่าเงินยืมราชการ : </t>
  </si>
  <si>
    <t xml:space="preserve">               รับเงินเงินรอเรียกคืน : จ.เพชรบูรณ์ </t>
  </si>
  <si>
    <t xml:space="preserve">               รับคืนค่าภาษีบำรุงท้องที่ :</t>
  </si>
  <si>
    <t xml:space="preserve">ส่วนกลาง  : รับคืนเงินยืมราชการ </t>
  </si>
  <si>
    <t xml:space="preserve">               รับคืนค่าจ้างลูกจ้างฯ :</t>
  </si>
  <si>
    <t>ประจำปีงบประมาณ  2559  ประจำเดือน  กรกฎาคม  2559</t>
  </si>
  <si>
    <t xml:space="preserve">        รับคืนค่าบริหาร :</t>
  </si>
  <si>
    <t xml:space="preserve">        รับคืนเงินรอเรียกคืน : เพชรบูรณ์ </t>
  </si>
  <si>
    <t xml:space="preserve">                รับคืนค่าจ้างชั่วคราวและเงินประกันสังคม : </t>
  </si>
  <si>
    <t xml:space="preserve">                รับคืนค่าจ้างและเงินประกันสังคม : </t>
  </si>
  <si>
    <t>ประจำปีงบประมาณ  2559  ประจำเดือน  กันยายน  2559</t>
  </si>
  <si>
    <t>อ่างทอง</t>
  </si>
  <si>
    <t xml:space="preserve">                  รับคืนเงินรอเรียกคืน : เพชรบูรณ์ 10,957.47 บาท </t>
  </si>
  <si>
    <t>รายจ่ายอื่น :  ค่าใช้จ่ายค้างจ่าย: กาฬสินธุ์ 3,800.- ,ตรัง 1,540.80, ตราด 542.-,ลพบุรี 23,555.-,สุโขทัย 5,591.-</t>
  </si>
  <si>
    <t xml:space="preserve">                  เจ้าหนี้รอจ่ายคืน : อุดรธานี 30,000.00</t>
  </si>
  <si>
    <t xml:space="preserve">                - เจ้าหนี้รอจ่ายคืน : อุดรธานี 62,818.75 บาท</t>
  </si>
  <si>
    <t xml:space="preserve">  ส่วนกลาง : ค่าใช้จ่ายค้างจ่าย : 10,000.00</t>
  </si>
</sst>
</file>

<file path=xl/styles.xml><?xml version="1.0" encoding="utf-8"?>
<styleSheet xmlns="http://schemas.openxmlformats.org/spreadsheetml/2006/main">
  <numFmts count="1">
    <numFmt numFmtId="43" formatCode="_-* #,##0.00_-;\-* #,##0.00_-;_-* &quot;-&quot;??_-;_-@_-"/>
  </numFmts>
  <fonts count="18">
    <font>
      <sz val="14"/>
      <name val="Cordia New"/>
      <charset val="222"/>
    </font>
    <font>
      <sz val="14"/>
      <name val="Cordia New"/>
      <family val="2"/>
    </font>
    <font>
      <sz val="14"/>
      <name val="AngsanaUPC"/>
      <family val="1"/>
      <charset val="222"/>
    </font>
    <font>
      <sz val="16"/>
      <name val="AngsanaUPC"/>
      <family val="1"/>
      <charset val="222"/>
    </font>
    <font>
      <sz val="13"/>
      <name val="AngsanaUPC"/>
      <family val="1"/>
      <charset val="222"/>
    </font>
    <font>
      <sz val="16"/>
      <color indexed="10"/>
      <name val="AngsanaUPC"/>
      <family val="1"/>
      <charset val="222"/>
    </font>
    <font>
      <sz val="16"/>
      <color indexed="8"/>
      <name val="AngsanaUPC"/>
      <family val="1"/>
      <charset val="222"/>
    </font>
    <font>
      <sz val="14"/>
      <name val="Cordia New"/>
      <family val="2"/>
    </font>
    <font>
      <sz val="14"/>
      <name val="Angsana New"/>
      <family val="1"/>
    </font>
    <font>
      <sz val="10"/>
      <name val="Arial"/>
      <family val="2"/>
    </font>
    <font>
      <sz val="14"/>
      <name val="TH SarabunPSK"/>
      <family val="2"/>
    </font>
    <font>
      <sz val="16"/>
      <name val="TH SarabunPSK"/>
      <family val="2"/>
    </font>
    <font>
      <sz val="14"/>
      <color indexed="9"/>
      <name val="TH SarabunPSK"/>
      <family val="2"/>
    </font>
    <font>
      <sz val="16"/>
      <color indexed="10"/>
      <name val="TH SarabunPSK"/>
      <family val="2"/>
    </font>
    <font>
      <sz val="14"/>
      <color indexed="10"/>
      <name val="TH SarabunPSK"/>
      <family val="2"/>
    </font>
    <font>
      <sz val="16"/>
      <color indexed="8"/>
      <name val="TH SarabunPSK"/>
      <family val="2"/>
    </font>
    <font>
      <b/>
      <sz val="14"/>
      <name val="TH SarabunPSK"/>
      <family val="2"/>
    </font>
    <font>
      <sz val="14"/>
      <color theme="0"/>
      <name val="TH SarabunPSK"/>
      <family val="2"/>
    </font>
  </fonts>
  <fills count="2">
    <fill>
      <patternFill patternType="none"/>
    </fill>
    <fill>
      <patternFill patternType="gray125"/>
    </fill>
  </fills>
  <borders count="42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/>
      <top style="double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</borders>
  <cellStyleXfs count="4">
    <xf numFmtId="0" fontId="0" fillId="0" borderId="0"/>
    <xf numFmtId="43" fontId="1" fillId="0" borderId="0" applyFont="0" applyFill="0" applyBorder="0" applyAlignment="0" applyProtection="0"/>
    <xf numFmtId="0" fontId="9" fillId="0" borderId="0"/>
    <xf numFmtId="0" fontId="8" fillId="0" borderId="0"/>
  </cellStyleXfs>
  <cellXfs count="255">
    <xf numFmtId="0" fontId="0" fillId="0" borderId="0" xfId="0"/>
    <xf numFmtId="43" fontId="3" fillId="0" borderId="1" xfId="1" applyFont="1" applyBorder="1"/>
    <xf numFmtId="43" fontId="3" fillId="0" borderId="2" xfId="1" applyFont="1" applyBorder="1"/>
    <xf numFmtId="43" fontId="5" fillId="0" borderId="1" xfId="1" applyFont="1" applyBorder="1"/>
    <xf numFmtId="43" fontId="3" fillId="0" borderId="0" xfId="1" applyFont="1" applyBorder="1"/>
    <xf numFmtId="43" fontId="1" fillId="0" borderId="0" xfId="1"/>
    <xf numFmtId="43" fontId="1" fillId="0" borderId="0" xfId="1" applyFont="1"/>
    <xf numFmtId="43" fontId="3" fillId="0" borderId="3" xfId="1" applyFont="1" applyBorder="1"/>
    <xf numFmtId="43" fontId="3" fillId="0" borderId="1" xfId="1" applyFont="1" applyBorder="1" applyProtection="1">
      <protection locked="0"/>
    </xf>
    <xf numFmtId="43" fontId="3" fillId="0" borderId="2" xfId="1" applyFont="1" applyBorder="1" applyProtection="1">
      <protection locked="0"/>
    </xf>
    <xf numFmtId="43" fontId="3" fillId="0" borderId="4" xfId="1" applyFont="1" applyBorder="1" applyProtection="1">
      <protection locked="0"/>
    </xf>
    <xf numFmtId="43" fontId="3" fillId="0" borderId="5" xfId="1" applyFont="1" applyBorder="1" applyProtection="1">
      <protection locked="0"/>
    </xf>
    <xf numFmtId="43" fontId="1" fillId="0" borderId="1" xfId="1" applyBorder="1" applyProtection="1">
      <protection locked="0"/>
    </xf>
    <xf numFmtId="0" fontId="3" fillId="0" borderId="0" xfId="2" applyFont="1"/>
    <xf numFmtId="0" fontId="9" fillId="0" borderId="0" xfId="2"/>
    <xf numFmtId="43" fontId="3" fillId="0" borderId="0" xfId="2" applyNumberFormat="1" applyFont="1"/>
    <xf numFmtId="0" fontId="3" fillId="0" borderId="6" xfId="2" applyFont="1" applyBorder="1"/>
    <xf numFmtId="0" fontId="2" fillId="0" borderId="7" xfId="2" applyFont="1" applyBorder="1" applyAlignment="1">
      <alignment horizontal="center"/>
    </xf>
    <xf numFmtId="0" fontId="2" fillId="0" borderId="8" xfId="2" applyFont="1" applyBorder="1" applyAlignment="1">
      <alignment horizontal="centerContinuous"/>
    </xf>
    <xf numFmtId="0" fontId="2" fillId="0" borderId="9" xfId="2" applyFont="1" applyBorder="1" applyAlignment="1">
      <alignment horizontal="center"/>
    </xf>
    <xf numFmtId="0" fontId="2" fillId="0" borderId="9" xfId="2" applyFont="1" applyBorder="1" applyAlignment="1">
      <alignment horizontal="centerContinuous"/>
    </xf>
    <xf numFmtId="0" fontId="2" fillId="0" borderId="7" xfId="2" applyFont="1" applyBorder="1" applyAlignment="1">
      <alignment horizontal="centerContinuous"/>
    </xf>
    <xf numFmtId="0" fontId="3" fillId="0" borderId="3" xfId="2" applyFont="1" applyBorder="1"/>
    <xf numFmtId="0" fontId="2" fillId="0" borderId="3" xfId="2" applyFont="1" applyBorder="1" applyAlignment="1">
      <alignment horizontal="center"/>
    </xf>
    <xf numFmtId="0" fontId="2" fillId="0" borderId="8" xfId="2" applyFont="1" applyBorder="1" applyAlignment="1">
      <alignment horizontal="center"/>
    </xf>
    <xf numFmtId="0" fontId="3" fillId="0" borderId="1" xfId="2" applyFont="1" applyBorder="1"/>
    <xf numFmtId="43" fontId="9" fillId="0" borderId="0" xfId="2" applyNumberFormat="1"/>
    <xf numFmtId="0" fontId="3" fillId="0" borderId="2" xfId="2" applyFont="1" applyBorder="1"/>
    <xf numFmtId="0" fontId="1" fillId="0" borderId="0" xfId="2" applyFont="1"/>
    <xf numFmtId="4" fontId="9" fillId="0" borderId="0" xfId="2" applyNumberFormat="1"/>
    <xf numFmtId="4" fontId="1" fillId="0" borderId="0" xfId="2" applyNumberFormat="1" applyFont="1"/>
    <xf numFmtId="43" fontId="1" fillId="0" borderId="0" xfId="2" applyNumberFormat="1" applyFont="1"/>
    <xf numFmtId="0" fontId="9" fillId="0" borderId="0" xfId="2" applyAlignment="1">
      <alignment horizontal="center"/>
    </xf>
    <xf numFmtId="43" fontId="9" fillId="0" borderId="0" xfId="1" applyFont="1"/>
    <xf numFmtId="0" fontId="9" fillId="0" borderId="0" xfId="2" applyProtection="1">
      <protection locked="0"/>
    </xf>
    <xf numFmtId="0" fontId="1" fillId="0" borderId="0" xfId="2" applyFont="1" applyProtection="1">
      <protection locked="0"/>
    </xf>
    <xf numFmtId="0" fontId="3" fillId="0" borderId="6" xfId="2" applyFont="1" applyBorder="1" applyProtection="1">
      <protection locked="0"/>
    </xf>
    <xf numFmtId="0" fontId="2" fillId="0" borderId="7" xfId="2" applyFont="1" applyBorder="1" applyAlignment="1" applyProtection="1">
      <alignment horizontal="center"/>
      <protection locked="0"/>
    </xf>
    <xf numFmtId="0" fontId="2" fillId="0" borderId="8" xfId="2" applyFont="1" applyBorder="1" applyAlignment="1" applyProtection="1">
      <alignment horizontal="center"/>
      <protection locked="0"/>
    </xf>
    <xf numFmtId="0" fontId="3" fillId="0" borderId="3" xfId="2" applyFont="1" applyBorder="1" applyProtection="1">
      <protection locked="0"/>
    </xf>
    <xf numFmtId="0" fontId="2" fillId="0" borderId="8" xfId="2" applyFont="1" applyBorder="1" applyAlignment="1" applyProtection="1">
      <alignment horizontal="centerContinuous"/>
      <protection locked="0"/>
    </xf>
    <xf numFmtId="0" fontId="2" fillId="0" borderId="3" xfId="2" applyFont="1" applyBorder="1" applyAlignment="1" applyProtection="1">
      <alignment horizontal="center"/>
      <protection locked="0"/>
    </xf>
    <xf numFmtId="0" fontId="2" fillId="0" borderId="10" xfId="2" applyFont="1" applyBorder="1" applyAlignment="1" applyProtection="1">
      <alignment horizontal="centerContinuous"/>
      <protection locked="0"/>
    </xf>
    <xf numFmtId="0" fontId="3" fillId="0" borderId="1" xfId="2" applyFont="1" applyBorder="1" applyProtection="1">
      <protection locked="0"/>
    </xf>
    <xf numFmtId="0" fontId="3" fillId="0" borderId="2" xfId="2" applyFont="1" applyBorder="1" applyProtection="1">
      <protection locked="0"/>
    </xf>
    <xf numFmtId="0" fontId="9" fillId="0" borderId="1" xfId="2" applyBorder="1" applyProtection="1">
      <protection locked="0"/>
    </xf>
    <xf numFmtId="0" fontId="1" fillId="0" borderId="1" xfId="2" applyFont="1" applyBorder="1" applyProtection="1">
      <protection locked="0"/>
    </xf>
    <xf numFmtId="4" fontId="9" fillId="0" borderId="0" xfId="2" applyNumberFormat="1" applyProtection="1">
      <protection locked="0"/>
    </xf>
    <xf numFmtId="4" fontId="1" fillId="0" borderId="0" xfId="2" applyNumberFormat="1" applyFont="1" applyProtection="1">
      <protection locked="0"/>
    </xf>
    <xf numFmtId="4" fontId="9" fillId="0" borderId="1" xfId="2" applyNumberFormat="1" applyBorder="1" applyProtection="1">
      <protection locked="0"/>
    </xf>
    <xf numFmtId="4" fontId="1" fillId="0" borderId="1" xfId="2" applyNumberFormat="1" applyFont="1" applyBorder="1" applyProtection="1">
      <protection locked="0"/>
    </xf>
    <xf numFmtId="43" fontId="9" fillId="0" borderId="0" xfId="2" applyNumberFormat="1" applyProtection="1">
      <protection locked="0"/>
    </xf>
    <xf numFmtId="43" fontId="1" fillId="0" borderId="0" xfId="2" applyNumberFormat="1" applyFont="1" applyProtection="1">
      <protection locked="0"/>
    </xf>
    <xf numFmtId="43" fontId="9" fillId="0" borderId="1" xfId="2" applyNumberFormat="1" applyBorder="1" applyProtection="1">
      <protection locked="0"/>
    </xf>
    <xf numFmtId="43" fontId="1" fillId="0" borderId="1" xfId="2" applyNumberFormat="1" applyFont="1" applyBorder="1" applyProtection="1">
      <protection locked="0"/>
    </xf>
    <xf numFmtId="0" fontId="6" fillId="0" borderId="1" xfId="2" applyFont="1" applyBorder="1"/>
    <xf numFmtId="4" fontId="7" fillId="0" borderId="0" xfId="2" applyNumberFormat="1" applyFont="1"/>
    <xf numFmtId="43" fontId="7" fillId="0" borderId="0" xfId="2" applyNumberFormat="1" applyFont="1"/>
    <xf numFmtId="0" fontId="10" fillId="0" borderId="0" xfId="0" applyFont="1" applyAlignment="1">
      <alignment horizontal="center"/>
    </xf>
    <xf numFmtId="0" fontId="11" fillId="0" borderId="0" xfId="0" applyFont="1"/>
    <xf numFmtId="0" fontId="10" fillId="0" borderId="0" xfId="0" applyFont="1"/>
    <xf numFmtId="43" fontId="11" fillId="0" borderId="0" xfId="0" applyNumberFormat="1" applyFont="1"/>
    <xf numFmtId="0" fontId="10" fillId="0" borderId="7" xfId="0" applyFont="1" applyBorder="1" applyAlignment="1">
      <alignment horizontal="center"/>
    </xf>
    <xf numFmtId="0" fontId="10" fillId="0" borderId="8" xfId="0" applyFont="1" applyBorder="1" applyAlignment="1">
      <alignment horizontal="centerContinuous"/>
    </xf>
    <xf numFmtId="0" fontId="10" fillId="0" borderId="9" xfId="0" applyFont="1" applyBorder="1" applyAlignment="1">
      <alignment horizontal="centerContinuous"/>
    </xf>
    <xf numFmtId="0" fontId="10" fillId="0" borderId="7" xfId="0" applyFont="1" applyBorder="1" applyAlignment="1">
      <alignment horizontal="centerContinuous"/>
    </xf>
    <xf numFmtId="0" fontId="10" fillId="0" borderId="3" xfId="0" applyFont="1" applyBorder="1" applyAlignment="1">
      <alignment horizontal="center"/>
    </xf>
    <xf numFmtId="0" fontId="10" fillId="0" borderId="8" xfId="0" applyFont="1" applyBorder="1" applyAlignment="1">
      <alignment horizontal="center"/>
    </xf>
    <xf numFmtId="0" fontId="11" fillId="0" borderId="1" xfId="0" applyFont="1" applyBorder="1"/>
    <xf numFmtId="43" fontId="11" fillId="0" borderId="1" xfId="1" applyFont="1" applyBorder="1"/>
    <xf numFmtId="43" fontId="10" fillId="0" borderId="0" xfId="0" applyNumberFormat="1" applyFont="1"/>
    <xf numFmtId="0" fontId="11" fillId="0" borderId="2" xfId="0" applyFont="1" applyBorder="1"/>
    <xf numFmtId="43" fontId="11" fillId="0" borderId="2" xfId="1" applyFont="1" applyBorder="1"/>
    <xf numFmtId="4" fontId="12" fillId="0" borderId="0" xfId="0" applyNumberFormat="1" applyFont="1"/>
    <xf numFmtId="43" fontId="12" fillId="0" borderId="0" xfId="1" applyFont="1"/>
    <xf numFmtId="4" fontId="10" fillId="0" borderId="0" xfId="0" applyNumberFormat="1" applyFont="1"/>
    <xf numFmtId="0" fontId="10" fillId="0" borderId="0" xfId="0" applyFont="1" applyAlignment="1">
      <alignment horizontal="left"/>
    </xf>
    <xf numFmtId="43" fontId="10" fillId="0" borderId="0" xfId="1" applyFont="1"/>
    <xf numFmtId="0" fontId="10" fillId="0" borderId="0" xfId="0" applyFont="1" applyProtection="1">
      <protection locked="0"/>
    </xf>
    <xf numFmtId="0" fontId="11" fillId="0" borderId="2" xfId="0" applyFont="1" applyBorder="1" applyProtection="1">
      <protection locked="0"/>
    </xf>
    <xf numFmtId="43" fontId="11" fillId="0" borderId="2" xfId="1" applyFont="1" applyBorder="1" applyProtection="1">
      <protection locked="0"/>
    </xf>
    <xf numFmtId="4" fontId="10" fillId="0" borderId="0" xfId="0" applyNumberFormat="1" applyFont="1" applyProtection="1">
      <protection locked="0"/>
    </xf>
    <xf numFmtId="43" fontId="10" fillId="0" borderId="0" xfId="0" applyNumberFormat="1" applyFont="1" applyProtection="1">
      <protection locked="0"/>
    </xf>
    <xf numFmtId="43" fontId="11" fillId="0" borderId="0" xfId="1" applyFont="1" applyBorder="1"/>
    <xf numFmtId="0" fontId="10" fillId="0" borderId="0" xfId="0" applyFont="1" applyBorder="1" applyAlignment="1">
      <alignment horizontal="center"/>
    </xf>
    <xf numFmtId="0" fontId="11" fillId="0" borderId="0" xfId="0" applyFont="1" applyBorder="1"/>
    <xf numFmtId="4" fontId="11" fillId="0" borderId="0" xfId="0" applyNumberFormat="1" applyFont="1" applyBorder="1" applyAlignment="1">
      <alignment horizontal="center"/>
    </xf>
    <xf numFmtId="43" fontId="10" fillId="0" borderId="0" xfId="1" applyFont="1" applyBorder="1" applyAlignment="1">
      <alignment horizontal="center"/>
    </xf>
    <xf numFmtId="0" fontId="10" fillId="0" borderId="0" xfId="0" applyFont="1" applyBorder="1" applyAlignment="1">
      <alignment horizontal="center" vertical="center" wrapText="1"/>
    </xf>
    <xf numFmtId="43" fontId="11" fillId="0" borderId="11" xfId="1" applyFont="1" applyBorder="1"/>
    <xf numFmtId="43" fontId="11" fillId="0" borderId="12" xfId="1" applyFont="1" applyBorder="1"/>
    <xf numFmtId="43" fontId="11" fillId="0" borderId="13" xfId="1" applyFont="1" applyBorder="1"/>
    <xf numFmtId="43" fontId="11" fillId="0" borderId="8" xfId="1" applyFont="1" applyBorder="1" applyAlignment="1">
      <alignment horizontal="center"/>
    </xf>
    <xf numFmtId="43" fontId="11" fillId="0" borderId="9" xfId="1" applyFont="1" applyBorder="1" applyAlignment="1">
      <alignment horizontal="center"/>
    </xf>
    <xf numFmtId="43" fontId="11" fillId="0" borderId="10" xfId="1" applyFont="1" applyBorder="1" applyAlignment="1">
      <alignment horizontal="center"/>
    </xf>
    <xf numFmtId="43" fontId="11" fillId="0" borderId="7" xfId="1" applyFont="1" applyBorder="1" applyAlignment="1">
      <alignment horizontal="center"/>
    </xf>
    <xf numFmtId="43" fontId="11" fillId="0" borderId="0" xfId="1" applyFont="1" applyBorder="1" applyAlignment="1">
      <alignment horizontal="center"/>
    </xf>
    <xf numFmtId="43" fontId="11" fillId="0" borderId="4" xfId="1" applyFont="1" applyBorder="1"/>
    <xf numFmtId="43" fontId="11" fillId="0" borderId="14" xfId="1" applyFont="1" applyBorder="1" applyAlignment="1">
      <alignment horizontal="center"/>
    </xf>
    <xf numFmtId="43" fontId="11" fillId="0" borderId="15" xfId="1" applyFont="1" applyBorder="1" applyAlignment="1">
      <alignment horizontal="center"/>
    </xf>
    <xf numFmtId="43" fontId="11" fillId="0" borderId="0" xfId="1" applyFont="1"/>
    <xf numFmtId="43" fontId="10" fillId="0" borderId="0" xfId="1" applyFont="1" applyAlignment="1">
      <alignment horizontal="center"/>
    </xf>
    <xf numFmtId="4" fontId="11" fillId="0" borderId="11" xfId="0" applyNumberFormat="1" applyFont="1" applyBorder="1" applyAlignment="1">
      <alignment horizontal="left"/>
    </xf>
    <xf numFmtId="0" fontId="10" fillId="0" borderId="0" xfId="0" applyFont="1" applyBorder="1"/>
    <xf numFmtId="43" fontId="11" fillId="0" borderId="2" xfId="1" applyFont="1" applyBorder="1" applyAlignment="1">
      <alignment horizontal="center"/>
    </xf>
    <xf numFmtId="43" fontId="11" fillId="0" borderId="16" xfId="1" applyFont="1" applyBorder="1" applyAlignment="1">
      <alignment horizontal="center"/>
    </xf>
    <xf numFmtId="43" fontId="11" fillId="0" borderId="17" xfId="1" applyFont="1" applyBorder="1" applyAlignment="1">
      <alignment horizontal="center"/>
    </xf>
    <xf numFmtId="43" fontId="11" fillId="0" borderId="18" xfId="1" applyFont="1" applyBorder="1" applyAlignment="1">
      <alignment horizontal="center"/>
    </xf>
    <xf numFmtId="43" fontId="11" fillId="0" borderId="19" xfId="1" applyFont="1" applyBorder="1" applyAlignment="1">
      <alignment horizontal="center"/>
    </xf>
    <xf numFmtId="43" fontId="11" fillId="0" borderId="5" xfId="1" applyFont="1" applyBorder="1" applyAlignment="1">
      <alignment horizontal="center"/>
    </xf>
    <xf numFmtId="43" fontId="11" fillId="0" borderId="20" xfId="1" applyFont="1" applyBorder="1" applyAlignment="1">
      <alignment horizontal="center"/>
    </xf>
    <xf numFmtId="0" fontId="10" fillId="0" borderId="0" xfId="3" applyFont="1"/>
    <xf numFmtId="0" fontId="11" fillId="0" borderId="0" xfId="0" applyFont="1" applyFill="1" applyBorder="1"/>
    <xf numFmtId="43" fontId="10" fillId="0" borderId="0" xfId="1" applyFont="1" applyAlignment="1"/>
    <xf numFmtId="43" fontId="10" fillId="0" borderId="0" xfId="1" applyFont="1" applyBorder="1" applyAlignment="1"/>
    <xf numFmtId="0" fontId="10" fillId="0" borderId="0" xfId="0" applyFont="1" applyAlignment="1"/>
    <xf numFmtId="0" fontId="10" fillId="0" borderId="11" xfId="0" applyFont="1" applyBorder="1" applyAlignment="1"/>
    <xf numFmtId="0" fontId="11" fillId="0" borderId="21" xfId="0" applyFont="1" applyBorder="1"/>
    <xf numFmtId="43" fontId="11" fillId="0" borderId="16" xfId="1" applyFont="1" applyBorder="1"/>
    <xf numFmtId="43" fontId="11" fillId="0" borderId="21" xfId="1" applyFont="1" applyBorder="1"/>
    <xf numFmtId="43" fontId="11" fillId="0" borderId="22" xfId="1" applyFont="1" applyBorder="1"/>
    <xf numFmtId="0" fontId="11" fillId="0" borderId="17" xfId="0" applyFont="1" applyBorder="1"/>
    <xf numFmtId="43" fontId="11" fillId="0" borderId="17" xfId="1" applyFont="1" applyBorder="1"/>
    <xf numFmtId="43" fontId="11" fillId="0" borderId="23" xfId="1" applyFont="1" applyBorder="1"/>
    <xf numFmtId="43" fontId="11" fillId="0" borderId="24" xfId="1" applyFont="1" applyBorder="1"/>
    <xf numFmtId="43" fontId="11" fillId="0" borderId="25" xfId="1" applyFont="1" applyBorder="1" applyAlignment="1">
      <alignment horizontal="center"/>
    </xf>
    <xf numFmtId="0" fontId="11" fillId="0" borderId="18" xfId="0" applyFont="1" applyBorder="1"/>
    <xf numFmtId="43" fontId="11" fillId="0" borderId="26" xfId="1" applyFont="1" applyBorder="1" applyAlignment="1">
      <alignment horizontal="center"/>
    </xf>
    <xf numFmtId="43" fontId="11" fillId="0" borderId="18" xfId="1" applyFont="1" applyBorder="1"/>
    <xf numFmtId="43" fontId="11" fillId="0" borderId="27" xfId="1" applyFont="1" applyBorder="1"/>
    <xf numFmtId="43" fontId="11" fillId="0" borderId="28" xfId="1" applyFont="1" applyBorder="1"/>
    <xf numFmtId="0" fontId="11" fillId="0" borderId="16" xfId="0" applyFont="1" applyBorder="1"/>
    <xf numFmtId="43" fontId="13" fillId="0" borderId="17" xfId="1" applyFont="1" applyBorder="1"/>
    <xf numFmtId="0" fontId="11" fillId="0" borderId="16" xfId="0" applyFont="1" applyBorder="1" applyProtection="1">
      <protection locked="0"/>
    </xf>
    <xf numFmtId="43" fontId="11" fillId="0" borderId="16" xfId="1" applyFont="1" applyBorder="1" applyProtection="1">
      <protection locked="0"/>
    </xf>
    <xf numFmtId="0" fontId="11" fillId="0" borderId="17" xfId="0" applyFont="1" applyBorder="1" applyProtection="1">
      <protection locked="0"/>
    </xf>
    <xf numFmtId="43" fontId="11" fillId="0" borderId="17" xfId="1" applyFont="1" applyBorder="1" applyProtection="1">
      <protection locked="0"/>
    </xf>
    <xf numFmtId="43" fontId="11" fillId="0" borderId="23" xfId="1" applyFont="1" applyBorder="1" applyProtection="1">
      <protection locked="0"/>
    </xf>
    <xf numFmtId="0" fontId="11" fillId="0" borderId="18" xfId="0" applyFont="1" applyBorder="1" applyProtection="1">
      <protection locked="0"/>
    </xf>
    <xf numFmtId="43" fontId="11" fillId="0" borderId="18" xfId="1" applyFont="1" applyBorder="1" applyProtection="1">
      <protection locked="0"/>
    </xf>
    <xf numFmtId="0" fontId="15" fillId="0" borderId="17" xfId="0" applyFont="1" applyBorder="1"/>
    <xf numFmtId="43" fontId="11" fillId="0" borderId="25" xfId="1" applyFont="1" applyBorder="1" applyAlignment="1" applyProtection="1">
      <alignment horizontal="center"/>
      <protection locked="0"/>
    </xf>
    <xf numFmtId="43" fontId="11" fillId="0" borderId="24" xfId="1" applyFont="1" applyBorder="1" applyProtection="1">
      <protection locked="0"/>
    </xf>
    <xf numFmtId="43" fontId="11" fillId="0" borderId="4" xfId="1" applyFont="1" applyBorder="1" applyAlignment="1">
      <alignment horizontal="center"/>
    </xf>
    <xf numFmtId="43" fontId="11" fillId="0" borderId="17" xfId="1" applyNumberFormat="1" applyFont="1" applyBorder="1"/>
    <xf numFmtId="0" fontId="11" fillId="0" borderId="0" xfId="0" applyFont="1" applyAlignment="1"/>
    <xf numFmtId="0" fontId="11" fillId="0" borderId="11" xfId="0" applyFont="1" applyBorder="1" applyAlignment="1"/>
    <xf numFmtId="43" fontId="10" fillId="0" borderId="8" xfId="1" applyFont="1" applyBorder="1" applyAlignment="1">
      <alignment horizontal="centerContinuous"/>
    </xf>
    <xf numFmtId="43" fontId="10" fillId="0" borderId="11" xfId="1" applyFont="1" applyBorder="1" applyAlignment="1"/>
    <xf numFmtId="43" fontId="14" fillId="0" borderId="0" xfId="1" applyFont="1"/>
    <xf numFmtId="43" fontId="10" fillId="0" borderId="29" xfId="1" applyFont="1" applyBorder="1" applyProtection="1">
      <protection locked="0"/>
    </xf>
    <xf numFmtId="0" fontId="10" fillId="0" borderId="29" xfId="0" applyFont="1" applyBorder="1" applyProtection="1">
      <protection locked="0"/>
    </xf>
    <xf numFmtId="43" fontId="10" fillId="0" borderId="0" xfId="1" applyFont="1" applyBorder="1" applyProtection="1">
      <protection locked="0"/>
    </xf>
    <xf numFmtId="4" fontId="10" fillId="0" borderId="0" xfId="0" applyNumberFormat="1" applyFont="1" applyBorder="1" applyProtection="1">
      <protection locked="0"/>
    </xf>
    <xf numFmtId="43" fontId="10" fillId="0" borderId="0" xfId="0" applyNumberFormat="1" applyFont="1" applyBorder="1" applyProtection="1">
      <protection locked="0"/>
    </xf>
    <xf numFmtId="0" fontId="10" fillId="0" borderId="0" xfId="0" applyFont="1" applyBorder="1" applyProtection="1">
      <protection locked="0"/>
    </xf>
    <xf numFmtId="43" fontId="10" fillId="0" borderId="7" xfId="1" applyFont="1" applyBorder="1" applyAlignment="1">
      <alignment horizontal="centerContinuous"/>
    </xf>
    <xf numFmtId="43" fontId="11" fillId="0" borderId="30" xfId="1" applyFont="1" applyBorder="1" applyProtection="1">
      <protection locked="0"/>
    </xf>
    <xf numFmtId="43" fontId="11" fillId="0" borderId="25" xfId="1" applyFont="1" applyBorder="1" applyProtection="1">
      <protection locked="0"/>
    </xf>
    <xf numFmtId="43" fontId="11" fillId="0" borderId="26" xfId="1" applyFont="1" applyBorder="1" applyProtection="1">
      <protection locked="0"/>
    </xf>
    <xf numFmtId="43" fontId="11" fillId="0" borderId="15" xfId="1" applyFont="1" applyBorder="1" applyProtection="1">
      <protection locked="0"/>
    </xf>
    <xf numFmtId="0" fontId="10" fillId="0" borderId="31" xfId="0" applyFont="1" applyBorder="1" applyAlignment="1">
      <alignment horizontal="centerContinuous"/>
    </xf>
    <xf numFmtId="43" fontId="11" fillId="0" borderId="32" xfId="1" applyFont="1" applyBorder="1" applyProtection="1">
      <protection locked="0"/>
    </xf>
    <xf numFmtId="43" fontId="11" fillId="0" borderId="33" xfId="1" applyFont="1" applyBorder="1" applyProtection="1">
      <protection locked="0"/>
    </xf>
    <xf numFmtId="43" fontId="11" fillId="0" borderId="34" xfId="1" applyFont="1" applyBorder="1" applyProtection="1">
      <protection locked="0"/>
    </xf>
    <xf numFmtId="43" fontId="11" fillId="0" borderId="35" xfId="1" applyFont="1" applyBorder="1" applyProtection="1">
      <protection locked="0"/>
    </xf>
    <xf numFmtId="43" fontId="11" fillId="0" borderId="36" xfId="1" applyFont="1" applyBorder="1" applyAlignment="1">
      <alignment horizontal="center"/>
    </xf>
    <xf numFmtId="0" fontId="10" fillId="0" borderId="0" xfId="0" applyFont="1" applyBorder="1" applyAlignment="1">
      <alignment horizontal="left"/>
    </xf>
    <xf numFmtId="0" fontId="11" fillId="0" borderId="20" xfId="0" applyFont="1" applyBorder="1"/>
    <xf numFmtId="0" fontId="10" fillId="0" borderId="0" xfId="0" applyFont="1" applyAlignment="1">
      <alignment horizontal="right"/>
    </xf>
    <xf numFmtId="4" fontId="11" fillId="0" borderId="0" xfId="0" applyNumberFormat="1" applyFont="1" applyFill="1" applyAlignment="1"/>
    <xf numFmtId="4" fontId="11" fillId="0" borderId="11" xfId="0" applyNumberFormat="1" applyFont="1" applyFill="1" applyBorder="1" applyAlignment="1"/>
    <xf numFmtId="4" fontId="11" fillId="0" borderId="0" xfId="0" applyNumberFormat="1" applyFont="1" applyAlignment="1"/>
    <xf numFmtId="4" fontId="11" fillId="0" borderId="0" xfId="0" applyNumberFormat="1" applyFont="1" applyBorder="1" applyAlignment="1"/>
    <xf numFmtId="43" fontId="11" fillId="0" borderId="37" xfId="1" applyFont="1" applyBorder="1"/>
    <xf numFmtId="0" fontId="11" fillId="0" borderId="37" xfId="0" applyFont="1" applyBorder="1"/>
    <xf numFmtId="0" fontId="11" fillId="0" borderId="11" xfId="0" applyFont="1" applyBorder="1"/>
    <xf numFmtId="0" fontId="11" fillId="0" borderId="0" xfId="3" applyFont="1"/>
    <xf numFmtId="0" fontId="10" fillId="0" borderId="29" xfId="0" applyFont="1" applyBorder="1" applyAlignment="1">
      <alignment horizontal="left"/>
    </xf>
    <xf numFmtId="43" fontId="11" fillId="0" borderId="3" xfId="1" applyFont="1" applyBorder="1"/>
    <xf numFmtId="43" fontId="11" fillId="0" borderId="41" xfId="1" applyFont="1" applyBorder="1"/>
    <xf numFmtId="0" fontId="10" fillId="0" borderId="0" xfId="0" applyFont="1" applyAlignment="1">
      <alignment horizontal="left"/>
    </xf>
    <xf numFmtId="0" fontId="10" fillId="0" borderId="10" xfId="0" applyFont="1" applyBorder="1" applyAlignment="1">
      <alignment horizontal="center"/>
    </xf>
    <xf numFmtId="0" fontId="10" fillId="0" borderId="7" xfId="0" applyFont="1" applyBorder="1" applyAlignment="1">
      <alignment horizontal="center"/>
    </xf>
    <xf numFmtId="0" fontId="10" fillId="0" borderId="9" xfId="0" applyFont="1" applyBorder="1" applyAlignment="1">
      <alignment horizontal="center"/>
    </xf>
    <xf numFmtId="0" fontId="16" fillId="0" borderId="0" xfId="0" applyFont="1" applyAlignment="1">
      <alignment horizontal="center"/>
    </xf>
    <xf numFmtId="0" fontId="11" fillId="0" borderId="6" xfId="0" applyFont="1" applyBorder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0" fontId="10" fillId="0" borderId="0" xfId="0" applyFont="1" applyAlignment="1">
      <alignment horizontal="center"/>
    </xf>
    <xf numFmtId="0" fontId="16" fillId="0" borderId="11" xfId="0" applyFont="1" applyBorder="1" applyAlignment="1">
      <alignment horizontal="center"/>
    </xf>
    <xf numFmtId="0" fontId="10" fillId="0" borderId="0" xfId="0" applyFont="1" applyAlignment="1">
      <alignment horizontal="left"/>
    </xf>
    <xf numFmtId="0" fontId="10" fillId="0" borderId="11" xfId="0" applyFont="1" applyBorder="1" applyAlignment="1">
      <alignment horizontal="center"/>
    </xf>
    <xf numFmtId="0" fontId="10" fillId="0" borderId="0" xfId="0" applyFont="1" applyAlignment="1" applyProtection="1">
      <alignment horizontal="center"/>
      <protection locked="0"/>
    </xf>
    <xf numFmtId="0" fontId="10" fillId="0" borderId="11" xfId="0" applyFont="1" applyBorder="1" applyAlignment="1" applyProtection="1">
      <alignment horizontal="center"/>
      <protection locked="0"/>
    </xf>
    <xf numFmtId="0" fontId="10" fillId="0" borderId="38" xfId="0" applyFont="1" applyBorder="1" applyAlignment="1">
      <alignment horizontal="center"/>
    </xf>
    <xf numFmtId="0" fontId="10" fillId="0" borderId="3" xfId="0" applyFont="1" applyBorder="1" applyAlignment="1">
      <alignment horizontal="center" vertical="center" wrapText="1"/>
    </xf>
    <xf numFmtId="0" fontId="11" fillId="0" borderId="11" xfId="0" applyFont="1" applyBorder="1" applyAlignment="1">
      <alignment horizontal="center"/>
    </xf>
    <xf numFmtId="0" fontId="11" fillId="0" borderId="0" xfId="0" applyFont="1" applyAlignment="1">
      <alignment horizontal="center"/>
    </xf>
    <xf numFmtId="43" fontId="11" fillId="0" borderId="39" xfId="1" applyFont="1" applyBorder="1" applyAlignment="1">
      <alignment horizontal="center" vertical="center" wrapText="1"/>
    </xf>
    <xf numFmtId="43" fontId="11" fillId="0" borderId="40" xfId="1" applyFont="1" applyBorder="1" applyAlignment="1">
      <alignment horizontal="center" vertical="center" wrapText="1"/>
    </xf>
    <xf numFmtId="0" fontId="0" fillId="0" borderId="12" xfId="0" applyBorder="1" applyAlignment="1">
      <alignment horizontal="center" vertical="center" wrapText="1"/>
    </xf>
    <xf numFmtId="0" fontId="0" fillId="0" borderId="13" xfId="0" applyBorder="1" applyAlignment="1">
      <alignment horizontal="center" vertical="center" wrapText="1"/>
    </xf>
    <xf numFmtId="0" fontId="10" fillId="0" borderId="1" xfId="0" applyFont="1" applyBorder="1" applyAlignment="1">
      <alignment horizontal="center" vertical="center" wrapText="1"/>
    </xf>
    <xf numFmtId="43" fontId="10" fillId="0" borderId="39" xfId="1" applyFont="1" applyBorder="1" applyAlignment="1">
      <alignment horizontal="center" vertical="center" wrapText="1"/>
    </xf>
    <xf numFmtId="43" fontId="10" fillId="0" borderId="40" xfId="1" applyFont="1" applyBorder="1" applyAlignment="1">
      <alignment horizontal="center" vertical="center" wrapText="1"/>
    </xf>
    <xf numFmtId="43" fontId="10" fillId="0" borderId="12" xfId="1" applyFont="1" applyBorder="1" applyAlignment="1">
      <alignment horizontal="center" vertical="center" wrapText="1"/>
    </xf>
    <xf numFmtId="43" fontId="10" fillId="0" borderId="13" xfId="1" applyFont="1" applyBorder="1" applyAlignment="1">
      <alignment horizontal="center" vertical="center" wrapText="1"/>
    </xf>
    <xf numFmtId="43" fontId="11" fillId="0" borderId="39" xfId="1" applyFont="1" applyBorder="1" applyAlignment="1">
      <alignment horizontal="center"/>
    </xf>
    <xf numFmtId="43" fontId="11" fillId="0" borderId="40" xfId="1" applyFont="1" applyBorder="1" applyAlignment="1">
      <alignment horizontal="center"/>
    </xf>
    <xf numFmtId="43" fontId="11" fillId="0" borderId="12" xfId="1" applyFont="1" applyBorder="1" applyAlignment="1">
      <alignment horizontal="center"/>
    </xf>
    <xf numFmtId="43" fontId="11" fillId="0" borderId="13" xfId="1" applyFont="1" applyBorder="1" applyAlignment="1">
      <alignment horizontal="center"/>
    </xf>
    <xf numFmtId="43" fontId="10" fillId="0" borderId="12" xfId="1" applyFont="1" applyBorder="1" applyAlignment="1">
      <alignment horizontal="center"/>
    </xf>
    <xf numFmtId="43" fontId="10" fillId="0" borderId="13" xfId="1" applyFont="1" applyBorder="1" applyAlignment="1">
      <alignment horizontal="center"/>
    </xf>
    <xf numFmtId="43" fontId="10" fillId="0" borderId="39" xfId="1" applyFont="1" applyBorder="1" applyAlignment="1">
      <alignment horizontal="center"/>
    </xf>
    <xf numFmtId="43" fontId="10" fillId="0" borderId="40" xfId="1" applyFont="1" applyBorder="1" applyAlignment="1">
      <alignment horizontal="center"/>
    </xf>
    <xf numFmtId="0" fontId="11" fillId="0" borderId="29" xfId="0" applyFont="1" applyFill="1" applyBorder="1" applyAlignment="1">
      <alignment horizontal="left"/>
    </xf>
    <xf numFmtId="43" fontId="11" fillId="0" borderId="11" xfId="1" applyFont="1" applyBorder="1" applyAlignment="1">
      <alignment horizontal="center"/>
    </xf>
    <xf numFmtId="43" fontId="11" fillId="0" borderId="6" xfId="1" applyFont="1" applyBorder="1" applyAlignment="1">
      <alignment horizontal="center"/>
    </xf>
    <xf numFmtId="43" fontId="10" fillId="0" borderId="6" xfId="1" applyFont="1" applyBorder="1" applyAlignment="1">
      <alignment horizontal="center"/>
    </xf>
    <xf numFmtId="43" fontId="11" fillId="0" borderId="6" xfId="1" applyFont="1" applyBorder="1" applyAlignment="1">
      <alignment horizontal="center" vertical="center" wrapText="1"/>
    </xf>
    <xf numFmtId="43" fontId="11" fillId="0" borderId="3" xfId="1" applyFont="1" applyBorder="1" applyAlignment="1">
      <alignment horizontal="center"/>
    </xf>
    <xf numFmtId="43" fontId="10" fillId="0" borderId="3" xfId="1" applyFont="1" applyBorder="1" applyAlignment="1">
      <alignment horizontal="center"/>
    </xf>
    <xf numFmtId="4" fontId="11" fillId="0" borderId="0" xfId="0" applyNumberFormat="1" applyFont="1" applyAlignment="1">
      <alignment horizontal="center"/>
    </xf>
    <xf numFmtId="4" fontId="11" fillId="0" borderId="0" xfId="0" applyNumberFormat="1" applyFont="1" applyBorder="1" applyAlignment="1">
      <alignment horizontal="center"/>
    </xf>
    <xf numFmtId="43" fontId="11" fillId="0" borderId="37" xfId="1" applyFont="1" applyBorder="1" applyAlignment="1">
      <alignment horizontal="center"/>
    </xf>
    <xf numFmtId="4" fontId="11" fillId="0" borderId="0" xfId="0" applyNumberFormat="1" applyFont="1" applyFill="1" applyAlignment="1">
      <alignment horizontal="center"/>
    </xf>
    <xf numFmtId="43" fontId="17" fillId="0" borderId="12" xfId="1" applyFont="1" applyBorder="1" applyAlignment="1">
      <alignment horizontal="center"/>
    </xf>
    <xf numFmtId="43" fontId="17" fillId="0" borderId="13" xfId="1" applyFont="1" applyBorder="1" applyAlignment="1">
      <alignment horizontal="center"/>
    </xf>
    <xf numFmtId="43" fontId="10" fillId="0" borderId="3" xfId="1" applyFont="1" applyBorder="1" applyAlignment="1">
      <alignment horizontal="center" vertical="center" wrapText="1"/>
    </xf>
    <xf numFmtId="43" fontId="11" fillId="0" borderId="12" xfId="1" applyFont="1" applyBorder="1" applyAlignment="1">
      <alignment horizontal="center" wrapText="1"/>
    </xf>
    <xf numFmtId="43" fontId="11" fillId="0" borderId="13" xfId="1" applyFont="1" applyBorder="1" applyAlignment="1">
      <alignment horizontal="center" wrapText="1"/>
    </xf>
    <xf numFmtId="43" fontId="10" fillId="0" borderId="6" xfId="1" applyFont="1" applyBorder="1" applyAlignment="1">
      <alignment horizontal="center" vertical="center" wrapText="1"/>
    </xf>
    <xf numFmtId="4" fontId="11" fillId="0" borderId="11" xfId="0" applyNumberFormat="1" applyFont="1" applyFill="1" applyBorder="1" applyAlignment="1">
      <alignment horizontal="center"/>
    </xf>
    <xf numFmtId="43" fontId="11" fillId="0" borderId="3" xfId="1" applyFont="1" applyBorder="1" applyAlignment="1">
      <alignment horizontal="center" wrapText="1"/>
    </xf>
    <xf numFmtId="43" fontId="11" fillId="0" borderId="6" xfId="1" applyFont="1" applyBorder="1" applyAlignment="1">
      <alignment horizontal="center" wrapText="1"/>
    </xf>
    <xf numFmtId="43" fontId="11" fillId="0" borderId="39" xfId="1" applyFont="1" applyBorder="1" applyAlignment="1">
      <alignment horizontal="center" wrapText="1"/>
    </xf>
    <xf numFmtId="43" fontId="11" fillId="0" borderId="40" xfId="1" applyFont="1" applyBorder="1" applyAlignment="1">
      <alignment horizontal="center" wrapText="1"/>
    </xf>
    <xf numFmtId="0" fontId="9" fillId="0" borderId="0" xfId="2" applyAlignment="1">
      <alignment horizontal="center"/>
    </xf>
    <xf numFmtId="0" fontId="2" fillId="0" borderId="10" xfId="2" applyFont="1" applyBorder="1" applyAlignment="1">
      <alignment horizontal="center"/>
    </xf>
    <xf numFmtId="0" fontId="2" fillId="0" borderId="7" xfId="2" applyFont="1" applyBorder="1" applyAlignment="1">
      <alignment horizontal="center"/>
    </xf>
    <xf numFmtId="0" fontId="9" fillId="0" borderId="11" xfId="2" applyBorder="1" applyAlignment="1">
      <alignment horizontal="center"/>
    </xf>
    <xf numFmtId="0" fontId="4" fillId="0" borderId="10" xfId="2" applyFont="1" applyBorder="1" applyAlignment="1">
      <alignment horizontal="center"/>
    </xf>
    <xf numFmtId="0" fontId="4" fillId="0" borderId="7" xfId="2" applyFont="1" applyBorder="1" applyAlignment="1">
      <alignment horizontal="center"/>
    </xf>
    <xf numFmtId="0" fontId="2" fillId="0" borderId="8" xfId="2" applyFont="1" applyBorder="1" applyAlignment="1" applyProtection="1">
      <alignment horizontal="center"/>
      <protection locked="0"/>
    </xf>
    <xf numFmtId="0" fontId="2" fillId="0" borderId="10" xfId="2" applyFont="1" applyBorder="1" applyAlignment="1" applyProtection="1">
      <alignment horizontal="center"/>
      <protection locked="0"/>
    </xf>
    <xf numFmtId="0" fontId="2" fillId="0" borderId="7" xfId="2" applyFont="1" applyBorder="1" applyAlignment="1" applyProtection="1">
      <alignment horizontal="center"/>
      <protection locked="0"/>
    </xf>
    <xf numFmtId="0" fontId="2" fillId="0" borderId="9" xfId="2" applyFont="1" applyBorder="1" applyAlignment="1" applyProtection="1">
      <alignment horizontal="center"/>
      <protection locked="0"/>
    </xf>
    <xf numFmtId="0" fontId="9" fillId="0" borderId="0" xfId="2" applyAlignment="1" applyProtection="1">
      <alignment horizontal="center"/>
      <protection locked="0"/>
    </xf>
    <xf numFmtId="0" fontId="9" fillId="0" borderId="11" xfId="2" applyBorder="1" applyAlignment="1" applyProtection="1">
      <alignment horizontal="center"/>
      <protection locked="0"/>
    </xf>
    <xf numFmtId="0" fontId="2" fillId="0" borderId="0" xfId="2" applyFont="1" applyAlignment="1">
      <alignment horizontal="center"/>
    </xf>
    <xf numFmtId="0" fontId="2" fillId="0" borderId="11" xfId="2" applyFont="1" applyBorder="1" applyAlignment="1">
      <alignment horizontal="center"/>
    </xf>
    <xf numFmtId="0" fontId="3" fillId="0" borderId="6" xfId="2" applyFont="1" applyBorder="1" applyAlignment="1">
      <alignment horizontal="center" vertical="center" wrapText="1"/>
    </xf>
    <xf numFmtId="0" fontId="9" fillId="0" borderId="3" xfId="2" applyBorder="1" applyAlignment="1">
      <alignment horizontal="center" vertical="center" wrapText="1"/>
    </xf>
    <xf numFmtId="0" fontId="2" fillId="0" borderId="9" xfId="2" applyFont="1" applyBorder="1" applyAlignment="1">
      <alignment horizontal="center"/>
    </xf>
    <xf numFmtId="0" fontId="9" fillId="0" borderId="0" xfId="2" applyAlignment="1">
      <alignment horizontal="left"/>
    </xf>
  </cellXfs>
  <cellStyles count="4">
    <cellStyle name="เครื่องหมายจุลภาค" xfId="1" builtinId="3"/>
    <cellStyle name="ปกติ" xfId="0" builtinId="0"/>
    <cellStyle name="ปกติ_Book2" xfId="2"/>
    <cellStyle name="ปกติ_งบกระแสเงินสดรวม49" xfId="3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ชุดรูปแบบของ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BF1107"/>
  <sheetViews>
    <sheetView topLeftCell="A4" zoomScaleSheetLayoutView="100" workbookViewId="0">
      <pane xSplit="1" ySplit="4" topLeftCell="AS75" activePane="bottomRight" state="frozen"/>
      <selection activeCell="A4" sqref="A4"/>
      <selection pane="topRight" activeCell="B4" sqref="B4"/>
      <selection pane="bottomLeft" activeCell="A8" sqref="A8"/>
      <selection pane="bottomRight" activeCell="AX85" sqref="AX85"/>
    </sheetView>
  </sheetViews>
  <sheetFormatPr defaultColWidth="9.140625" defaultRowHeight="18.75"/>
  <cols>
    <col min="1" max="1" width="17.85546875" style="60" customWidth="1"/>
    <col min="2" max="2" width="15.42578125" style="60" bestFit="1" customWidth="1"/>
    <col min="3" max="3" width="16.7109375" style="60" bestFit="1" customWidth="1"/>
    <col min="4" max="4" width="15.42578125" style="60" bestFit="1" customWidth="1"/>
    <col min="5" max="5" width="16.7109375" style="60" bestFit="1" customWidth="1"/>
    <col min="6" max="6" width="15.42578125" style="60" bestFit="1" customWidth="1"/>
    <col min="7" max="7" width="15.42578125" style="60" customWidth="1"/>
    <col min="8" max="8" width="11.85546875" style="60" hidden="1" customWidth="1"/>
    <col min="9" max="9" width="11.7109375" style="60" hidden="1" customWidth="1"/>
    <col min="10" max="10" width="12.7109375" style="60" hidden="1" customWidth="1"/>
    <col min="11" max="11" width="13" style="60" hidden="1" customWidth="1"/>
    <col min="12" max="12" width="14.7109375" style="60" customWidth="1"/>
    <col min="13" max="13" width="15.42578125" style="60" bestFit="1" customWidth="1"/>
    <col min="14" max="15" width="18.140625" style="60" bestFit="1" customWidth="1"/>
    <col min="16" max="16" width="15.42578125" style="77" bestFit="1" customWidth="1"/>
    <col min="17" max="17" width="16.7109375" style="60" bestFit="1" customWidth="1"/>
    <col min="18" max="18" width="13" style="60" customWidth="1"/>
    <col min="19" max="19" width="14.5703125" style="60" customWidth="1"/>
    <col min="20" max="20" width="12.85546875" style="60" customWidth="1"/>
    <col min="21" max="21" width="14.140625" style="60" customWidth="1"/>
    <col min="22" max="22" width="15.42578125" style="60" customWidth="1"/>
    <col min="23" max="23" width="15.7109375" style="60" customWidth="1"/>
    <col min="24" max="24" width="14.85546875" style="60" customWidth="1"/>
    <col min="25" max="25" width="14.42578125" style="60" customWidth="1"/>
    <col min="26" max="26" width="13.42578125" style="60" customWidth="1"/>
    <col min="27" max="27" width="15.42578125" style="60" customWidth="1"/>
    <col min="28" max="28" width="14.5703125" style="60" customWidth="1"/>
    <col min="29" max="29" width="15.28515625" style="60" customWidth="1"/>
    <col min="30" max="31" width="13.140625" style="60" customWidth="1"/>
    <col min="32" max="32" width="15" style="60" customWidth="1"/>
    <col min="33" max="33" width="13.140625" style="60" customWidth="1"/>
    <col min="34" max="34" width="14.7109375" style="60" customWidth="1"/>
    <col min="35" max="36" width="14.85546875" style="60" customWidth="1"/>
    <col min="37" max="37" width="14.7109375" style="60" customWidth="1"/>
    <col min="38" max="38" width="16.28515625" style="60" hidden="1" customWidth="1"/>
    <col min="39" max="39" width="18" style="60" hidden="1" customWidth="1"/>
    <col min="40" max="40" width="13.7109375" style="60" customWidth="1"/>
    <col min="41" max="41" width="17.140625" style="60" customWidth="1"/>
    <col min="42" max="42" width="11.7109375" style="60" customWidth="1"/>
    <col min="43" max="43" width="12.140625" style="60" customWidth="1"/>
    <col min="44" max="44" width="16" style="60" customWidth="1"/>
    <col min="45" max="45" width="17.140625" style="60" customWidth="1"/>
    <col min="46" max="46" width="12.140625" style="60" customWidth="1"/>
    <col min="47" max="47" width="12.42578125" style="60" customWidth="1"/>
    <col min="48" max="48" width="14.7109375" style="60" customWidth="1"/>
    <col min="49" max="49" width="15.5703125" style="60" customWidth="1"/>
    <col min="50" max="50" width="18.140625" style="60" bestFit="1" customWidth="1"/>
    <col min="51" max="51" width="18.5703125" style="60" customWidth="1"/>
    <col min="52" max="52" width="20.140625" style="60" bestFit="1" customWidth="1"/>
    <col min="53" max="53" width="16.28515625" style="60" bestFit="1" customWidth="1"/>
    <col min="54" max="54" width="11" style="60" customWidth="1"/>
    <col min="55" max="16384" width="9.140625" style="60"/>
  </cols>
  <sheetData>
    <row r="1" spans="1:53" ht="23.25" customHeight="1">
      <c r="A1" s="188" t="s">
        <v>0</v>
      </c>
      <c r="B1" s="188"/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59"/>
      <c r="S1" s="59"/>
      <c r="T1" s="59"/>
      <c r="U1" s="59"/>
      <c r="V1" s="59"/>
      <c r="W1" s="59"/>
      <c r="X1" s="59"/>
      <c r="Y1" s="59"/>
      <c r="Z1" s="59"/>
      <c r="AA1" s="59"/>
      <c r="AB1" s="59"/>
      <c r="AC1" s="59"/>
      <c r="AD1" s="59"/>
      <c r="AE1" s="59"/>
      <c r="AF1" s="59"/>
      <c r="AG1" s="59"/>
      <c r="AH1" s="59"/>
      <c r="AI1" s="59"/>
      <c r="AJ1" s="59"/>
      <c r="AK1" s="59"/>
      <c r="AL1" s="59"/>
      <c r="AM1" s="59"/>
      <c r="AN1" s="59"/>
      <c r="AO1" s="59"/>
      <c r="AP1" s="59"/>
      <c r="AQ1" s="59"/>
      <c r="AR1" s="59"/>
      <c r="AS1" s="59"/>
      <c r="AT1" s="59"/>
      <c r="AU1" s="59"/>
      <c r="AV1" s="59"/>
      <c r="AW1" s="59"/>
      <c r="AX1" s="59"/>
      <c r="AY1" s="59"/>
    </row>
    <row r="2" spans="1:53" ht="23.25" customHeight="1">
      <c r="A2" s="188" t="s">
        <v>1</v>
      </c>
      <c r="B2" s="188"/>
      <c r="C2" s="188"/>
      <c r="D2" s="188"/>
      <c r="E2" s="188"/>
      <c r="F2" s="188"/>
      <c r="G2" s="188"/>
      <c r="H2" s="188"/>
      <c r="I2" s="188"/>
      <c r="J2" s="188"/>
      <c r="K2" s="188"/>
      <c r="L2" s="188"/>
      <c r="M2" s="188"/>
      <c r="N2" s="188"/>
      <c r="O2" s="188"/>
      <c r="P2" s="188"/>
      <c r="Q2" s="188"/>
      <c r="R2" s="59"/>
      <c r="S2" s="59"/>
      <c r="T2" s="59"/>
      <c r="U2" s="59"/>
      <c r="V2" s="59"/>
      <c r="W2" s="59"/>
      <c r="X2" s="59"/>
      <c r="Y2" s="59"/>
      <c r="Z2" s="59"/>
      <c r="AA2" s="59"/>
      <c r="AB2" s="59"/>
      <c r="AC2" s="59"/>
      <c r="AD2" s="59"/>
      <c r="AE2" s="59"/>
      <c r="AF2" s="59"/>
      <c r="AG2" s="59"/>
      <c r="AH2" s="59"/>
      <c r="AI2" s="59"/>
      <c r="AJ2" s="59"/>
      <c r="AK2" s="59"/>
      <c r="AL2" s="59"/>
      <c r="AM2" s="59"/>
      <c r="AN2" s="59"/>
      <c r="AO2" s="59"/>
      <c r="AP2" s="59"/>
      <c r="AQ2" s="59"/>
      <c r="AR2" s="59"/>
      <c r="AS2" s="59"/>
      <c r="AT2" s="59"/>
      <c r="AU2" s="59"/>
      <c r="AV2" s="59"/>
      <c r="AW2" s="59"/>
      <c r="AX2" s="59"/>
      <c r="AY2" s="59"/>
    </row>
    <row r="3" spans="1:53" ht="23.25" customHeight="1">
      <c r="A3" s="188" t="s">
        <v>265</v>
      </c>
      <c r="B3" s="188"/>
      <c r="C3" s="188"/>
      <c r="D3" s="188"/>
      <c r="E3" s="188"/>
      <c r="F3" s="188"/>
      <c r="G3" s="188"/>
      <c r="H3" s="188"/>
      <c r="I3" s="188"/>
      <c r="J3" s="188"/>
      <c r="K3" s="188"/>
      <c r="L3" s="188"/>
      <c r="M3" s="188"/>
      <c r="N3" s="188"/>
      <c r="O3" s="188"/>
      <c r="P3" s="188"/>
      <c r="Q3" s="188"/>
      <c r="R3" s="59"/>
      <c r="S3" s="59"/>
      <c r="T3" s="59"/>
      <c r="U3" s="59"/>
      <c r="V3" s="61"/>
      <c r="W3" s="59"/>
      <c r="X3" s="59"/>
      <c r="Y3" s="59"/>
      <c r="Z3" s="59"/>
      <c r="AA3" s="59"/>
      <c r="AB3" s="59"/>
      <c r="AC3" s="59"/>
      <c r="AD3" s="59"/>
      <c r="AE3" s="59"/>
      <c r="AF3" s="59"/>
      <c r="AG3" s="59"/>
      <c r="AH3" s="59"/>
      <c r="AI3" s="59"/>
      <c r="AJ3" s="59"/>
      <c r="AK3" s="59"/>
      <c r="AL3" s="59"/>
      <c r="AM3" s="59"/>
      <c r="AN3" s="59"/>
      <c r="AO3" s="59"/>
      <c r="AP3" s="59"/>
      <c r="AQ3" s="59"/>
      <c r="AR3" s="59"/>
      <c r="AS3" s="59"/>
      <c r="AT3" s="59"/>
      <c r="AU3" s="59"/>
      <c r="AV3" s="59"/>
      <c r="AW3" s="59"/>
      <c r="AX3" s="59"/>
      <c r="AY3" s="59"/>
    </row>
    <row r="4" spans="1:53" ht="23.25" customHeight="1">
      <c r="A4" s="188" t="s">
        <v>89</v>
      </c>
      <c r="B4" s="188"/>
      <c r="C4" s="188"/>
      <c r="D4" s="188"/>
      <c r="E4" s="188"/>
      <c r="F4" s="188"/>
      <c r="G4" s="188"/>
      <c r="H4" s="188"/>
      <c r="I4" s="188"/>
      <c r="J4" s="188"/>
      <c r="K4" s="188"/>
      <c r="L4" s="188"/>
      <c r="M4" s="188"/>
      <c r="N4" s="188"/>
      <c r="O4" s="188"/>
      <c r="P4" s="188"/>
      <c r="Q4" s="188"/>
      <c r="R4" s="59"/>
      <c r="S4" s="59"/>
      <c r="T4" s="59"/>
      <c r="U4" s="59"/>
      <c r="V4" s="59"/>
      <c r="W4" s="59"/>
      <c r="X4" s="59"/>
      <c r="Y4" s="59"/>
      <c r="Z4" s="59"/>
      <c r="AA4" s="59"/>
      <c r="AB4" s="59"/>
      <c r="AC4" s="59"/>
      <c r="AD4" s="59"/>
      <c r="AE4" s="59"/>
      <c r="AF4" s="59"/>
      <c r="AG4" s="59"/>
      <c r="AH4" s="59"/>
      <c r="AI4" s="59"/>
      <c r="AJ4" s="59"/>
      <c r="AK4" s="59"/>
      <c r="AL4" s="59"/>
      <c r="AM4" s="59"/>
      <c r="AN4" s="59"/>
      <c r="AO4" s="59"/>
      <c r="AP4" s="59"/>
      <c r="AQ4" s="59"/>
      <c r="AR4" s="59"/>
      <c r="AS4" s="59"/>
      <c r="AT4" s="59"/>
      <c r="AU4" s="59"/>
      <c r="AV4" s="59"/>
      <c r="AW4" s="59"/>
      <c r="AX4" s="59"/>
      <c r="AY4" s="59"/>
    </row>
    <row r="5" spans="1:53" ht="23.25" customHeight="1">
      <c r="A5" s="191" t="s">
        <v>309</v>
      </c>
      <c r="B5" s="191"/>
      <c r="C5" s="191"/>
      <c r="D5" s="191"/>
      <c r="E5" s="191"/>
      <c r="F5" s="191"/>
      <c r="G5" s="191"/>
      <c r="H5" s="191"/>
      <c r="I5" s="191"/>
      <c r="J5" s="191"/>
      <c r="K5" s="191"/>
      <c r="L5" s="191"/>
      <c r="M5" s="191"/>
      <c r="N5" s="191"/>
      <c r="O5" s="191"/>
      <c r="P5" s="191"/>
      <c r="Q5" s="191"/>
      <c r="R5" s="59"/>
      <c r="S5" s="59"/>
      <c r="T5" s="59"/>
      <c r="U5" s="59"/>
      <c r="V5" s="59"/>
      <c r="W5" s="59"/>
      <c r="X5" s="59"/>
      <c r="Y5" s="59"/>
      <c r="Z5" s="59"/>
      <c r="AA5" s="59"/>
      <c r="AB5" s="59"/>
      <c r="AC5" s="59"/>
      <c r="AD5" s="59"/>
      <c r="AE5" s="59"/>
      <c r="AF5" s="59"/>
      <c r="AG5" s="59"/>
      <c r="AH5" s="59"/>
      <c r="AI5" s="59"/>
      <c r="AJ5" s="59"/>
      <c r="AK5" s="59"/>
      <c r="AL5" s="59"/>
      <c r="AM5" s="59"/>
      <c r="AN5" s="59"/>
      <c r="AO5" s="59"/>
      <c r="AP5" s="59"/>
      <c r="AQ5" s="59"/>
      <c r="AR5" s="59"/>
      <c r="AS5" s="59"/>
      <c r="AT5" s="59"/>
      <c r="AU5" s="59"/>
      <c r="AV5" s="59"/>
      <c r="AW5" s="59"/>
      <c r="AX5" s="59"/>
      <c r="AY5" s="59"/>
    </row>
    <row r="6" spans="1:53">
      <c r="A6" s="186" t="s">
        <v>3</v>
      </c>
      <c r="B6" s="182" t="s">
        <v>90</v>
      </c>
      <c r="C6" s="183"/>
      <c r="D6" s="63" t="s">
        <v>91</v>
      </c>
      <c r="E6" s="63"/>
      <c r="F6" s="182" t="s">
        <v>101</v>
      </c>
      <c r="G6" s="183"/>
      <c r="H6" s="182" t="s">
        <v>113</v>
      </c>
      <c r="I6" s="183"/>
      <c r="J6" s="182" t="s">
        <v>122</v>
      </c>
      <c r="K6" s="183"/>
      <c r="L6" s="63" t="s">
        <v>92</v>
      </c>
      <c r="M6" s="63"/>
      <c r="N6" s="63" t="s">
        <v>93</v>
      </c>
      <c r="O6" s="63"/>
      <c r="P6" s="182" t="s">
        <v>94</v>
      </c>
      <c r="Q6" s="183"/>
      <c r="R6" s="182" t="s">
        <v>102</v>
      </c>
      <c r="S6" s="183"/>
      <c r="T6" s="182" t="s">
        <v>103</v>
      </c>
      <c r="U6" s="183"/>
      <c r="V6" s="182" t="s">
        <v>95</v>
      </c>
      <c r="W6" s="183"/>
      <c r="X6" s="182" t="s">
        <v>96</v>
      </c>
      <c r="Y6" s="183"/>
      <c r="Z6" s="182" t="s">
        <v>207</v>
      </c>
      <c r="AA6" s="183"/>
      <c r="AB6" s="182" t="s">
        <v>98</v>
      </c>
      <c r="AC6" s="183"/>
      <c r="AD6" s="182" t="s">
        <v>203</v>
      </c>
      <c r="AE6" s="183"/>
      <c r="AF6" s="182" t="s">
        <v>204</v>
      </c>
      <c r="AG6" s="183"/>
      <c r="AH6" s="182" t="s">
        <v>209</v>
      </c>
      <c r="AI6" s="183"/>
      <c r="AJ6" s="182" t="s">
        <v>118</v>
      </c>
      <c r="AK6" s="183"/>
      <c r="AL6" s="182" t="s">
        <v>214</v>
      </c>
      <c r="AM6" s="183"/>
      <c r="AN6" s="182" t="s">
        <v>123</v>
      </c>
      <c r="AO6" s="183"/>
      <c r="AP6" s="184" t="s">
        <v>108</v>
      </c>
      <c r="AQ6" s="183"/>
      <c r="AR6" s="182" t="s">
        <v>99</v>
      </c>
      <c r="AS6" s="183"/>
      <c r="AT6" s="182" t="s">
        <v>264</v>
      </c>
      <c r="AU6" s="183"/>
      <c r="AV6" s="63" t="s">
        <v>100</v>
      </c>
      <c r="AW6" s="63"/>
      <c r="AX6" s="64" t="s">
        <v>4</v>
      </c>
      <c r="AY6" s="65"/>
    </row>
    <row r="7" spans="1:53" ht="26.25" customHeight="1">
      <c r="A7" s="187"/>
      <c r="B7" s="63" t="s">
        <v>5</v>
      </c>
      <c r="C7" s="66" t="s">
        <v>6</v>
      </c>
      <c r="D7" s="63" t="s">
        <v>5</v>
      </c>
      <c r="E7" s="63" t="s">
        <v>6</v>
      </c>
      <c r="F7" s="63" t="s">
        <v>5</v>
      </c>
      <c r="G7" s="67" t="s">
        <v>6</v>
      </c>
      <c r="H7" s="63" t="s">
        <v>5</v>
      </c>
      <c r="I7" s="67" t="s">
        <v>6</v>
      </c>
      <c r="J7" s="63" t="s">
        <v>5</v>
      </c>
      <c r="K7" s="67" t="s">
        <v>6</v>
      </c>
      <c r="L7" s="63" t="s">
        <v>5</v>
      </c>
      <c r="M7" s="63" t="s">
        <v>6</v>
      </c>
      <c r="N7" s="63" t="s">
        <v>5</v>
      </c>
      <c r="O7" s="63" t="s">
        <v>6</v>
      </c>
      <c r="P7" s="147" t="s">
        <v>5</v>
      </c>
      <c r="Q7" s="67" t="s">
        <v>6</v>
      </c>
      <c r="R7" s="67" t="s">
        <v>5</v>
      </c>
      <c r="S7" s="67" t="s">
        <v>6</v>
      </c>
      <c r="T7" s="67" t="s">
        <v>5</v>
      </c>
      <c r="U7" s="67" t="s">
        <v>6</v>
      </c>
      <c r="V7" s="63" t="s">
        <v>5</v>
      </c>
      <c r="W7" s="67" t="s">
        <v>6</v>
      </c>
      <c r="X7" s="63" t="s">
        <v>5</v>
      </c>
      <c r="Y7" s="67" t="s">
        <v>6</v>
      </c>
      <c r="Z7" s="63" t="s">
        <v>5</v>
      </c>
      <c r="AA7" s="67" t="s">
        <v>6</v>
      </c>
      <c r="AB7" s="63" t="s">
        <v>5</v>
      </c>
      <c r="AC7" s="67" t="s">
        <v>6</v>
      </c>
      <c r="AD7" s="63" t="s">
        <v>5</v>
      </c>
      <c r="AE7" s="67" t="s">
        <v>6</v>
      </c>
      <c r="AF7" s="63" t="s">
        <v>5</v>
      </c>
      <c r="AG7" s="67" t="s">
        <v>6</v>
      </c>
      <c r="AH7" s="63" t="s">
        <v>5</v>
      </c>
      <c r="AI7" s="67" t="s">
        <v>6</v>
      </c>
      <c r="AJ7" s="63" t="s">
        <v>5</v>
      </c>
      <c r="AK7" s="67" t="s">
        <v>6</v>
      </c>
      <c r="AL7" s="67" t="s">
        <v>5</v>
      </c>
      <c r="AM7" s="67" t="s">
        <v>6</v>
      </c>
      <c r="AN7" s="63" t="s">
        <v>5</v>
      </c>
      <c r="AO7" s="63" t="s">
        <v>6</v>
      </c>
      <c r="AP7" s="63" t="s">
        <v>5</v>
      </c>
      <c r="AQ7" s="63" t="s">
        <v>6</v>
      </c>
      <c r="AR7" s="63" t="s">
        <v>5</v>
      </c>
      <c r="AS7" s="63" t="s">
        <v>6</v>
      </c>
      <c r="AT7" s="63" t="s">
        <v>5</v>
      </c>
      <c r="AU7" s="63" t="s">
        <v>6</v>
      </c>
      <c r="AV7" s="63" t="s">
        <v>5</v>
      </c>
      <c r="AW7" s="63" t="s">
        <v>6</v>
      </c>
      <c r="AX7" s="63" t="s">
        <v>5</v>
      </c>
      <c r="AY7" s="67" t="s">
        <v>6</v>
      </c>
    </row>
    <row r="8" spans="1:53" ht="21">
      <c r="A8" s="131" t="s">
        <v>7</v>
      </c>
      <c r="B8" s="118"/>
      <c r="C8" s="118">
        <f t="shared" ref="C8:C40" si="0">B8</f>
        <v>0</v>
      </c>
      <c r="D8" s="118"/>
      <c r="E8" s="118">
        <f t="shared" ref="E8:E40" si="1">D8</f>
        <v>0</v>
      </c>
      <c r="F8" s="118"/>
      <c r="G8" s="118">
        <f t="shared" ref="G8:G40" si="2">F8</f>
        <v>0</v>
      </c>
      <c r="H8" s="118"/>
      <c r="I8" s="118">
        <f>H8</f>
        <v>0</v>
      </c>
      <c r="J8" s="118"/>
      <c r="K8" s="118">
        <f>J8</f>
        <v>0</v>
      </c>
      <c r="L8" s="118"/>
      <c r="M8" s="118">
        <f t="shared" ref="M8:M40" si="3">L8</f>
        <v>0</v>
      </c>
      <c r="N8" s="118"/>
      <c r="O8" s="118">
        <f t="shared" ref="O8:O40" si="4">N8</f>
        <v>0</v>
      </c>
      <c r="P8" s="118"/>
      <c r="Q8" s="118">
        <f t="shared" ref="Q8:Q40" si="5">P8</f>
        <v>0</v>
      </c>
      <c r="R8" s="118"/>
      <c r="S8" s="118">
        <f t="shared" ref="S8:S40" si="6">R8</f>
        <v>0</v>
      </c>
      <c r="T8" s="118"/>
      <c r="U8" s="118">
        <f t="shared" ref="U8:U40" si="7">T8</f>
        <v>0</v>
      </c>
      <c r="V8" s="118"/>
      <c r="W8" s="118">
        <f t="shared" ref="W8:W40" si="8">V8</f>
        <v>0</v>
      </c>
      <c r="X8" s="118"/>
      <c r="Y8" s="118">
        <f t="shared" ref="Y8:Y40" si="9">X8</f>
        <v>0</v>
      </c>
      <c r="Z8" s="118"/>
      <c r="AA8" s="118">
        <f t="shared" ref="AA8:AA40" si="10">Z8</f>
        <v>0</v>
      </c>
      <c r="AB8" s="118"/>
      <c r="AC8" s="118">
        <f t="shared" ref="AC8:AC40" si="11">AB8</f>
        <v>0</v>
      </c>
      <c r="AD8" s="118"/>
      <c r="AE8" s="118">
        <f>SUM(AD8)</f>
        <v>0</v>
      </c>
      <c r="AF8" s="118"/>
      <c r="AG8" s="118">
        <f>SUM(AF8)</f>
        <v>0</v>
      </c>
      <c r="AH8" s="118"/>
      <c r="AI8" s="118">
        <f>SUM(AH8)</f>
        <v>0</v>
      </c>
      <c r="AJ8" s="118"/>
      <c r="AK8" s="118">
        <f t="shared" ref="AK8:AK40" si="12">AJ8</f>
        <v>0</v>
      </c>
      <c r="AL8" s="118"/>
      <c r="AM8" s="118">
        <f>SUM(AL8)</f>
        <v>0</v>
      </c>
      <c r="AN8" s="118"/>
      <c r="AO8" s="118">
        <f t="shared" ref="AO8:AO40" si="13">AN8</f>
        <v>0</v>
      </c>
      <c r="AP8" s="118"/>
      <c r="AQ8" s="118">
        <f t="shared" ref="AQ8:AQ40" si="14">AP8</f>
        <v>0</v>
      </c>
      <c r="AR8" s="118"/>
      <c r="AS8" s="118">
        <f t="shared" ref="AS8:AS40" si="15">AR8</f>
        <v>0</v>
      </c>
      <c r="AT8" s="118"/>
      <c r="AU8" s="118">
        <f>+AT8</f>
        <v>0</v>
      </c>
      <c r="AV8" s="118"/>
      <c r="AW8" s="118">
        <f t="shared" ref="AW8:AW40" si="16">AV8</f>
        <v>0</v>
      </c>
      <c r="AX8" s="118">
        <f>AV8+AR8+AJ8+AB8+Z8+X8+V8+P8+N8+L8+F8+D8+B8+R8+T8+AN8+AP8+H8+J8+AD8+AF8+AH8+AL8+AT8</f>
        <v>0</v>
      </c>
      <c r="AY8" s="118">
        <f>AW8+AS8+AK8+AC8+AA8+Y8+W8+Q8+O8+M8+G8+E8+C8+S8+U8+AO8+AQ8+I8+K8+AE8+AG8+AI8+AM8+AU8</f>
        <v>0</v>
      </c>
      <c r="AZ8" s="70">
        <f>AW8+AS8+AK8+AC8+AA8+Y8+W8+Q8+O8+M8+G8+E8+C8+S8+U8+AO8+AQ8+AU8+AI8+AG8</f>
        <v>0</v>
      </c>
      <c r="BA8" s="70">
        <f>AY8-AZ8</f>
        <v>0</v>
      </c>
    </row>
    <row r="9" spans="1:53" ht="21">
      <c r="A9" s="121" t="s">
        <v>8</v>
      </c>
      <c r="B9" s="122"/>
      <c r="C9" s="122">
        <f t="shared" si="0"/>
        <v>0</v>
      </c>
      <c r="D9" s="122"/>
      <c r="E9" s="122">
        <f t="shared" si="1"/>
        <v>0</v>
      </c>
      <c r="F9" s="122">
        <v>1000</v>
      </c>
      <c r="G9" s="122">
        <f t="shared" si="2"/>
        <v>1000</v>
      </c>
      <c r="H9" s="122"/>
      <c r="I9" s="122">
        <f t="shared" ref="I9:I74" si="17">H9</f>
        <v>0</v>
      </c>
      <c r="J9" s="122"/>
      <c r="K9" s="122">
        <f t="shared" ref="K9:K74" si="18">J9</f>
        <v>0</v>
      </c>
      <c r="L9" s="122"/>
      <c r="M9" s="122">
        <f t="shared" si="3"/>
        <v>0</v>
      </c>
      <c r="N9" s="122">
        <v>203063.44</v>
      </c>
      <c r="O9" s="122">
        <f t="shared" si="4"/>
        <v>203063.44</v>
      </c>
      <c r="P9" s="122">
        <f>883.21+25382.06</f>
        <v>26265.27</v>
      </c>
      <c r="Q9" s="122">
        <f t="shared" si="5"/>
        <v>26265.27</v>
      </c>
      <c r="R9" s="122"/>
      <c r="S9" s="122">
        <f t="shared" si="6"/>
        <v>0</v>
      </c>
      <c r="T9" s="122"/>
      <c r="U9" s="122">
        <f t="shared" si="7"/>
        <v>0</v>
      </c>
      <c r="V9" s="122">
        <v>155.07</v>
      </c>
      <c r="W9" s="122">
        <f t="shared" si="8"/>
        <v>155.07</v>
      </c>
      <c r="X9" s="122">
        <v>3581.91</v>
      </c>
      <c r="Y9" s="122">
        <f t="shared" si="9"/>
        <v>3581.91</v>
      </c>
      <c r="Z9" s="122">
        <f>46.03+216.99</f>
        <v>263.02</v>
      </c>
      <c r="AA9" s="122">
        <f t="shared" si="10"/>
        <v>263.02</v>
      </c>
      <c r="AB9" s="122"/>
      <c r="AC9" s="122">
        <f t="shared" si="11"/>
        <v>0</v>
      </c>
      <c r="AD9" s="122"/>
      <c r="AE9" s="122">
        <f>SUM(AD9)</f>
        <v>0</v>
      </c>
      <c r="AF9" s="122"/>
      <c r="AG9" s="122">
        <f t="shared" ref="AG9:AG75" si="19">SUM(AF9)</f>
        <v>0</v>
      </c>
      <c r="AH9" s="122"/>
      <c r="AI9" s="122">
        <f t="shared" ref="AI9:AI75" si="20">SUM(AH9)</f>
        <v>0</v>
      </c>
      <c r="AJ9" s="122"/>
      <c r="AK9" s="122">
        <f t="shared" si="12"/>
        <v>0</v>
      </c>
      <c r="AL9" s="122"/>
      <c r="AM9" s="122">
        <f t="shared" ref="AM9:AM74" si="21">SUM(AL9)</f>
        <v>0</v>
      </c>
      <c r="AN9" s="122"/>
      <c r="AO9" s="122">
        <f t="shared" si="13"/>
        <v>0</v>
      </c>
      <c r="AP9" s="122"/>
      <c r="AQ9" s="122">
        <f t="shared" si="14"/>
        <v>0</v>
      </c>
      <c r="AR9" s="122">
        <v>0.04</v>
      </c>
      <c r="AS9" s="122">
        <f t="shared" si="15"/>
        <v>0.04</v>
      </c>
      <c r="AT9" s="122"/>
      <c r="AU9" s="122">
        <f>+AT9</f>
        <v>0</v>
      </c>
      <c r="AV9" s="122"/>
      <c r="AW9" s="122">
        <f t="shared" si="16"/>
        <v>0</v>
      </c>
      <c r="AX9" s="122">
        <f>AV9+AR9+AJ9+AB9+Z9+X9+V9+P9+N9+L9+F9+D9+B9+R9+T9+AN9+AP9+H9+J9+AD9+AF9+AH9+AL9+AT9</f>
        <v>234328.75</v>
      </c>
      <c r="AY9" s="122">
        <f t="shared" ref="AY9:AY72" si="22">AW9+AS9+AK9+AC9+AA9+Y9+W9+Q9+O9+M9+G9+E9+C9+S9+U9+AO9+AQ9+I9+K9+AE9+AG9+AI9+AM9+AU9</f>
        <v>234328.75</v>
      </c>
      <c r="AZ9" s="70">
        <f t="shared" ref="AZ9:AZ72" si="23">AW9+AS9+AK9+AC9+AA9+Y9+W9+Q9+O9+M9+G9+E9+C9+S9+U9+AO9+AQ9+AU9+AI9+AG9</f>
        <v>234328.75</v>
      </c>
      <c r="BA9" s="70">
        <f t="shared" ref="BA9:BA40" si="24">AY9-AZ9</f>
        <v>0</v>
      </c>
    </row>
    <row r="10" spans="1:53" ht="21">
      <c r="A10" s="121" t="s">
        <v>9</v>
      </c>
      <c r="B10" s="122">
        <f>7082.22+25532.57</f>
        <v>32614.79</v>
      </c>
      <c r="C10" s="122">
        <f t="shared" si="0"/>
        <v>32614.79</v>
      </c>
      <c r="D10" s="122">
        <v>12320.85</v>
      </c>
      <c r="E10" s="122">
        <f t="shared" si="1"/>
        <v>12320.85</v>
      </c>
      <c r="F10" s="122">
        <f>82.87+3270.68</f>
        <v>3353.5499999999997</v>
      </c>
      <c r="G10" s="122">
        <f t="shared" si="2"/>
        <v>3353.5499999999997</v>
      </c>
      <c r="H10" s="122"/>
      <c r="I10" s="122">
        <f t="shared" si="17"/>
        <v>0</v>
      </c>
      <c r="J10" s="122"/>
      <c r="K10" s="122">
        <f t="shared" si="18"/>
        <v>0</v>
      </c>
      <c r="L10" s="122">
        <f>350.07+650.01</f>
        <v>1000.0799999999999</v>
      </c>
      <c r="M10" s="122">
        <f t="shared" si="3"/>
        <v>1000.0799999999999</v>
      </c>
      <c r="N10" s="122">
        <v>140000</v>
      </c>
      <c r="O10" s="122">
        <f t="shared" si="4"/>
        <v>140000</v>
      </c>
      <c r="P10" s="122">
        <f>19788.53+212.62</f>
        <v>20001.149999999998</v>
      </c>
      <c r="Q10" s="122">
        <f t="shared" si="5"/>
        <v>20001.149999999998</v>
      </c>
      <c r="R10" s="122"/>
      <c r="S10" s="122">
        <f t="shared" si="6"/>
        <v>0</v>
      </c>
      <c r="T10" s="122"/>
      <c r="U10" s="122">
        <f t="shared" si="7"/>
        <v>0</v>
      </c>
      <c r="V10" s="122"/>
      <c r="W10" s="122">
        <f t="shared" si="8"/>
        <v>0</v>
      </c>
      <c r="X10" s="122"/>
      <c r="Y10" s="122">
        <f t="shared" si="9"/>
        <v>0</v>
      </c>
      <c r="Z10" s="122"/>
      <c r="AA10" s="122">
        <f t="shared" si="10"/>
        <v>0</v>
      </c>
      <c r="AB10" s="122"/>
      <c r="AC10" s="122">
        <f t="shared" si="11"/>
        <v>0</v>
      </c>
      <c r="AD10" s="122"/>
      <c r="AE10" s="122">
        <f t="shared" ref="AE10:AE76" si="25">SUM(AD10)</f>
        <v>0</v>
      </c>
      <c r="AF10" s="122"/>
      <c r="AG10" s="122">
        <f t="shared" si="19"/>
        <v>0</v>
      </c>
      <c r="AH10" s="122"/>
      <c r="AI10" s="122">
        <f t="shared" si="20"/>
        <v>0</v>
      </c>
      <c r="AJ10" s="122"/>
      <c r="AK10" s="122">
        <f t="shared" si="12"/>
        <v>0</v>
      </c>
      <c r="AL10" s="122"/>
      <c r="AM10" s="122">
        <f t="shared" si="21"/>
        <v>0</v>
      </c>
      <c r="AN10" s="122"/>
      <c r="AO10" s="122">
        <f t="shared" si="13"/>
        <v>0</v>
      </c>
      <c r="AP10" s="122"/>
      <c r="AQ10" s="122">
        <f t="shared" si="14"/>
        <v>0</v>
      </c>
      <c r="AR10" s="122"/>
      <c r="AS10" s="122">
        <f t="shared" si="15"/>
        <v>0</v>
      </c>
      <c r="AT10" s="122"/>
      <c r="AU10" s="122">
        <f t="shared" ref="AU10:AU73" si="26">+AT10</f>
        <v>0</v>
      </c>
      <c r="AV10" s="122"/>
      <c r="AW10" s="122">
        <f t="shared" si="16"/>
        <v>0</v>
      </c>
      <c r="AX10" s="122">
        <f t="shared" ref="AX10:AX73" si="27">AV10+AR10+AJ10+AB10+Z10+X10+V10+P10+N10+L10+F10+D10+B10+R10+T10+AN10+AP10+H10+J10+AD10+AF10+AH10+AL10+AT10</f>
        <v>209290.41999999998</v>
      </c>
      <c r="AY10" s="122">
        <f t="shared" si="22"/>
        <v>209290.41999999998</v>
      </c>
      <c r="AZ10" s="70">
        <f t="shared" si="23"/>
        <v>209290.41999999998</v>
      </c>
      <c r="BA10" s="70">
        <f t="shared" si="24"/>
        <v>0</v>
      </c>
    </row>
    <row r="11" spans="1:53" ht="21">
      <c r="A11" s="121" t="s">
        <v>10</v>
      </c>
      <c r="B11" s="122">
        <v>1188</v>
      </c>
      <c r="C11" s="122">
        <f t="shared" si="0"/>
        <v>1188</v>
      </c>
      <c r="D11" s="122"/>
      <c r="E11" s="122">
        <f t="shared" si="1"/>
        <v>0</v>
      </c>
      <c r="F11" s="122">
        <v>0</v>
      </c>
      <c r="G11" s="122">
        <f t="shared" si="2"/>
        <v>0</v>
      </c>
      <c r="H11" s="122"/>
      <c r="I11" s="122">
        <f t="shared" si="17"/>
        <v>0</v>
      </c>
      <c r="J11" s="122"/>
      <c r="K11" s="122">
        <f t="shared" si="18"/>
        <v>0</v>
      </c>
      <c r="L11" s="122">
        <v>14.8</v>
      </c>
      <c r="M11" s="122">
        <f t="shared" si="3"/>
        <v>14.8</v>
      </c>
      <c r="N11" s="122">
        <v>463715.58</v>
      </c>
      <c r="O11" s="122">
        <f t="shared" si="4"/>
        <v>463715.58</v>
      </c>
      <c r="P11" s="122">
        <f>1066.01+37289.89</f>
        <v>38355.9</v>
      </c>
      <c r="Q11" s="122">
        <f t="shared" si="5"/>
        <v>38355.9</v>
      </c>
      <c r="R11" s="122"/>
      <c r="S11" s="122">
        <f t="shared" si="6"/>
        <v>0</v>
      </c>
      <c r="T11" s="122"/>
      <c r="U11" s="122">
        <f t="shared" si="7"/>
        <v>0</v>
      </c>
      <c r="V11" s="122"/>
      <c r="W11" s="122">
        <f t="shared" si="8"/>
        <v>0</v>
      </c>
      <c r="X11" s="122"/>
      <c r="Y11" s="122">
        <f t="shared" si="9"/>
        <v>0</v>
      </c>
      <c r="Z11" s="122"/>
      <c r="AA11" s="122">
        <f t="shared" si="10"/>
        <v>0</v>
      </c>
      <c r="AB11" s="122"/>
      <c r="AC11" s="122">
        <f t="shared" si="11"/>
        <v>0</v>
      </c>
      <c r="AD11" s="122"/>
      <c r="AE11" s="122">
        <f t="shared" si="25"/>
        <v>0</v>
      </c>
      <c r="AF11" s="122"/>
      <c r="AG11" s="122">
        <f t="shared" si="19"/>
        <v>0</v>
      </c>
      <c r="AH11" s="122"/>
      <c r="AI11" s="122">
        <f t="shared" si="20"/>
        <v>0</v>
      </c>
      <c r="AJ11" s="122"/>
      <c r="AK11" s="122">
        <f t="shared" si="12"/>
        <v>0</v>
      </c>
      <c r="AL11" s="122"/>
      <c r="AM11" s="122">
        <f t="shared" si="21"/>
        <v>0</v>
      </c>
      <c r="AN11" s="122"/>
      <c r="AO11" s="122">
        <f t="shared" si="13"/>
        <v>0</v>
      </c>
      <c r="AP11" s="122"/>
      <c r="AQ11" s="122">
        <f t="shared" si="14"/>
        <v>0</v>
      </c>
      <c r="AR11" s="122">
        <v>1328</v>
      </c>
      <c r="AS11" s="122">
        <f t="shared" si="15"/>
        <v>1328</v>
      </c>
      <c r="AT11" s="122"/>
      <c r="AU11" s="122">
        <f t="shared" si="26"/>
        <v>0</v>
      </c>
      <c r="AV11" s="122"/>
      <c r="AW11" s="122">
        <f t="shared" si="16"/>
        <v>0</v>
      </c>
      <c r="AX11" s="122">
        <f t="shared" si="27"/>
        <v>504602.28</v>
      </c>
      <c r="AY11" s="122">
        <f t="shared" si="22"/>
        <v>504602.28</v>
      </c>
      <c r="AZ11" s="70">
        <f t="shared" si="23"/>
        <v>504602.28</v>
      </c>
      <c r="BA11" s="70">
        <f t="shared" si="24"/>
        <v>0</v>
      </c>
    </row>
    <row r="12" spans="1:53" ht="21">
      <c r="A12" s="121" t="s">
        <v>11</v>
      </c>
      <c r="B12" s="122">
        <f>1412.35+19124.7</f>
        <v>20537.05</v>
      </c>
      <c r="C12" s="122">
        <f t="shared" si="0"/>
        <v>20537.05</v>
      </c>
      <c r="D12" s="122">
        <v>137885.89000000001</v>
      </c>
      <c r="E12" s="122">
        <f t="shared" si="1"/>
        <v>137885.89000000001</v>
      </c>
      <c r="F12" s="122">
        <f>591.17+27291.98</f>
        <v>27883.149999999998</v>
      </c>
      <c r="G12" s="122">
        <f t="shared" si="2"/>
        <v>27883.149999999998</v>
      </c>
      <c r="H12" s="122"/>
      <c r="I12" s="122">
        <f t="shared" si="17"/>
        <v>0</v>
      </c>
      <c r="J12" s="122"/>
      <c r="K12" s="122">
        <f t="shared" si="18"/>
        <v>0</v>
      </c>
      <c r="L12" s="122">
        <v>1289</v>
      </c>
      <c r="M12" s="122">
        <f t="shared" si="3"/>
        <v>1289</v>
      </c>
      <c r="N12" s="122">
        <v>2064.31</v>
      </c>
      <c r="O12" s="122">
        <f t="shared" si="4"/>
        <v>2064.31</v>
      </c>
      <c r="P12" s="122">
        <f>10.41+25.28</f>
        <v>35.69</v>
      </c>
      <c r="Q12" s="122">
        <f t="shared" si="5"/>
        <v>35.69</v>
      </c>
      <c r="R12" s="122"/>
      <c r="S12" s="122">
        <f t="shared" si="6"/>
        <v>0</v>
      </c>
      <c r="T12" s="122"/>
      <c r="U12" s="122">
        <f t="shared" si="7"/>
        <v>0</v>
      </c>
      <c r="V12" s="122"/>
      <c r="W12" s="122">
        <f t="shared" si="8"/>
        <v>0</v>
      </c>
      <c r="X12" s="122"/>
      <c r="Y12" s="122">
        <f t="shared" si="9"/>
        <v>0</v>
      </c>
      <c r="Z12" s="122"/>
      <c r="AA12" s="122">
        <f t="shared" si="10"/>
        <v>0</v>
      </c>
      <c r="AB12" s="122"/>
      <c r="AC12" s="122">
        <f t="shared" si="11"/>
        <v>0</v>
      </c>
      <c r="AD12" s="122"/>
      <c r="AE12" s="122">
        <f t="shared" si="25"/>
        <v>0</v>
      </c>
      <c r="AF12" s="122"/>
      <c r="AG12" s="122">
        <f t="shared" si="19"/>
        <v>0</v>
      </c>
      <c r="AH12" s="122"/>
      <c r="AI12" s="122">
        <f t="shared" si="20"/>
        <v>0</v>
      </c>
      <c r="AJ12" s="122"/>
      <c r="AK12" s="122">
        <f t="shared" si="12"/>
        <v>0</v>
      </c>
      <c r="AL12" s="122"/>
      <c r="AM12" s="122">
        <f t="shared" si="21"/>
        <v>0</v>
      </c>
      <c r="AN12" s="122"/>
      <c r="AO12" s="122">
        <f t="shared" si="13"/>
        <v>0</v>
      </c>
      <c r="AP12" s="122"/>
      <c r="AQ12" s="122">
        <f t="shared" si="14"/>
        <v>0</v>
      </c>
      <c r="AR12" s="122">
        <v>55095.3</v>
      </c>
      <c r="AS12" s="122">
        <f t="shared" si="15"/>
        <v>55095.3</v>
      </c>
      <c r="AT12" s="122"/>
      <c r="AU12" s="122">
        <f t="shared" si="26"/>
        <v>0</v>
      </c>
      <c r="AV12" s="122"/>
      <c r="AW12" s="122">
        <f t="shared" si="16"/>
        <v>0</v>
      </c>
      <c r="AX12" s="122">
        <f t="shared" si="27"/>
        <v>244790.39</v>
      </c>
      <c r="AY12" s="122">
        <f t="shared" si="22"/>
        <v>244790.39</v>
      </c>
      <c r="AZ12" s="70">
        <f t="shared" si="23"/>
        <v>244790.39</v>
      </c>
      <c r="BA12" s="70">
        <f t="shared" si="24"/>
        <v>0</v>
      </c>
    </row>
    <row r="13" spans="1:53" ht="21">
      <c r="A13" s="121" t="s">
        <v>12</v>
      </c>
      <c r="B13" s="122">
        <f>3675.49+17850</f>
        <v>21525.489999999998</v>
      </c>
      <c r="C13" s="122">
        <f t="shared" si="0"/>
        <v>21525.489999999998</v>
      </c>
      <c r="D13" s="122">
        <v>33851.019999999997</v>
      </c>
      <c r="E13" s="122">
        <f t="shared" si="1"/>
        <v>33851.019999999997</v>
      </c>
      <c r="F13" s="122">
        <f>41.16+6107.82</f>
        <v>6148.98</v>
      </c>
      <c r="G13" s="122">
        <f t="shared" si="2"/>
        <v>6148.98</v>
      </c>
      <c r="H13" s="122"/>
      <c r="I13" s="122">
        <f t="shared" si="17"/>
        <v>0</v>
      </c>
      <c r="J13" s="122"/>
      <c r="K13" s="122">
        <f t="shared" si="18"/>
        <v>0</v>
      </c>
      <c r="L13" s="122">
        <f>150+250</f>
        <v>400</v>
      </c>
      <c r="M13" s="122">
        <f t="shared" si="3"/>
        <v>400</v>
      </c>
      <c r="N13" s="122">
        <v>363075.5</v>
      </c>
      <c r="O13" s="122">
        <f t="shared" si="4"/>
        <v>363075.5</v>
      </c>
      <c r="P13" s="122">
        <f>25306.64+49912.29</f>
        <v>75218.929999999993</v>
      </c>
      <c r="Q13" s="122">
        <f t="shared" si="5"/>
        <v>75218.929999999993</v>
      </c>
      <c r="R13" s="122"/>
      <c r="S13" s="122">
        <f t="shared" si="6"/>
        <v>0</v>
      </c>
      <c r="T13" s="122"/>
      <c r="U13" s="122">
        <f t="shared" si="7"/>
        <v>0</v>
      </c>
      <c r="V13" s="122"/>
      <c r="W13" s="122">
        <f t="shared" si="8"/>
        <v>0</v>
      </c>
      <c r="X13" s="122"/>
      <c r="Y13" s="122">
        <f t="shared" si="9"/>
        <v>0</v>
      </c>
      <c r="Z13" s="122"/>
      <c r="AA13" s="122">
        <f t="shared" si="10"/>
        <v>0</v>
      </c>
      <c r="AB13" s="122"/>
      <c r="AC13" s="122">
        <f t="shared" si="11"/>
        <v>0</v>
      </c>
      <c r="AD13" s="122"/>
      <c r="AE13" s="122">
        <f t="shared" si="25"/>
        <v>0</v>
      </c>
      <c r="AF13" s="122"/>
      <c r="AG13" s="122">
        <f t="shared" si="19"/>
        <v>0</v>
      </c>
      <c r="AH13" s="122"/>
      <c r="AI13" s="122">
        <f t="shared" si="20"/>
        <v>0</v>
      </c>
      <c r="AJ13" s="122"/>
      <c r="AK13" s="122">
        <f t="shared" si="12"/>
        <v>0</v>
      </c>
      <c r="AL13" s="122"/>
      <c r="AM13" s="122">
        <f t="shared" si="21"/>
        <v>0</v>
      </c>
      <c r="AN13" s="122"/>
      <c r="AO13" s="122">
        <f t="shared" si="13"/>
        <v>0</v>
      </c>
      <c r="AP13" s="122"/>
      <c r="AQ13" s="122">
        <f t="shared" si="14"/>
        <v>0</v>
      </c>
      <c r="AR13" s="122">
        <v>0.27</v>
      </c>
      <c r="AS13" s="122">
        <f t="shared" si="15"/>
        <v>0.27</v>
      </c>
      <c r="AT13" s="122"/>
      <c r="AU13" s="122">
        <f t="shared" si="26"/>
        <v>0</v>
      </c>
      <c r="AV13" s="122"/>
      <c r="AW13" s="122">
        <f t="shared" si="16"/>
        <v>0</v>
      </c>
      <c r="AX13" s="122">
        <f t="shared" si="27"/>
        <v>500220.19</v>
      </c>
      <c r="AY13" s="122">
        <f t="shared" si="22"/>
        <v>500220.19</v>
      </c>
      <c r="AZ13" s="70">
        <f t="shared" si="23"/>
        <v>500220.19</v>
      </c>
      <c r="BA13" s="70">
        <f t="shared" si="24"/>
        <v>0</v>
      </c>
    </row>
    <row r="14" spans="1:53" ht="21">
      <c r="A14" s="121" t="s">
        <v>13</v>
      </c>
      <c r="B14" s="122">
        <v>0</v>
      </c>
      <c r="C14" s="122">
        <f t="shared" si="0"/>
        <v>0</v>
      </c>
      <c r="D14" s="122">
        <v>32918.65</v>
      </c>
      <c r="E14" s="122">
        <f t="shared" si="1"/>
        <v>32918.65</v>
      </c>
      <c r="F14" s="122">
        <f>138.85+10036.59</f>
        <v>10175.44</v>
      </c>
      <c r="G14" s="122">
        <f t="shared" si="2"/>
        <v>10175.44</v>
      </c>
      <c r="H14" s="122"/>
      <c r="I14" s="122">
        <f t="shared" si="17"/>
        <v>0</v>
      </c>
      <c r="J14" s="122"/>
      <c r="K14" s="122">
        <f t="shared" si="18"/>
        <v>0</v>
      </c>
      <c r="L14" s="122">
        <f>48.5+48.5</f>
        <v>97</v>
      </c>
      <c r="M14" s="122">
        <f t="shared" si="3"/>
        <v>97</v>
      </c>
      <c r="N14" s="122">
        <v>72962.45</v>
      </c>
      <c r="O14" s="122">
        <f t="shared" si="4"/>
        <v>72962.45</v>
      </c>
      <c r="P14" s="122">
        <f>152.02+6154.47</f>
        <v>6306.4900000000007</v>
      </c>
      <c r="Q14" s="122">
        <f t="shared" si="5"/>
        <v>6306.4900000000007</v>
      </c>
      <c r="R14" s="122"/>
      <c r="S14" s="122">
        <f t="shared" si="6"/>
        <v>0</v>
      </c>
      <c r="T14" s="122"/>
      <c r="U14" s="122">
        <f t="shared" si="7"/>
        <v>0</v>
      </c>
      <c r="V14" s="122"/>
      <c r="W14" s="122">
        <f t="shared" si="8"/>
        <v>0</v>
      </c>
      <c r="X14" s="122"/>
      <c r="Y14" s="122">
        <f t="shared" si="9"/>
        <v>0</v>
      </c>
      <c r="Z14" s="122"/>
      <c r="AA14" s="122">
        <f t="shared" si="10"/>
        <v>0</v>
      </c>
      <c r="AB14" s="122"/>
      <c r="AC14" s="122">
        <f t="shared" si="11"/>
        <v>0</v>
      </c>
      <c r="AD14" s="122"/>
      <c r="AE14" s="122">
        <f t="shared" si="25"/>
        <v>0</v>
      </c>
      <c r="AF14" s="122"/>
      <c r="AG14" s="122">
        <f t="shared" si="19"/>
        <v>0</v>
      </c>
      <c r="AH14" s="122"/>
      <c r="AI14" s="122">
        <f t="shared" si="20"/>
        <v>0</v>
      </c>
      <c r="AJ14" s="122"/>
      <c r="AK14" s="122">
        <f t="shared" si="12"/>
        <v>0</v>
      </c>
      <c r="AL14" s="122"/>
      <c r="AM14" s="122">
        <f t="shared" si="21"/>
        <v>0</v>
      </c>
      <c r="AN14" s="122"/>
      <c r="AO14" s="122">
        <f t="shared" si="13"/>
        <v>0</v>
      </c>
      <c r="AP14" s="122"/>
      <c r="AQ14" s="122">
        <f t="shared" si="14"/>
        <v>0</v>
      </c>
      <c r="AR14" s="122">
        <v>54800</v>
      </c>
      <c r="AS14" s="122">
        <f t="shared" si="15"/>
        <v>54800</v>
      </c>
      <c r="AT14" s="122"/>
      <c r="AU14" s="122">
        <f t="shared" si="26"/>
        <v>0</v>
      </c>
      <c r="AV14" s="122"/>
      <c r="AW14" s="122">
        <f t="shared" si="16"/>
        <v>0</v>
      </c>
      <c r="AX14" s="122">
        <f t="shared" si="27"/>
        <v>177260.03</v>
      </c>
      <c r="AY14" s="122">
        <f t="shared" si="22"/>
        <v>177260.03</v>
      </c>
      <c r="AZ14" s="70">
        <f t="shared" si="23"/>
        <v>177260.03</v>
      </c>
      <c r="BA14" s="70">
        <f t="shared" si="24"/>
        <v>0</v>
      </c>
    </row>
    <row r="15" spans="1:53" ht="21">
      <c r="A15" s="121" t="s">
        <v>14</v>
      </c>
      <c r="B15" s="122">
        <f>2975.92+9524.01</f>
        <v>12499.93</v>
      </c>
      <c r="C15" s="122">
        <f t="shared" si="0"/>
        <v>12499.93</v>
      </c>
      <c r="D15" s="122">
        <v>234642.87</v>
      </c>
      <c r="E15" s="122">
        <f t="shared" si="1"/>
        <v>234642.87</v>
      </c>
      <c r="F15" s="122">
        <f>1278.06+40880.15</f>
        <v>42158.21</v>
      </c>
      <c r="G15" s="122">
        <f t="shared" si="2"/>
        <v>42158.21</v>
      </c>
      <c r="H15" s="122"/>
      <c r="I15" s="122">
        <f t="shared" si="17"/>
        <v>0</v>
      </c>
      <c r="J15" s="122"/>
      <c r="K15" s="122">
        <f t="shared" si="18"/>
        <v>0</v>
      </c>
      <c r="L15" s="122">
        <f>2321.6+5530.23</f>
        <v>7851.83</v>
      </c>
      <c r="M15" s="122">
        <f t="shared" si="3"/>
        <v>7851.83</v>
      </c>
      <c r="N15" s="122">
        <v>172880.25</v>
      </c>
      <c r="O15" s="122">
        <f t="shared" si="4"/>
        <v>172880.25</v>
      </c>
      <c r="P15" s="122">
        <f>702.91+19422.72</f>
        <v>20125.63</v>
      </c>
      <c r="Q15" s="122">
        <f t="shared" si="5"/>
        <v>20125.63</v>
      </c>
      <c r="R15" s="122"/>
      <c r="S15" s="122">
        <f t="shared" si="6"/>
        <v>0</v>
      </c>
      <c r="T15" s="122"/>
      <c r="U15" s="122">
        <f t="shared" si="7"/>
        <v>0</v>
      </c>
      <c r="V15" s="122"/>
      <c r="W15" s="122">
        <f t="shared" si="8"/>
        <v>0</v>
      </c>
      <c r="X15" s="122"/>
      <c r="Y15" s="122">
        <f t="shared" si="9"/>
        <v>0</v>
      </c>
      <c r="Z15" s="122"/>
      <c r="AA15" s="122">
        <f t="shared" si="10"/>
        <v>0</v>
      </c>
      <c r="AB15" s="122"/>
      <c r="AC15" s="122">
        <f t="shared" si="11"/>
        <v>0</v>
      </c>
      <c r="AD15" s="122"/>
      <c r="AE15" s="122">
        <f t="shared" si="25"/>
        <v>0</v>
      </c>
      <c r="AF15" s="122"/>
      <c r="AG15" s="122">
        <f t="shared" si="19"/>
        <v>0</v>
      </c>
      <c r="AH15" s="122"/>
      <c r="AI15" s="122">
        <f t="shared" si="20"/>
        <v>0</v>
      </c>
      <c r="AJ15" s="122">
        <v>23056</v>
      </c>
      <c r="AK15" s="122">
        <f t="shared" si="12"/>
        <v>23056</v>
      </c>
      <c r="AL15" s="122"/>
      <c r="AM15" s="122">
        <f t="shared" si="21"/>
        <v>0</v>
      </c>
      <c r="AN15" s="122">
        <v>15600</v>
      </c>
      <c r="AO15" s="122">
        <f t="shared" si="13"/>
        <v>15600</v>
      </c>
      <c r="AP15" s="122"/>
      <c r="AQ15" s="122">
        <f t="shared" si="14"/>
        <v>0</v>
      </c>
      <c r="AR15" s="122">
        <v>7800</v>
      </c>
      <c r="AS15" s="122">
        <f t="shared" si="15"/>
        <v>7800</v>
      </c>
      <c r="AT15" s="122"/>
      <c r="AU15" s="122">
        <f t="shared" si="26"/>
        <v>0</v>
      </c>
      <c r="AV15" s="122"/>
      <c r="AW15" s="122">
        <f t="shared" si="16"/>
        <v>0</v>
      </c>
      <c r="AX15" s="122">
        <f t="shared" si="27"/>
        <v>536614.72</v>
      </c>
      <c r="AY15" s="122">
        <f t="shared" si="22"/>
        <v>536614.72</v>
      </c>
      <c r="AZ15" s="70">
        <f t="shared" si="23"/>
        <v>536614.72</v>
      </c>
      <c r="BA15" s="70">
        <f t="shared" si="24"/>
        <v>0</v>
      </c>
    </row>
    <row r="16" spans="1:53" ht="21">
      <c r="A16" s="121" t="s">
        <v>15</v>
      </c>
      <c r="B16" s="122"/>
      <c r="C16" s="122">
        <f t="shared" si="0"/>
        <v>0</v>
      </c>
      <c r="D16" s="122"/>
      <c r="E16" s="122">
        <f t="shared" si="1"/>
        <v>0</v>
      </c>
      <c r="F16" s="122"/>
      <c r="G16" s="122">
        <f t="shared" si="2"/>
        <v>0</v>
      </c>
      <c r="H16" s="122"/>
      <c r="I16" s="122">
        <f t="shared" si="17"/>
        <v>0</v>
      </c>
      <c r="J16" s="122"/>
      <c r="K16" s="122">
        <f t="shared" si="18"/>
        <v>0</v>
      </c>
      <c r="L16" s="122"/>
      <c r="M16" s="122">
        <f t="shared" si="3"/>
        <v>0</v>
      </c>
      <c r="N16" s="122">
        <v>5594.25</v>
      </c>
      <c r="O16" s="122">
        <f t="shared" si="4"/>
        <v>5594.25</v>
      </c>
      <c r="P16" s="122">
        <f>142.82+66.11</f>
        <v>208.93</v>
      </c>
      <c r="Q16" s="122">
        <f t="shared" si="5"/>
        <v>208.93</v>
      </c>
      <c r="R16" s="122"/>
      <c r="S16" s="122">
        <f t="shared" si="6"/>
        <v>0</v>
      </c>
      <c r="T16" s="122"/>
      <c r="U16" s="122">
        <f t="shared" si="7"/>
        <v>0</v>
      </c>
      <c r="V16" s="122"/>
      <c r="W16" s="122">
        <f t="shared" si="8"/>
        <v>0</v>
      </c>
      <c r="X16" s="122"/>
      <c r="Y16" s="122">
        <f t="shared" si="9"/>
        <v>0</v>
      </c>
      <c r="Z16" s="122"/>
      <c r="AA16" s="122">
        <f t="shared" si="10"/>
        <v>0</v>
      </c>
      <c r="AB16" s="122"/>
      <c r="AC16" s="122">
        <f t="shared" si="11"/>
        <v>0</v>
      </c>
      <c r="AD16" s="122"/>
      <c r="AE16" s="122">
        <f t="shared" si="25"/>
        <v>0</v>
      </c>
      <c r="AF16" s="122"/>
      <c r="AG16" s="122">
        <f t="shared" si="19"/>
        <v>0</v>
      </c>
      <c r="AH16" s="122"/>
      <c r="AI16" s="122">
        <f t="shared" si="20"/>
        <v>0</v>
      </c>
      <c r="AJ16" s="122"/>
      <c r="AK16" s="122">
        <f t="shared" si="12"/>
        <v>0</v>
      </c>
      <c r="AL16" s="122"/>
      <c r="AM16" s="122">
        <f t="shared" si="21"/>
        <v>0</v>
      </c>
      <c r="AN16" s="122"/>
      <c r="AO16" s="122">
        <f t="shared" si="13"/>
        <v>0</v>
      </c>
      <c r="AP16" s="122"/>
      <c r="AQ16" s="122">
        <f t="shared" si="14"/>
        <v>0</v>
      </c>
      <c r="AR16" s="122">
        <v>343171.6</v>
      </c>
      <c r="AS16" s="122">
        <f t="shared" si="15"/>
        <v>343171.6</v>
      </c>
      <c r="AT16" s="122"/>
      <c r="AU16" s="122">
        <f t="shared" si="26"/>
        <v>0</v>
      </c>
      <c r="AV16" s="122"/>
      <c r="AW16" s="122">
        <f t="shared" si="16"/>
        <v>0</v>
      </c>
      <c r="AX16" s="122">
        <f t="shared" si="27"/>
        <v>348974.77999999997</v>
      </c>
      <c r="AY16" s="122">
        <f t="shared" si="22"/>
        <v>348974.77999999997</v>
      </c>
      <c r="AZ16" s="70">
        <f t="shared" si="23"/>
        <v>348974.77999999997</v>
      </c>
      <c r="BA16" s="70">
        <f t="shared" si="24"/>
        <v>0</v>
      </c>
    </row>
    <row r="17" spans="1:53" ht="21">
      <c r="A17" s="121" t="s">
        <v>16</v>
      </c>
      <c r="B17" s="122">
        <f>1774.55+23373.21</f>
        <v>25147.759999999998</v>
      </c>
      <c r="C17" s="122">
        <f t="shared" si="0"/>
        <v>25147.759999999998</v>
      </c>
      <c r="D17" s="122">
        <v>18705.09</v>
      </c>
      <c r="E17" s="122">
        <f t="shared" si="1"/>
        <v>18705.09</v>
      </c>
      <c r="F17" s="122">
        <f>645.42+28781.82</f>
        <v>29427.239999999998</v>
      </c>
      <c r="G17" s="122">
        <f t="shared" si="2"/>
        <v>29427.239999999998</v>
      </c>
      <c r="H17" s="122"/>
      <c r="I17" s="122">
        <f t="shared" si="17"/>
        <v>0</v>
      </c>
      <c r="J17" s="122"/>
      <c r="K17" s="122">
        <f t="shared" si="18"/>
        <v>0</v>
      </c>
      <c r="L17" s="122">
        <f>1482.09+3408.02</f>
        <v>4890.1099999999997</v>
      </c>
      <c r="M17" s="122">
        <f t="shared" si="3"/>
        <v>4890.1099999999997</v>
      </c>
      <c r="N17" s="122">
        <v>24292.69</v>
      </c>
      <c r="O17" s="122">
        <f t="shared" si="4"/>
        <v>24292.69</v>
      </c>
      <c r="P17" s="122">
        <f>49.59+5549.49</f>
        <v>5599.08</v>
      </c>
      <c r="Q17" s="122">
        <f t="shared" si="5"/>
        <v>5599.08</v>
      </c>
      <c r="R17" s="122"/>
      <c r="S17" s="122">
        <f t="shared" si="6"/>
        <v>0</v>
      </c>
      <c r="T17" s="122"/>
      <c r="U17" s="122">
        <f t="shared" si="7"/>
        <v>0</v>
      </c>
      <c r="V17" s="122"/>
      <c r="W17" s="122">
        <f t="shared" si="8"/>
        <v>0</v>
      </c>
      <c r="X17" s="122"/>
      <c r="Y17" s="122">
        <f t="shared" si="9"/>
        <v>0</v>
      </c>
      <c r="Z17" s="122"/>
      <c r="AA17" s="122">
        <f t="shared" si="10"/>
        <v>0</v>
      </c>
      <c r="AB17" s="122"/>
      <c r="AC17" s="122">
        <f t="shared" si="11"/>
        <v>0</v>
      </c>
      <c r="AD17" s="122"/>
      <c r="AE17" s="122">
        <f t="shared" si="25"/>
        <v>0</v>
      </c>
      <c r="AF17" s="122"/>
      <c r="AG17" s="122">
        <f t="shared" si="19"/>
        <v>0</v>
      </c>
      <c r="AH17" s="122"/>
      <c r="AI17" s="122">
        <f t="shared" si="20"/>
        <v>0</v>
      </c>
      <c r="AJ17" s="122">
        <v>20298.490000000002</v>
      </c>
      <c r="AK17" s="122">
        <f t="shared" si="12"/>
        <v>20298.490000000002</v>
      </c>
      <c r="AL17" s="122"/>
      <c r="AM17" s="122">
        <f t="shared" si="21"/>
        <v>0</v>
      </c>
      <c r="AN17" s="122"/>
      <c r="AO17" s="122">
        <f t="shared" si="13"/>
        <v>0</v>
      </c>
      <c r="AP17" s="122"/>
      <c r="AQ17" s="122">
        <f t="shared" si="14"/>
        <v>0</v>
      </c>
      <c r="AR17" s="122"/>
      <c r="AS17" s="122">
        <f t="shared" si="15"/>
        <v>0</v>
      </c>
      <c r="AT17" s="122"/>
      <c r="AU17" s="122">
        <f t="shared" si="26"/>
        <v>0</v>
      </c>
      <c r="AV17" s="122"/>
      <c r="AW17" s="122">
        <f t="shared" si="16"/>
        <v>0</v>
      </c>
      <c r="AX17" s="122">
        <f t="shared" si="27"/>
        <v>128360.45999999998</v>
      </c>
      <c r="AY17" s="122">
        <f t="shared" si="22"/>
        <v>128360.45999999998</v>
      </c>
      <c r="AZ17" s="70">
        <f t="shared" si="23"/>
        <v>128360.45999999998</v>
      </c>
      <c r="BA17" s="70">
        <f t="shared" si="24"/>
        <v>0</v>
      </c>
    </row>
    <row r="18" spans="1:53" ht="21">
      <c r="A18" s="121" t="s">
        <v>17</v>
      </c>
      <c r="B18" s="122"/>
      <c r="C18" s="122">
        <f t="shared" si="0"/>
        <v>0</v>
      </c>
      <c r="D18" s="122">
        <v>366.56</v>
      </c>
      <c r="E18" s="122">
        <f t="shared" si="1"/>
        <v>366.56</v>
      </c>
      <c r="F18" s="122">
        <f>633.44+5600</f>
        <v>6233.4400000000005</v>
      </c>
      <c r="G18" s="122">
        <f t="shared" si="2"/>
        <v>6233.4400000000005</v>
      </c>
      <c r="H18" s="122"/>
      <c r="I18" s="122">
        <f t="shared" si="17"/>
        <v>0</v>
      </c>
      <c r="J18" s="122"/>
      <c r="K18" s="122">
        <f t="shared" si="18"/>
        <v>0</v>
      </c>
      <c r="L18" s="122"/>
      <c r="M18" s="122">
        <f t="shared" si="3"/>
        <v>0</v>
      </c>
      <c r="N18" s="122">
        <v>88475.23</v>
      </c>
      <c r="O18" s="122">
        <f t="shared" si="4"/>
        <v>88475.23</v>
      </c>
      <c r="P18" s="122">
        <f>228.41+8756.14</f>
        <v>8984.5499999999993</v>
      </c>
      <c r="Q18" s="122">
        <f t="shared" si="5"/>
        <v>8984.5499999999993</v>
      </c>
      <c r="R18" s="122"/>
      <c r="S18" s="122">
        <f t="shared" si="6"/>
        <v>0</v>
      </c>
      <c r="T18" s="122"/>
      <c r="U18" s="122">
        <f t="shared" si="7"/>
        <v>0</v>
      </c>
      <c r="V18" s="122"/>
      <c r="W18" s="122">
        <f t="shared" si="8"/>
        <v>0</v>
      </c>
      <c r="X18" s="122"/>
      <c r="Y18" s="122">
        <f t="shared" si="9"/>
        <v>0</v>
      </c>
      <c r="Z18" s="122"/>
      <c r="AA18" s="122">
        <f t="shared" si="10"/>
        <v>0</v>
      </c>
      <c r="AB18" s="122"/>
      <c r="AC18" s="122">
        <f t="shared" si="11"/>
        <v>0</v>
      </c>
      <c r="AD18" s="122"/>
      <c r="AE18" s="122">
        <f t="shared" si="25"/>
        <v>0</v>
      </c>
      <c r="AF18" s="122"/>
      <c r="AG18" s="122">
        <f t="shared" si="19"/>
        <v>0</v>
      </c>
      <c r="AH18" s="122"/>
      <c r="AI18" s="122">
        <f t="shared" si="20"/>
        <v>0</v>
      </c>
      <c r="AJ18" s="122"/>
      <c r="AK18" s="122">
        <f t="shared" si="12"/>
        <v>0</v>
      </c>
      <c r="AL18" s="122"/>
      <c r="AM18" s="122">
        <f t="shared" si="21"/>
        <v>0</v>
      </c>
      <c r="AN18" s="122"/>
      <c r="AO18" s="122">
        <f t="shared" si="13"/>
        <v>0</v>
      </c>
      <c r="AP18" s="122"/>
      <c r="AQ18" s="122">
        <f t="shared" si="14"/>
        <v>0</v>
      </c>
      <c r="AR18" s="122">
        <v>2493137.5</v>
      </c>
      <c r="AS18" s="122">
        <f t="shared" si="15"/>
        <v>2493137.5</v>
      </c>
      <c r="AT18" s="122"/>
      <c r="AU18" s="122">
        <f t="shared" si="26"/>
        <v>0</v>
      </c>
      <c r="AV18" s="122"/>
      <c r="AW18" s="122">
        <f t="shared" si="16"/>
        <v>0</v>
      </c>
      <c r="AX18" s="122">
        <f t="shared" si="27"/>
        <v>2597197.2799999998</v>
      </c>
      <c r="AY18" s="122">
        <f t="shared" si="22"/>
        <v>2597197.2799999998</v>
      </c>
      <c r="AZ18" s="70">
        <f t="shared" si="23"/>
        <v>2597197.2799999998</v>
      </c>
      <c r="BA18" s="70">
        <f t="shared" si="24"/>
        <v>0</v>
      </c>
    </row>
    <row r="19" spans="1:53" ht="21">
      <c r="A19" s="121" t="s">
        <v>18</v>
      </c>
      <c r="B19" s="122"/>
      <c r="C19" s="122">
        <f t="shared" si="0"/>
        <v>0</v>
      </c>
      <c r="D19" s="122"/>
      <c r="E19" s="122">
        <f t="shared" si="1"/>
        <v>0</v>
      </c>
      <c r="F19" s="122"/>
      <c r="G19" s="122">
        <f t="shared" si="2"/>
        <v>0</v>
      </c>
      <c r="H19" s="122"/>
      <c r="I19" s="122">
        <f t="shared" si="17"/>
        <v>0</v>
      </c>
      <c r="J19" s="122"/>
      <c r="K19" s="122">
        <f t="shared" si="18"/>
        <v>0</v>
      </c>
      <c r="L19" s="122"/>
      <c r="M19" s="122">
        <f t="shared" si="3"/>
        <v>0</v>
      </c>
      <c r="N19" s="122">
        <v>10500</v>
      </c>
      <c r="O19" s="122">
        <f t="shared" si="4"/>
        <v>10500</v>
      </c>
      <c r="P19" s="122">
        <f>104.11+8387.67</f>
        <v>8491.7800000000007</v>
      </c>
      <c r="Q19" s="122">
        <f t="shared" si="5"/>
        <v>8491.7800000000007</v>
      </c>
      <c r="R19" s="122"/>
      <c r="S19" s="122">
        <f t="shared" si="6"/>
        <v>0</v>
      </c>
      <c r="T19" s="122"/>
      <c r="U19" s="122">
        <f t="shared" si="7"/>
        <v>0</v>
      </c>
      <c r="V19" s="122"/>
      <c r="W19" s="122">
        <f t="shared" si="8"/>
        <v>0</v>
      </c>
      <c r="X19" s="122"/>
      <c r="Y19" s="122">
        <f t="shared" si="9"/>
        <v>0</v>
      </c>
      <c r="Z19" s="122"/>
      <c r="AA19" s="122">
        <f t="shared" si="10"/>
        <v>0</v>
      </c>
      <c r="AB19" s="122"/>
      <c r="AC19" s="122">
        <f t="shared" si="11"/>
        <v>0</v>
      </c>
      <c r="AD19" s="122"/>
      <c r="AE19" s="122">
        <f t="shared" si="25"/>
        <v>0</v>
      </c>
      <c r="AF19" s="122"/>
      <c r="AG19" s="122">
        <f t="shared" si="19"/>
        <v>0</v>
      </c>
      <c r="AH19" s="122"/>
      <c r="AI19" s="122">
        <f t="shared" si="20"/>
        <v>0</v>
      </c>
      <c r="AJ19" s="122"/>
      <c r="AK19" s="122">
        <f t="shared" si="12"/>
        <v>0</v>
      </c>
      <c r="AL19" s="122"/>
      <c r="AM19" s="122">
        <f t="shared" si="21"/>
        <v>0</v>
      </c>
      <c r="AN19" s="122"/>
      <c r="AO19" s="122">
        <f t="shared" si="13"/>
        <v>0</v>
      </c>
      <c r="AP19" s="122"/>
      <c r="AQ19" s="122">
        <f t="shared" si="14"/>
        <v>0</v>
      </c>
      <c r="AR19" s="122">
        <v>213735</v>
      </c>
      <c r="AS19" s="122">
        <f t="shared" si="15"/>
        <v>213735</v>
      </c>
      <c r="AT19" s="122"/>
      <c r="AU19" s="122">
        <f t="shared" si="26"/>
        <v>0</v>
      </c>
      <c r="AV19" s="122"/>
      <c r="AW19" s="122">
        <f t="shared" si="16"/>
        <v>0</v>
      </c>
      <c r="AX19" s="122">
        <f t="shared" si="27"/>
        <v>232726.78</v>
      </c>
      <c r="AY19" s="122">
        <f t="shared" si="22"/>
        <v>232726.78</v>
      </c>
      <c r="AZ19" s="70">
        <f t="shared" si="23"/>
        <v>232726.78</v>
      </c>
      <c r="BA19" s="70">
        <f t="shared" si="24"/>
        <v>0</v>
      </c>
    </row>
    <row r="20" spans="1:53" ht="21">
      <c r="A20" s="121" t="s">
        <v>19</v>
      </c>
      <c r="B20" s="122"/>
      <c r="C20" s="122">
        <f t="shared" si="0"/>
        <v>0</v>
      </c>
      <c r="D20" s="122"/>
      <c r="E20" s="122">
        <f t="shared" si="1"/>
        <v>0</v>
      </c>
      <c r="F20" s="122"/>
      <c r="G20" s="122">
        <f t="shared" si="2"/>
        <v>0</v>
      </c>
      <c r="H20" s="122"/>
      <c r="I20" s="122">
        <f t="shared" si="17"/>
        <v>0</v>
      </c>
      <c r="J20" s="122"/>
      <c r="K20" s="122">
        <f t="shared" si="18"/>
        <v>0</v>
      </c>
      <c r="L20" s="122"/>
      <c r="M20" s="122">
        <f t="shared" si="3"/>
        <v>0</v>
      </c>
      <c r="N20" s="122">
        <v>97086.66</v>
      </c>
      <c r="O20" s="122">
        <f t="shared" si="4"/>
        <v>97086.66</v>
      </c>
      <c r="P20" s="122">
        <f>624.99+14485.52</f>
        <v>15110.51</v>
      </c>
      <c r="Q20" s="122">
        <f t="shared" si="5"/>
        <v>15110.51</v>
      </c>
      <c r="R20" s="122"/>
      <c r="S20" s="122">
        <f t="shared" si="6"/>
        <v>0</v>
      </c>
      <c r="T20" s="122"/>
      <c r="U20" s="122">
        <f t="shared" si="7"/>
        <v>0</v>
      </c>
      <c r="V20" s="122"/>
      <c r="W20" s="122">
        <f t="shared" si="8"/>
        <v>0</v>
      </c>
      <c r="X20" s="122"/>
      <c r="Y20" s="122">
        <f t="shared" si="9"/>
        <v>0</v>
      </c>
      <c r="Z20" s="122"/>
      <c r="AA20" s="122">
        <f t="shared" si="10"/>
        <v>0</v>
      </c>
      <c r="AB20" s="122"/>
      <c r="AC20" s="122">
        <f t="shared" si="11"/>
        <v>0</v>
      </c>
      <c r="AD20" s="122"/>
      <c r="AE20" s="122">
        <f t="shared" si="25"/>
        <v>0</v>
      </c>
      <c r="AF20" s="122"/>
      <c r="AG20" s="122">
        <f t="shared" si="19"/>
        <v>0</v>
      </c>
      <c r="AH20" s="122"/>
      <c r="AI20" s="122">
        <f t="shared" si="20"/>
        <v>0</v>
      </c>
      <c r="AJ20" s="122"/>
      <c r="AK20" s="122">
        <f t="shared" si="12"/>
        <v>0</v>
      </c>
      <c r="AL20" s="122"/>
      <c r="AM20" s="122">
        <f t="shared" si="21"/>
        <v>0</v>
      </c>
      <c r="AN20" s="122"/>
      <c r="AO20" s="122">
        <f t="shared" si="13"/>
        <v>0</v>
      </c>
      <c r="AP20" s="122"/>
      <c r="AQ20" s="122">
        <f t="shared" si="14"/>
        <v>0</v>
      </c>
      <c r="AR20" s="122">
        <v>850315.2</v>
      </c>
      <c r="AS20" s="122">
        <f t="shared" si="15"/>
        <v>850315.2</v>
      </c>
      <c r="AT20" s="122"/>
      <c r="AU20" s="122">
        <f t="shared" si="26"/>
        <v>0</v>
      </c>
      <c r="AV20" s="122"/>
      <c r="AW20" s="122">
        <f t="shared" si="16"/>
        <v>0</v>
      </c>
      <c r="AX20" s="122">
        <f t="shared" si="27"/>
        <v>962512.37</v>
      </c>
      <c r="AY20" s="122">
        <f t="shared" si="22"/>
        <v>962512.37</v>
      </c>
      <c r="AZ20" s="70">
        <f t="shared" si="23"/>
        <v>962512.37</v>
      </c>
      <c r="BA20" s="70">
        <f t="shared" si="24"/>
        <v>0</v>
      </c>
    </row>
    <row r="21" spans="1:53" ht="21">
      <c r="A21" s="121" t="s">
        <v>20</v>
      </c>
      <c r="B21" s="122">
        <v>721.69</v>
      </c>
      <c r="C21" s="122">
        <f t="shared" si="0"/>
        <v>721.69</v>
      </c>
      <c r="D21" s="122">
        <v>31191.4</v>
      </c>
      <c r="E21" s="122">
        <f t="shared" si="1"/>
        <v>31191.4</v>
      </c>
      <c r="F21" s="122">
        <f>407.55+7784.24</f>
        <v>8191.79</v>
      </c>
      <c r="G21" s="122">
        <f t="shared" si="2"/>
        <v>8191.79</v>
      </c>
      <c r="H21" s="122"/>
      <c r="I21" s="122">
        <f t="shared" si="17"/>
        <v>0</v>
      </c>
      <c r="J21" s="122"/>
      <c r="K21" s="122">
        <f t="shared" si="18"/>
        <v>0</v>
      </c>
      <c r="L21" s="122">
        <v>300.11</v>
      </c>
      <c r="M21" s="122">
        <f t="shared" si="3"/>
        <v>300.11</v>
      </c>
      <c r="N21" s="122">
        <v>55141.65</v>
      </c>
      <c r="O21" s="122">
        <f t="shared" si="4"/>
        <v>55141.65</v>
      </c>
      <c r="P21" s="122">
        <f>169.23+603.12</f>
        <v>772.35</v>
      </c>
      <c r="Q21" s="122">
        <f t="shared" si="5"/>
        <v>772.35</v>
      </c>
      <c r="R21" s="122"/>
      <c r="S21" s="122">
        <f t="shared" si="6"/>
        <v>0</v>
      </c>
      <c r="T21" s="122"/>
      <c r="U21" s="122">
        <f t="shared" si="7"/>
        <v>0</v>
      </c>
      <c r="V21" s="122"/>
      <c r="W21" s="122">
        <f t="shared" si="8"/>
        <v>0</v>
      </c>
      <c r="X21" s="122"/>
      <c r="Y21" s="122">
        <f t="shared" si="9"/>
        <v>0</v>
      </c>
      <c r="Z21" s="122">
        <v>2000</v>
      </c>
      <c r="AA21" s="122">
        <f t="shared" si="10"/>
        <v>2000</v>
      </c>
      <c r="AB21" s="122"/>
      <c r="AC21" s="122">
        <f t="shared" si="11"/>
        <v>0</v>
      </c>
      <c r="AD21" s="122"/>
      <c r="AE21" s="122">
        <f t="shared" si="25"/>
        <v>0</v>
      </c>
      <c r="AF21" s="122"/>
      <c r="AG21" s="122">
        <f t="shared" si="19"/>
        <v>0</v>
      </c>
      <c r="AH21" s="122"/>
      <c r="AI21" s="122">
        <f t="shared" si="20"/>
        <v>0</v>
      </c>
      <c r="AJ21" s="122"/>
      <c r="AK21" s="122">
        <f t="shared" si="12"/>
        <v>0</v>
      </c>
      <c r="AL21" s="122"/>
      <c r="AM21" s="122">
        <f t="shared" si="21"/>
        <v>0</v>
      </c>
      <c r="AN21" s="122"/>
      <c r="AO21" s="122">
        <f t="shared" si="13"/>
        <v>0</v>
      </c>
      <c r="AP21" s="122"/>
      <c r="AQ21" s="122">
        <f t="shared" si="14"/>
        <v>0</v>
      </c>
      <c r="AR21" s="122">
        <v>199350</v>
      </c>
      <c r="AS21" s="122">
        <f t="shared" si="15"/>
        <v>199350</v>
      </c>
      <c r="AT21" s="122"/>
      <c r="AU21" s="122">
        <f t="shared" si="26"/>
        <v>0</v>
      </c>
      <c r="AV21" s="122"/>
      <c r="AW21" s="122">
        <f t="shared" si="16"/>
        <v>0</v>
      </c>
      <c r="AX21" s="122">
        <f t="shared" si="27"/>
        <v>297668.99</v>
      </c>
      <c r="AY21" s="122">
        <f t="shared" si="22"/>
        <v>297668.99</v>
      </c>
      <c r="AZ21" s="70">
        <f t="shared" si="23"/>
        <v>297668.99</v>
      </c>
      <c r="BA21" s="70">
        <f t="shared" si="24"/>
        <v>0</v>
      </c>
    </row>
    <row r="22" spans="1:53" ht="21">
      <c r="A22" s="121" t="s">
        <v>21</v>
      </c>
      <c r="B22" s="122"/>
      <c r="C22" s="122">
        <f t="shared" si="0"/>
        <v>0</v>
      </c>
      <c r="D22" s="122"/>
      <c r="E22" s="122">
        <f t="shared" si="1"/>
        <v>0</v>
      </c>
      <c r="F22" s="122"/>
      <c r="G22" s="122">
        <f t="shared" si="2"/>
        <v>0</v>
      </c>
      <c r="H22" s="122"/>
      <c r="I22" s="122">
        <f t="shared" si="17"/>
        <v>0</v>
      </c>
      <c r="J22" s="122"/>
      <c r="K22" s="122">
        <f t="shared" si="18"/>
        <v>0</v>
      </c>
      <c r="L22" s="122"/>
      <c r="M22" s="122">
        <f t="shared" si="3"/>
        <v>0</v>
      </c>
      <c r="N22" s="122">
        <v>63110.23</v>
      </c>
      <c r="O22" s="122">
        <f t="shared" si="4"/>
        <v>63110.23</v>
      </c>
      <c r="P22" s="122">
        <f>5604.2+3085.57</f>
        <v>8689.77</v>
      </c>
      <c r="Q22" s="122">
        <f t="shared" si="5"/>
        <v>8689.77</v>
      </c>
      <c r="R22" s="122"/>
      <c r="S22" s="122">
        <f t="shared" si="6"/>
        <v>0</v>
      </c>
      <c r="T22" s="122"/>
      <c r="U22" s="122">
        <f t="shared" si="7"/>
        <v>0</v>
      </c>
      <c r="V22" s="122"/>
      <c r="W22" s="122">
        <f t="shared" si="8"/>
        <v>0</v>
      </c>
      <c r="X22" s="122"/>
      <c r="Y22" s="122">
        <f t="shared" si="9"/>
        <v>0</v>
      </c>
      <c r="Z22" s="122"/>
      <c r="AA22" s="122">
        <f t="shared" si="10"/>
        <v>0</v>
      </c>
      <c r="AB22" s="122"/>
      <c r="AC22" s="122">
        <f t="shared" si="11"/>
        <v>0</v>
      </c>
      <c r="AD22" s="122"/>
      <c r="AE22" s="122">
        <f t="shared" si="25"/>
        <v>0</v>
      </c>
      <c r="AF22" s="122"/>
      <c r="AG22" s="122">
        <f t="shared" si="19"/>
        <v>0</v>
      </c>
      <c r="AH22" s="122"/>
      <c r="AI22" s="122">
        <f t="shared" si="20"/>
        <v>0</v>
      </c>
      <c r="AJ22" s="122"/>
      <c r="AK22" s="122">
        <f t="shared" si="12"/>
        <v>0</v>
      </c>
      <c r="AL22" s="122"/>
      <c r="AM22" s="122">
        <f t="shared" si="21"/>
        <v>0</v>
      </c>
      <c r="AN22" s="122"/>
      <c r="AO22" s="122">
        <f t="shared" si="13"/>
        <v>0</v>
      </c>
      <c r="AP22" s="122"/>
      <c r="AQ22" s="122">
        <f t="shared" si="14"/>
        <v>0</v>
      </c>
      <c r="AR22" s="122"/>
      <c r="AS22" s="122">
        <f t="shared" si="15"/>
        <v>0</v>
      </c>
      <c r="AT22" s="122"/>
      <c r="AU22" s="122">
        <f t="shared" si="26"/>
        <v>0</v>
      </c>
      <c r="AV22" s="122"/>
      <c r="AW22" s="122">
        <f t="shared" si="16"/>
        <v>0</v>
      </c>
      <c r="AX22" s="122">
        <f t="shared" si="27"/>
        <v>71800</v>
      </c>
      <c r="AY22" s="122">
        <f t="shared" si="22"/>
        <v>71800</v>
      </c>
      <c r="AZ22" s="70">
        <f t="shared" si="23"/>
        <v>71800</v>
      </c>
      <c r="BA22" s="70">
        <f t="shared" si="24"/>
        <v>0</v>
      </c>
    </row>
    <row r="23" spans="1:53" ht="21">
      <c r="A23" s="121" t="s">
        <v>22</v>
      </c>
      <c r="B23" s="122"/>
      <c r="C23" s="122">
        <f t="shared" si="0"/>
        <v>0</v>
      </c>
      <c r="D23" s="122"/>
      <c r="E23" s="122">
        <f t="shared" si="1"/>
        <v>0</v>
      </c>
      <c r="F23" s="122"/>
      <c r="G23" s="122">
        <f t="shared" si="2"/>
        <v>0</v>
      </c>
      <c r="H23" s="122"/>
      <c r="I23" s="122">
        <f t="shared" si="17"/>
        <v>0</v>
      </c>
      <c r="J23" s="122"/>
      <c r="K23" s="122">
        <f t="shared" si="18"/>
        <v>0</v>
      </c>
      <c r="L23" s="122"/>
      <c r="M23" s="122">
        <f t="shared" si="3"/>
        <v>0</v>
      </c>
      <c r="N23" s="122">
        <v>77566.14</v>
      </c>
      <c r="O23" s="122">
        <f t="shared" si="4"/>
        <v>77566.14</v>
      </c>
      <c r="P23" s="122">
        <f>149.97+2500.71</f>
        <v>2650.68</v>
      </c>
      <c r="Q23" s="122">
        <f t="shared" si="5"/>
        <v>2650.68</v>
      </c>
      <c r="R23" s="122"/>
      <c r="S23" s="122">
        <f t="shared" si="6"/>
        <v>0</v>
      </c>
      <c r="T23" s="122"/>
      <c r="U23" s="122">
        <f t="shared" si="7"/>
        <v>0</v>
      </c>
      <c r="V23" s="122"/>
      <c r="W23" s="122">
        <f t="shared" si="8"/>
        <v>0</v>
      </c>
      <c r="X23" s="122"/>
      <c r="Y23" s="122">
        <f t="shared" si="9"/>
        <v>0</v>
      </c>
      <c r="Z23" s="122"/>
      <c r="AA23" s="122">
        <f t="shared" si="10"/>
        <v>0</v>
      </c>
      <c r="AB23" s="122"/>
      <c r="AC23" s="122">
        <f t="shared" si="11"/>
        <v>0</v>
      </c>
      <c r="AD23" s="122"/>
      <c r="AE23" s="122">
        <f t="shared" si="25"/>
        <v>0</v>
      </c>
      <c r="AF23" s="122"/>
      <c r="AG23" s="122">
        <f t="shared" si="19"/>
        <v>0</v>
      </c>
      <c r="AH23" s="122"/>
      <c r="AI23" s="122">
        <f t="shared" si="20"/>
        <v>0</v>
      </c>
      <c r="AJ23" s="122"/>
      <c r="AK23" s="122">
        <f t="shared" si="12"/>
        <v>0</v>
      </c>
      <c r="AL23" s="122"/>
      <c r="AM23" s="122">
        <f t="shared" si="21"/>
        <v>0</v>
      </c>
      <c r="AN23" s="122"/>
      <c r="AO23" s="122">
        <f t="shared" si="13"/>
        <v>0</v>
      </c>
      <c r="AP23" s="122"/>
      <c r="AQ23" s="122">
        <f t="shared" si="14"/>
        <v>0</v>
      </c>
      <c r="AR23" s="122"/>
      <c r="AS23" s="122">
        <f t="shared" si="15"/>
        <v>0</v>
      </c>
      <c r="AT23" s="122"/>
      <c r="AU23" s="122">
        <f t="shared" si="26"/>
        <v>0</v>
      </c>
      <c r="AV23" s="122"/>
      <c r="AW23" s="122">
        <f t="shared" si="16"/>
        <v>0</v>
      </c>
      <c r="AX23" s="122">
        <f t="shared" si="27"/>
        <v>80216.819999999992</v>
      </c>
      <c r="AY23" s="122">
        <f t="shared" si="22"/>
        <v>80216.819999999992</v>
      </c>
      <c r="AZ23" s="70">
        <f t="shared" si="23"/>
        <v>80216.819999999992</v>
      </c>
      <c r="BA23" s="70">
        <f t="shared" si="24"/>
        <v>0</v>
      </c>
    </row>
    <row r="24" spans="1:53" ht="21">
      <c r="A24" s="121" t="s">
        <v>23</v>
      </c>
      <c r="B24" s="122"/>
      <c r="C24" s="122">
        <f t="shared" si="0"/>
        <v>0</v>
      </c>
      <c r="D24" s="122"/>
      <c r="E24" s="122">
        <f t="shared" si="1"/>
        <v>0</v>
      </c>
      <c r="F24" s="122"/>
      <c r="G24" s="122">
        <f t="shared" si="2"/>
        <v>0</v>
      </c>
      <c r="H24" s="122"/>
      <c r="I24" s="122">
        <f t="shared" si="17"/>
        <v>0</v>
      </c>
      <c r="J24" s="122"/>
      <c r="K24" s="122">
        <f t="shared" si="18"/>
        <v>0</v>
      </c>
      <c r="L24" s="122"/>
      <c r="M24" s="122">
        <f t="shared" si="3"/>
        <v>0</v>
      </c>
      <c r="N24" s="122">
        <v>333500.01</v>
      </c>
      <c r="O24" s="122">
        <f t="shared" si="4"/>
        <v>333500.01</v>
      </c>
      <c r="P24" s="122">
        <f>682.44+17234.58</f>
        <v>17917.02</v>
      </c>
      <c r="Q24" s="122">
        <f t="shared" si="5"/>
        <v>17917.02</v>
      </c>
      <c r="R24" s="122"/>
      <c r="S24" s="122">
        <f t="shared" si="6"/>
        <v>0</v>
      </c>
      <c r="T24" s="122"/>
      <c r="U24" s="122">
        <f t="shared" si="7"/>
        <v>0</v>
      </c>
      <c r="V24" s="122"/>
      <c r="W24" s="122">
        <f t="shared" si="8"/>
        <v>0</v>
      </c>
      <c r="X24" s="122"/>
      <c r="Y24" s="122">
        <f t="shared" si="9"/>
        <v>0</v>
      </c>
      <c r="Z24" s="122"/>
      <c r="AA24" s="122">
        <f t="shared" si="10"/>
        <v>0</v>
      </c>
      <c r="AB24" s="122"/>
      <c r="AC24" s="122">
        <f t="shared" si="11"/>
        <v>0</v>
      </c>
      <c r="AD24" s="122"/>
      <c r="AE24" s="122">
        <f t="shared" si="25"/>
        <v>0</v>
      </c>
      <c r="AF24" s="122"/>
      <c r="AG24" s="122">
        <f t="shared" si="19"/>
        <v>0</v>
      </c>
      <c r="AH24" s="122"/>
      <c r="AI24" s="122">
        <f t="shared" si="20"/>
        <v>0</v>
      </c>
      <c r="AJ24" s="122"/>
      <c r="AK24" s="122">
        <f t="shared" si="12"/>
        <v>0</v>
      </c>
      <c r="AL24" s="122"/>
      <c r="AM24" s="122">
        <f t="shared" si="21"/>
        <v>0</v>
      </c>
      <c r="AN24" s="122"/>
      <c r="AO24" s="122">
        <f t="shared" si="13"/>
        <v>0</v>
      </c>
      <c r="AP24" s="122"/>
      <c r="AQ24" s="122">
        <f t="shared" si="14"/>
        <v>0</v>
      </c>
      <c r="AR24" s="122"/>
      <c r="AS24" s="122">
        <f t="shared" si="15"/>
        <v>0</v>
      </c>
      <c r="AT24" s="122"/>
      <c r="AU24" s="122">
        <f t="shared" si="26"/>
        <v>0</v>
      </c>
      <c r="AV24" s="122"/>
      <c r="AW24" s="122">
        <f t="shared" si="16"/>
        <v>0</v>
      </c>
      <c r="AX24" s="122">
        <f t="shared" si="27"/>
        <v>351417.03</v>
      </c>
      <c r="AY24" s="122">
        <f t="shared" si="22"/>
        <v>351417.03</v>
      </c>
      <c r="AZ24" s="70">
        <f t="shared" si="23"/>
        <v>351417.03</v>
      </c>
      <c r="BA24" s="70">
        <f t="shared" si="24"/>
        <v>0</v>
      </c>
    </row>
    <row r="25" spans="1:53" ht="21">
      <c r="A25" s="121" t="s">
        <v>24</v>
      </c>
      <c r="B25" s="122">
        <f>493.21+10979.75</f>
        <v>11472.96</v>
      </c>
      <c r="C25" s="122">
        <f t="shared" si="0"/>
        <v>11472.96</v>
      </c>
      <c r="D25" s="122">
        <v>31740.560000000001</v>
      </c>
      <c r="E25" s="122">
        <f t="shared" si="1"/>
        <v>31740.560000000001</v>
      </c>
      <c r="F25" s="122">
        <f>234.18+10883.71</f>
        <v>11117.89</v>
      </c>
      <c r="G25" s="122">
        <f t="shared" si="2"/>
        <v>11117.89</v>
      </c>
      <c r="H25" s="122"/>
      <c r="I25" s="122">
        <f t="shared" si="17"/>
        <v>0</v>
      </c>
      <c r="J25" s="122"/>
      <c r="K25" s="122">
        <f t="shared" si="18"/>
        <v>0</v>
      </c>
      <c r="L25" s="122">
        <f>1643.41+4753.77</f>
        <v>6397.18</v>
      </c>
      <c r="M25" s="122">
        <f t="shared" si="3"/>
        <v>6397.18</v>
      </c>
      <c r="N25" s="122">
        <v>37370.06</v>
      </c>
      <c r="O25" s="122">
        <f t="shared" si="4"/>
        <v>37370.06</v>
      </c>
      <c r="P25" s="122">
        <f>243.87+2020.24</f>
        <v>2264.11</v>
      </c>
      <c r="Q25" s="122">
        <f t="shared" si="5"/>
        <v>2264.11</v>
      </c>
      <c r="R25" s="122"/>
      <c r="S25" s="122">
        <f t="shared" si="6"/>
        <v>0</v>
      </c>
      <c r="T25" s="122"/>
      <c r="U25" s="122">
        <f t="shared" si="7"/>
        <v>0</v>
      </c>
      <c r="V25" s="122"/>
      <c r="W25" s="122">
        <f t="shared" si="8"/>
        <v>0</v>
      </c>
      <c r="X25" s="122"/>
      <c r="Y25" s="122">
        <f t="shared" si="9"/>
        <v>0</v>
      </c>
      <c r="Z25" s="122"/>
      <c r="AA25" s="122">
        <f t="shared" si="10"/>
        <v>0</v>
      </c>
      <c r="AB25" s="122"/>
      <c r="AC25" s="122">
        <f t="shared" si="11"/>
        <v>0</v>
      </c>
      <c r="AD25" s="122"/>
      <c r="AE25" s="122">
        <f t="shared" si="25"/>
        <v>0</v>
      </c>
      <c r="AF25" s="122"/>
      <c r="AG25" s="122">
        <f t="shared" si="19"/>
        <v>0</v>
      </c>
      <c r="AH25" s="122"/>
      <c r="AI25" s="122">
        <f t="shared" si="20"/>
        <v>0</v>
      </c>
      <c r="AJ25" s="122">
        <v>9741.9599999999991</v>
      </c>
      <c r="AK25" s="122">
        <f t="shared" si="12"/>
        <v>9741.9599999999991</v>
      </c>
      <c r="AL25" s="122"/>
      <c r="AM25" s="122">
        <f t="shared" si="21"/>
        <v>0</v>
      </c>
      <c r="AN25" s="122"/>
      <c r="AO25" s="122">
        <f t="shared" si="13"/>
        <v>0</v>
      </c>
      <c r="AP25" s="122"/>
      <c r="AQ25" s="122">
        <f t="shared" si="14"/>
        <v>0</v>
      </c>
      <c r="AR25" s="122"/>
      <c r="AS25" s="122">
        <f t="shared" si="15"/>
        <v>0</v>
      </c>
      <c r="AT25" s="122"/>
      <c r="AU25" s="122">
        <f t="shared" si="26"/>
        <v>0</v>
      </c>
      <c r="AV25" s="122"/>
      <c r="AW25" s="122">
        <f t="shared" si="16"/>
        <v>0</v>
      </c>
      <c r="AX25" s="122">
        <f t="shared" si="27"/>
        <v>110104.72</v>
      </c>
      <c r="AY25" s="122">
        <f t="shared" si="22"/>
        <v>110104.72</v>
      </c>
      <c r="AZ25" s="70">
        <f t="shared" si="23"/>
        <v>110104.72</v>
      </c>
      <c r="BA25" s="70">
        <f t="shared" si="24"/>
        <v>0</v>
      </c>
    </row>
    <row r="26" spans="1:53" ht="21">
      <c r="A26" s="121" t="s">
        <v>25</v>
      </c>
      <c r="B26" s="122"/>
      <c r="C26" s="122">
        <f t="shared" si="0"/>
        <v>0</v>
      </c>
      <c r="D26" s="122">
        <v>3855.96</v>
      </c>
      <c r="E26" s="122">
        <f t="shared" si="1"/>
        <v>3855.96</v>
      </c>
      <c r="F26" s="122">
        <f>99.34+44.7</f>
        <v>144.04000000000002</v>
      </c>
      <c r="G26" s="122">
        <f t="shared" si="2"/>
        <v>144.04000000000002</v>
      </c>
      <c r="H26" s="122"/>
      <c r="I26" s="122">
        <f t="shared" si="17"/>
        <v>0</v>
      </c>
      <c r="J26" s="122"/>
      <c r="K26" s="122">
        <f t="shared" si="18"/>
        <v>0</v>
      </c>
      <c r="L26" s="122">
        <v>79</v>
      </c>
      <c r="M26" s="122">
        <f t="shared" si="3"/>
        <v>79</v>
      </c>
      <c r="N26" s="122"/>
      <c r="O26" s="122">
        <f t="shared" si="4"/>
        <v>0</v>
      </c>
      <c r="P26" s="122">
        <v>0</v>
      </c>
      <c r="Q26" s="122">
        <f t="shared" si="5"/>
        <v>0</v>
      </c>
      <c r="R26" s="122"/>
      <c r="S26" s="122">
        <f t="shared" si="6"/>
        <v>0</v>
      </c>
      <c r="T26" s="122"/>
      <c r="U26" s="122">
        <f t="shared" si="7"/>
        <v>0</v>
      </c>
      <c r="V26" s="122"/>
      <c r="W26" s="122">
        <f t="shared" si="8"/>
        <v>0</v>
      </c>
      <c r="X26" s="122"/>
      <c r="Y26" s="122">
        <f t="shared" si="9"/>
        <v>0</v>
      </c>
      <c r="Z26" s="122"/>
      <c r="AA26" s="122">
        <f t="shared" si="10"/>
        <v>0</v>
      </c>
      <c r="AB26" s="122"/>
      <c r="AC26" s="122">
        <f t="shared" si="11"/>
        <v>0</v>
      </c>
      <c r="AD26" s="122"/>
      <c r="AE26" s="122">
        <f t="shared" si="25"/>
        <v>0</v>
      </c>
      <c r="AF26" s="122"/>
      <c r="AG26" s="122">
        <f t="shared" si="19"/>
        <v>0</v>
      </c>
      <c r="AH26" s="122"/>
      <c r="AI26" s="122">
        <f t="shared" si="20"/>
        <v>0</v>
      </c>
      <c r="AJ26" s="122"/>
      <c r="AK26" s="122">
        <f t="shared" si="12"/>
        <v>0</v>
      </c>
      <c r="AL26" s="122"/>
      <c r="AM26" s="122">
        <f t="shared" si="21"/>
        <v>0</v>
      </c>
      <c r="AN26" s="122"/>
      <c r="AO26" s="122">
        <f t="shared" si="13"/>
        <v>0</v>
      </c>
      <c r="AP26" s="122"/>
      <c r="AQ26" s="122">
        <f t="shared" si="14"/>
        <v>0</v>
      </c>
      <c r="AR26" s="122"/>
      <c r="AS26" s="122">
        <f t="shared" si="15"/>
        <v>0</v>
      </c>
      <c r="AT26" s="122"/>
      <c r="AU26" s="122">
        <f t="shared" si="26"/>
        <v>0</v>
      </c>
      <c r="AV26" s="122"/>
      <c r="AW26" s="122">
        <f t="shared" si="16"/>
        <v>0</v>
      </c>
      <c r="AX26" s="122">
        <f t="shared" si="27"/>
        <v>4079</v>
      </c>
      <c r="AY26" s="122">
        <f t="shared" si="22"/>
        <v>4079</v>
      </c>
      <c r="AZ26" s="70">
        <f t="shared" si="23"/>
        <v>4079</v>
      </c>
      <c r="BA26" s="70">
        <f t="shared" si="24"/>
        <v>0</v>
      </c>
    </row>
    <row r="27" spans="1:53" ht="21">
      <c r="A27" s="121" t="s">
        <v>26</v>
      </c>
      <c r="B27" s="122"/>
      <c r="C27" s="122">
        <f t="shared" si="0"/>
        <v>0</v>
      </c>
      <c r="D27" s="122"/>
      <c r="E27" s="122">
        <f t="shared" si="1"/>
        <v>0</v>
      </c>
      <c r="F27" s="122"/>
      <c r="G27" s="122">
        <f t="shared" si="2"/>
        <v>0</v>
      </c>
      <c r="H27" s="122"/>
      <c r="I27" s="122">
        <f t="shared" si="17"/>
        <v>0</v>
      </c>
      <c r="J27" s="122"/>
      <c r="K27" s="122">
        <f t="shared" si="18"/>
        <v>0</v>
      </c>
      <c r="L27" s="122"/>
      <c r="M27" s="122">
        <f t="shared" si="3"/>
        <v>0</v>
      </c>
      <c r="N27" s="122">
        <v>50336.23</v>
      </c>
      <c r="O27" s="122">
        <f t="shared" si="4"/>
        <v>50336.23</v>
      </c>
      <c r="P27" s="122">
        <f>202.6+10792.08</f>
        <v>10994.68</v>
      </c>
      <c r="Q27" s="122">
        <f t="shared" si="5"/>
        <v>10994.68</v>
      </c>
      <c r="R27" s="122"/>
      <c r="S27" s="122">
        <f t="shared" si="6"/>
        <v>0</v>
      </c>
      <c r="T27" s="122"/>
      <c r="U27" s="122">
        <f t="shared" si="7"/>
        <v>0</v>
      </c>
      <c r="V27" s="122"/>
      <c r="W27" s="122">
        <f t="shared" si="8"/>
        <v>0</v>
      </c>
      <c r="X27" s="122"/>
      <c r="Y27" s="122">
        <f t="shared" si="9"/>
        <v>0</v>
      </c>
      <c r="Z27" s="122"/>
      <c r="AA27" s="122">
        <f t="shared" si="10"/>
        <v>0</v>
      </c>
      <c r="AB27" s="122"/>
      <c r="AC27" s="122">
        <f t="shared" si="11"/>
        <v>0</v>
      </c>
      <c r="AD27" s="122"/>
      <c r="AE27" s="122">
        <f t="shared" si="25"/>
        <v>0</v>
      </c>
      <c r="AF27" s="122"/>
      <c r="AG27" s="122">
        <f t="shared" si="19"/>
        <v>0</v>
      </c>
      <c r="AH27" s="122"/>
      <c r="AI27" s="122">
        <f t="shared" si="20"/>
        <v>0</v>
      </c>
      <c r="AJ27" s="122"/>
      <c r="AK27" s="122">
        <f t="shared" si="12"/>
        <v>0</v>
      </c>
      <c r="AL27" s="122"/>
      <c r="AM27" s="122">
        <f t="shared" si="21"/>
        <v>0</v>
      </c>
      <c r="AN27" s="122"/>
      <c r="AO27" s="122">
        <f t="shared" si="13"/>
        <v>0</v>
      </c>
      <c r="AP27" s="122"/>
      <c r="AQ27" s="122">
        <f t="shared" si="14"/>
        <v>0</v>
      </c>
      <c r="AR27" s="122"/>
      <c r="AS27" s="122">
        <f t="shared" si="15"/>
        <v>0</v>
      </c>
      <c r="AT27" s="122"/>
      <c r="AU27" s="122">
        <f t="shared" si="26"/>
        <v>0</v>
      </c>
      <c r="AV27" s="122"/>
      <c r="AW27" s="122">
        <f t="shared" si="16"/>
        <v>0</v>
      </c>
      <c r="AX27" s="122">
        <f t="shared" si="27"/>
        <v>61330.91</v>
      </c>
      <c r="AY27" s="122">
        <f t="shared" si="22"/>
        <v>61330.91</v>
      </c>
      <c r="AZ27" s="70">
        <f t="shared" si="23"/>
        <v>61330.91</v>
      </c>
      <c r="BA27" s="70">
        <f t="shared" si="24"/>
        <v>0</v>
      </c>
    </row>
    <row r="28" spans="1:53" ht="21">
      <c r="A28" s="121" t="s">
        <v>27</v>
      </c>
      <c r="B28" s="122"/>
      <c r="C28" s="122">
        <f t="shared" si="0"/>
        <v>0</v>
      </c>
      <c r="D28" s="122"/>
      <c r="E28" s="122">
        <f t="shared" si="1"/>
        <v>0</v>
      </c>
      <c r="F28" s="122">
        <v>1500</v>
      </c>
      <c r="G28" s="122">
        <f t="shared" si="2"/>
        <v>1500</v>
      </c>
      <c r="H28" s="122"/>
      <c r="I28" s="122">
        <f t="shared" si="17"/>
        <v>0</v>
      </c>
      <c r="J28" s="122"/>
      <c r="K28" s="122">
        <f t="shared" si="18"/>
        <v>0</v>
      </c>
      <c r="L28" s="122"/>
      <c r="M28" s="122">
        <f t="shared" si="3"/>
        <v>0</v>
      </c>
      <c r="N28" s="122">
        <v>41443.050000000003</v>
      </c>
      <c r="O28" s="122">
        <f t="shared" si="4"/>
        <v>41443.050000000003</v>
      </c>
      <c r="P28" s="122">
        <f>133.23+2607.92</f>
        <v>2741.15</v>
      </c>
      <c r="Q28" s="122">
        <f t="shared" si="5"/>
        <v>2741.15</v>
      </c>
      <c r="R28" s="122"/>
      <c r="S28" s="122">
        <f t="shared" si="6"/>
        <v>0</v>
      </c>
      <c r="T28" s="122"/>
      <c r="U28" s="122">
        <f t="shared" si="7"/>
        <v>0</v>
      </c>
      <c r="V28" s="122"/>
      <c r="W28" s="122">
        <f t="shared" si="8"/>
        <v>0</v>
      </c>
      <c r="X28" s="122"/>
      <c r="Y28" s="122">
        <f t="shared" si="9"/>
        <v>0</v>
      </c>
      <c r="Z28" s="122"/>
      <c r="AA28" s="122">
        <f t="shared" si="10"/>
        <v>0</v>
      </c>
      <c r="AB28" s="122"/>
      <c r="AC28" s="122">
        <f t="shared" si="11"/>
        <v>0</v>
      </c>
      <c r="AD28" s="122"/>
      <c r="AE28" s="122">
        <f t="shared" si="25"/>
        <v>0</v>
      </c>
      <c r="AF28" s="122"/>
      <c r="AG28" s="122">
        <f t="shared" si="19"/>
        <v>0</v>
      </c>
      <c r="AH28" s="122"/>
      <c r="AI28" s="122">
        <f t="shared" si="20"/>
        <v>0</v>
      </c>
      <c r="AJ28" s="122"/>
      <c r="AK28" s="122">
        <f t="shared" si="12"/>
        <v>0</v>
      </c>
      <c r="AL28" s="122"/>
      <c r="AM28" s="122">
        <f t="shared" si="21"/>
        <v>0</v>
      </c>
      <c r="AN28" s="122">
        <v>3714</v>
      </c>
      <c r="AO28" s="122">
        <f t="shared" si="13"/>
        <v>3714</v>
      </c>
      <c r="AP28" s="122"/>
      <c r="AQ28" s="122">
        <f t="shared" si="14"/>
        <v>0</v>
      </c>
      <c r="AR28" s="122">
        <f>5825+9409.95</f>
        <v>15234.95</v>
      </c>
      <c r="AS28" s="122">
        <f t="shared" si="15"/>
        <v>15234.95</v>
      </c>
      <c r="AT28" s="122"/>
      <c r="AU28" s="122">
        <f t="shared" si="26"/>
        <v>0</v>
      </c>
      <c r="AV28" s="122"/>
      <c r="AW28" s="122">
        <f t="shared" si="16"/>
        <v>0</v>
      </c>
      <c r="AX28" s="122">
        <f t="shared" si="27"/>
        <v>64633.150000000009</v>
      </c>
      <c r="AY28" s="122">
        <f t="shared" si="22"/>
        <v>64633.150000000009</v>
      </c>
      <c r="AZ28" s="70">
        <f t="shared" si="23"/>
        <v>64633.150000000009</v>
      </c>
      <c r="BA28" s="70">
        <f t="shared" si="24"/>
        <v>0</v>
      </c>
    </row>
    <row r="29" spans="1:53" ht="21">
      <c r="A29" s="121" t="s">
        <v>28</v>
      </c>
      <c r="B29" s="122"/>
      <c r="C29" s="122">
        <f t="shared" si="0"/>
        <v>0</v>
      </c>
      <c r="D29" s="122"/>
      <c r="E29" s="122">
        <f t="shared" si="1"/>
        <v>0</v>
      </c>
      <c r="F29" s="122"/>
      <c r="G29" s="122">
        <f t="shared" si="2"/>
        <v>0</v>
      </c>
      <c r="H29" s="122"/>
      <c r="I29" s="122">
        <f t="shared" si="17"/>
        <v>0</v>
      </c>
      <c r="J29" s="122"/>
      <c r="K29" s="122">
        <f t="shared" si="18"/>
        <v>0</v>
      </c>
      <c r="L29" s="122"/>
      <c r="M29" s="122">
        <f t="shared" si="3"/>
        <v>0</v>
      </c>
      <c r="N29" s="122">
        <v>127367.12</v>
      </c>
      <c r="O29" s="122">
        <f t="shared" si="4"/>
        <v>127367.12</v>
      </c>
      <c r="P29" s="122">
        <f>339.4+6236.48</f>
        <v>6575.8799999999992</v>
      </c>
      <c r="Q29" s="122">
        <f t="shared" si="5"/>
        <v>6575.8799999999992</v>
      </c>
      <c r="R29" s="122"/>
      <c r="S29" s="122">
        <f t="shared" si="6"/>
        <v>0</v>
      </c>
      <c r="T29" s="122"/>
      <c r="U29" s="122">
        <f t="shared" si="7"/>
        <v>0</v>
      </c>
      <c r="V29" s="122"/>
      <c r="W29" s="122">
        <f t="shared" si="8"/>
        <v>0</v>
      </c>
      <c r="X29" s="122"/>
      <c r="Y29" s="122">
        <f t="shared" si="9"/>
        <v>0</v>
      </c>
      <c r="Z29" s="122"/>
      <c r="AA29" s="122">
        <f t="shared" si="10"/>
        <v>0</v>
      </c>
      <c r="AB29" s="122"/>
      <c r="AC29" s="122">
        <f t="shared" si="11"/>
        <v>0</v>
      </c>
      <c r="AD29" s="122"/>
      <c r="AE29" s="122">
        <f t="shared" si="25"/>
        <v>0</v>
      </c>
      <c r="AF29" s="122"/>
      <c r="AG29" s="122">
        <f t="shared" si="19"/>
        <v>0</v>
      </c>
      <c r="AH29" s="122"/>
      <c r="AI29" s="122">
        <f t="shared" si="20"/>
        <v>0</v>
      </c>
      <c r="AJ29" s="122"/>
      <c r="AK29" s="122">
        <f t="shared" si="12"/>
        <v>0</v>
      </c>
      <c r="AL29" s="122"/>
      <c r="AM29" s="122">
        <f t="shared" si="21"/>
        <v>0</v>
      </c>
      <c r="AN29" s="122"/>
      <c r="AO29" s="122">
        <f t="shared" si="13"/>
        <v>0</v>
      </c>
      <c r="AP29" s="122"/>
      <c r="AQ29" s="122">
        <f t="shared" si="14"/>
        <v>0</v>
      </c>
      <c r="AR29" s="122"/>
      <c r="AS29" s="122">
        <f t="shared" si="15"/>
        <v>0</v>
      </c>
      <c r="AT29" s="122"/>
      <c r="AU29" s="122">
        <f t="shared" si="26"/>
        <v>0</v>
      </c>
      <c r="AV29" s="122"/>
      <c r="AW29" s="122">
        <f t="shared" si="16"/>
        <v>0</v>
      </c>
      <c r="AX29" s="122">
        <f t="shared" si="27"/>
        <v>133943</v>
      </c>
      <c r="AY29" s="122">
        <f t="shared" si="22"/>
        <v>133943</v>
      </c>
      <c r="AZ29" s="70">
        <f t="shared" si="23"/>
        <v>133943</v>
      </c>
      <c r="BA29" s="70">
        <f t="shared" si="24"/>
        <v>0</v>
      </c>
    </row>
    <row r="30" spans="1:53" ht="21">
      <c r="A30" s="121" t="s">
        <v>29</v>
      </c>
      <c r="B30" s="122">
        <f>32729.56+260434.93</f>
        <v>293164.49</v>
      </c>
      <c r="C30" s="122">
        <f t="shared" si="0"/>
        <v>293164.49</v>
      </c>
      <c r="D30" s="122">
        <v>478143.15</v>
      </c>
      <c r="E30" s="122">
        <f t="shared" si="1"/>
        <v>478143.15</v>
      </c>
      <c r="F30" s="122">
        <f>2503.25+90299.24</f>
        <v>92802.49</v>
      </c>
      <c r="G30" s="122">
        <f t="shared" si="2"/>
        <v>92802.49</v>
      </c>
      <c r="H30" s="122"/>
      <c r="I30" s="122">
        <f t="shared" si="17"/>
        <v>0</v>
      </c>
      <c r="J30" s="122"/>
      <c r="K30" s="122">
        <f t="shared" si="18"/>
        <v>0</v>
      </c>
      <c r="L30" s="122">
        <f>4357.36+4510.83</f>
        <v>8868.1899999999987</v>
      </c>
      <c r="M30" s="122">
        <f t="shared" si="3"/>
        <v>8868.1899999999987</v>
      </c>
      <c r="N30" s="122">
        <v>47519.76</v>
      </c>
      <c r="O30" s="122">
        <f t="shared" si="4"/>
        <v>47519.76</v>
      </c>
      <c r="P30" s="122">
        <f>1941.02+11649.57</f>
        <v>13590.59</v>
      </c>
      <c r="Q30" s="122">
        <f t="shared" si="5"/>
        <v>13590.59</v>
      </c>
      <c r="R30" s="122"/>
      <c r="S30" s="122">
        <f t="shared" si="6"/>
        <v>0</v>
      </c>
      <c r="T30" s="122"/>
      <c r="U30" s="122">
        <f t="shared" si="7"/>
        <v>0</v>
      </c>
      <c r="V30" s="122"/>
      <c r="W30" s="122">
        <f t="shared" si="8"/>
        <v>0</v>
      </c>
      <c r="X30" s="122"/>
      <c r="Y30" s="122">
        <f t="shared" si="9"/>
        <v>0</v>
      </c>
      <c r="Z30" s="122"/>
      <c r="AA30" s="122">
        <f t="shared" si="10"/>
        <v>0</v>
      </c>
      <c r="AB30" s="122"/>
      <c r="AC30" s="122">
        <f t="shared" si="11"/>
        <v>0</v>
      </c>
      <c r="AD30" s="122"/>
      <c r="AE30" s="122">
        <f t="shared" si="25"/>
        <v>0</v>
      </c>
      <c r="AF30" s="122"/>
      <c r="AG30" s="122">
        <f t="shared" si="19"/>
        <v>0</v>
      </c>
      <c r="AH30" s="122"/>
      <c r="AI30" s="122">
        <f t="shared" si="20"/>
        <v>0</v>
      </c>
      <c r="AJ30" s="122">
        <v>1590.67</v>
      </c>
      <c r="AK30" s="122">
        <f t="shared" si="12"/>
        <v>1590.67</v>
      </c>
      <c r="AL30" s="122"/>
      <c r="AM30" s="122">
        <f t="shared" si="21"/>
        <v>0</v>
      </c>
      <c r="AN30" s="122"/>
      <c r="AO30" s="122">
        <f t="shared" si="13"/>
        <v>0</v>
      </c>
      <c r="AP30" s="122"/>
      <c r="AQ30" s="122">
        <f t="shared" si="14"/>
        <v>0</v>
      </c>
      <c r="AR30" s="122"/>
      <c r="AS30" s="122">
        <f t="shared" si="15"/>
        <v>0</v>
      </c>
      <c r="AT30" s="122"/>
      <c r="AU30" s="122">
        <f t="shared" si="26"/>
        <v>0</v>
      </c>
      <c r="AV30" s="122"/>
      <c r="AW30" s="122">
        <f t="shared" si="16"/>
        <v>0</v>
      </c>
      <c r="AX30" s="122">
        <f t="shared" si="27"/>
        <v>935679.34000000008</v>
      </c>
      <c r="AY30" s="122">
        <f t="shared" si="22"/>
        <v>935679.34000000008</v>
      </c>
      <c r="AZ30" s="70">
        <f t="shared" si="23"/>
        <v>935679.34000000008</v>
      </c>
      <c r="BA30" s="70">
        <f t="shared" si="24"/>
        <v>0</v>
      </c>
    </row>
    <row r="31" spans="1:53" ht="21">
      <c r="A31" s="121" t="s">
        <v>30</v>
      </c>
      <c r="B31" s="122"/>
      <c r="C31" s="122">
        <f t="shared" si="0"/>
        <v>0</v>
      </c>
      <c r="D31" s="122"/>
      <c r="E31" s="122">
        <f t="shared" si="1"/>
        <v>0</v>
      </c>
      <c r="F31" s="122"/>
      <c r="G31" s="122">
        <f t="shared" si="2"/>
        <v>0</v>
      </c>
      <c r="H31" s="122"/>
      <c r="I31" s="122">
        <f t="shared" si="17"/>
        <v>0</v>
      </c>
      <c r="J31" s="122"/>
      <c r="K31" s="122">
        <f t="shared" si="18"/>
        <v>0</v>
      </c>
      <c r="L31" s="122"/>
      <c r="M31" s="122">
        <f t="shared" si="3"/>
        <v>0</v>
      </c>
      <c r="N31" s="122">
        <v>21941.11</v>
      </c>
      <c r="O31" s="122">
        <f t="shared" si="4"/>
        <v>21941.11</v>
      </c>
      <c r="P31" s="122">
        <f>37.52+568.73</f>
        <v>606.25</v>
      </c>
      <c r="Q31" s="122">
        <f t="shared" si="5"/>
        <v>606.25</v>
      </c>
      <c r="R31" s="122"/>
      <c r="S31" s="122">
        <f t="shared" si="6"/>
        <v>0</v>
      </c>
      <c r="T31" s="122"/>
      <c r="U31" s="122">
        <f t="shared" si="7"/>
        <v>0</v>
      </c>
      <c r="V31" s="122"/>
      <c r="W31" s="122">
        <f t="shared" si="8"/>
        <v>0</v>
      </c>
      <c r="X31" s="122"/>
      <c r="Y31" s="122">
        <f t="shared" si="9"/>
        <v>0</v>
      </c>
      <c r="Z31" s="122"/>
      <c r="AA31" s="122">
        <f t="shared" si="10"/>
        <v>0</v>
      </c>
      <c r="AB31" s="122"/>
      <c r="AC31" s="122">
        <f t="shared" si="11"/>
        <v>0</v>
      </c>
      <c r="AD31" s="122"/>
      <c r="AE31" s="122">
        <f t="shared" si="25"/>
        <v>0</v>
      </c>
      <c r="AF31" s="122"/>
      <c r="AG31" s="122">
        <f t="shared" si="19"/>
        <v>0</v>
      </c>
      <c r="AH31" s="122"/>
      <c r="AI31" s="122">
        <f t="shared" si="20"/>
        <v>0</v>
      </c>
      <c r="AJ31" s="122"/>
      <c r="AK31" s="122">
        <f t="shared" si="12"/>
        <v>0</v>
      </c>
      <c r="AL31" s="122"/>
      <c r="AM31" s="122">
        <f t="shared" si="21"/>
        <v>0</v>
      </c>
      <c r="AN31" s="122"/>
      <c r="AO31" s="122">
        <f t="shared" si="13"/>
        <v>0</v>
      </c>
      <c r="AP31" s="122"/>
      <c r="AQ31" s="122">
        <f t="shared" si="14"/>
        <v>0</v>
      </c>
      <c r="AR31" s="122"/>
      <c r="AS31" s="122">
        <f t="shared" si="15"/>
        <v>0</v>
      </c>
      <c r="AT31" s="122"/>
      <c r="AU31" s="122">
        <f t="shared" si="26"/>
        <v>0</v>
      </c>
      <c r="AV31" s="122"/>
      <c r="AW31" s="122">
        <f t="shared" si="16"/>
        <v>0</v>
      </c>
      <c r="AX31" s="122">
        <f t="shared" si="27"/>
        <v>22547.360000000001</v>
      </c>
      <c r="AY31" s="122">
        <f t="shared" si="22"/>
        <v>22547.360000000001</v>
      </c>
      <c r="AZ31" s="70">
        <f t="shared" si="23"/>
        <v>22547.360000000001</v>
      </c>
      <c r="BA31" s="70">
        <f t="shared" si="24"/>
        <v>0</v>
      </c>
    </row>
    <row r="32" spans="1:53" ht="21">
      <c r="A32" s="121" t="s">
        <v>31</v>
      </c>
      <c r="B32" s="122"/>
      <c r="C32" s="122">
        <f t="shared" si="0"/>
        <v>0</v>
      </c>
      <c r="D32" s="122"/>
      <c r="E32" s="122">
        <f t="shared" si="1"/>
        <v>0</v>
      </c>
      <c r="F32" s="122"/>
      <c r="G32" s="122">
        <f t="shared" si="2"/>
        <v>0</v>
      </c>
      <c r="H32" s="122"/>
      <c r="I32" s="122">
        <f t="shared" si="17"/>
        <v>0</v>
      </c>
      <c r="J32" s="122"/>
      <c r="K32" s="122">
        <f t="shared" si="18"/>
        <v>0</v>
      </c>
      <c r="L32" s="122"/>
      <c r="M32" s="122">
        <f t="shared" si="3"/>
        <v>0</v>
      </c>
      <c r="N32" s="122">
        <v>58661.31</v>
      </c>
      <c r="O32" s="122">
        <f t="shared" si="4"/>
        <v>58661.31</v>
      </c>
      <c r="P32" s="122">
        <f>161.65+693.71</f>
        <v>855.36</v>
      </c>
      <c r="Q32" s="122">
        <f t="shared" si="5"/>
        <v>855.36</v>
      </c>
      <c r="R32" s="122"/>
      <c r="S32" s="122">
        <f t="shared" si="6"/>
        <v>0</v>
      </c>
      <c r="T32" s="122"/>
      <c r="U32" s="122">
        <f t="shared" si="7"/>
        <v>0</v>
      </c>
      <c r="V32" s="122"/>
      <c r="W32" s="122">
        <f t="shared" si="8"/>
        <v>0</v>
      </c>
      <c r="X32" s="122"/>
      <c r="Y32" s="122">
        <f t="shared" si="9"/>
        <v>0</v>
      </c>
      <c r="Z32" s="122"/>
      <c r="AA32" s="122">
        <f t="shared" si="10"/>
        <v>0</v>
      </c>
      <c r="AB32" s="122"/>
      <c r="AC32" s="122">
        <f t="shared" si="11"/>
        <v>0</v>
      </c>
      <c r="AD32" s="122"/>
      <c r="AE32" s="122">
        <f t="shared" si="25"/>
        <v>0</v>
      </c>
      <c r="AF32" s="122"/>
      <c r="AG32" s="122">
        <f t="shared" si="19"/>
        <v>0</v>
      </c>
      <c r="AH32" s="122"/>
      <c r="AI32" s="122">
        <f t="shared" si="20"/>
        <v>0</v>
      </c>
      <c r="AJ32" s="122"/>
      <c r="AK32" s="122">
        <f t="shared" si="12"/>
        <v>0</v>
      </c>
      <c r="AL32" s="122"/>
      <c r="AM32" s="122">
        <f t="shared" si="21"/>
        <v>0</v>
      </c>
      <c r="AN32" s="122">
        <v>169598.7</v>
      </c>
      <c r="AO32" s="122">
        <f t="shared" si="13"/>
        <v>169598.7</v>
      </c>
      <c r="AP32" s="122"/>
      <c r="AQ32" s="122">
        <f t="shared" si="14"/>
        <v>0</v>
      </c>
      <c r="AR32" s="122">
        <v>84799.35</v>
      </c>
      <c r="AS32" s="122">
        <f t="shared" si="15"/>
        <v>84799.35</v>
      </c>
      <c r="AT32" s="122"/>
      <c r="AU32" s="122">
        <f t="shared" si="26"/>
        <v>0</v>
      </c>
      <c r="AV32" s="122"/>
      <c r="AW32" s="122">
        <f t="shared" si="16"/>
        <v>0</v>
      </c>
      <c r="AX32" s="122">
        <f t="shared" si="27"/>
        <v>313914.72000000003</v>
      </c>
      <c r="AY32" s="122">
        <f t="shared" si="22"/>
        <v>313914.72000000003</v>
      </c>
      <c r="AZ32" s="70">
        <f t="shared" si="23"/>
        <v>313914.72000000003</v>
      </c>
      <c r="BA32" s="70">
        <f t="shared" si="24"/>
        <v>0</v>
      </c>
    </row>
    <row r="33" spans="1:53" ht="21">
      <c r="A33" s="121" t="s">
        <v>251</v>
      </c>
      <c r="B33" s="122"/>
      <c r="C33" s="122">
        <f t="shared" si="0"/>
        <v>0</v>
      </c>
      <c r="D33" s="122"/>
      <c r="E33" s="122">
        <f t="shared" si="1"/>
        <v>0</v>
      </c>
      <c r="F33" s="122"/>
      <c r="G33" s="122">
        <f t="shared" si="2"/>
        <v>0</v>
      </c>
      <c r="H33" s="122"/>
      <c r="I33" s="122"/>
      <c r="J33" s="122"/>
      <c r="K33" s="122"/>
      <c r="L33" s="122"/>
      <c r="M33" s="122">
        <f t="shared" si="3"/>
        <v>0</v>
      </c>
      <c r="N33" s="122">
        <v>95777.18</v>
      </c>
      <c r="O33" s="122">
        <f t="shared" si="4"/>
        <v>95777.18</v>
      </c>
      <c r="P33" s="122">
        <f>465.4+12561.93</f>
        <v>13027.33</v>
      </c>
      <c r="Q33" s="122">
        <f t="shared" si="5"/>
        <v>13027.33</v>
      </c>
      <c r="R33" s="122"/>
      <c r="S33" s="122">
        <f t="shared" si="6"/>
        <v>0</v>
      </c>
      <c r="T33" s="122"/>
      <c r="U33" s="122">
        <f t="shared" si="7"/>
        <v>0</v>
      </c>
      <c r="V33" s="122"/>
      <c r="W33" s="122">
        <f t="shared" si="8"/>
        <v>0</v>
      </c>
      <c r="X33" s="122"/>
      <c r="Y33" s="122">
        <f t="shared" si="9"/>
        <v>0</v>
      </c>
      <c r="Z33" s="122"/>
      <c r="AA33" s="122">
        <f t="shared" si="10"/>
        <v>0</v>
      </c>
      <c r="AB33" s="122"/>
      <c r="AC33" s="122">
        <f t="shared" si="11"/>
        <v>0</v>
      </c>
      <c r="AD33" s="122"/>
      <c r="AE33" s="122"/>
      <c r="AF33" s="122"/>
      <c r="AG33" s="122">
        <f t="shared" si="19"/>
        <v>0</v>
      </c>
      <c r="AH33" s="122"/>
      <c r="AI33" s="122">
        <f t="shared" si="20"/>
        <v>0</v>
      </c>
      <c r="AJ33" s="122"/>
      <c r="AK33" s="122">
        <f t="shared" si="12"/>
        <v>0</v>
      </c>
      <c r="AL33" s="122"/>
      <c r="AM33" s="122"/>
      <c r="AN33" s="122"/>
      <c r="AO33" s="122">
        <f t="shared" si="13"/>
        <v>0</v>
      </c>
      <c r="AP33" s="122"/>
      <c r="AQ33" s="122">
        <f t="shared" si="14"/>
        <v>0</v>
      </c>
      <c r="AR33" s="122">
        <v>193926.83</v>
      </c>
      <c r="AS33" s="122">
        <f t="shared" si="15"/>
        <v>193926.83</v>
      </c>
      <c r="AT33" s="122"/>
      <c r="AU33" s="122">
        <f t="shared" si="26"/>
        <v>0</v>
      </c>
      <c r="AV33" s="122"/>
      <c r="AW33" s="122">
        <f t="shared" si="16"/>
        <v>0</v>
      </c>
      <c r="AX33" s="122">
        <f t="shared" si="27"/>
        <v>302731.33999999997</v>
      </c>
      <c r="AY33" s="122">
        <f t="shared" si="22"/>
        <v>302731.33999999997</v>
      </c>
      <c r="AZ33" s="70">
        <f t="shared" si="23"/>
        <v>302731.33999999997</v>
      </c>
      <c r="BA33" s="70">
        <f t="shared" si="24"/>
        <v>0</v>
      </c>
    </row>
    <row r="34" spans="1:53" ht="21">
      <c r="A34" s="121" t="s">
        <v>32</v>
      </c>
      <c r="B34" s="122">
        <v>20000.54</v>
      </c>
      <c r="C34" s="122">
        <f t="shared" si="0"/>
        <v>20000.54</v>
      </c>
      <c r="D34" s="122"/>
      <c r="E34" s="122">
        <f t="shared" si="1"/>
        <v>0</v>
      </c>
      <c r="F34" s="122"/>
      <c r="G34" s="122">
        <f t="shared" si="2"/>
        <v>0</v>
      </c>
      <c r="H34" s="122"/>
      <c r="I34" s="122">
        <f t="shared" si="17"/>
        <v>0</v>
      </c>
      <c r="J34" s="122"/>
      <c r="K34" s="122">
        <f t="shared" si="18"/>
        <v>0</v>
      </c>
      <c r="L34" s="122">
        <v>71.459999999999994</v>
      </c>
      <c r="M34" s="122">
        <f t="shared" si="3"/>
        <v>71.459999999999994</v>
      </c>
      <c r="N34" s="122">
        <v>212298.94</v>
      </c>
      <c r="O34" s="122">
        <f t="shared" si="4"/>
        <v>212298.94</v>
      </c>
      <c r="P34" s="122">
        <f>211.87+8664.34</f>
        <v>8876.2100000000009</v>
      </c>
      <c r="Q34" s="122">
        <f t="shared" si="5"/>
        <v>8876.2100000000009</v>
      </c>
      <c r="R34" s="122"/>
      <c r="S34" s="122">
        <f t="shared" si="6"/>
        <v>0</v>
      </c>
      <c r="T34" s="122"/>
      <c r="U34" s="122">
        <f t="shared" si="7"/>
        <v>0</v>
      </c>
      <c r="V34" s="122"/>
      <c r="W34" s="122">
        <f t="shared" si="8"/>
        <v>0</v>
      </c>
      <c r="X34" s="122"/>
      <c r="Y34" s="122">
        <f t="shared" si="9"/>
        <v>0</v>
      </c>
      <c r="Z34" s="122"/>
      <c r="AA34" s="122">
        <f t="shared" si="10"/>
        <v>0</v>
      </c>
      <c r="AB34" s="122"/>
      <c r="AC34" s="122">
        <f t="shared" si="11"/>
        <v>0</v>
      </c>
      <c r="AD34" s="122"/>
      <c r="AE34" s="122">
        <f t="shared" si="25"/>
        <v>0</v>
      </c>
      <c r="AF34" s="122"/>
      <c r="AG34" s="122">
        <f t="shared" si="19"/>
        <v>0</v>
      </c>
      <c r="AH34" s="122"/>
      <c r="AI34" s="122">
        <f t="shared" si="20"/>
        <v>0</v>
      </c>
      <c r="AJ34" s="122"/>
      <c r="AK34" s="122">
        <f t="shared" si="12"/>
        <v>0</v>
      </c>
      <c r="AL34" s="122"/>
      <c r="AM34" s="122">
        <f t="shared" si="21"/>
        <v>0</v>
      </c>
      <c r="AN34" s="122"/>
      <c r="AO34" s="122">
        <f t="shared" si="13"/>
        <v>0</v>
      </c>
      <c r="AP34" s="122"/>
      <c r="AQ34" s="122">
        <f t="shared" si="14"/>
        <v>0</v>
      </c>
      <c r="AR34" s="122"/>
      <c r="AS34" s="122">
        <f t="shared" si="15"/>
        <v>0</v>
      </c>
      <c r="AT34" s="122"/>
      <c r="AU34" s="122">
        <f t="shared" si="26"/>
        <v>0</v>
      </c>
      <c r="AV34" s="122"/>
      <c r="AW34" s="122">
        <f t="shared" si="16"/>
        <v>0</v>
      </c>
      <c r="AX34" s="122">
        <f t="shared" si="27"/>
        <v>241247.15</v>
      </c>
      <c r="AY34" s="122">
        <f t="shared" si="22"/>
        <v>241247.15</v>
      </c>
      <c r="AZ34" s="70">
        <f t="shared" si="23"/>
        <v>241247.15</v>
      </c>
      <c r="BA34" s="70">
        <f t="shared" si="24"/>
        <v>0</v>
      </c>
    </row>
    <row r="35" spans="1:53" ht="21">
      <c r="A35" s="121" t="s">
        <v>33</v>
      </c>
      <c r="B35" s="122">
        <f>6731.29+8447.11</f>
        <v>15178.400000000001</v>
      </c>
      <c r="C35" s="122">
        <f t="shared" si="0"/>
        <v>15178.400000000001</v>
      </c>
      <c r="D35" s="122">
        <v>46324.19</v>
      </c>
      <c r="E35" s="122">
        <f t="shared" si="1"/>
        <v>46324.19</v>
      </c>
      <c r="F35" s="122">
        <f>58.69+8846.91</f>
        <v>8905.6</v>
      </c>
      <c r="G35" s="122">
        <f t="shared" si="2"/>
        <v>8905.6</v>
      </c>
      <c r="H35" s="122"/>
      <c r="I35" s="122">
        <f t="shared" si="17"/>
        <v>0</v>
      </c>
      <c r="J35" s="122"/>
      <c r="K35" s="122">
        <f t="shared" si="18"/>
        <v>0</v>
      </c>
      <c r="L35" s="122">
        <f>2128.86+9568.97</f>
        <v>11697.83</v>
      </c>
      <c r="M35" s="122">
        <f t="shared" si="3"/>
        <v>11697.83</v>
      </c>
      <c r="N35" s="122"/>
      <c r="O35" s="122">
        <f t="shared" si="4"/>
        <v>0</v>
      </c>
      <c r="P35" s="122">
        <v>0</v>
      </c>
      <c r="Q35" s="122">
        <f t="shared" si="5"/>
        <v>0</v>
      </c>
      <c r="R35" s="122"/>
      <c r="S35" s="122">
        <f t="shared" si="6"/>
        <v>0</v>
      </c>
      <c r="T35" s="122"/>
      <c r="U35" s="122">
        <f t="shared" si="7"/>
        <v>0</v>
      </c>
      <c r="V35" s="122"/>
      <c r="W35" s="122">
        <f t="shared" si="8"/>
        <v>0</v>
      </c>
      <c r="X35" s="122"/>
      <c r="Y35" s="122">
        <f t="shared" si="9"/>
        <v>0</v>
      </c>
      <c r="Z35" s="122"/>
      <c r="AA35" s="122">
        <f t="shared" si="10"/>
        <v>0</v>
      </c>
      <c r="AB35" s="122"/>
      <c r="AC35" s="122">
        <f t="shared" si="11"/>
        <v>0</v>
      </c>
      <c r="AD35" s="122"/>
      <c r="AE35" s="122">
        <f t="shared" si="25"/>
        <v>0</v>
      </c>
      <c r="AF35" s="122"/>
      <c r="AG35" s="122">
        <f t="shared" si="19"/>
        <v>0</v>
      </c>
      <c r="AH35" s="122"/>
      <c r="AI35" s="122">
        <f t="shared" si="20"/>
        <v>0</v>
      </c>
      <c r="AJ35" s="122"/>
      <c r="AK35" s="122">
        <f t="shared" si="12"/>
        <v>0</v>
      </c>
      <c r="AL35" s="122"/>
      <c r="AM35" s="122">
        <f t="shared" si="21"/>
        <v>0</v>
      </c>
      <c r="AN35" s="122"/>
      <c r="AO35" s="122">
        <f t="shared" si="13"/>
        <v>0</v>
      </c>
      <c r="AP35" s="122"/>
      <c r="AQ35" s="122">
        <f t="shared" si="14"/>
        <v>0</v>
      </c>
      <c r="AR35" s="122"/>
      <c r="AS35" s="122">
        <f t="shared" si="15"/>
        <v>0</v>
      </c>
      <c r="AT35" s="122"/>
      <c r="AU35" s="122">
        <f t="shared" si="26"/>
        <v>0</v>
      </c>
      <c r="AV35" s="122"/>
      <c r="AW35" s="122">
        <f t="shared" si="16"/>
        <v>0</v>
      </c>
      <c r="AX35" s="122">
        <f t="shared" si="27"/>
        <v>82106.01999999999</v>
      </c>
      <c r="AY35" s="122">
        <f t="shared" si="22"/>
        <v>82106.01999999999</v>
      </c>
      <c r="AZ35" s="70">
        <f t="shared" si="23"/>
        <v>82106.01999999999</v>
      </c>
      <c r="BA35" s="70">
        <f t="shared" si="24"/>
        <v>0</v>
      </c>
    </row>
    <row r="36" spans="1:53" ht="21">
      <c r="A36" s="121" t="s">
        <v>125</v>
      </c>
      <c r="B36" s="122"/>
      <c r="C36" s="122">
        <f t="shared" si="0"/>
        <v>0</v>
      </c>
      <c r="D36" s="122"/>
      <c r="E36" s="122">
        <f t="shared" si="1"/>
        <v>0</v>
      </c>
      <c r="F36" s="122"/>
      <c r="G36" s="122">
        <f t="shared" si="2"/>
        <v>0</v>
      </c>
      <c r="H36" s="122"/>
      <c r="I36" s="122">
        <f t="shared" si="17"/>
        <v>0</v>
      </c>
      <c r="J36" s="122"/>
      <c r="K36" s="122">
        <f t="shared" si="18"/>
        <v>0</v>
      </c>
      <c r="L36" s="122"/>
      <c r="M36" s="122">
        <f t="shared" si="3"/>
        <v>0</v>
      </c>
      <c r="N36" s="122">
        <v>12840</v>
      </c>
      <c r="O36" s="122">
        <f t="shared" si="4"/>
        <v>12840</v>
      </c>
      <c r="P36" s="122">
        <f>75.22+265.46</f>
        <v>340.67999999999995</v>
      </c>
      <c r="Q36" s="122">
        <f t="shared" si="5"/>
        <v>340.67999999999995</v>
      </c>
      <c r="R36" s="122"/>
      <c r="S36" s="122">
        <f t="shared" si="6"/>
        <v>0</v>
      </c>
      <c r="T36" s="122"/>
      <c r="U36" s="122">
        <f t="shared" si="7"/>
        <v>0</v>
      </c>
      <c r="V36" s="122"/>
      <c r="W36" s="122">
        <f t="shared" si="8"/>
        <v>0</v>
      </c>
      <c r="X36" s="122"/>
      <c r="Y36" s="122">
        <f t="shared" si="9"/>
        <v>0</v>
      </c>
      <c r="Z36" s="122"/>
      <c r="AA36" s="122">
        <f t="shared" si="10"/>
        <v>0</v>
      </c>
      <c r="AB36" s="122"/>
      <c r="AC36" s="122">
        <f t="shared" si="11"/>
        <v>0</v>
      </c>
      <c r="AD36" s="122"/>
      <c r="AE36" s="122">
        <f t="shared" si="25"/>
        <v>0</v>
      </c>
      <c r="AF36" s="122"/>
      <c r="AG36" s="122">
        <f t="shared" si="19"/>
        <v>0</v>
      </c>
      <c r="AH36" s="122"/>
      <c r="AI36" s="122">
        <f t="shared" si="20"/>
        <v>0</v>
      </c>
      <c r="AJ36" s="122"/>
      <c r="AK36" s="122">
        <f t="shared" si="12"/>
        <v>0</v>
      </c>
      <c r="AL36" s="122"/>
      <c r="AM36" s="122">
        <f t="shared" si="21"/>
        <v>0</v>
      </c>
      <c r="AN36" s="122"/>
      <c r="AO36" s="122">
        <f t="shared" si="13"/>
        <v>0</v>
      </c>
      <c r="AP36" s="122"/>
      <c r="AQ36" s="122">
        <f t="shared" si="14"/>
        <v>0</v>
      </c>
      <c r="AR36" s="122"/>
      <c r="AS36" s="122">
        <f t="shared" si="15"/>
        <v>0</v>
      </c>
      <c r="AT36" s="122"/>
      <c r="AU36" s="122">
        <f t="shared" si="26"/>
        <v>0</v>
      </c>
      <c r="AV36" s="122"/>
      <c r="AW36" s="122">
        <f t="shared" si="16"/>
        <v>0</v>
      </c>
      <c r="AX36" s="122">
        <f t="shared" si="27"/>
        <v>13180.68</v>
      </c>
      <c r="AY36" s="122">
        <f t="shared" si="22"/>
        <v>13180.68</v>
      </c>
      <c r="AZ36" s="70">
        <f t="shared" si="23"/>
        <v>13180.68</v>
      </c>
      <c r="BA36" s="70">
        <f t="shared" si="24"/>
        <v>0</v>
      </c>
    </row>
    <row r="37" spans="1:53" ht="21">
      <c r="A37" s="121" t="s">
        <v>35</v>
      </c>
      <c r="B37" s="122">
        <f>2043.11+3759.92</f>
        <v>5803.03</v>
      </c>
      <c r="C37" s="122">
        <f t="shared" si="0"/>
        <v>5803.03</v>
      </c>
      <c r="D37" s="122">
        <v>58565.84</v>
      </c>
      <c r="E37" s="122">
        <f t="shared" si="1"/>
        <v>58565.84</v>
      </c>
      <c r="F37" s="122">
        <f>68.07+2485.81</f>
        <v>2553.88</v>
      </c>
      <c r="G37" s="122">
        <f t="shared" si="2"/>
        <v>2553.88</v>
      </c>
      <c r="H37" s="122"/>
      <c r="I37" s="122">
        <f t="shared" si="17"/>
        <v>0</v>
      </c>
      <c r="J37" s="122"/>
      <c r="K37" s="122">
        <f t="shared" si="18"/>
        <v>0</v>
      </c>
      <c r="L37" s="122">
        <f>1718.75+872.5</f>
        <v>2591.25</v>
      </c>
      <c r="M37" s="122">
        <f t="shared" si="3"/>
        <v>2591.25</v>
      </c>
      <c r="N37" s="122">
        <v>31000</v>
      </c>
      <c r="O37" s="122">
        <f t="shared" si="4"/>
        <v>31000</v>
      </c>
      <c r="P37" s="122">
        <f>95.93+2666.46</f>
        <v>2762.39</v>
      </c>
      <c r="Q37" s="122">
        <f t="shared" si="5"/>
        <v>2762.39</v>
      </c>
      <c r="R37" s="122"/>
      <c r="S37" s="122">
        <f t="shared" si="6"/>
        <v>0</v>
      </c>
      <c r="T37" s="122"/>
      <c r="U37" s="122">
        <f t="shared" si="7"/>
        <v>0</v>
      </c>
      <c r="V37" s="122"/>
      <c r="W37" s="122">
        <f t="shared" si="8"/>
        <v>0</v>
      </c>
      <c r="X37" s="122"/>
      <c r="Y37" s="122">
        <f t="shared" si="9"/>
        <v>0</v>
      </c>
      <c r="Z37" s="122"/>
      <c r="AA37" s="122">
        <f t="shared" si="10"/>
        <v>0</v>
      </c>
      <c r="AB37" s="122"/>
      <c r="AC37" s="122">
        <f t="shared" si="11"/>
        <v>0</v>
      </c>
      <c r="AD37" s="122"/>
      <c r="AE37" s="122">
        <f t="shared" si="25"/>
        <v>0</v>
      </c>
      <c r="AF37" s="122"/>
      <c r="AG37" s="122">
        <f t="shared" si="19"/>
        <v>0</v>
      </c>
      <c r="AH37" s="122"/>
      <c r="AI37" s="122">
        <f t="shared" si="20"/>
        <v>0</v>
      </c>
      <c r="AJ37" s="122"/>
      <c r="AK37" s="122">
        <f t="shared" si="12"/>
        <v>0</v>
      </c>
      <c r="AL37" s="122"/>
      <c r="AM37" s="122">
        <f t="shared" si="21"/>
        <v>0</v>
      </c>
      <c r="AN37" s="122"/>
      <c r="AO37" s="122">
        <f t="shared" si="13"/>
        <v>0</v>
      </c>
      <c r="AP37" s="122"/>
      <c r="AQ37" s="122">
        <f t="shared" si="14"/>
        <v>0</v>
      </c>
      <c r="AR37" s="122"/>
      <c r="AS37" s="122">
        <f t="shared" si="15"/>
        <v>0</v>
      </c>
      <c r="AT37" s="122"/>
      <c r="AU37" s="122">
        <f t="shared" si="26"/>
        <v>0</v>
      </c>
      <c r="AV37" s="122"/>
      <c r="AW37" s="122">
        <f t="shared" si="16"/>
        <v>0</v>
      </c>
      <c r="AX37" s="122">
        <f t="shared" si="27"/>
        <v>103276.38999999998</v>
      </c>
      <c r="AY37" s="122">
        <f t="shared" si="22"/>
        <v>103276.38999999998</v>
      </c>
      <c r="AZ37" s="70">
        <f t="shared" si="23"/>
        <v>103276.38999999998</v>
      </c>
      <c r="BA37" s="70">
        <f t="shared" si="24"/>
        <v>0</v>
      </c>
    </row>
    <row r="38" spans="1:53" ht="21">
      <c r="A38" s="121" t="s">
        <v>36</v>
      </c>
      <c r="B38" s="122"/>
      <c r="C38" s="122">
        <f t="shared" si="0"/>
        <v>0</v>
      </c>
      <c r="D38" s="122"/>
      <c r="E38" s="122">
        <f t="shared" si="1"/>
        <v>0</v>
      </c>
      <c r="F38" s="122">
        <v>500</v>
      </c>
      <c r="G38" s="122">
        <f t="shared" si="2"/>
        <v>500</v>
      </c>
      <c r="H38" s="122"/>
      <c r="I38" s="122">
        <f t="shared" si="17"/>
        <v>0</v>
      </c>
      <c r="J38" s="122"/>
      <c r="K38" s="122">
        <f t="shared" si="18"/>
        <v>0</v>
      </c>
      <c r="L38" s="122"/>
      <c r="M38" s="122">
        <f t="shared" si="3"/>
        <v>0</v>
      </c>
      <c r="N38" s="122">
        <v>1988.87</v>
      </c>
      <c r="O38" s="122">
        <f t="shared" si="4"/>
        <v>1988.87</v>
      </c>
      <c r="P38" s="122">
        <f>21.55+509.58</f>
        <v>531.13</v>
      </c>
      <c r="Q38" s="122">
        <f t="shared" si="5"/>
        <v>531.13</v>
      </c>
      <c r="R38" s="122"/>
      <c r="S38" s="122">
        <f t="shared" si="6"/>
        <v>0</v>
      </c>
      <c r="T38" s="122"/>
      <c r="U38" s="122">
        <f t="shared" si="7"/>
        <v>0</v>
      </c>
      <c r="V38" s="122"/>
      <c r="W38" s="122">
        <f t="shared" si="8"/>
        <v>0</v>
      </c>
      <c r="X38" s="122"/>
      <c r="Y38" s="122">
        <f t="shared" si="9"/>
        <v>0</v>
      </c>
      <c r="Z38" s="122"/>
      <c r="AA38" s="122">
        <f t="shared" si="10"/>
        <v>0</v>
      </c>
      <c r="AB38" s="122"/>
      <c r="AC38" s="122">
        <f t="shared" si="11"/>
        <v>0</v>
      </c>
      <c r="AD38" s="122"/>
      <c r="AE38" s="122">
        <f t="shared" si="25"/>
        <v>0</v>
      </c>
      <c r="AF38" s="122"/>
      <c r="AG38" s="122">
        <f t="shared" si="19"/>
        <v>0</v>
      </c>
      <c r="AH38" s="122"/>
      <c r="AI38" s="122">
        <f t="shared" si="20"/>
        <v>0</v>
      </c>
      <c r="AJ38" s="122"/>
      <c r="AK38" s="122">
        <f t="shared" si="12"/>
        <v>0</v>
      </c>
      <c r="AL38" s="122"/>
      <c r="AM38" s="122">
        <f t="shared" si="21"/>
        <v>0</v>
      </c>
      <c r="AN38" s="122"/>
      <c r="AO38" s="122">
        <f t="shared" si="13"/>
        <v>0</v>
      </c>
      <c r="AP38" s="122"/>
      <c r="AQ38" s="122">
        <f t="shared" si="14"/>
        <v>0</v>
      </c>
      <c r="AR38" s="122"/>
      <c r="AS38" s="122">
        <f t="shared" si="15"/>
        <v>0</v>
      </c>
      <c r="AT38" s="122"/>
      <c r="AU38" s="122">
        <f t="shared" si="26"/>
        <v>0</v>
      </c>
      <c r="AV38" s="122"/>
      <c r="AW38" s="122">
        <f t="shared" si="16"/>
        <v>0</v>
      </c>
      <c r="AX38" s="122">
        <f t="shared" si="27"/>
        <v>3020</v>
      </c>
      <c r="AY38" s="122">
        <f t="shared" si="22"/>
        <v>3020</v>
      </c>
      <c r="AZ38" s="70">
        <f t="shared" si="23"/>
        <v>3020</v>
      </c>
      <c r="BA38" s="70">
        <f t="shared" si="24"/>
        <v>0</v>
      </c>
    </row>
    <row r="39" spans="1:53" ht="21">
      <c r="A39" s="121" t="s">
        <v>37</v>
      </c>
      <c r="B39" s="122">
        <f>7135.99+10424.23</f>
        <v>17560.22</v>
      </c>
      <c r="C39" s="122">
        <f t="shared" si="0"/>
        <v>17560.22</v>
      </c>
      <c r="D39" s="122">
        <v>34235.120000000003</v>
      </c>
      <c r="E39" s="122">
        <f t="shared" si="1"/>
        <v>34235.120000000003</v>
      </c>
      <c r="F39" s="122">
        <f>103.79+26948.9</f>
        <v>27052.690000000002</v>
      </c>
      <c r="G39" s="122">
        <f t="shared" si="2"/>
        <v>27052.690000000002</v>
      </c>
      <c r="H39" s="122"/>
      <c r="I39" s="122">
        <f t="shared" si="17"/>
        <v>0</v>
      </c>
      <c r="J39" s="122"/>
      <c r="K39" s="122">
        <f t="shared" si="18"/>
        <v>0</v>
      </c>
      <c r="L39" s="122">
        <f>2011.73+3615.62</f>
        <v>5627.35</v>
      </c>
      <c r="M39" s="122">
        <f t="shared" si="3"/>
        <v>5627.35</v>
      </c>
      <c r="N39" s="122"/>
      <c r="O39" s="122">
        <f t="shared" si="4"/>
        <v>0</v>
      </c>
      <c r="P39" s="122">
        <v>0</v>
      </c>
      <c r="Q39" s="122">
        <f t="shared" si="5"/>
        <v>0</v>
      </c>
      <c r="R39" s="122"/>
      <c r="S39" s="122">
        <f t="shared" si="6"/>
        <v>0</v>
      </c>
      <c r="T39" s="122"/>
      <c r="U39" s="122">
        <f t="shared" si="7"/>
        <v>0</v>
      </c>
      <c r="V39" s="122"/>
      <c r="W39" s="122">
        <f t="shared" si="8"/>
        <v>0</v>
      </c>
      <c r="X39" s="122"/>
      <c r="Y39" s="122">
        <f t="shared" si="9"/>
        <v>0</v>
      </c>
      <c r="Z39" s="122"/>
      <c r="AA39" s="122">
        <f t="shared" si="10"/>
        <v>0</v>
      </c>
      <c r="AB39" s="122"/>
      <c r="AC39" s="122">
        <f t="shared" si="11"/>
        <v>0</v>
      </c>
      <c r="AD39" s="122"/>
      <c r="AE39" s="122">
        <f t="shared" si="25"/>
        <v>0</v>
      </c>
      <c r="AF39" s="122"/>
      <c r="AG39" s="122">
        <f t="shared" si="19"/>
        <v>0</v>
      </c>
      <c r="AH39" s="122"/>
      <c r="AI39" s="122">
        <f t="shared" si="20"/>
        <v>0</v>
      </c>
      <c r="AJ39" s="122">
        <v>9654.5</v>
      </c>
      <c r="AK39" s="122">
        <f t="shared" si="12"/>
        <v>9654.5</v>
      </c>
      <c r="AL39" s="122"/>
      <c r="AM39" s="122">
        <f t="shared" si="21"/>
        <v>0</v>
      </c>
      <c r="AN39" s="122"/>
      <c r="AO39" s="122">
        <f t="shared" si="13"/>
        <v>0</v>
      </c>
      <c r="AP39" s="122"/>
      <c r="AQ39" s="122">
        <f t="shared" si="14"/>
        <v>0</v>
      </c>
      <c r="AR39" s="122"/>
      <c r="AS39" s="122">
        <f t="shared" si="15"/>
        <v>0</v>
      </c>
      <c r="AT39" s="122"/>
      <c r="AU39" s="122">
        <f t="shared" si="26"/>
        <v>0</v>
      </c>
      <c r="AV39" s="122"/>
      <c r="AW39" s="122">
        <f t="shared" si="16"/>
        <v>0</v>
      </c>
      <c r="AX39" s="122">
        <f t="shared" si="27"/>
        <v>94129.88</v>
      </c>
      <c r="AY39" s="122">
        <f t="shared" si="22"/>
        <v>94129.88</v>
      </c>
      <c r="AZ39" s="70">
        <f t="shared" si="23"/>
        <v>94129.88</v>
      </c>
      <c r="BA39" s="70">
        <f t="shared" si="24"/>
        <v>0</v>
      </c>
    </row>
    <row r="40" spans="1:53" ht="21">
      <c r="A40" s="121" t="s">
        <v>38</v>
      </c>
      <c r="B40" s="122"/>
      <c r="C40" s="122">
        <f t="shared" si="0"/>
        <v>0</v>
      </c>
      <c r="D40" s="122"/>
      <c r="E40" s="122">
        <f t="shared" si="1"/>
        <v>0</v>
      </c>
      <c r="F40" s="122"/>
      <c r="G40" s="122">
        <f t="shared" si="2"/>
        <v>0</v>
      </c>
      <c r="H40" s="122"/>
      <c r="I40" s="122">
        <f t="shared" si="17"/>
        <v>0</v>
      </c>
      <c r="J40" s="122"/>
      <c r="K40" s="122">
        <f t="shared" si="18"/>
        <v>0</v>
      </c>
      <c r="L40" s="122"/>
      <c r="M40" s="122">
        <f t="shared" si="3"/>
        <v>0</v>
      </c>
      <c r="N40" s="122">
        <v>30069.279999999999</v>
      </c>
      <c r="O40" s="122">
        <f t="shared" si="4"/>
        <v>30069.279999999999</v>
      </c>
      <c r="P40" s="122">
        <f>100+1860.43</f>
        <v>1960.43</v>
      </c>
      <c r="Q40" s="122">
        <f t="shared" si="5"/>
        <v>1960.43</v>
      </c>
      <c r="R40" s="122"/>
      <c r="S40" s="122">
        <f t="shared" si="6"/>
        <v>0</v>
      </c>
      <c r="T40" s="122"/>
      <c r="U40" s="122">
        <f t="shared" si="7"/>
        <v>0</v>
      </c>
      <c r="V40" s="122"/>
      <c r="W40" s="122">
        <f t="shared" si="8"/>
        <v>0</v>
      </c>
      <c r="X40" s="122"/>
      <c r="Y40" s="122">
        <f t="shared" si="9"/>
        <v>0</v>
      </c>
      <c r="Z40" s="122"/>
      <c r="AA40" s="122">
        <f t="shared" si="10"/>
        <v>0</v>
      </c>
      <c r="AB40" s="122"/>
      <c r="AC40" s="122">
        <f t="shared" si="11"/>
        <v>0</v>
      </c>
      <c r="AD40" s="122"/>
      <c r="AE40" s="122">
        <f t="shared" si="25"/>
        <v>0</v>
      </c>
      <c r="AF40" s="122"/>
      <c r="AG40" s="122">
        <f t="shared" si="19"/>
        <v>0</v>
      </c>
      <c r="AH40" s="122"/>
      <c r="AI40" s="122">
        <f t="shared" si="20"/>
        <v>0</v>
      </c>
      <c r="AJ40" s="122"/>
      <c r="AK40" s="122">
        <f t="shared" si="12"/>
        <v>0</v>
      </c>
      <c r="AL40" s="122"/>
      <c r="AM40" s="122">
        <f t="shared" si="21"/>
        <v>0</v>
      </c>
      <c r="AN40" s="122"/>
      <c r="AO40" s="122">
        <f t="shared" si="13"/>
        <v>0</v>
      </c>
      <c r="AP40" s="122"/>
      <c r="AQ40" s="122">
        <f t="shared" si="14"/>
        <v>0</v>
      </c>
      <c r="AR40" s="122">
        <v>14118.89</v>
      </c>
      <c r="AS40" s="122">
        <f t="shared" si="15"/>
        <v>14118.89</v>
      </c>
      <c r="AT40" s="122"/>
      <c r="AU40" s="122">
        <f t="shared" si="26"/>
        <v>0</v>
      </c>
      <c r="AV40" s="122"/>
      <c r="AW40" s="122">
        <f t="shared" si="16"/>
        <v>0</v>
      </c>
      <c r="AX40" s="122">
        <f t="shared" si="27"/>
        <v>46148.6</v>
      </c>
      <c r="AY40" s="122">
        <f t="shared" si="22"/>
        <v>46148.6</v>
      </c>
      <c r="AZ40" s="70">
        <f t="shared" si="23"/>
        <v>46148.6</v>
      </c>
      <c r="BA40" s="70">
        <f t="shared" si="24"/>
        <v>0</v>
      </c>
    </row>
    <row r="41" spans="1:53" ht="21">
      <c r="A41" s="121" t="s">
        <v>39</v>
      </c>
      <c r="B41" s="122"/>
      <c r="C41" s="122">
        <f t="shared" ref="C41:C73" si="28">B41</f>
        <v>0</v>
      </c>
      <c r="D41" s="122">
        <v>21940.85</v>
      </c>
      <c r="E41" s="122">
        <f t="shared" ref="E41:E73" si="29">D41</f>
        <v>21940.85</v>
      </c>
      <c r="F41" s="122">
        <f>97.29+7961.86</f>
        <v>8059.15</v>
      </c>
      <c r="G41" s="122">
        <f t="shared" ref="G41:G73" si="30">F41</f>
        <v>8059.15</v>
      </c>
      <c r="H41" s="122"/>
      <c r="I41" s="122">
        <f t="shared" si="17"/>
        <v>0</v>
      </c>
      <c r="J41" s="122"/>
      <c r="K41" s="122">
        <f t="shared" si="18"/>
        <v>0</v>
      </c>
      <c r="L41" s="122"/>
      <c r="M41" s="122">
        <f t="shared" ref="M41:M73" si="31">L41</f>
        <v>0</v>
      </c>
      <c r="N41" s="122">
        <v>173228.95</v>
      </c>
      <c r="O41" s="122">
        <f t="shared" ref="O41:O73" si="32">N41</f>
        <v>173228.95</v>
      </c>
      <c r="P41" s="122">
        <f>650.5+4553.29</f>
        <v>5203.79</v>
      </c>
      <c r="Q41" s="122">
        <f t="shared" ref="Q41:Q73" si="33">P41</f>
        <v>5203.79</v>
      </c>
      <c r="R41" s="122"/>
      <c r="S41" s="122">
        <f t="shared" ref="S41:S73" si="34">R41</f>
        <v>0</v>
      </c>
      <c r="T41" s="122"/>
      <c r="U41" s="122">
        <f t="shared" ref="U41:U73" si="35">T41</f>
        <v>0</v>
      </c>
      <c r="V41" s="122">
        <v>4047.86</v>
      </c>
      <c r="W41" s="122">
        <f t="shared" ref="W41:W73" si="36">V41</f>
        <v>4047.86</v>
      </c>
      <c r="X41" s="122">
        <v>2853.62</v>
      </c>
      <c r="Y41" s="122">
        <f t="shared" ref="Y41:Y73" si="37">X41</f>
        <v>2853.62</v>
      </c>
      <c r="Z41" s="122">
        <f>595.03+6974.28</f>
        <v>7569.3099999999995</v>
      </c>
      <c r="AA41" s="122">
        <f t="shared" ref="AA41:AA73" si="38">Z41</f>
        <v>7569.3099999999995</v>
      </c>
      <c r="AB41" s="122"/>
      <c r="AC41" s="122">
        <f t="shared" ref="AC41:AC73" si="39">AB41</f>
        <v>0</v>
      </c>
      <c r="AD41" s="122"/>
      <c r="AE41" s="122">
        <f t="shared" si="25"/>
        <v>0</v>
      </c>
      <c r="AF41" s="122"/>
      <c r="AG41" s="122">
        <f t="shared" si="19"/>
        <v>0</v>
      </c>
      <c r="AH41" s="122"/>
      <c r="AI41" s="122">
        <f t="shared" si="20"/>
        <v>0</v>
      </c>
      <c r="AJ41" s="122"/>
      <c r="AK41" s="122">
        <f t="shared" ref="AK41:AK73" si="40">AJ41</f>
        <v>0</v>
      </c>
      <c r="AL41" s="122"/>
      <c r="AM41" s="122">
        <f t="shared" si="21"/>
        <v>0</v>
      </c>
      <c r="AN41" s="122"/>
      <c r="AO41" s="122">
        <f t="shared" ref="AO41:AO73" si="41">AN41</f>
        <v>0</v>
      </c>
      <c r="AP41" s="122"/>
      <c r="AQ41" s="122">
        <f t="shared" ref="AQ41:AQ73" si="42">AP41</f>
        <v>0</v>
      </c>
      <c r="AR41" s="122"/>
      <c r="AS41" s="122">
        <f t="shared" ref="AS41:AS73" si="43">AR41</f>
        <v>0</v>
      </c>
      <c r="AT41" s="122"/>
      <c r="AU41" s="122">
        <f t="shared" si="26"/>
        <v>0</v>
      </c>
      <c r="AV41" s="122"/>
      <c r="AW41" s="122">
        <f t="shared" ref="AW41:AW73" si="44">AV41</f>
        <v>0</v>
      </c>
      <c r="AX41" s="122">
        <f t="shared" si="27"/>
        <v>222903.53000000003</v>
      </c>
      <c r="AY41" s="122">
        <f t="shared" si="22"/>
        <v>222903.53000000003</v>
      </c>
      <c r="AZ41" s="70">
        <f t="shared" si="23"/>
        <v>222903.53000000003</v>
      </c>
      <c r="BA41" s="70">
        <f t="shared" ref="BA41:BA73" si="45">AY41-AZ41</f>
        <v>0</v>
      </c>
    </row>
    <row r="42" spans="1:53" ht="21">
      <c r="A42" s="121" t="s">
        <v>40</v>
      </c>
      <c r="B42" s="122"/>
      <c r="C42" s="122">
        <f t="shared" si="28"/>
        <v>0</v>
      </c>
      <c r="D42" s="122"/>
      <c r="E42" s="122">
        <f t="shared" si="29"/>
        <v>0</v>
      </c>
      <c r="F42" s="122"/>
      <c r="G42" s="122">
        <f t="shared" si="30"/>
        <v>0</v>
      </c>
      <c r="H42" s="122"/>
      <c r="I42" s="122">
        <f t="shared" si="17"/>
        <v>0</v>
      </c>
      <c r="J42" s="122"/>
      <c r="K42" s="122">
        <f t="shared" si="18"/>
        <v>0</v>
      </c>
      <c r="L42" s="122"/>
      <c r="M42" s="122">
        <f t="shared" si="31"/>
        <v>0</v>
      </c>
      <c r="N42" s="122">
        <v>9338.99</v>
      </c>
      <c r="O42" s="122">
        <f t="shared" si="32"/>
        <v>9338.99</v>
      </c>
      <c r="P42" s="122">
        <f>190.99+3207.25</f>
        <v>3398.24</v>
      </c>
      <c r="Q42" s="122">
        <f t="shared" si="33"/>
        <v>3398.24</v>
      </c>
      <c r="R42" s="122"/>
      <c r="S42" s="122">
        <f t="shared" si="34"/>
        <v>0</v>
      </c>
      <c r="T42" s="122"/>
      <c r="U42" s="122">
        <f t="shared" si="35"/>
        <v>0</v>
      </c>
      <c r="V42" s="122"/>
      <c r="W42" s="122">
        <f t="shared" si="36"/>
        <v>0</v>
      </c>
      <c r="X42" s="122"/>
      <c r="Y42" s="122">
        <f t="shared" si="37"/>
        <v>0</v>
      </c>
      <c r="Z42" s="122"/>
      <c r="AA42" s="122">
        <f t="shared" si="38"/>
        <v>0</v>
      </c>
      <c r="AB42" s="122"/>
      <c r="AC42" s="122">
        <f t="shared" si="39"/>
        <v>0</v>
      </c>
      <c r="AD42" s="122"/>
      <c r="AE42" s="122">
        <f t="shared" si="25"/>
        <v>0</v>
      </c>
      <c r="AF42" s="122"/>
      <c r="AG42" s="122">
        <f t="shared" si="19"/>
        <v>0</v>
      </c>
      <c r="AH42" s="122"/>
      <c r="AI42" s="122">
        <f t="shared" si="20"/>
        <v>0</v>
      </c>
      <c r="AJ42" s="122"/>
      <c r="AK42" s="122">
        <f t="shared" si="40"/>
        <v>0</v>
      </c>
      <c r="AL42" s="122"/>
      <c r="AM42" s="122">
        <f t="shared" si="21"/>
        <v>0</v>
      </c>
      <c r="AN42" s="122"/>
      <c r="AO42" s="122">
        <f t="shared" si="41"/>
        <v>0</v>
      </c>
      <c r="AP42" s="122"/>
      <c r="AQ42" s="122">
        <f t="shared" si="42"/>
        <v>0</v>
      </c>
      <c r="AR42" s="122"/>
      <c r="AS42" s="122">
        <f t="shared" si="43"/>
        <v>0</v>
      </c>
      <c r="AT42" s="122"/>
      <c r="AU42" s="122">
        <f t="shared" si="26"/>
        <v>0</v>
      </c>
      <c r="AV42" s="122"/>
      <c r="AW42" s="122">
        <f t="shared" si="44"/>
        <v>0</v>
      </c>
      <c r="AX42" s="122">
        <f t="shared" si="27"/>
        <v>12737.23</v>
      </c>
      <c r="AY42" s="122">
        <f t="shared" si="22"/>
        <v>12737.23</v>
      </c>
      <c r="AZ42" s="70">
        <f t="shared" si="23"/>
        <v>12737.23</v>
      </c>
      <c r="BA42" s="70">
        <f t="shared" si="45"/>
        <v>0</v>
      </c>
    </row>
    <row r="43" spans="1:53" ht="21">
      <c r="A43" s="121" t="s">
        <v>41</v>
      </c>
      <c r="B43" s="122">
        <v>53520.21</v>
      </c>
      <c r="C43" s="122">
        <f t="shared" si="28"/>
        <v>53520.21</v>
      </c>
      <c r="D43" s="122">
        <v>93033.15</v>
      </c>
      <c r="E43" s="122">
        <f t="shared" si="29"/>
        <v>93033.15</v>
      </c>
      <c r="F43" s="122">
        <f>640.19+40862.3</f>
        <v>41502.490000000005</v>
      </c>
      <c r="G43" s="122">
        <f t="shared" si="30"/>
        <v>41502.490000000005</v>
      </c>
      <c r="H43" s="122"/>
      <c r="I43" s="122">
        <f t="shared" si="17"/>
        <v>0</v>
      </c>
      <c r="J43" s="122"/>
      <c r="K43" s="122">
        <f t="shared" si="18"/>
        <v>0</v>
      </c>
      <c r="L43" s="122">
        <f>270+1915+50</f>
        <v>2235</v>
      </c>
      <c r="M43" s="122">
        <f t="shared" si="31"/>
        <v>2235</v>
      </c>
      <c r="N43" s="122">
        <v>22062.29</v>
      </c>
      <c r="O43" s="122">
        <f t="shared" si="32"/>
        <v>22062.29</v>
      </c>
      <c r="P43" s="122">
        <f>121.99+2789.29</f>
        <v>2911.2799999999997</v>
      </c>
      <c r="Q43" s="122">
        <f t="shared" si="33"/>
        <v>2911.2799999999997</v>
      </c>
      <c r="R43" s="122"/>
      <c r="S43" s="122">
        <f t="shared" si="34"/>
        <v>0</v>
      </c>
      <c r="T43" s="122"/>
      <c r="U43" s="122">
        <f t="shared" si="35"/>
        <v>0</v>
      </c>
      <c r="V43" s="122"/>
      <c r="W43" s="122">
        <f t="shared" si="36"/>
        <v>0</v>
      </c>
      <c r="X43" s="122"/>
      <c r="Y43" s="122">
        <f t="shared" si="37"/>
        <v>0</v>
      </c>
      <c r="Z43" s="122"/>
      <c r="AA43" s="122">
        <f t="shared" si="38"/>
        <v>0</v>
      </c>
      <c r="AB43" s="122"/>
      <c r="AC43" s="122">
        <f t="shared" si="39"/>
        <v>0</v>
      </c>
      <c r="AD43" s="122"/>
      <c r="AE43" s="122">
        <f t="shared" si="25"/>
        <v>0</v>
      </c>
      <c r="AF43" s="122"/>
      <c r="AG43" s="122">
        <f t="shared" si="19"/>
        <v>0</v>
      </c>
      <c r="AH43" s="122"/>
      <c r="AI43" s="122">
        <f t="shared" si="20"/>
        <v>0</v>
      </c>
      <c r="AJ43" s="122">
        <v>2197.09</v>
      </c>
      <c r="AK43" s="122">
        <f t="shared" si="40"/>
        <v>2197.09</v>
      </c>
      <c r="AL43" s="122"/>
      <c r="AM43" s="122">
        <f t="shared" si="21"/>
        <v>0</v>
      </c>
      <c r="AN43" s="122"/>
      <c r="AO43" s="122">
        <f t="shared" si="41"/>
        <v>0</v>
      </c>
      <c r="AP43" s="122"/>
      <c r="AQ43" s="122">
        <f t="shared" si="42"/>
        <v>0</v>
      </c>
      <c r="AR43" s="122">
        <f>6285.6+1000</f>
        <v>7285.6</v>
      </c>
      <c r="AS43" s="122">
        <f t="shared" si="43"/>
        <v>7285.6</v>
      </c>
      <c r="AT43" s="122"/>
      <c r="AU43" s="122">
        <f t="shared" si="26"/>
        <v>0</v>
      </c>
      <c r="AV43" s="122"/>
      <c r="AW43" s="122">
        <f t="shared" si="44"/>
        <v>0</v>
      </c>
      <c r="AX43" s="122">
        <f t="shared" si="27"/>
        <v>224747.11</v>
      </c>
      <c r="AY43" s="122">
        <f t="shared" si="22"/>
        <v>224747.11</v>
      </c>
      <c r="AZ43" s="70">
        <f t="shared" si="23"/>
        <v>224747.11</v>
      </c>
      <c r="BA43" s="70">
        <f t="shared" si="45"/>
        <v>0</v>
      </c>
    </row>
    <row r="44" spans="1:53" ht="21">
      <c r="A44" s="121" t="s">
        <v>42</v>
      </c>
      <c r="B44" s="122"/>
      <c r="C44" s="122">
        <f t="shared" si="28"/>
        <v>0</v>
      </c>
      <c r="D44" s="122"/>
      <c r="E44" s="122">
        <f t="shared" si="29"/>
        <v>0</v>
      </c>
      <c r="F44" s="122"/>
      <c r="G44" s="122">
        <f t="shared" si="30"/>
        <v>0</v>
      </c>
      <c r="H44" s="122"/>
      <c r="I44" s="122">
        <f t="shared" si="17"/>
        <v>0</v>
      </c>
      <c r="J44" s="122"/>
      <c r="K44" s="122">
        <f t="shared" si="18"/>
        <v>0</v>
      </c>
      <c r="L44" s="122"/>
      <c r="M44" s="122">
        <f t="shared" si="31"/>
        <v>0</v>
      </c>
      <c r="N44" s="122">
        <v>16050.4</v>
      </c>
      <c r="O44" s="122">
        <f t="shared" si="32"/>
        <v>16050.4</v>
      </c>
      <c r="P44" s="122">
        <f>138.64+1604.77</f>
        <v>1743.4099999999999</v>
      </c>
      <c r="Q44" s="122">
        <f t="shared" si="33"/>
        <v>1743.4099999999999</v>
      </c>
      <c r="R44" s="122"/>
      <c r="S44" s="122">
        <f t="shared" si="34"/>
        <v>0</v>
      </c>
      <c r="T44" s="122"/>
      <c r="U44" s="122">
        <f t="shared" si="35"/>
        <v>0</v>
      </c>
      <c r="V44" s="122"/>
      <c r="W44" s="122">
        <f t="shared" si="36"/>
        <v>0</v>
      </c>
      <c r="X44" s="122"/>
      <c r="Y44" s="122">
        <f t="shared" si="37"/>
        <v>0</v>
      </c>
      <c r="Z44" s="122"/>
      <c r="AA44" s="122">
        <f t="shared" si="38"/>
        <v>0</v>
      </c>
      <c r="AB44" s="122">
        <v>236.9</v>
      </c>
      <c r="AC44" s="122">
        <f t="shared" si="39"/>
        <v>236.9</v>
      </c>
      <c r="AD44" s="122"/>
      <c r="AE44" s="122">
        <f t="shared" si="25"/>
        <v>0</v>
      </c>
      <c r="AF44" s="122"/>
      <c r="AG44" s="122">
        <f t="shared" si="19"/>
        <v>0</v>
      </c>
      <c r="AH44" s="122"/>
      <c r="AI44" s="122">
        <f t="shared" si="20"/>
        <v>0</v>
      </c>
      <c r="AJ44" s="122"/>
      <c r="AK44" s="122">
        <f t="shared" si="40"/>
        <v>0</v>
      </c>
      <c r="AL44" s="122"/>
      <c r="AM44" s="122">
        <f t="shared" si="21"/>
        <v>0</v>
      </c>
      <c r="AN44" s="122"/>
      <c r="AO44" s="122">
        <f t="shared" si="41"/>
        <v>0</v>
      </c>
      <c r="AP44" s="122"/>
      <c r="AQ44" s="122">
        <f t="shared" si="42"/>
        <v>0</v>
      </c>
      <c r="AR44" s="122">
        <v>4764.1499999999996</v>
      </c>
      <c r="AS44" s="122">
        <f t="shared" si="43"/>
        <v>4764.1499999999996</v>
      </c>
      <c r="AT44" s="122"/>
      <c r="AU44" s="122">
        <f t="shared" si="26"/>
        <v>0</v>
      </c>
      <c r="AV44" s="122"/>
      <c r="AW44" s="122">
        <f t="shared" si="44"/>
        <v>0</v>
      </c>
      <c r="AX44" s="122">
        <f t="shared" si="27"/>
        <v>22794.86</v>
      </c>
      <c r="AY44" s="122">
        <f t="shared" si="22"/>
        <v>22794.86</v>
      </c>
      <c r="AZ44" s="70">
        <f t="shared" si="23"/>
        <v>22794.86</v>
      </c>
      <c r="BA44" s="70">
        <f t="shared" si="45"/>
        <v>0</v>
      </c>
    </row>
    <row r="45" spans="1:53" ht="21">
      <c r="A45" s="121" t="s">
        <v>43</v>
      </c>
      <c r="B45" s="122"/>
      <c r="C45" s="122">
        <f t="shared" si="28"/>
        <v>0</v>
      </c>
      <c r="D45" s="122"/>
      <c r="E45" s="122">
        <f t="shared" si="29"/>
        <v>0</v>
      </c>
      <c r="F45" s="122"/>
      <c r="G45" s="122">
        <f t="shared" si="30"/>
        <v>0</v>
      </c>
      <c r="H45" s="122"/>
      <c r="I45" s="122">
        <f t="shared" si="17"/>
        <v>0</v>
      </c>
      <c r="J45" s="122"/>
      <c r="K45" s="122">
        <f t="shared" si="18"/>
        <v>0</v>
      </c>
      <c r="L45" s="122"/>
      <c r="M45" s="122">
        <f t="shared" si="31"/>
        <v>0</v>
      </c>
      <c r="N45" s="122">
        <v>27892.74</v>
      </c>
      <c r="O45" s="122">
        <f t="shared" si="32"/>
        <v>27892.74</v>
      </c>
      <c r="P45" s="122">
        <f>229.57+2197.69</f>
        <v>2427.2600000000002</v>
      </c>
      <c r="Q45" s="122">
        <f t="shared" si="33"/>
        <v>2427.2600000000002</v>
      </c>
      <c r="R45" s="122"/>
      <c r="S45" s="122">
        <f t="shared" si="34"/>
        <v>0</v>
      </c>
      <c r="T45" s="122"/>
      <c r="U45" s="122">
        <f t="shared" si="35"/>
        <v>0</v>
      </c>
      <c r="V45" s="122"/>
      <c r="W45" s="122">
        <f t="shared" si="36"/>
        <v>0</v>
      </c>
      <c r="X45" s="122"/>
      <c r="Y45" s="122">
        <f t="shared" si="37"/>
        <v>0</v>
      </c>
      <c r="Z45" s="122"/>
      <c r="AA45" s="122">
        <f t="shared" si="38"/>
        <v>0</v>
      </c>
      <c r="AB45" s="122"/>
      <c r="AC45" s="122">
        <f t="shared" si="39"/>
        <v>0</v>
      </c>
      <c r="AD45" s="122"/>
      <c r="AE45" s="122">
        <f t="shared" si="25"/>
        <v>0</v>
      </c>
      <c r="AF45" s="122"/>
      <c r="AG45" s="122">
        <f t="shared" si="19"/>
        <v>0</v>
      </c>
      <c r="AH45" s="122"/>
      <c r="AI45" s="122">
        <f t="shared" si="20"/>
        <v>0</v>
      </c>
      <c r="AJ45" s="122"/>
      <c r="AK45" s="122">
        <f t="shared" si="40"/>
        <v>0</v>
      </c>
      <c r="AL45" s="122"/>
      <c r="AM45" s="122">
        <f t="shared" si="21"/>
        <v>0</v>
      </c>
      <c r="AN45" s="122"/>
      <c r="AO45" s="122">
        <f t="shared" si="41"/>
        <v>0</v>
      </c>
      <c r="AP45" s="122"/>
      <c r="AQ45" s="122">
        <f t="shared" si="42"/>
        <v>0</v>
      </c>
      <c r="AR45" s="122"/>
      <c r="AS45" s="122">
        <f t="shared" si="43"/>
        <v>0</v>
      </c>
      <c r="AT45" s="122"/>
      <c r="AU45" s="122">
        <f t="shared" si="26"/>
        <v>0</v>
      </c>
      <c r="AV45" s="122"/>
      <c r="AW45" s="122">
        <f t="shared" si="44"/>
        <v>0</v>
      </c>
      <c r="AX45" s="122">
        <f t="shared" si="27"/>
        <v>30320</v>
      </c>
      <c r="AY45" s="122">
        <f t="shared" si="22"/>
        <v>30320</v>
      </c>
      <c r="AZ45" s="70">
        <f t="shared" si="23"/>
        <v>30320</v>
      </c>
      <c r="BA45" s="70">
        <f t="shared" si="45"/>
        <v>0</v>
      </c>
    </row>
    <row r="46" spans="1:53" ht="21">
      <c r="A46" s="121" t="s">
        <v>44</v>
      </c>
      <c r="B46" s="122">
        <f>854.76+2028.9+73.24</f>
        <v>2956.8999999999996</v>
      </c>
      <c r="C46" s="122">
        <f t="shared" si="28"/>
        <v>2956.8999999999996</v>
      </c>
      <c r="D46" s="122"/>
      <c r="E46" s="122">
        <f t="shared" si="29"/>
        <v>0</v>
      </c>
      <c r="F46" s="122">
        <v>41000</v>
      </c>
      <c r="G46" s="122">
        <f t="shared" si="30"/>
        <v>41000</v>
      </c>
      <c r="H46" s="122"/>
      <c r="I46" s="122">
        <f t="shared" si="17"/>
        <v>0</v>
      </c>
      <c r="J46" s="122"/>
      <c r="K46" s="122">
        <f t="shared" si="18"/>
        <v>0</v>
      </c>
      <c r="L46" s="122">
        <f>50+350</f>
        <v>400</v>
      </c>
      <c r="M46" s="122">
        <f t="shared" si="31"/>
        <v>400</v>
      </c>
      <c r="N46" s="122">
        <v>68981.23</v>
      </c>
      <c r="O46" s="122">
        <f t="shared" si="32"/>
        <v>68981.23</v>
      </c>
      <c r="P46" s="122">
        <f>1614.56+25275.8</f>
        <v>26890.36</v>
      </c>
      <c r="Q46" s="122">
        <f t="shared" si="33"/>
        <v>26890.36</v>
      </c>
      <c r="R46" s="122"/>
      <c r="S46" s="122">
        <f t="shared" si="34"/>
        <v>0</v>
      </c>
      <c r="T46" s="122"/>
      <c r="U46" s="122">
        <f t="shared" si="35"/>
        <v>0</v>
      </c>
      <c r="V46" s="122"/>
      <c r="W46" s="122">
        <f t="shared" si="36"/>
        <v>0</v>
      </c>
      <c r="X46" s="122"/>
      <c r="Y46" s="122">
        <f t="shared" si="37"/>
        <v>0</v>
      </c>
      <c r="Z46" s="122"/>
      <c r="AA46" s="122">
        <f t="shared" si="38"/>
        <v>0</v>
      </c>
      <c r="AB46" s="122"/>
      <c r="AC46" s="122">
        <f t="shared" si="39"/>
        <v>0</v>
      </c>
      <c r="AD46" s="122"/>
      <c r="AE46" s="122">
        <f t="shared" si="25"/>
        <v>0</v>
      </c>
      <c r="AF46" s="122"/>
      <c r="AG46" s="122">
        <f t="shared" si="19"/>
        <v>0</v>
      </c>
      <c r="AH46" s="122"/>
      <c r="AI46" s="122">
        <f t="shared" si="20"/>
        <v>0</v>
      </c>
      <c r="AJ46" s="122"/>
      <c r="AK46" s="122">
        <f t="shared" si="40"/>
        <v>0</v>
      </c>
      <c r="AL46" s="122"/>
      <c r="AM46" s="122">
        <f t="shared" si="21"/>
        <v>0</v>
      </c>
      <c r="AN46" s="122"/>
      <c r="AO46" s="122">
        <f t="shared" si="41"/>
        <v>0</v>
      </c>
      <c r="AP46" s="122"/>
      <c r="AQ46" s="122">
        <f t="shared" si="42"/>
        <v>0</v>
      </c>
      <c r="AR46" s="122">
        <f>2025.93+10932.79</f>
        <v>12958.720000000001</v>
      </c>
      <c r="AS46" s="122">
        <f t="shared" si="43"/>
        <v>12958.720000000001</v>
      </c>
      <c r="AT46" s="122"/>
      <c r="AU46" s="122">
        <f t="shared" si="26"/>
        <v>0</v>
      </c>
      <c r="AV46" s="122">
        <v>10957.47</v>
      </c>
      <c r="AW46" s="122">
        <f t="shared" si="44"/>
        <v>10957.47</v>
      </c>
      <c r="AX46" s="122">
        <f t="shared" si="27"/>
        <v>164144.68</v>
      </c>
      <c r="AY46" s="122">
        <f t="shared" si="22"/>
        <v>164144.68</v>
      </c>
      <c r="AZ46" s="70">
        <f t="shared" si="23"/>
        <v>164144.68</v>
      </c>
      <c r="BA46" s="70">
        <f t="shared" si="45"/>
        <v>0</v>
      </c>
    </row>
    <row r="47" spans="1:53" ht="21">
      <c r="A47" s="121" t="s">
        <v>45</v>
      </c>
      <c r="B47" s="122"/>
      <c r="C47" s="122">
        <f t="shared" si="28"/>
        <v>0</v>
      </c>
      <c r="D47" s="122">
        <v>391.42</v>
      </c>
      <c r="E47" s="122">
        <f t="shared" si="29"/>
        <v>391.42</v>
      </c>
      <c r="F47" s="122">
        <f>33.82+2574.76</f>
        <v>2608.5800000000004</v>
      </c>
      <c r="G47" s="122">
        <f t="shared" si="30"/>
        <v>2608.5800000000004</v>
      </c>
      <c r="H47" s="122"/>
      <c r="I47" s="122">
        <f t="shared" si="17"/>
        <v>0</v>
      </c>
      <c r="J47" s="122"/>
      <c r="K47" s="122">
        <f t="shared" si="18"/>
        <v>0</v>
      </c>
      <c r="L47" s="122"/>
      <c r="M47" s="122">
        <f t="shared" si="31"/>
        <v>0</v>
      </c>
      <c r="N47" s="122">
        <v>488.11</v>
      </c>
      <c r="O47" s="122">
        <f t="shared" si="32"/>
        <v>488.11</v>
      </c>
      <c r="P47" s="122">
        <f>0.73+11.16</f>
        <v>11.89</v>
      </c>
      <c r="Q47" s="122">
        <f t="shared" si="33"/>
        <v>11.89</v>
      </c>
      <c r="R47" s="122"/>
      <c r="S47" s="122">
        <f t="shared" si="34"/>
        <v>0</v>
      </c>
      <c r="T47" s="122"/>
      <c r="U47" s="122">
        <f t="shared" si="35"/>
        <v>0</v>
      </c>
      <c r="V47" s="122"/>
      <c r="W47" s="122">
        <f t="shared" si="36"/>
        <v>0</v>
      </c>
      <c r="X47" s="122"/>
      <c r="Y47" s="122">
        <f t="shared" si="37"/>
        <v>0</v>
      </c>
      <c r="Z47" s="122"/>
      <c r="AA47" s="122">
        <f t="shared" si="38"/>
        <v>0</v>
      </c>
      <c r="AB47" s="122"/>
      <c r="AC47" s="122">
        <f t="shared" si="39"/>
        <v>0</v>
      </c>
      <c r="AD47" s="122"/>
      <c r="AE47" s="122">
        <f t="shared" si="25"/>
        <v>0</v>
      </c>
      <c r="AF47" s="122"/>
      <c r="AG47" s="122">
        <f t="shared" si="19"/>
        <v>0</v>
      </c>
      <c r="AH47" s="122"/>
      <c r="AI47" s="122">
        <f t="shared" si="20"/>
        <v>0</v>
      </c>
      <c r="AJ47" s="122"/>
      <c r="AK47" s="122">
        <f t="shared" si="40"/>
        <v>0</v>
      </c>
      <c r="AL47" s="122"/>
      <c r="AM47" s="122">
        <f t="shared" si="21"/>
        <v>0</v>
      </c>
      <c r="AN47" s="122"/>
      <c r="AO47" s="122">
        <f t="shared" si="41"/>
        <v>0</v>
      </c>
      <c r="AP47" s="122"/>
      <c r="AQ47" s="122">
        <f t="shared" si="42"/>
        <v>0</v>
      </c>
      <c r="AR47" s="122">
        <v>1527.75</v>
      </c>
      <c r="AS47" s="122">
        <f t="shared" si="43"/>
        <v>1527.75</v>
      </c>
      <c r="AT47" s="122"/>
      <c r="AU47" s="122">
        <f t="shared" si="26"/>
        <v>0</v>
      </c>
      <c r="AV47" s="122"/>
      <c r="AW47" s="122">
        <f t="shared" si="44"/>
        <v>0</v>
      </c>
      <c r="AX47" s="122">
        <f t="shared" si="27"/>
        <v>5027.75</v>
      </c>
      <c r="AY47" s="122">
        <f t="shared" si="22"/>
        <v>5027.75</v>
      </c>
      <c r="AZ47" s="70">
        <f t="shared" si="23"/>
        <v>5027.75</v>
      </c>
      <c r="BA47" s="70">
        <f t="shared" si="45"/>
        <v>0</v>
      </c>
    </row>
    <row r="48" spans="1:53" ht="21">
      <c r="A48" s="121" t="s">
        <v>46</v>
      </c>
      <c r="B48" s="122"/>
      <c r="C48" s="122">
        <f t="shared" si="28"/>
        <v>0</v>
      </c>
      <c r="D48" s="122"/>
      <c r="E48" s="122">
        <f t="shared" si="29"/>
        <v>0</v>
      </c>
      <c r="F48" s="122"/>
      <c r="G48" s="122">
        <f t="shared" si="30"/>
        <v>0</v>
      </c>
      <c r="H48" s="122"/>
      <c r="I48" s="122">
        <f t="shared" si="17"/>
        <v>0</v>
      </c>
      <c r="J48" s="122"/>
      <c r="K48" s="122">
        <f t="shared" si="18"/>
        <v>0</v>
      </c>
      <c r="L48" s="122"/>
      <c r="M48" s="122">
        <f t="shared" si="31"/>
        <v>0</v>
      </c>
      <c r="N48" s="122"/>
      <c r="O48" s="122">
        <f t="shared" si="32"/>
        <v>0</v>
      </c>
      <c r="P48" s="122">
        <v>0</v>
      </c>
      <c r="Q48" s="122">
        <f t="shared" si="33"/>
        <v>0</v>
      </c>
      <c r="R48" s="122"/>
      <c r="S48" s="122">
        <f t="shared" si="34"/>
        <v>0</v>
      </c>
      <c r="T48" s="122"/>
      <c r="U48" s="122">
        <f t="shared" si="35"/>
        <v>0</v>
      </c>
      <c r="V48" s="122"/>
      <c r="W48" s="122">
        <f t="shared" si="36"/>
        <v>0</v>
      </c>
      <c r="X48" s="122"/>
      <c r="Y48" s="122">
        <f t="shared" si="37"/>
        <v>0</v>
      </c>
      <c r="Z48" s="122"/>
      <c r="AA48" s="122">
        <f t="shared" si="38"/>
        <v>0</v>
      </c>
      <c r="AB48" s="122"/>
      <c r="AC48" s="122">
        <f t="shared" si="39"/>
        <v>0</v>
      </c>
      <c r="AD48" s="122"/>
      <c r="AE48" s="122">
        <f t="shared" si="25"/>
        <v>0</v>
      </c>
      <c r="AF48" s="122"/>
      <c r="AG48" s="122">
        <f t="shared" si="19"/>
        <v>0</v>
      </c>
      <c r="AH48" s="122"/>
      <c r="AI48" s="122">
        <f t="shared" si="20"/>
        <v>0</v>
      </c>
      <c r="AJ48" s="122"/>
      <c r="AK48" s="122">
        <f t="shared" si="40"/>
        <v>0</v>
      </c>
      <c r="AL48" s="122"/>
      <c r="AM48" s="122">
        <f t="shared" si="21"/>
        <v>0</v>
      </c>
      <c r="AN48" s="122"/>
      <c r="AO48" s="122">
        <f t="shared" si="41"/>
        <v>0</v>
      </c>
      <c r="AP48" s="122"/>
      <c r="AQ48" s="122">
        <f t="shared" si="42"/>
        <v>0</v>
      </c>
      <c r="AR48" s="122"/>
      <c r="AS48" s="122">
        <f t="shared" si="43"/>
        <v>0</v>
      </c>
      <c r="AT48" s="122"/>
      <c r="AU48" s="122">
        <f t="shared" si="26"/>
        <v>0</v>
      </c>
      <c r="AV48" s="122"/>
      <c r="AW48" s="122">
        <f t="shared" si="44"/>
        <v>0</v>
      </c>
      <c r="AX48" s="122">
        <f t="shared" si="27"/>
        <v>0</v>
      </c>
      <c r="AY48" s="122">
        <f t="shared" si="22"/>
        <v>0</v>
      </c>
      <c r="AZ48" s="70">
        <f t="shared" si="23"/>
        <v>0</v>
      </c>
      <c r="BA48" s="70">
        <f t="shared" si="45"/>
        <v>0</v>
      </c>
    </row>
    <row r="49" spans="1:53" ht="21">
      <c r="A49" s="121" t="s">
        <v>47</v>
      </c>
      <c r="B49" s="122"/>
      <c r="C49" s="122">
        <f t="shared" si="28"/>
        <v>0</v>
      </c>
      <c r="D49" s="122"/>
      <c r="E49" s="122">
        <f t="shared" si="29"/>
        <v>0</v>
      </c>
      <c r="F49" s="122"/>
      <c r="G49" s="122">
        <f t="shared" si="30"/>
        <v>0</v>
      </c>
      <c r="H49" s="122"/>
      <c r="I49" s="122">
        <f t="shared" si="17"/>
        <v>0</v>
      </c>
      <c r="J49" s="122"/>
      <c r="K49" s="122">
        <f t="shared" si="18"/>
        <v>0</v>
      </c>
      <c r="L49" s="122"/>
      <c r="M49" s="122">
        <f t="shared" si="31"/>
        <v>0</v>
      </c>
      <c r="N49" s="122">
        <v>220403.46</v>
      </c>
      <c r="O49" s="122">
        <f t="shared" si="32"/>
        <v>220403.46</v>
      </c>
      <c r="P49" s="122">
        <f>787.1+20942.14</f>
        <v>21729.239999999998</v>
      </c>
      <c r="Q49" s="122">
        <f t="shared" si="33"/>
        <v>21729.239999999998</v>
      </c>
      <c r="R49" s="122"/>
      <c r="S49" s="122">
        <f t="shared" si="34"/>
        <v>0</v>
      </c>
      <c r="T49" s="122"/>
      <c r="U49" s="122">
        <f t="shared" si="35"/>
        <v>0</v>
      </c>
      <c r="V49" s="122"/>
      <c r="W49" s="122">
        <f t="shared" si="36"/>
        <v>0</v>
      </c>
      <c r="X49" s="122"/>
      <c r="Y49" s="122">
        <f t="shared" si="37"/>
        <v>0</v>
      </c>
      <c r="Z49" s="122"/>
      <c r="AA49" s="122">
        <f t="shared" si="38"/>
        <v>0</v>
      </c>
      <c r="AB49" s="122"/>
      <c r="AC49" s="122">
        <f t="shared" si="39"/>
        <v>0</v>
      </c>
      <c r="AD49" s="122"/>
      <c r="AE49" s="122">
        <f t="shared" si="25"/>
        <v>0</v>
      </c>
      <c r="AF49" s="122"/>
      <c r="AG49" s="122">
        <f t="shared" si="19"/>
        <v>0</v>
      </c>
      <c r="AH49" s="122"/>
      <c r="AI49" s="122">
        <f t="shared" si="20"/>
        <v>0</v>
      </c>
      <c r="AJ49" s="122"/>
      <c r="AK49" s="122">
        <f t="shared" si="40"/>
        <v>0</v>
      </c>
      <c r="AL49" s="122"/>
      <c r="AM49" s="122">
        <f t="shared" si="21"/>
        <v>0</v>
      </c>
      <c r="AN49" s="122"/>
      <c r="AO49" s="122">
        <f t="shared" si="41"/>
        <v>0</v>
      </c>
      <c r="AP49" s="122"/>
      <c r="AQ49" s="122">
        <f t="shared" si="42"/>
        <v>0</v>
      </c>
      <c r="AR49" s="122"/>
      <c r="AS49" s="122">
        <f t="shared" si="43"/>
        <v>0</v>
      </c>
      <c r="AT49" s="122"/>
      <c r="AU49" s="122">
        <f t="shared" si="26"/>
        <v>0</v>
      </c>
      <c r="AV49" s="122"/>
      <c r="AW49" s="122">
        <f t="shared" si="44"/>
        <v>0</v>
      </c>
      <c r="AX49" s="122">
        <f t="shared" si="27"/>
        <v>242132.69999999998</v>
      </c>
      <c r="AY49" s="122">
        <f t="shared" si="22"/>
        <v>242132.69999999998</v>
      </c>
      <c r="AZ49" s="70">
        <f t="shared" si="23"/>
        <v>242132.69999999998</v>
      </c>
      <c r="BA49" s="70">
        <f t="shared" si="45"/>
        <v>0</v>
      </c>
    </row>
    <row r="50" spans="1:53" ht="21">
      <c r="A50" s="121" t="s">
        <v>48</v>
      </c>
      <c r="B50" s="122"/>
      <c r="C50" s="122">
        <f t="shared" si="28"/>
        <v>0</v>
      </c>
      <c r="D50" s="122"/>
      <c r="E50" s="122">
        <f t="shared" si="29"/>
        <v>0</v>
      </c>
      <c r="F50" s="122"/>
      <c r="G50" s="122">
        <f t="shared" si="30"/>
        <v>0</v>
      </c>
      <c r="H50" s="122"/>
      <c r="I50" s="122">
        <f t="shared" si="17"/>
        <v>0</v>
      </c>
      <c r="J50" s="122"/>
      <c r="K50" s="122">
        <f t="shared" si="18"/>
        <v>0</v>
      </c>
      <c r="L50" s="122"/>
      <c r="M50" s="122">
        <f t="shared" si="31"/>
        <v>0</v>
      </c>
      <c r="N50" s="122">
        <v>170625.68</v>
      </c>
      <c r="O50" s="122">
        <f t="shared" si="32"/>
        <v>170625.68</v>
      </c>
      <c r="P50" s="122">
        <f>352.49+17190.78</f>
        <v>17543.27</v>
      </c>
      <c r="Q50" s="122">
        <f t="shared" si="33"/>
        <v>17543.27</v>
      </c>
      <c r="R50" s="122"/>
      <c r="S50" s="122">
        <f t="shared" si="34"/>
        <v>0</v>
      </c>
      <c r="T50" s="122"/>
      <c r="U50" s="122">
        <f t="shared" si="35"/>
        <v>0</v>
      </c>
      <c r="V50" s="122"/>
      <c r="W50" s="122">
        <f t="shared" si="36"/>
        <v>0</v>
      </c>
      <c r="X50" s="122"/>
      <c r="Y50" s="122">
        <f t="shared" si="37"/>
        <v>0</v>
      </c>
      <c r="Z50" s="122"/>
      <c r="AA50" s="122">
        <f t="shared" si="38"/>
        <v>0</v>
      </c>
      <c r="AB50" s="122"/>
      <c r="AC50" s="122">
        <f t="shared" si="39"/>
        <v>0</v>
      </c>
      <c r="AD50" s="122"/>
      <c r="AE50" s="122">
        <f t="shared" si="25"/>
        <v>0</v>
      </c>
      <c r="AF50" s="122"/>
      <c r="AG50" s="122">
        <f t="shared" si="19"/>
        <v>0</v>
      </c>
      <c r="AH50" s="122"/>
      <c r="AI50" s="122">
        <f t="shared" si="20"/>
        <v>0</v>
      </c>
      <c r="AJ50" s="122"/>
      <c r="AK50" s="122">
        <f t="shared" si="40"/>
        <v>0</v>
      </c>
      <c r="AL50" s="122"/>
      <c r="AM50" s="122">
        <f t="shared" si="21"/>
        <v>0</v>
      </c>
      <c r="AN50" s="122"/>
      <c r="AO50" s="122">
        <f t="shared" si="41"/>
        <v>0</v>
      </c>
      <c r="AP50" s="122"/>
      <c r="AQ50" s="122">
        <f t="shared" si="42"/>
        <v>0</v>
      </c>
      <c r="AR50" s="122">
        <v>2188.9499999999998</v>
      </c>
      <c r="AS50" s="122">
        <f t="shared" si="43"/>
        <v>2188.9499999999998</v>
      </c>
      <c r="AT50" s="122"/>
      <c r="AU50" s="122">
        <f t="shared" si="26"/>
        <v>0</v>
      </c>
      <c r="AV50" s="122"/>
      <c r="AW50" s="122">
        <f t="shared" si="44"/>
        <v>0</v>
      </c>
      <c r="AX50" s="122">
        <f t="shared" si="27"/>
        <v>190357.9</v>
      </c>
      <c r="AY50" s="122">
        <f t="shared" si="22"/>
        <v>190357.9</v>
      </c>
      <c r="AZ50" s="70">
        <f t="shared" si="23"/>
        <v>190357.9</v>
      </c>
      <c r="BA50" s="70">
        <f t="shared" si="45"/>
        <v>0</v>
      </c>
    </row>
    <row r="51" spans="1:53" ht="21">
      <c r="A51" s="121" t="s">
        <v>49</v>
      </c>
      <c r="B51" s="122"/>
      <c r="C51" s="122">
        <f t="shared" si="28"/>
        <v>0</v>
      </c>
      <c r="D51" s="122"/>
      <c r="E51" s="122">
        <f t="shared" si="29"/>
        <v>0</v>
      </c>
      <c r="F51" s="122"/>
      <c r="G51" s="122">
        <f t="shared" si="30"/>
        <v>0</v>
      </c>
      <c r="H51" s="122"/>
      <c r="I51" s="122">
        <f t="shared" si="17"/>
        <v>0</v>
      </c>
      <c r="J51" s="122"/>
      <c r="K51" s="122">
        <f t="shared" si="18"/>
        <v>0</v>
      </c>
      <c r="L51" s="122"/>
      <c r="M51" s="122">
        <f t="shared" si="31"/>
        <v>0</v>
      </c>
      <c r="N51" s="122">
        <v>20331.71</v>
      </c>
      <c r="O51" s="122">
        <f t="shared" si="32"/>
        <v>20331.71</v>
      </c>
      <c r="P51" s="122">
        <f>33.92+514.76</f>
        <v>548.67999999999995</v>
      </c>
      <c r="Q51" s="122">
        <f t="shared" si="33"/>
        <v>548.67999999999995</v>
      </c>
      <c r="R51" s="122"/>
      <c r="S51" s="122">
        <f t="shared" si="34"/>
        <v>0</v>
      </c>
      <c r="T51" s="122"/>
      <c r="U51" s="122">
        <f t="shared" si="35"/>
        <v>0</v>
      </c>
      <c r="V51" s="122"/>
      <c r="W51" s="122">
        <f t="shared" si="36"/>
        <v>0</v>
      </c>
      <c r="X51" s="122"/>
      <c r="Y51" s="122">
        <f t="shared" si="37"/>
        <v>0</v>
      </c>
      <c r="Z51" s="122"/>
      <c r="AA51" s="122">
        <f t="shared" si="38"/>
        <v>0</v>
      </c>
      <c r="AB51" s="122"/>
      <c r="AC51" s="122">
        <f t="shared" si="39"/>
        <v>0</v>
      </c>
      <c r="AD51" s="122"/>
      <c r="AE51" s="122">
        <f t="shared" si="25"/>
        <v>0</v>
      </c>
      <c r="AF51" s="122"/>
      <c r="AG51" s="122">
        <f t="shared" si="19"/>
        <v>0</v>
      </c>
      <c r="AH51" s="122"/>
      <c r="AI51" s="122">
        <f t="shared" si="20"/>
        <v>0</v>
      </c>
      <c r="AJ51" s="122"/>
      <c r="AK51" s="122">
        <f t="shared" si="40"/>
        <v>0</v>
      </c>
      <c r="AL51" s="122"/>
      <c r="AM51" s="122">
        <f t="shared" si="21"/>
        <v>0</v>
      </c>
      <c r="AN51" s="122"/>
      <c r="AO51" s="122">
        <f t="shared" si="41"/>
        <v>0</v>
      </c>
      <c r="AP51" s="122"/>
      <c r="AQ51" s="122">
        <f t="shared" si="42"/>
        <v>0</v>
      </c>
      <c r="AR51" s="122">
        <v>5603</v>
      </c>
      <c r="AS51" s="122">
        <f t="shared" si="43"/>
        <v>5603</v>
      </c>
      <c r="AT51" s="122"/>
      <c r="AU51" s="122">
        <f t="shared" si="26"/>
        <v>0</v>
      </c>
      <c r="AV51" s="122"/>
      <c r="AW51" s="122">
        <f t="shared" si="44"/>
        <v>0</v>
      </c>
      <c r="AX51" s="122">
        <f t="shared" si="27"/>
        <v>26483.39</v>
      </c>
      <c r="AY51" s="122">
        <f t="shared" si="22"/>
        <v>26483.39</v>
      </c>
      <c r="AZ51" s="70">
        <f t="shared" si="23"/>
        <v>26483.39</v>
      </c>
      <c r="BA51" s="70">
        <f t="shared" si="45"/>
        <v>0</v>
      </c>
    </row>
    <row r="52" spans="1:53" ht="21">
      <c r="A52" s="121" t="s">
        <v>50</v>
      </c>
      <c r="B52" s="122"/>
      <c r="C52" s="122">
        <f t="shared" si="28"/>
        <v>0</v>
      </c>
      <c r="D52" s="122"/>
      <c r="E52" s="122">
        <f t="shared" si="29"/>
        <v>0</v>
      </c>
      <c r="F52" s="122"/>
      <c r="G52" s="122">
        <f t="shared" si="30"/>
        <v>0</v>
      </c>
      <c r="H52" s="122"/>
      <c r="I52" s="122">
        <f t="shared" si="17"/>
        <v>0</v>
      </c>
      <c r="J52" s="122"/>
      <c r="K52" s="122">
        <f t="shared" si="18"/>
        <v>0</v>
      </c>
      <c r="L52" s="122"/>
      <c r="M52" s="122">
        <f t="shared" si="31"/>
        <v>0</v>
      </c>
      <c r="N52" s="122">
        <v>58707.4</v>
      </c>
      <c r="O52" s="122">
        <f t="shared" si="32"/>
        <v>58707.4</v>
      </c>
      <c r="P52" s="122">
        <f>121.97+6532.61</f>
        <v>6654.58</v>
      </c>
      <c r="Q52" s="122">
        <f t="shared" si="33"/>
        <v>6654.58</v>
      </c>
      <c r="R52" s="122"/>
      <c r="S52" s="122">
        <f t="shared" si="34"/>
        <v>0</v>
      </c>
      <c r="T52" s="122"/>
      <c r="U52" s="122">
        <f t="shared" si="35"/>
        <v>0</v>
      </c>
      <c r="V52" s="122"/>
      <c r="W52" s="122">
        <f t="shared" si="36"/>
        <v>0</v>
      </c>
      <c r="X52" s="122"/>
      <c r="Y52" s="122">
        <f t="shared" si="37"/>
        <v>0</v>
      </c>
      <c r="Z52" s="122"/>
      <c r="AA52" s="122">
        <f t="shared" si="38"/>
        <v>0</v>
      </c>
      <c r="AB52" s="122"/>
      <c r="AC52" s="122">
        <f t="shared" si="39"/>
        <v>0</v>
      </c>
      <c r="AD52" s="122"/>
      <c r="AE52" s="122">
        <f t="shared" si="25"/>
        <v>0</v>
      </c>
      <c r="AF52" s="122"/>
      <c r="AG52" s="122">
        <f t="shared" si="19"/>
        <v>0</v>
      </c>
      <c r="AH52" s="122"/>
      <c r="AI52" s="122">
        <f t="shared" si="20"/>
        <v>0</v>
      </c>
      <c r="AJ52" s="122"/>
      <c r="AK52" s="122">
        <f t="shared" si="40"/>
        <v>0</v>
      </c>
      <c r="AL52" s="122"/>
      <c r="AM52" s="122">
        <f t="shared" si="21"/>
        <v>0</v>
      </c>
      <c r="AN52" s="122"/>
      <c r="AO52" s="122">
        <f t="shared" si="41"/>
        <v>0</v>
      </c>
      <c r="AP52" s="122"/>
      <c r="AQ52" s="122">
        <f t="shared" si="42"/>
        <v>0</v>
      </c>
      <c r="AR52" s="122"/>
      <c r="AS52" s="122">
        <f t="shared" si="43"/>
        <v>0</v>
      </c>
      <c r="AT52" s="122"/>
      <c r="AU52" s="122">
        <f t="shared" si="26"/>
        <v>0</v>
      </c>
      <c r="AV52" s="122"/>
      <c r="AW52" s="122">
        <f t="shared" si="44"/>
        <v>0</v>
      </c>
      <c r="AX52" s="122">
        <f t="shared" si="27"/>
        <v>65361.98</v>
      </c>
      <c r="AY52" s="122">
        <f t="shared" si="22"/>
        <v>65361.98</v>
      </c>
      <c r="AZ52" s="70">
        <f t="shared" si="23"/>
        <v>65361.98</v>
      </c>
      <c r="BA52" s="70">
        <f t="shared" si="45"/>
        <v>0</v>
      </c>
    </row>
    <row r="53" spans="1:53" ht="21">
      <c r="A53" s="121" t="s">
        <v>51</v>
      </c>
      <c r="B53" s="122"/>
      <c r="C53" s="122">
        <f t="shared" si="28"/>
        <v>0</v>
      </c>
      <c r="D53" s="122">
        <v>11118.99</v>
      </c>
      <c r="E53" s="122">
        <f t="shared" si="29"/>
        <v>11118.99</v>
      </c>
      <c r="F53" s="122">
        <f>33.31+3864.35</f>
        <v>3897.66</v>
      </c>
      <c r="G53" s="122">
        <f t="shared" si="30"/>
        <v>3897.66</v>
      </c>
      <c r="H53" s="122"/>
      <c r="I53" s="122">
        <f t="shared" si="17"/>
        <v>0</v>
      </c>
      <c r="J53" s="122"/>
      <c r="K53" s="122">
        <f t="shared" si="18"/>
        <v>0</v>
      </c>
      <c r="L53" s="122"/>
      <c r="M53" s="122">
        <f t="shared" si="31"/>
        <v>0</v>
      </c>
      <c r="N53" s="122">
        <v>300.77999999999997</v>
      </c>
      <c r="O53" s="122">
        <f t="shared" si="32"/>
        <v>300.77999999999997</v>
      </c>
      <c r="P53" s="122">
        <f>3.38+795.84</f>
        <v>799.22</v>
      </c>
      <c r="Q53" s="122">
        <f t="shared" si="33"/>
        <v>799.22</v>
      </c>
      <c r="R53" s="122"/>
      <c r="S53" s="122">
        <f t="shared" si="34"/>
        <v>0</v>
      </c>
      <c r="T53" s="122"/>
      <c r="U53" s="122">
        <f t="shared" si="35"/>
        <v>0</v>
      </c>
      <c r="V53" s="122"/>
      <c r="W53" s="122">
        <f t="shared" si="36"/>
        <v>0</v>
      </c>
      <c r="X53" s="122"/>
      <c r="Y53" s="122">
        <f t="shared" si="37"/>
        <v>0</v>
      </c>
      <c r="Z53" s="122"/>
      <c r="AA53" s="122">
        <f t="shared" si="38"/>
        <v>0</v>
      </c>
      <c r="AB53" s="122"/>
      <c r="AC53" s="122">
        <f t="shared" si="39"/>
        <v>0</v>
      </c>
      <c r="AD53" s="122"/>
      <c r="AE53" s="122">
        <f t="shared" si="25"/>
        <v>0</v>
      </c>
      <c r="AF53" s="122"/>
      <c r="AG53" s="122">
        <f t="shared" si="19"/>
        <v>0</v>
      </c>
      <c r="AH53" s="122"/>
      <c r="AI53" s="122">
        <f t="shared" si="20"/>
        <v>0</v>
      </c>
      <c r="AJ53" s="122"/>
      <c r="AK53" s="122">
        <f t="shared" si="40"/>
        <v>0</v>
      </c>
      <c r="AL53" s="122"/>
      <c r="AM53" s="122">
        <f t="shared" si="21"/>
        <v>0</v>
      </c>
      <c r="AN53" s="122"/>
      <c r="AO53" s="122">
        <f t="shared" si="41"/>
        <v>0</v>
      </c>
      <c r="AP53" s="122"/>
      <c r="AQ53" s="122">
        <f t="shared" si="42"/>
        <v>0</v>
      </c>
      <c r="AR53" s="122"/>
      <c r="AS53" s="122">
        <f t="shared" si="43"/>
        <v>0</v>
      </c>
      <c r="AT53" s="122"/>
      <c r="AU53" s="122">
        <f t="shared" si="26"/>
        <v>0</v>
      </c>
      <c r="AV53" s="122"/>
      <c r="AW53" s="122">
        <f t="shared" si="44"/>
        <v>0</v>
      </c>
      <c r="AX53" s="122">
        <f t="shared" si="27"/>
        <v>16116.65</v>
      </c>
      <c r="AY53" s="122">
        <f t="shared" si="22"/>
        <v>16116.65</v>
      </c>
      <c r="AZ53" s="70">
        <f t="shared" si="23"/>
        <v>16116.65</v>
      </c>
      <c r="BA53" s="70">
        <f t="shared" si="45"/>
        <v>0</v>
      </c>
    </row>
    <row r="54" spans="1:53" ht="21">
      <c r="A54" s="121" t="s">
        <v>52</v>
      </c>
      <c r="B54" s="122"/>
      <c r="C54" s="122">
        <f t="shared" si="28"/>
        <v>0</v>
      </c>
      <c r="D54" s="122"/>
      <c r="E54" s="122">
        <f t="shared" si="29"/>
        <v>0</v>
      </c>
      <c r="F54" s="122">
        <v>1000</v>
      </c>
      <c r="G54" s="122">
        <f t="shared" si="30"/>
        <v>1000</v>
      </c>
      <c r="H54" s="122"/>
      <c r="I54" s="122">
        <f t="shared" si="17"/>
        <v>0</v>
      </c>
      <c r="J54" s="122"/>
      <c r="K54" s="122">
        <f t="shared" si="18"/>
        <v>0</v>
      </c>
      <c r="L54" s="122"/>
      <c r="M54" s="122">
        <f t="shared" si="31"/>
        <v>0</v>
      </c>
      <c r="N54" s="122">
        <v>833627.93</v>
      </c>
      <c r="O54" s="122">
        <f t="shared" si="32"/>
        <v>833627.93</v>
      </c>
      <c r="P54" s="122">
        <f>3262.39+27439.66</f>
        <v>30702.05</v>
      </c>
      <c r="Q54" s="122">
        <f t="shared" si="33"/>
        <v>30702.05</v>
      </c>
      <c r="R54" s="122"/>
      <c r="S54" s="122">
        <f t="shared" si="34"/>
        <v>0</v>
      </c>
      <c r="T54" s="122"/>
      <c r="U54" s="122">
        <f t="shared" si="35"/>
        <v>0</v>
      </c>
      <c r="V54" s="122"/>
      <c r="W54" s="122">
        <f t="shared" si="36"/>
        <v>0</v>
      </c>
      <c r="X54" s="122"/>
      <c r="Y54" s="122">
        <f t="shared" si="37"/>
        <v>0</v>
      </c>
      <c r="Z54" s="122"/>
      <c r="AA54" s="122">
        <f t="shared" si="38"/>
        <v>0</v>
      </c>
      <c r="AB54" s="122"/>
      <c r="AC54" s="122">
        <f t="shared" si="39"/>
        <v>0</v>
      </c>
      <c r="AD54" s="122"/>
      <c r="AE54" s="122">
        <f t="shared" si="25"/>
        <v>0</v>
      </c>
      <c r="AF54" s="122"/>
      <c r="AG54" s="122">
        <f t="shared" si="19"/>
        <v>0</v>
      </c>
      <c r="AH54" s="122"/>
      <c r="AI54" s="122">
        <f t="shared" si="20"/>
        <v>0</v>
      </c>
      <c r="AJ54" s="122"/>
      <c r="AK54" s="122">
        <f t="shared" si="40"/>
        <v>0</v>
      </c>
      <c r="AL54" s="122"/>
      <c r="AM54" s="122">
        <f t="shared" si="21"/>
        <v>0</v>
      </c>
      <c r="AN54" s="122"/>
      <c r="AO54" s="122">
        <f t="shared" si="41"/>
        <v>0</v>
      </c>
      <c r="AP54" s="122"/>
      <c r="AQ54" s="122">
        <f t="shared" si="42"/>
        <v>0</v>
      </c>
      <c r="AR54" s="122">
        <v>2220.75</v>
      </c>
      <c r="AS54" s="122">
        <f t="shared" si="43"/>
        <v>2220.75</v>
      </c>
      <c r="AT54" s="122"/>
      <c r="AU54" s="122">
        <f t="shared" si="26"/>
        <v>0</v>
      </c>
      <c r="AV54" s="122"/>
      <c r="AW54" s="122">
        <f t="shared" si="44"/>
        <v>0</v>
      </c>
      <c r="AX54" s="122">
        <f t="shared" si="27"/>
        <v>867550.7300000001</v>
      </c>
      <c r="AY54" s="122">
        <f t="shared" si="22"/>
        <v>867550.7300000001</v>
      </c>
      <c r="AZ54" s="70">
        <f t="shared" si="23"/>
        <v>867550.7300000001</v>
      </c>
      <c r="BA54" s="70">
        <f t="shared" si="45"/>
        <v>0</v>
      </c>
    </row>
    <row r="55" spans="1:53" ht="21">
      <c r="A55" s="121" t="s">
        <v>53</v>
      </c>
      <c r="B55" s="122"/>
      <c r="C55" s="122">
        <f t="shared" si="28"/>
        <v>0</v>
      </c>
      <c r="D55" s="122"/>
      <c r="E55" s="122">
        <f t="shared" si="29"/>
        <v>0</v>
      </c>
      <c r="F55" s="122"/>
      <c r="G55" s="122">
        <f t="shared" si="30"/>
        <v>0</v>
      </c>
      <c r="H55" s="122"/>
      <c r="I55" s="122">
        <f t="shared" si="17"/>
        <v>0</v>
      </c>
      <c r="J55" s="122"/>
      <c r="K55" s="122">
        <f t="shared" si="18"/>
        <v>0</v>
      </c>
      <c r="L55" s="122"/>
      <c r="M55" s="122">
        <f t="shared" si="31"/>
        <v>0</v>
      </c>
      <c r="N55" s="122">
        <v>82799.44</v>
      </c>
      <c r="O55" s="122">
        <f t="shared" si="32"/>
        <v>82799.44</v>
      </c>
      <c r="P55" s="122">
        <f>355.36+17417.33</f>
        <v>17772.690000000002</v>
      </c>
      <c r="Q55" s="122">
        <f t="shared" si="33"/>
        <v>17772.690000000002</v>
      </c>
      <c r="R55" s="122"/>
      <c r="S55" s="122">
        <f t="shared" si="34"/>
        <v>0</v>
      </c>
      <c r="T55" s="122"/>
      <c r="U55" s="122">
        <f t="shared" si="35"/>
        <v>0</v>
      </c>
      <c r="V55" s="122"/>
      <c r="W55" s="122">
        <f t="shared" si="36"/>
        <v>0</v>
      </c>
      <c r="X55" s="122"/>
      <c r="Y55" s="122">
        <f t="shared" si="37"/>
        <v>0</v>
      </c>
      <c r="Z55" s="122"/>
      <c r="AA55" s="122">
        <f t="shared" si="38"/>
        <v>0</v>
      </c>
      <c r="AB55" s="122"/>
      <c r="AC55" s="122">
        <f t="shared" si="39"/>
        <v>0</v>
      </c>
      <c r="AD55" s="122"/>
      <c r="AE55" s="122">
        <f t="shared" si="25"/>
        <v>0</v>
      </c>
      <c r="AF55" s="122"/>
      <c r="AG55" s="122">
        <f t="shared" si="19"/>
        <v>0</v>
      </c>
      <c r="AH55" s="122"/>
      <c r="AI55" s="122">
        <f t="shared" si="20"/>
        <v>0</v>
      </c>
      <c r="AJ55" s="122"/>
      <c r="AK55" s="122">
        <f t="shared" si="40"/>
        <v>0</v>
      </c>
      <c r="AL55" s="122"/>
      <c r="AM55" s="122">
        <f t="shared" si="21"/>
        <v>0</v>
      </c>
      <c r="AN55" s="122"/>
      <c r="AO55" s="122">
        <f t="shared" si="41"/>
        <v>0</v>
      </c>
      <c r="AP55" s="122"/>
      <c r="AQ55" s="122">
        <f t="shared" si="42"/>
        <v>0</v>
      </c>
      <c r="AR55" s="122"/>
      <c r="AS55" s="122">
        <f t="shared" si="43"/>
        <v>0</v>
      </c>
      <c r="AT55" s="122"/>
      <c r="AU55" s="122">
        <f t="shared" si="26"/>
        <v>0</v>
      </c>
      <c r="AV55" s="122"/>
      <c r="AW55" s="122">
        <f t="shared" si="44"/>
        <v>0</v>
      </c>
      <c r="AX55" s="122">
        <f t="shared" si="27"/>
        <v>100572.13</v>
      </c>
      <c r="AY55" s="122">
        <f t="shared" si="22"/>
        <v>100572.13</v>
      </c>
      <c r="AZ55" s="70">
        <f t="shared" si="23"/>
        <v>100572.13</v>
      </c>
      <c r="BA55" s="70">
        <f t="shared" si="45"/>
        <v>0</v>
      </c>
    </row>
    <row r="56" spans="1:53" ht="21">
      <c r="A56" s="121" t="s">
        <v>54</v>
      </c>
      <c r="B56" s="122"/>
      <c r="C56" s="122">
        <f t="shared" si="28"/>
        <v>0</v>
      </c>
      <c r="D56" s="122"/>
      <c r="E56" s="122">
        <f t="shared" si="29"/>
        <v>0</v>
      </c>
      <c r="F56" s="122"/>
      <c r="G56" s="122">
        <f t="shared" si="30"/>
        <v>0</v>
      </c>
      <c r="H56" s="122"/>
      <c r="I56" s="122">
        <f t="shared" si="17"/>
        <v>0</v>
      </c>
      <c r="J56" s="122"/>
      <c r="K56" s="122">
        <f t="shared" si="18"/>
        <v>0</v>
      </c>
      <c r="L56" s="122"/>
      <c r="M56" s="122">
        <f t="shared" si="31"/>
        <v>0</v>
      </c>
      <c r="N56" s="122">
        <v>23500</v>
      </c>
      <c r="O56" s="122">
        <f t="shared" si="32"/>
        <v>23500</v>
      </c>
      <c r="P56" s="122">
        <f>223.66+5058.93</f>
        <v>5282.59</v>
      </c>
      <c r="Q56" s="122">
        <f t="shared" si="33"/>
        <v>5282.59</v>
      </c>
      <c r="R56" s="122"/>
      <c r="S56" s="122">
        <f t="shared" si="34"/>
        <v>0</v>
      </c>
      <c r="T56" s="122"/>
      <c r="U56" s="122">
        <f t="shared" si="35"/>
        <v>0</v>
      </c>
      <c r="V56" s="122">
        <v>2400</v>
      </c>
      <c r="W56" s="122">
        <f t="shared" si="36"/>
        <v>2400</v>
      </c>
      <c r="X56" s="122"/>
      <c r="Y56" s="122">
        <f t="shared" si="37"/>
        <v>0</v>
      </c>
      <c r="Z56" s="122">
        <v>33.74</v>
      </c>
      <c r="AA56" s="122">
        <f t="shared" si="38"/>
        <v>33.74</v>
      </c>
      <c r="AB56" s="122"/>
      <c r="AC56" s="122">
        <f t="shared" si="39"/>
        <v>0</v>
      </c>
      <c r="AD56" s="122"/>
      <c r="AE56" s="122">
        <f t="shared" si="25"/>
        <v>0</v>
      </c>
      <c r="AF56" s="122"/>
      <c r="AG56" s="122">
        <f t="shared" si="19"/>
        <v>0</v>
      </c>
      <c r="AH56" s="122"/>
      <c r="AI56" s="122">
        <f t="shared" si="20"/>
        <v>0</v>
      </c>
      <c r="AJ56" s="122"/>
      <c r="AK56" s="122">
        <f t="shared" si="40"/>
        <v>0</v>
      </c>
      <c r="AL56" s="122"/>
      <c r="AM56" s="122">
        <f t="shared" si="21"/>
        <v>0</v>
      </c>
      <c r="AN56" s="122"/>
      <c r="AO56" s="122">
        <f t="shared" si="41"/>
        <v>0</v>
      </c>
      <c r="AP56" s="122"/>
      <c r="AQ56" s="122">
        <f t="shared" si="42"/>
        <v>0</v>
      </c>
      <c r="AR56" s="122"/>
      <c r="AS56" s="122">
        <f t="shared" si="43"/>
        <v>0</v>
      </c>
      <c r="AT56" s="122"/>
      <c r="AU56" s="122">
        <f t="shared" si="26"/>
        <v>0</v>
      </c>
      <c r="AV56" s="122"/>
      <c r="AW56" s="122">
        <f t="shared" si="44"/>
        <v>0</v>
      </c>
      <c r="AX56" s="122">
        <f t="shared" si="27"/>
        <v>31216.33</v>
      </c>
      <c r="AY56" s="122">
        <f t="shared" si="22"/>
        <v>31216.33</v>
      </c>
      <c r="AZ56" s="70">
        <f t="shared" si="23"/>
        <v>31216.33</v>
      </c>
      <c r="BA56" s="70">
        <f t="shared" si="45"/>
        <v>0</v>
      </c>
    </row>
    <row r="57" spans="1:53" ht="21">
      <c r="A57" s="121" t="s">
        <v>55</v>
      </c>
      <c r="B57" s="122">
        <v>2439.92</v>
      </c>
      <c r="C57" s="122">
        <f t="shared" si="28"/>
        <v>2439.92</v>
      </c>
      <c r="D57" s="122"/>
      <c r="E57" s="122">
        <f t="shared" si="29"/>
        <v>0</v>
      </c>
      <c r="F57" s="122"/>
      <c r="G57" s="122">
        <f t="shared" si="30"/>
        <v>0</v>
      </c>
      <c r="H57" s="122"/>
      <c r="I57" s="122">
        <f t="shared" si="17"/>
        <v>0</v>
      </c>
      <c r="J57" s="122"/>
      <c r="K57" s="122">
        <f t="shared" si="18"/>
        <v>0</v>
      </c>
      <c r="L57" s="122">
        <f>76+178</f>
        <v>254</v>
      </c>
      <c r="M57" s="122">
        <f t="shared" si="31"/>
        <v>254</v>
      </c>
      <c r="N57" s="122">
        <v>25582.67</v>
      </c>
      <c r="O57" s="122">
        <f t="shared" si="32"/>
        <v>25582.67</v>
      </c>
      <c r="P57" s="122">
        <f>216.59+4659.66</f>
        <v>4876.25</v>
      </c>
      <c r="Q57" s="122">
        <f t="shared" si="33"/>
        <v>4876.25</v>
      </c>
      <c r="R57" s="122"/>
      <c r="S57" s="122">
        <f t="shared" si="34"/>
        <v>0</v>
      </c>
      <c r="T57" s="122"/>
      <c r="U57" s="122">
        <f t="shared" si="35"/>
        <v>0</v>
      </c>
      <c r="V57" s="122"/>
      <c r="W57" s="122">
        <f t="shared" si="36"/>
        <v>0</v>
      </c>
      <c r="X57" s="122"/>
      <c r="Y57" s="122">
        <f t="shared" si="37"/>
        <v>0</v>
      </c>
      <c r="Z57" s="122"/>
      <c r="AA57" s="122">
        <f t="shared" si="38"/>
        <v>0</v>
      </c>
      <c r="AB57" s="122"/>
      <c r="AC57" s="122">
        <f t="shared" si="39"/>
        <v>0</v>
      </c>
      <c r="AD57" s="122"/>
      <c r="AE57" s="122">
        <f t="shared" si="25"/>
        <v>0</v>
      </c>
      <c r="AF57" s="122"/>
      <c r="AG57" s="122">
        <f t="shared" si="19"/>
        <v>0</v>
      </c>
      <c r="AH57" s="122"/>
      <c r="AI57" s="122">
        <f t="shared" si="20"/>
        <v>0</v>
      </c>
      <c r="AJ57" s="122"/>
      <c r="AK57" s="122">
        <f t="shared" si="40"/>
        <v>0</v>
      </c>
      <c r="AL57" s="122"/>
      <c r="AM57" s="122">
        <f t="shared" si="21"/>
        <v>0</v>
      </c>
      <c r="AN57" s="122"/>
      <c r="AO57" s="122">
        <f t="shared" si="41"/>
        <v>0</v>
      </c>
      <c r="AP57" s="122"/>
      <c r="AQ57" s="122">
        <f t="shared" si="42"/>
        <v>0</v>
      </c>
      <c r="AR57" s="122">
        <v>77728</v>
      </c>
      <c r="AS57" s="122">
        <f t="shared" si="43"/>
        <v>77728</v>
      </c>
      <c r="AT57" s="122"/>
      <c r="AU57" s="122">
        <f t="shared" si="26"/>
        <v>0</v>
      </c>
      <c r="AV57" s="122"/>
      <c r="AW57" s="122">
        <f t="shared" si="44"/>
        <v>0</v>
      </c>
      <c r="AX57" s="122">
        <f t="shared" si="27"/>
        <v>110880.84</v>
      </c>
      <c r="AY57" s="122">
        <f t="shared" si="22"/>
        <v>110880.84</v>
      </c>
      <c r="AZ57" s="70">
        <f t="shared" si="23"/>
        <v>110880.84</v>
      </c>
      <c r="BA57" s="70">
        <f t="shared" si="45"/>
        <v>0</v>
      </c>
    </row>
    <row r="58" spans="1:53" ht="21">
      <c r="A58" s="121" t="s">
        <v>56</v>
      </c>
      <c r="B58" s="122">
        <f>4193.71+22425.66</f>
        <v>26619.37</v>
      </c>
      <c r="C58" s="122">
        <f t="shared" si="28"/>
        <v>26619.37</v>
      </c>
      <c r="D58" s="122">
        <v>80027.59</v>
      </c>
      <c r="E58" s="122">
        <f t="shared" si="29"/>
        <v>80027.59</v>
      </c>
      <c r="F58" s="122">
        <f>637.32+15385.19</f>
        <v>16022.51</v>
      </c>
      <c r="G58" s="122">
        <f t="shared" si="30"/>
        <v>16022.51</v>
      </c>
      <c r="H58" s="122"/>
      <c r="I58" s="122">
        <f t="shared" si="17"/>
        <v>0</v>
      </c>
      <c r="J58" s="122"/>
      <c r="K58" s="122">
        <f t="shared" si="18"/>
        <v>0</v>
      </c>
      <c r="L58" s="122">
        <f>1473.4+1849.47</f>
        <v>3322.87</v>
      </c>
      <c r="M58" s="122">
        <f t="shared" si="31"/>
        <v>3322.87</v>
      </c>
      <c r="N58" s="122">
        <v>28139.18</v>
      </c>
      <c r="O58" s="122">
        <f t="shared" si="32"/>
        <v>28139.18</v>
      </c>
      <c r="P58" s="122">
        <f>69.04+2780.27</f>
        <v>2849.31</v>
      </c>
      <c r="Q58" s="122">
        <f t="shared" si="33"/>
        <v>2849.31</v>
      </c>
      <c r="R58" s="122"/>
      <c r="S58" s="122">
        <f t="shared" si="34"/>
        <v>0</v>
      </c>
      <c r="T58" s="122"/>
      <c r="U58" s="122">
        <f t="shared" si="35"/>
        <v>0</v>
      </c>
      <c r="V58" s="122"/>
      <c r="W58" s="122">
        <f t="shared" si="36"/>
        <v>0</v>
      </c>
      <c r="X58" s="122"/>
      <c r="Y58" s="122">
        <f t="shared" si="37"/>
        <v>0</v>
      </c>
      <c r="Z58" s="122"/>
      <c r="AA58" s="122">
        <f t="shared" si="38"/>
        <v>0</v>
      </c>
      <c r="AB58" s="122"/>
      <c r="AC58" s="122">
        <f t="shared" si="39"/>
        <v>0</v>
      </c>
      <c r="AD58" s="122"/>
      <c r="AE58" s="122">
        <f t="shared" si="25"/>
        <v>0</v>
      </c>
      <c r="AF58" s="122"/>
      <c r="AG58" s="122">
        <f t="shared" si="19"/>
        <v>0</v>
      </c>
      <c r="AH58" s="122"/>
      <c r="AI58" s="122">
        <f t="shared" si="20"/>
        <v>0</v>
      </c>
      <c r="AJ58" s="122"/>
      <c r="AK58" s="122">
        <f t="shared" si="40"/>
        <v>0</v>
      </c>
      <c r="AL58" s="122"/>
      <c r="AM58" s="122">
        <f t="shared" si="21"/>
        <v>0</v>
      </c>
      <c r="AN58" s="122"/>
      <c r="AO58" s="122">
        <f t="shared" si="41"/>
        <v>0</v>
      </c>
      <c r="AP58" s="122"/>
      <c r="AQ58" s="122">
        <f t="shared" si="42"/>
        <v>0</v>
      </c>
      <c r="AR58" s="122">
        <v>64537.34</v>
      </c>
      <c r="AS58" s="122">
        <f t="shared" si="43"/>
        <v>64537.34</v>
      </c>
      <c r="AT58" s="122"/>
      <c r="AU58" s="122">
        <f t="shared" si="26"/>
        <v>0</v>
      </c>
      <c r="AV58" s="122"/>
      <c r="AW58" s="122">
        <f t="shared" si="44"/>
        <v>0</v>
      </c>
      <c r="AX58" s="122">
        <f t="shared" si="27"/>
        <v>221518.16999999998</v>
      </c>
      <c r="AY58" s="122">
        <f t="shared" si="22"/>
        <v>221518.16999999998</v>
      </c>
      <c r="AZ58" s="70">
        <f t="shared" si="23"/>
        <v>221518.16999999998</v>
      </c>
      <c r="BA58" s="70">
        <f t="shared" si="45"/>
        <v>0</v>
      </c>
    </row>
    <row r="59" spans="1:53" ht="21">
      <c r="A59" s="121" t="s">
        <v>57</v>
      </c>
      <c r="B59" s="122"/>
      <c r="C59" s="122">
        <f t="shared" si="28"/>
        <v>0</v>
      </c>
      <c r="D59" s="122"/>
      <c r="E59" s="122">
        <f t="shared" si="29"/>
        <v>0</v>
      </c>
      <c r="F59" s="122"/>
      <c r="G59" s="122">
        <f t="shared" si="30"/>
        <v>0</v>
      </c>
      <c r="H59" s="122"/>
      <c r="I59" s="122">
        <f t="shared" si="17"/>
        <v>0</v>
      </c>
      <c r="J59" s="122"/>
      <c r="K59" s="122">
        <f t="shared" si="18"/>
        <v>0</v>
      </c>
      <c r="L59" s="122"/>
      <c r="M59" s="122">
        <f t="shared" si="31"/>
        <v>0</v>
      </c>
      <c r="N59" s="122"/>
      <c r="O59" s="122">
        <f t="shared" si="32"/>
        <v>0</v>
      </c>
      <c r="P59" s="122">
        <v>0</v>
      </c>
      <c r="Q59" s="122">
        <f t="shared" si="33"/>
        <v>0</v>
      </c>
      <c r="R59" s="122"/>
      <c r="S59" s="122">
        <f t="shared" si="34"/>
        <v>0</v>
      </c>
      <c r="T59" s="122"/>
      <c r="U59" s="122">
        <f t="shared" si="35"/>
        <v>0</v>
      </c>
      <c r="V59" s="122"/>
      <c r="W59" s="122">
        <f t="shared" si="36"/>
        <v>0</v>
      </c>
      <c r="X59" s="122"/>
      <c r="Y59" s="122">
        <f t="shared" si="37"/>
        <v>0</v>
      </c>
      <c r="Z59" s="122"/>
      <c r="AA59" s="122">
        <f t="shared" si="38"/>
        <v>0</v>
      </c>
      <c r="AB59" s="122"/>
      <c r="AC59" s="122">
        <f t="shared" si="39"/>
        <v>0</v>
      </c>
      <c r="AD59" s="122"/>
      <c r="AE59" s="122">
        <f t="shared" si="25"/>
        <v>0</v>
      </c>
      <c r="AF59" s="122"/>
      <c r="AG59" s="122">
        <f t="shared" si="19"/>
        <v>0</v>
      </c>
      <c r="AH59" s="122"/>
      <c r="AI59" s="122">
        <f t="shared" si="20"/>
        <v>0</v>
      </c>
      <c r="AJ59" s="122"/>
      <c r="AK59" s="122">
        <f t="shared" si="40"/>
        <v>0</v>
      </c>
      <c r="AL59" s="122"/>
      <c r="AM59" s="122">
        <f t="shared" si="21"/>
        <v>0</v>
      </c>
      <c r="AN59" s="122"/>
      <c r="AO59" s="122">
        <f t="shared" si="41"/>
        <v>0</v>
      </c>
      <c r="AP59" s="122"/>
      <c r="AQ59" s="122">
        <f t="shared" si="42"/>
        <v>0</v>
      </c>
      <c r="AR59" s="122"/>
      <c r="AS59" s="122">
        <f t="shared" si="43"/>
        <v>0</v>
      </c>
      <c r="AT59" s="122"/>
      <c r="AU59" s="122">
        <f t="shared" si="26"/>
        <v>0</v>
      </c>
      <c r="AV59" s="122"/>
      <c r="AW59" s="122">
        <f t="shared" si="44"/>
        <v>0</v>
      </c>
      <c r="AX59" s="122">
        <f t="shared" si="27"/>
        <v>0</v>
      </c>
      <c r="AY59" s="122">
        <f t="shared" si="22"/>
        <v>0</v>
      </c>
      <c r="AZ59" s="70">
        <f t="shared" si="23"/>
        <v>0</v>
      </c>
      <c r="BA59" s="70">
        <f t="shared" si="45"/>
        <v>0</v>
      </c>
    </row>
    <row r="60" spans="1:53" ht="21">
      <c r="A60" s="121" t="s">
        <v>58</v>
      </c>
      <c r="B60" s="122">
        <f>1422.9+3385.2</f>
        <v>4808.1000000000004</v>
      </c>
      <c r="C60" s="122">
        <f t="shared" si="28"/>
        <v>4808.1000000000004</v>
      </c>
      <c r="D60" s="122">
        <v>133180.51</v>
      </c>
      <c r="E60" s="122">
        <f t="shared" si="29"/>
        <v>133180.51</v>
      </c>
      <c r="F60" s="122">
        <f>662.54+44922.8</f>
        <v>45585.340000000004</v>
      </c>
      <c r="G60" s="122">
        <f t="shared" si="30"/>
        <v>45585.340000000004</v>
      </c>
      <c r="H60" s="122"/>
      <c r="I60" s="122">
        <f t="shared" si="17"/>
        <v>0</v>
      </c>
      <c r="J60" s="122"/>
      <c r="K60" s="122">
        <f t="shared" si="18"/>
        <v>0</v>
      </c>
      <c r="L60" s="122">
        <f>1940.99+4264.5</f>
        <v>6205.49</v>
      </c>
      <c r="M60" s="122">
        <f t="shared" si="31"/>
        <v>6205.49</v>
      </c>
      <c r="N60" s="122">
        <v>104584.57</v>
      </c>
      <c r="O60" s="122">
        <f t="shared" si="32"/>
        <v>104584.57</v>
      </c>
      <c r="P60" s="122">
        <f>264.12+8058.33</f>
        <v>8322.4500000000007</v>
      </c>
      <c r="Q60" s="122">
        <f t="shared" si="33"/>
        <v>8322.4500000000007</v>
      </c>
      <c r="R60" s="122"/>
      <c r="S60" s="122">
        <f t="shared" si="34"/>
        <v>0</v>
      </c>
      <c r="T60" s="122"/>
      <c r="U60" s="122">
        <f t="shared" si="35"/>
        <v>0</v>
      </c>
      <c r="V60" s="122"/>
      <c r="W60" s="122">
        <f t="shared" si="36"/>
        <v>0</v>
      </c>
      <c r="X60" s="122"/>
      <c r="Y60" s="122">
        <f t="shared" si="37"/>
        <v>0</v>
      </c>
      <c r="Z60" s="122"/>
      <c r="AA60" s="122">
        <f t="shared" si="38"/>
        <v>0</v>
      </c>
      <c r="AB60" s="122"/>
      <c r="AC60" s="122">
        <f t="shared" si="39"/>
        <v>0</v>
      </c>
      <c r="AD60" s="122"/>
      <c r="AE60" s="122">
        <f t="shared" si="25"/>
        <v>0</v>
      </c>
      <c r="AF60" s="122"/>
      <c r="AG60" s="122">
        <f t="shared" si="19"/>
        <v>0</v>
      </c>
      <c r="AH60" s="122"/>
      <c r="AI60" s="122">
        <f t="shared" si="20"/>
        <v>0</v>
      </c>
      <c r="AJ60" s="122"/>
      <c r="AK60" s="122">
        <f t="shared" si="40"/>
        <v>0</v>
      </c>
      <c r="AL60" s="122"/>
      <c r="AM60" s="122">
        <f t="shared" si="21"/>
        <v>0</v>
      </c>
      <c r="AN60" s="122"/>
      <c r="AO60" s="122">
        <f t="shared" si="41"/>
        <v>0</v>
      </c>
      <c r="AP60" s="122"/>
      <c r="AQ60" s="122">
        <f t="shared" si="42"/>
        <v>0</v>
      </c>
      <c r="AR60" s="122"/>
      <c r="AS60" s="122">
        <f t="shared" si="43"/>
        <v>0</v>
      </c>
      <c r="AT60" s="122"/>
      <c r="AU60" s="122">
        <f t="shared" si="26"/>
        <v>0</v>
      </c>
      <c r="AV60" s="122"/>
      <c r="AW60" s="122">
        <f t="shared" si="44"/>
        <v>0</v>
      </c>
      <c r="AX60" s="122">
        <f t="shared" si="27"/>
        <v>302686.45999999996</v>
      </c>
      <c r="AY60" s="122">
        <f t="shared" si="22"/>
        <v>302686.45999999996</v>
      </c>
      <c r="AZ60" s="70">
        <f t="shared" si="23"/>
        <v>302686.45999999996</v>
      </c>
      <c r="BA60" s="70">
        <f t="shared" si="45"/>
        <v>0</v>
      </c>
    </row>
    <row r="61" spans="1:53" ht="21">
      <c r="A61" s="121" t="s">
        <v>59</v>
      </c>
      <c r="B61" s="122">
        <v>2100</v>
      </c>
      <c r="C61" s="122">
        <f t="shared" si="28"/>
        <v>2100</v>
      </c>
      <c r="D61" s="122"/>
      <c r="E61" s="122">
        <f t="shared" si="29"/>
        <v>0</v>
      </c>
      <c r="F61" s="122"/>
      <c r="G61" s="122">
        <f t="shared" si="30"/>
        <v>0</v>
      </c>
      <c r="H61" s="122"/>
      <c r="I61" s="122">
        <f t="shared" si="17"/>
        <v>0</v>
      </c>
      <c r="J61" s="122"/>
      <c r="K61" s="122">
        <f t="shared" si="18"/>
        <v>0</v>
      </c>
      <c r="L61" s="122">
        <v>15</v>
      </c>
      <c r="M61" s="122">
        <f t="shared" si="31"/>
        <v>15</v>
      </c>
      <c r="N61" s="122">
        <v>50994.11</v>
      </c>
      <c r="O61" s="122">
        <f t="shared" si="32"/>
        <v>50994.11</v>
      </c>
      <c r="P61" s="122">
        <f>114.56+6425.58</f>
        <v>6540.14</v>
      </c>
      <c r="Q61" s="122">
        <f t="shared" si="33"/>
        <v>6540.14</v>
      </c>
      <c r="R61" s="122"/>
      <c r="S61" s="122">
        <f t="shared" si="34"/>
        <v>0</v>
      </c>
      <c r="T61" s="122"/>
      <c r="U61" s="122">
        <f t="shared" si="35"/>
        <v>0</v>
      </c>
      <c r="V61" s="122"/>
      <c r="W61" s="122">
        <f t="shared" si="36"/>
        <v>0</v>
      </c>
      <c r="X61" s="122"/>
      <c r="Y61" s="122">
        <f t="shared" si="37"/>
        <v>0</v>
      </c>
      <c r="Z61" s="122"/>
      <c r="AA61" s="122">
        <f t="shared" si="38"/>
        <v>0</v>
      </c>
      <c r="AB61" s="122"/>
      <c r="AC61" s="122">
        <f t="shared" si="39"/>
        <v>0</v>
      </c>
      <c r="AD61" s="122"/>
      <c r="AE61" s="122">
        <f t="shared" si="25"/>
        <v>0</v>
      </c>
      <c r="AF61" s="122"/>
      <c r="AG61" s="122">
        <f t="shared" si="19"/>
        <v>0</v>
      </c>
      <c r="AH61" s="122"/>
      <c r="AI61" s="122">
        <f t="shared" si="20"/>
        <v>0</v>
      </c>
      <c r="AJ61" s="122"/>
      <c r="AK61" s="122">
        <f t="shared" si="40"/>
        <v>0</v>
      </c>
      <c r="AL61" s="122"/>
      <c r="AM61" s="122">
        <f t="shared" si="21"/>
        <v>0</v>
      </c>
      <c r="AN61" s="122"/>
      <c r="AO61" s="122">
        <f t="shared" si="41"/>
        <v>0</v>
      </c>
      <c r="AP61" s="122"/>
      <c r="AQ61" s="122">
        <f t="shared" si="42"/>
        <v>0</v>
      </c>
      <c r="AR61" s="122"/>
      <c r="AS61" s="122">
        <f t="shared" si="43"/>
        <v>0</v>
      </c>
      <c r="AT61" s="122"/>
      <c r="AU61" s="122">
        <f t="shared" si="26"/>
        <v>0</v>
      </c>
      <c r="AV61" s="122"/>
      <c r="AW61" s="122">
        <f t="shared" si="44"/>
        <v>0</v>
      </c>
      <c r="AX61" s="122">
        <f t="shared" si="27"/>
        <v>59649.25</v>
      </c>
      <c r="AY61" s="122">
        <f t="shared" si="22"/>
        <v>59649.25</v>
      </c>
      <c r="AZ61" s="70">
        <f t="shared" si="23"/>
        <v>59649.25</v>
      </c>
      <c r="BA61" s="70">
        <f t="shared" si="45"/>
        <v>0</v>
      </c>
    </row>
    <row r="62" spans="1:53" ht="21">
      <c r="A62" s="121" t="s">
        <v>60</v>
      </c>
      <c r="B62" s="122"/>
      <c r="C62" s="122">
        <f t="shared" si="28"/>
        <v>0</v>
      </c>
      <c r="D62" s="122"/>
      <c r="E62" s="122">
        <f t="shared" si="29"/>
        <v>0</v>
      </c>
      <c r="F62" s="122"/>
      <c r="G62" s="122">
        <f t="shared" si="30"/>
        <v>0</v>
      </c>
      <c r="H62" s="122"/>
      <c r="I62" s="122">
        <f t="shared" si="17"/>
        <v>0</v>
      </c>
      <c r="J62" s="122"/>
      <c r="K62" s="122">
        <f t="shared" si="18"/>
        <v>0</v>
      </c>
      <c r="L62" s="122"/>
      <c r="M62" s="122">
        <f t="shared" si="31"/>
        <v>0</v>
      </c>
      <c r="N62" s="122">
        <v>795082.04</v>
      </c>
      <c r="O62" s="122">
        <f t="shared" si="32"/>
        <v>795082.04</v>
      </c>
      <c r="P62" s="122">
        <f>2905.8+154674.7</f>
        <v>157580.5</v>
      </c>
      <c r="Q62" s="122">
        <f t="shared" si="33"/>
        <v>157580.5</v>
      </c>
      <c r="R62" s="122"/>
      <c r="S62" s="122">
        <f t="shared" si="34"/>
        <v>0</v>
      </c>
      <c r="T62" s="122"/>
      <c r="U62" s="122">
        <f t="shared" si="35"/>
        <v>0</v>
      </c>
      <c r="V62" s="122"/>
      <c r="W62" s="122">
        <f t="shared" si="36"/>
        <v>0</v>
      </c>
      <c r="X62" s="122"/>
      <c r="Y62" s="122">
        <f t="shared" si="37"/>
        <v>0</v>
      </c>
      <c r="Z62" s="122"/>
      <c r="AA62" s="122">
        <f t="shared" si="38"/>
        <v>0</v>
      </c>
      <c r="AB62" s="122"/>
      <c r="AC62" s="122">
        <f t="shared" si="39"/>
        <v>0</v>
      </c>
      <c r="AD62" s="122"/>
      <c r="AE62" s="122">
        <f t="shared" si="25"/>
        <v>0</v>
      </c>
      <c r="AF62" s="122"/>
      <c r="AG62" s="122">
        <f t="shared" si="19"/>
        <v>0</v>
      </c>
      <c r="AH62" s="122"/>
      <c r="AI62" s="122">
        <f t="shared" si="20"/>
        <v>0</v>
      </c>
      <c r="AJ62" s="122"/>
      <c r="AK62" s="122">
        <f t="shared" si="40"/>
        <v>0</v>
      </c>
      <c r="AL62" s="122"/>
      <c r="AM62" s="122">
        <f t="shared" si="21"/>
        <v>0</v>
      </c>
      <c r="AN62" s="122">
        <v>11316</v>
      </c>
      <c r="AO62" s="122">
        <f t="shared" si="41"/>
        <v>11316</v>
      </c>
      <c r="AP62" s="122"/>
      <c r="AQ62" s="122">
        <f t="shared" si="42"/>
        <v>0</v>
      </c>
      <c r="AR62" s="122">
        <f>26644.08+40436</f>
        <v>67080.08</v>
      </c>
      <c r="AS62" s="122">
        <f t="shared" si="43"/>
        <v>67080.08</v>
      </c>
      <c r="AT62" s="122"/>
      <c r="AU62" s="122">
        <f t="shared" si="26"/>
        <v>0</v>
      </c>
      <c r="AV62" s="122"/>
      <c r="AW62" s="122">
        <f t="shared" si="44"/>
        <v>0</v>
      </c>
      <c r="AX62" s="122">
        <f t="shared" si="27"/>
        <v>1031058.6200000001</v>
      </c>
      <c r="AY62" s="122">
        <f t="shared" si="22"/>
        <v>1031058.6200000001</v>
      </c>
      <c r="AZ62" s="70">
        <f t="shared" si="23"/>
        <v>1031058.6200000001</v>
      </c>
      <c r="BA62" s="70">
        <f t="shared" si="45"/>
        <v>0</v>
      </c>
    </row>
    <row r="63" spans="1:53" ht="21">
      <c r="A63" s="121" t="s">
        <v>61</v>
      </c>
      <c r="B63" s="122"/>
      <c r="C63" s="122">
        <f t="shared" si="28"/>
        <v>0</v>
      </c>
      <c r="D63" s="122"/>
      <c r="E63" s="122">
        <f t="shared" si="29"/>
        <v>0</v>
      </c>
      <c r="F63" s="122"/>
      <c r="G63" s="122">
        <f t="shared" si="30"/>
        <v>0</v>
      </c>
      <c r="H63" s="122"/>
      <c r="I63" s="122">
        <f t="shared" si="17"/>
        <v>0</v>
      </c>
      <c r="J63" s="122"/>
      <c r="K63" s="122">
        <f t="shared" si="18"/>
        <v>0</v>
      </c>
      <c r="L63" s="122"/>
      <c r="M63" s="122">
        <f t="shared" si="31"/>
        <v>0</v>
      </c>
      <c r="N63" s="122">
        <v>5913.17</v>
      </c>
      <c r="O63" s="122">
        <f t="shared" si="32"/>
        <v>5913.17</v>
      </c>
      <c r="P63" s="122">
        <f>49.45+179.81</f>
        <v>229.26</v>
      </c>
      <c r="Q63" s="122">
        <f t="shared" si="33"/>
        <v>229.26</v>
      </c>
      <c r="R63" s="122"/>
      <c r="S63" s="122">
        <f t="shared" si="34"/>
        <v>0</v>
      </c>
      <c r="T63" s="122"/>
      <c r="U63" s="122">
        <f t="shared" si="35"/>
        <v>0</v>
      </c>
      <c r="V63" s="122"/>
      <c r="W63" s="122">
        <f t="shared" si="36"/>
        <v>0</v>
      </c>
      <c r="X63" s="122"/>
      <c r="Y63" s="122">
        <f t="shared" si="37"/>
        <v>0</v>
      </c>
      <c r="Z63" s="122"/>
      <c r="AA63" s="122">
        <f t="shared" si="38"/>
        <v>0</v>
      </c>
      <c r="AB63" s="122"/>
      <c r="AC63" s="122">
        <f t="shared" si="39"/>
        <v>0</v>
      </c>
      <c r="AD63" s="122"/>
      <c r="AE63" s="122">
        <f t="shared" si="25"/>
        <v>0</v>
      </c>
      <c r="AF63" s="122"/>
      <c r="AG63" s="122">
        <f t="shared" si="19"/>
        <v>0</v>
      </c>
      <c r="AH63" s="122"/>
      <c r="AI63" s="122">
        <f t="shared" si="20"/>
        <v>0</v>
      </c>
      <c r="AJ63" s="122"/>
      <c r="AK63" s="122">
        <f t="shared" si="40"/>
        <v>0</v>
      </c>
      <c r="AL63" s="122"/>
      <c r="AM63" s="122">
        <f t="shared" si="21"/>
        <v>0</v>
      </c>
      <c r="AN63" s="122"/>
      <c r="AO63" s="122">
        <f t="shared" si="41"/>
        <v>0</v>
      </c>
      <c r="AP63" s="122"/>
      <c r="AQ63" s="122">
        <f t="shared" si="42"/>
        <v>0</v>
      </c>
      <c r="AR63" s="122">
        <v>7622.89</v>
      </c>
      <c r="AS63" s="122">
        <f t="shared" si="43"/>
        <v>7622.89</v>
      </c>
      <c r="AT63" s="122"/>
      <c r="AU63" s="122">
        <f t="shared" si="26"/>
        <v>0</v>
      </c>
      <c r="AV63" s="122"/>
      <c r="AW63" s="122">
        <f t="shared" si="44"/>
        <v>0</v>
      </c>
      <c r="AX63" s="122">
        <f t="shared" si="27"/>
        <v>13765.32</v>
      </c>
      <c r="AY63" s="122">
        <f t="shared" si="22"/>
        <v>13765.32</v>
      </c>
      <c r="AZ63" s="70">
        <f t="shared" si="23"/>
        <v>13765.32</v>
      </c>
      <c r="BA63" s="70">
        <f t="shared" si="45"/>
        <v>0</v>
      </c>
    </row>
    <row r="64" spans="1:53" ht="21">
      <c r="A64" s="121" t="s">
        <v>62</v>
      </c>
      <c r="B64" s="122"/>
      <c r="C64" s="122">
        <f t="shared" si="28"/>
        <v>0</v>
      </c>
      <c r="D64" s="122"/>
      <c r="E64" s="122">
        <f t="shared" si="29"/>
        <v>0</v>
      </c>
      <c r="F64" s="122"/>
      <c r="G64" s="122">
        <f t="shared" si="30"/>
        <v>0</v>
      </c>
      <c r="H64" s="122"/>
      <c r="I64" s="122">
        <f t="shared" si="17"/>
        <v>0</v>
      </c>
      <c r="J64" s="122"/>
      <c r="K64" s="122">
        <f t="shared" si="18"/>
        <v>0</v>
      </c>
      <c r="L64" s="122"/>
      <c r="M64" s="122">
        <f t="shared" si="31"/>
        <v>0</v>
      </c>
      <c r="N64" s="122">
        <v>148157</v>
      </c>
      <c r="O64" s="122">
        <f t="shared" si="32"/>
        <v>148157</v>
      </c>
      <c r="P64" s="122">
        <f>11459.57+559.21</f>
        <v>12018.779999999999</v>
      </c>
      <c r="Q64" s="122">
        <f t="shared" si="33"/>
        <v>12018.779999999999</v>
      </c>
      <c r="R64" s="122"/>
      <c r="S64" s="122">
        <f t="shared" si="34"/>
        <v>0</v>
      </c>
      <c r="T64" s="122"/>
      <c r="U64" s="122">
        <f t="shared" si="35"/>
        <v>0</v>
      </c>
      <c r="V64" s="122"/>
      <c r="W64" s="122">
        <f t="shared" si="36"/>
        <v>0</v>
      </c>
      <c r="X64" s="122"/>
      <c r="Y64" s="122">
        <f t="shared" si="37"/>
        <v>0</v>
      </c>
      <c r="Z64" s="122"/>
      <c r="AA64" s="122">
        <f t="shared" si="38"/>
        <v>0</v>
      </c>
      <c r="AB64" s="122"/>
      <c r="AC64" s="122">
        <f t="shared" si="39"/>
        <v>0</v>
      </c>
      <c r="AD64" s="122"/>
      <c r="AE64" s="122">
        <f t="shared" si="25"/>
        <v>0</v>
      </c>
      <c r="AF64" s="122"/>
      <c r="AG64" s="122">
        <f t="shared" si="19"/>
        <v>0</v>
      </c>
      <c r="AH64" s="122"/>
      <c r="AI64" s="122">
        <f t="shared" si="20"/>
        <v>0</v>
      </c>
      <c r="AJ64" s="122"/>
      <c r="AK64" s="122">
        <f t="shared" si="40"/>
        <v>0</v>
      </c>
      <c r="AL64" s="122"/>
      <c r="AM64" s="122">
        <f t="shared" si="21"/>
        <v>0</v>
      </c>
      <c r="AN64" s="122">
        <v>2832</v>
      </c>
      <c r="AO64" s="122">
        <f t="shared" si="41"/>
        <v>2832</v>
      </c>
      <c r="AP64" s="122"/>
      <c r="AQ64" s="122">
        <f t="shared" si="42"/>
        <v>0</v>
      </c>
      <c r="AR64" s="122">
        <v>1416</v>
      </c>
      <c r="AS64" s="122">
        <f t="shared" si="43"/>
        <v>1416</v>
      </c>
      <c r="AT64" s="122"/>
      <c r="AU64" s="122">
        <f t="shared" si="26"/>
        <v>0</v>
      </c>
      <c r="AV64" s="122"/>
      <c r="AW64" s="122">
        <f t="shared" si="44"/>
        <v>0</v>
      </c>
      <c r="AX64" s="122">
        <f t="shared" si="27"/>
        <v>164423.78</v>
      </c>
      <c r="AY64" s="122">
        <f t="shared" si="22"/>
        <v>164423.78</v>
      </c>
      <c r="AZ64" s="70">
        <f t="shared" si="23"/>
        <v>164423.78</v>
      </c>
      <c r="BA64" s="70">
        <f t="shared" si="45"/>
        <v>0</v>
      </c>
    </row>
    <row r="65" spans="1:53" ht="21">
      <c r="A65" s="121" t="s">
        <v>63</v>
      </c>
      <c r="B65" s="122"/>
      <c r="C65" s="122">
        <f t="shared" si="28"/>
        <v>0</v>
      </c>
      <c r="D65" s="122"/>
      <c r="E65" s="122">
        <f t="shared" si="29"/>
        <v>0</v>
      </c>
      <c r="F65" s="122"/>
      <c r="G65" s="122">
        <f t="shared" si="30"/>
        <v>0</v>
      </c>
      <c r="H65" s="122"/>
      <c r="I65" s="122">
        <f t="shared" si="17"/>
        <v>0</v>
      </c>
      <c r="J65" s="122"/>
      <c r="K65" s="122">
        <f t="shared" si="18"/>
        <v>0</v>
      </c>
      <c r="L65" s="122"/>
      <c r="M65" s="122">
        <f t="shared" si="31"/>
        <v>0</v>
      </c>
      <c r="N65" s="122">
        <v>500</v>
      </c>
      <c r="O65" s="122">
        <f t="shared" si="32"/>
        <v>500</v>
      </c>
      <c r="P65" s="122">
        <f>5.47+35.92</f>
        <v>41.39</v>
      </c>
      <c r="Q65" s="122">
        <f t="shared" si="33"/>
        <v>41.39</v>
      </c>
      <c r="R65" s="122"/>
      <c r="S65" s="122">
        <f t="shared" si="34"/>
        <v>0</v>
      </c>
      <c r="T65" s="122"/>
      <c r="U65" s="122">
        <f t="shared" si="35"/>
        <v>0</v>
      </c>
      <c r="V65" s="122"/>
      <c r="W65" s="122">
        <f t="shared" si="36"/>
        <v>0</v>
      </c>
      <c r="X65" s="122"/>
      <c r="Y65" s="122">
        <f t="shared" si="37"/>
        <v>0</v>
      </c>
      <c r="Z65" s="122"/>
      <c r="AA65" s="122">
        <f t="shared" si="38"/>
        <v>0</v>
      </c>
      <c r="AB65" s="122"/>
      <c r="AC65" s="122">
        <f t="shared" si="39"/>
        <v>0</v>
      </c>
      <c r="AD65" s="122"/>
      <c r="AE65" s="122">
        <f t="shared" si="25"/>
        <v>0</v>
      </c>
      <c r="AF65" s="122"/>
      <c r="AG65" s="122">
        <f t="shared" si="19"/>
        <v>0</v>
      </c>
      <c r="AH65" s="122"/>
      <c r="AI65" s="122">
        <f t="shared" si="20"/>
        <v>0</v>
      </c>
      <c r="AJ65" s="122"/>
      <c r="AK65" s="122">
        <f t="shared" si="40"/>
        <v>0</v>
      </c>
      <c r="AL65" s="122"/>
      <c r="AM65" s="122">
        <f t="shared" si="21"/>
        <v>0</v>
      </c>
      <c r="AN65" s="122"/>
      <c r="AO65" s="122">
        <f t="shared" si="41"/>
        <v>0</v>
      </c>
      <c r="AP65" s="122"/>
      <c r="AQ65" s="122">
        <f t="shared" si="42"/>
        <v>0</v>
      </c>
      <c r="AR65" s="122"/>
      <c r="AS65" s="122">
        <f t="shared" si="43"/>
        <v>0</v>
      </c>
      <c r="AT65" s="122"/>
      <c r="AU65" s="122">
        <f t="shared" si="26"/>
        <v>0</v>
      </c>
      <c r="AV65" s="122"/>
      <c r="AW65" s="122">
        <f t="shared" si="44"/>
        <v>0</v>
      </c>
      <c r="AX65" s="122">
        <f t="shared" si="27"/>
        <v>541.39</v>
      </c>
      <c r="AY65" s="122">
        <f t="shared" si="22"/>
        <v>541.39</v>
      </c>
      <c r="AZ65" s="70">
        <f t="shared" si="23"/>
        <v>541.39</v>
      </c>
      <c r="BA65" s="70">
        <f t="shared" si="45"/>
        <v>0</v>
      </c>
    </row>
    <row r="66" spans="1:53" ht="21">
      <c r="A66" s="121" t="s">
        <v>64</v>
      </c>
      <c r="B66" s="122"/>
      <c r="C66" s="122">
        <f t="shared" si="28"/>
        <v>0</v>
      </c>
      <c r="D66" s="122"/>
      <c r="E66" s="122">
        <f t="shared" si="29"/>
        <v>0</v>
      </c>
      <c r="F66" s="122"/>
      <c r="G66" s="122">
        <f t="shared" si="30"/>
        <v>0</v>
      </c>
      <c r="H66" s="122"/>
      <c r="I66" s="122">
        <f t="shared" si="17"/>
        <v>0</v>
      </c>
      <c r="J66" s="122"/>
      <c r="K66" s="122">
        <f t="shared" si="18"/>
        <v>0</v>
      </c>
      <c r="L66" s="122"/>
      <c r="M66" s="122">
        <f t="shared" si="31"/>
        <v>0</v>
      </c>
      <c r="N66" s="122">
        <v>87201.49</v>
      </c>
      <c r="O66" s="122">
        <f t="shared" si="32"/>
        <v>87201.49</v>
      </c>
      <c r="P66" s="122">
        <f>383.31+7266.53</f>
        <v>7649.84</v>
      </c>
      <c r="Q66" s="122">
        <f t="shared" si="33"/>
        <v>7649.84</v>
      </c>
      <c r="R66" s="122"/>
      <c r="S66" s="122">
        <f t="shared" si="34"/>
        <v>0</v>
      </c>
      <c r="T66" s="122"/>
      <c r="U66" s="122">
        <f t="shared" si="35"/>
        <v>0</v>
      </c>
      <c r="V66" s="122"/>
      <c r="W66" s="122">
        <f t="shared" si="36"/>
        <v>0</v>
      </c>
      <c r="X66" s="122"/>
      <c r="Y66" s="122">
        <f t="shared" si="37"/>
        <v>0</v>
      </c>
      <c r="Z66" s="122"/>
      <c r="AA66" s="122">
        <f t="shared" si="38"/>
        <v>0</v>
      </c>
      <c r="AB66" s="122"/>
      <c r="AC66" s="122">
        <f t="shared" si="39"/>
        <v>0</v>
      </c>
      <c r="AD66" s="122"/>
      <c r="AE66" s="122">
        <f t="shared" si="25"/>
        <v>0</v>
      </c>
      <c r="AF66" s="122"/>
      <c r="AG66" s="122">
        <f t="shared" si="19"/>
        <v>0</v>
      </c>
      <c r="AH66" s="122"/>
      <c r="AI66" s="122">
        <f t="shared" si="20"/>
        <v>0</v>
      </c>
      <c r="AJ66" s="122"/>
      <c r="AK66" s="122">
        <f t="shared" si="40"/>
        <v>0</v>
      </c>
      <c r="AL66" s="122"/>
      <c r="AM66" s="122">
        <f t="shared" si="21"/>
        <v>0</v>
      </c>
      <c r="AN66" s="122"/>
      <c r="AO66" s="122">
        <f t="shared" si="41"/>
        <v>0</v>
      </c>
      <c r="AP66" s="122"/>
      <c r="AQ66" s="122">
        <f t="shared" si="42"/>
        <v>0</v>
      </c>
      <c r="AR66" s="122">
        <v>6519</v>
      </c>
      <c r="AS66" s="122">
        <f t="shared" si="43"/>
        <v>6519</v>
      </c>
      <c r="AT66" s="122"/>
      <c r="AU66" s="122">
        <f t="shared" si="26"/>
        <v>0</v>
      </c>
      <c r="AV66" s="122"/>
      <c r="AW66" s="122">
        <f t="shared" si="44"/>
        <v>0</v>
      </c>
      <c r="AX66" s="122">
        <f t="shared" si="27"/>
        <v>101370.33</v>
      </c>
      <c r="AY66" s="122">
        <f t="shared" si="22"/>
        <v>101370.33</v>
      </c>
      <c r="AZ66" s="70">
        <f t="shared" si="23"/>
        <v>101370.33</v>
      </c>
      <c r="BA66" s="70">
        <f t="shared" si="45"/>
        <v>0</v>
      </c>
    </row>
    <row r="67" spans="1:53" ht="21">
      <c r="A67" s="121" t="s">
        <v>65</v>
      </c>
      <c r="B67" s="122"/>
      <c r="C67" s="122">
        <f t="shared" si="28"/>
        <v>0</v>
      </c>
      <c r="D67" s="122"/>
      <c r="E67" s="122">
        <f t="shared" si="29"/>
        <v>0</v>
      </c>
      <c r="F67" s="122"/>
      <c r="G67" s="122">
        <f t="shared" si="30"/>
        <v>0</v>
      </c>
      <c r="H67" s="122"/>
      <c r="I67" s="122">
        <f t="shared" si="17"/>
        <v>0</v>
      </c>
      <c r="J67" s="122"/>
      <c r="K67" s="122">
        <f t="shared" si="18"/>
        <v>0</v>
      </c>
      <c r="L67" s="122"/>
      <c r="M67" s="122">
        <f t="shared" si="31"/>
        <v>0</v>
      </c>
      <c r="N67" s="122">
        <v>35034.639999999999</v>
      </c>
      <c r="O67" s="122">
        <f t="shared" si="32"/>
        <v>35034.639999999999</v>
      </c>
      <c r="P67" s="122">
        <f>4678.66+9606.18</f>
        <v>14284.84</v>
      </c>
      <c r="Q67" s="122">
        <f t="shared" si="33"/>
        <v>14284.84</v>
      </c>
      <c r="R67" s="122"/>
      <c r="S67" s="122">
        <f t="shared" si="34"/>
        <v>0</v>
      </c>
      <c r="T67" s="122"/>
      <c r="U67" s="122">
        <f t="shared" si="35"/>
        <v>0</v>
      </c>
      <c r="V67" s="122"/>
      <c r="W67" s="122">
        <f t="shared" si="36"/>
        <v>0</v>
      </c>
      <c r="X67" s="122"/>
      <c r="Y67" s="122">
        <f t="shared" si="37"/>
        <v>0</v>
      </c>
      <c r="Z67" s="122"/>
      <c r="AA67" s="122">
        <f t="shared" si="38"/>
        <v>0</v>
      </c>
      <c r="AB67" s="122"/>
      <c r="AC67" s="122">
        <f t="shared" si="39"/>
        <v>0</v>
      </c>
      <c r="AD67" s="122"/>
      <c r="AE67" s="122">
        <f t="shared" si="25"/>
        <v>0</v>
      </c>
      <c r="AF67" s="122"/>
      <c r="AG67" s="122">
        <f t="shared" si="19"/>
        <v>0</v>
      </c>
      <c r="AH67" s="122"/>
      <c r="AI67" s="122">
        <f t="shared" si="20"/>
        <v>0</v>
      </c>
      <c r="AJ67" s="122"/>
      <c r="AK67" s="122">
        <f t="shared" si="40"/>
        <v>0</v>
      </c>
      <c r="AL67" s="122"/>
      <c r="AM67" s="122">
        <f t="shared" si="21"/>
        <v>0</v>
      </c>
      <c r="AN67" s="122"/>
      <c r="AO67" s="122">
        <f t="shared" si="41"/>
        <v>0</v>
      </c>
      <c r="AP67" s="122"/>
      <c r="AQ67" s="122">
        <f t="shared" si="42"/>
        <v>0</v>
      </c>
      <c r="AR67" s="122"/>
      <c r="AS67" s="122">
        <f t="shared" si="43"/>
        <v>0</v>
      </c>
      <c r="AT67" s="122"/>
      <c r="AU67" s="122">
        <f t="shared" si="26"/>
        <v>0</v>
      </c>
      <c r="AV67" s="122"/>
      <c r="AW67" s="122">
        <f t="shared" si="44"/>
        <v>0</v>
      </c>
      <c r="AX67" s="122">
        <f t="shared" si="27"/>
        <v>49319.479999999996</v>
      </c>
      <c r="AY67" s="122">
        <f t="shared" si="22"/>
        <v>49319.479999999996</v>
      </c>
      <c r="AZ67" s="70">
        <f t="shared" si="23"/>
        <v>49319.479999999996</v>
      </c>
      <c r="BA67" s="70">
        <f t="shared" si="45"/>
        <v>0</v>
      </c>
    </row>
    <row r="68" spans="1:53" ht="21">
      <c r="A68" s="121" t="s">
        <v>261</v>
      </c>
      <c r="B68" s="122">
        <v>2756</v>
      </c>
      <c r="C68" s="122">
        <f t="shared" si="28"/>
        <v>2756</v>
      </c>
      <c r="D68" s="122"/>
      <c r="E68" s="122">
        <f t="shared" si="29"/>
        <v>0</v>
      </c>
      <c r="F68" s="122"/>
      <c r="G68" s="122">
        <f t="shared" si="30"/>
        <v>0</v>
      </c>
      <c r="H68" s="122"/>
      <c r="I68" s="122"/>
      <c r="J68" s="122"/>
      <c r="K68" s="122"/>
      <c r="L68" s="122">
        <v>244</v>
      </c>
      <c r="M68" s="122">
        <f t="shared" si="31"/>
        <v>244</v>
      </c>
      <c r="N68" s="122"/>
      <c r="O68" s="122">
        <f t="shared" si="32"/>
        <v>0</v>
      </c>
      <c r="P68" s="122">
        <v>0</v>
      </c>
      <c r="Q68" s="122">
        <f t="shared" si="33"/>
        <v>0</v>
      </c>
      <c r="R68" s="122"/>
      <c r="S68" s="122">
        <f t="shared" si="34"/>
        <v>0</v>
      </c>
      <c r="T68" s="122"/>
      <c r="U68" s="122">
        <f t="shared" si="35"/>
        <v>0</v>
      </c>
      <c r="V68" s="122"/>
      <c r="W68" s="122">
        <f t="shared" si="36"/>
        <v>0</v>
      </c>
      <c r="X68" s="122"/>
      <c r="Y68" s="122">
        <f t="shared" si="37"/>
        <v>0</v>
      </c>
      <c r="Z68" s="122"/>
      <c r="AA68" s="122">
        <f t="shared" si="38"/>
        <v>0</v>
      </c>
      <c r="AB68" s="122"/>
      <c r="AC68" s="122">
        <f t="shared" si="39"/>
        <v>0</v>
      </c>
      <c r="AD68" s="122"/>
      <c r="AE68" s="122"/>
      <c r="AF68" s="122"/>
      <c r="AG68" s="122">
        <f t="shared" si="19"/>
        <v>0</v>
      </c>
      <c r="AH68" s="122"/>
      <c r="AI68" s="122">
        <f t="shared" si="20"/>
        <v>0</v>
      </c>
      <c r="AJ68" s="122">
        <v>2574.31</v>
      </c>
      <c r="AK68" s="122">
        <f t="shared" si="40"/>
        <v>2574.31</v>
      </c>
      <c r="AL68" s="122"/>
      <c r="AM68" s="122"/>
      <c r="AN68" s="122"/>
      <c r="AO68" s="122">
        <f t="shared" si="41"/>
        <v>0</v>
      </c>
      <c r="AP68" s="122"/>
      <c r="AQ68" s="122">
        <f t="shared" si="42"/>
        <v>0</v>
      </c>
      <c r="AR68" s="122"/>
      <c r="AS68" s="122">
        <f t="shared" si="43"/>
        <v>0</v>
      </c>
      <c r="AT68" s="122"/>
      <c r="AU68" s="122">
        <f t="shared" si="26"/>
        <v>0</v>
      </c>
      <c r="AV68" s="122"/>
      <c r="AW68" s="122">
        <f t="shared" si="44"/>
        <v>0</v>
      </c>
      <c r="AX68" s="122">
        <f t="shared" si="27"/>
        <v>5574.3099999999995</v>
      </c>
      <c r="AY68" s="122">
        <f t="shared" si="22"/>
        <v>5574.3099999999995</v>
      </c>
      <c r="AZ68" s="70">
        <f t="shared" si="23"/>
        <v>5574.3099999999995</v>
      </c>
      <c r="BA68" s="70">
        <f t="shared" si="45"/>
        <v>0</v>
      </c>
    </row>
    <row r="69" spans="1:53" ht="21">
      <c r="A69" s="121" t="s">
        <v>66</v>
      </c>
      <c r="B69" s="122">
        <v>5771</v>
      </c>
      <c r="C69" s="122">
        <f t="shared" si="28"/>
        <v>5771</v>
      </c>
      <c r="D69" s="122">
        <v>104403.98</v>
      </c>
      <c r="E69" s="122">
        <f t="shared" si="29"/>
        <v>104403.98</v>
      </c>
      <c r="F69" s="122">
        <f>348.5+39043.93</f>
        <v>39392.43</v>
      </c>
      <c r="G69" s="122">
        <f t="shared" si="30"/>
        <v>39392.43</v>
      </c>
      <c r="H69" s="122"/>
      <c r="I69" s="122">
        <f t="shared" si="17"/>
        <v>0</v>
      </c>
      <c r="J69" s="122"/>
      <c r="K69" s="122">
        <f t="shared" si="18"/>
        <v>0</v>
      </c>
      <c r="L69" s="122">
        <f>178+328</f>
        <v>506</v>
      </c>
      <c r="M69" s="122">
        <f t="shared" si="31"/>
        <v>506</v>
      </c>
      <c r="N69" s="122">
        <v>67000</v>
      </c>
      <c r="O69" s="122">
        <f t="shared" si="32"/>
        <v>67000</v>
      </c>
      <c r="P69" s="122">
        <f>78.9+2452.62</f>
        <v>2531.52</v>
      </c>
      <c r="Q69" s="122">
        <f t="shared" si="33"/>
        <v>2531.52</v>
      </c>
      <c r="R69" s="122"/>
      <c r="S69" s="122">
        <f t="shared" si="34"/>
        <v>0</v>
      </c>
      <c r="T69" s="122"/>
      <c r="U69" s="122">
        <f t="shared" si="35"/>
        <v>0</v>
      </c>
      <c r="V69" s="122"/>
      <c r="W69" s="122">
        <f t="shared" si="36"/>
        <v>0</v>
      </c>
      <c r="X69" s="122"/>
      <c r="Y69" s="122">
        <f t="shared" si="37"/>
        <v>0</v>
      </c>
      <c r="Z69" s="122"/>
      <c r="AA69" s="122">
        <f t="shared" si="38"/>
        <v>0</v>
      </c>
      <c r="AB69" s="122"/>
      <c r="AC69" s="122">
        <f t="shared" si="39"/>
        <v>0</v>
      </c>
      <c r="AD69" s="122"/>
      <c r="AE69" s="122">
        <f t="shared" si="25"/>
        <v>0</v>
      </c>
      <c r="AF69" s="122"/>
      <c r="AG69" s="122">
        <f t="shared" si="19"/>
        <v>0</v>
      </c>
      <c r="AH69" s="122"/>
      <c r="AI69" s="122">
        <f t="shared" si="20"/>
        <v>0</v>
      </c>
      <c r="AJ69" s="122"/>
      <c r="AK69" s="122">
        <f t="shared" si="40"/>
        <v>0</v>
      </c>
      <c r="AL69" s="122"/>
      <c r="AM69" s="122">
        <f t="shared" si="21"/>
        <v>0</v>
      </c>
      <c r="AN69" s="122"/>
      <c r="AO69" s="122">
        <f t="shared" si="41"/>
        <v>0</v>
      </c>
      <c r="AP69" s="122"/>
      <c r="AQ69" s="122">
        <f t="shared" si="42"/>
        <v>0</v>
      </c>
      <c r="AR69" s="122"/>
      <c r="AS69" s="122">
        <f t="shared" si="43"/>
        <v>0</v>
      </c>
      <c r="AT69" s="122"/>
      <c r="AU69" s="122">
        <f t="shared" si="26"/>
        <v>0</v>
      </c>
      <c r="AV69" s="122"/>
      <c r="AW69" s="122">
        <f t="shared" si="44"/>
        <v>0</v>
      </c>
      <c r="AX69" s="122">
        <f t="shared" si="27"/>
        <v>219604.93</v>
      </c>
      <c r="AY69" s="122">
        <f t="shared" si="22"/>
        <v>219604.93</v>
      </c>
      <c r="AZ69" s="70">
        <f t="shared" si="23"/>
        <v>219604.93</v>
      </c>
      <c r="BA69" s="70">
        <f t="shared" si="45"/>
        <v>0</v>
      </c>
    </row>
    <row r="70" spans="1:53" ht="21">
      <c r="A70" s="121" t="s">
        <v>67</v>
      </c>
      <c r="B70" s="122">
        <v>62714.47</v>
      </c>
      <c r="C70" s="122">
        <f t="shared" si="28"/>
        <v>62714.47</v>
      </c>
      <c r="D70" s="122">
        <v>340523.86</v>
      </c>
      <c r="E70" s="122">
        <f t="shared" si="29"/>
        <v>340523.86</v>
      </c>
      <c r="F70" s="122">
        <f>1950.22+80619.01</f>
        <v>82569.23</v>
      </c>
      <c r="G70" s="122">
        <f t="shared" si="30"/>
        <v>82569.23</v>
      </c>
      <c r="H70" s="122"/>
      <c r="I70" s="122">
        <f t="shared" si="17"/>
        <v>0</v>
      </c>
      <c r="J70" s="122"/>
      <c r="K70" s="122">
        <f t="shared" si="18"/>
        <v>0</v>
      </c>
      <c r="L70" s="122">
        <v>6927.91</v>
      </c>
      <c r="M70" s="122">
        <f t="shared" si="31"/>
        <v>6927.91</v>
      </c>
      <c r="N70" s="122">
        <v>7558.45</v>
      </c>
      <c r="O70" s="122">
        <f t="shared" si="32"/>
        <v>7558.45</v>
      </c>
      <c r="P70" s="122">
        <f>56.45+55877.36</f>
        <v>55933.81</v>
      </c>
      <c r="Q70" s="122">
        <f t="shared" si="33"/>
        <v>55933.81</v>
      </c>
      <c r="R70" s="122"/>
      <c r="S70" s="122">
        <f t="shared" si="34"/>
        <v>0</v>
      </c>
      <c r="T70" s="122"/>
      <c r="U70" s="122">
        <f t="shared" si="35"/>
        <v>0</v>
      </c>
      <c r="V70" s="122"/>
      <c r="W70" s="122">
        <f t="shared" si="36"/>
        <v>0</v>
      </c>
      <c r="X70" s="122"/>
      <c r="Y70" s="122">
        <f t="shared" si="37"/>
        <v>0</v>
      </c>
      <c r="Z70" s="122"/>
      <c r="AA70" s="122">
        <f t="shared" si="38"/>
        <v>0</v>
      </c>
      <c r="AB70" s="122"/>
      <c r="AC70" s="122">
        <f t="shared" si="39"/>
        <v>0</v>
      </c>
      <c r="AD70" s="122"/>
      <c r="AE70" s="122">
        <f t="shared" si="25"/>
        <v>0</v>
      </c>
      <c r="AF70" s="122"/>
      <c r="AG70" s="122">
        <f t="shared" si="19"/>
        <v>0</v>
      </c>
      <c r="AH70" s="122"/>
      <c r="AI70" s="122">
        <f t="shared" si="20"/>
        <v>0</v>
      </c>
      <c r="AJ70" s="122"/>
      <c r="AK70" s="122">
        <f t="shared" si="40"/>
        <v>0</v>
      </c>
      <c r="AL70" s="122"/>
      <c r="AM70" s="122">
        <f t="shared" si="21"/>
        <v>0</v>
      </c>
      <c r="AN70" s="122"/>
      <c r="AO70" s="122">
        <f t="shared" si="41"/>
        <v>0</v>
      </c>
      <c r="AP70" s="122"/>
      <c r="AQ70" s="122">
        <f t="shared" si="42"/>
        <v>0</v>
      </c>
      <c r="AR70" s="122"/>
      <c r="AS70" s="122">
        <f t="shared" si="43"/>
        <v>0</v>
      </c>
      <c r="AT70" s="122"/>
      <c r="AU70" s="122">
        <f t="shared" si="26"/>
        <v>0</v>
      </c>
      <c r="AV70" s="122"/>
      <c r="AW70" s="122">
        <f t="shared" si="44"/>
        <v>0</v>
      </c>
      <c r="AX70" s="122">
        <f t="shared" si="27"/>
        <v>556227.73</v>
      </c>
      <c r="AY70" s="122">
        <f t="shared" si="22"/>
        <v>556227.73</v>
      </c>
      <c r="AZ70" s="70">
        <f t="shared" si="23"/>
        <v>556227.73</v>
      </c>
      <c r="BA70" s="70">
        <f t="shared" si="45"/>
        <v>0</v>
      </c>
    </row>
    <row r="71" spans="1:53" ht="21">
      <c r="A71" s="121" t="s">
        <v>68</v>
      </c>
      <c r="B71" s="122"/>
      <c r="C71" s="122">
        <f t="shared" si="28"/>
        <v>0</v>
      </c>
      <c r="D71" s="122"/>
      <c r="E71" s="122">
        <f t="shared" si="29"/>
        <v>0</v>
      </c>
      <c r="F71" s="122"/>
      <c r="G71" s="122">
        <f t="shared" si="30"/>
        <v>0</v>
      </c>
      <c r="H71" s="122"/>
      <c r="I71" s="122">
        <f t="shared" si="17"/>
        <v>0</v>
      </c>
      <c r="J71" s="122"/>
      <c r="K71" s="122">
        <f t="shared" si="18"/>
        <v>0</v>
      </c>
      <c r="L71" s="122"/>
      <c r="M71" s="122">
        <f t="shared" si="31"/>
        <v>0</v>
      </c>
      <c r="N71" s="122">
        <v>161656.54</v>
      </c>
      <c r="O71" s="122">
        <f t="shared" si="32"/>
        <v>161656.54</v>
      </c>
      <c r="P71" s="122">
        <f>104.65+1031.6</f>
        <v>1136.25</v>
      </c>
      <c r="Q71" s="122">
        <f t="shared" si="33"/>
        <v>1136.25</v>
      </c>
      <c r="R71" s="122"/>
      <c r="S71" s="122">
        <f t="shared" si="34"/>
        <v>0</v>
      </c>
      <c r="T71" s="122"/>
      <c r="U71" s="122">
        <f t="shared" si="35"/>
        <v>0</v>
      </c>
      <c r="V71" s="122"/>
      <c r="W71" s="122">
        <f t="shared" si="36"/>
        <v>0</v>
      </c>
      <c r="X71" s="122"/>
      <c r="Y71" s="122">
        <f t="shared" si="37"/>
        <v>0</v>
      </c>
      <c r="Z71" s="122"/>
      <c r="AA71" s="122">
        <f t="shared" si="38"/>
        <v>0</v>
      </c>
      <c r="AB71" s="122"/>
      <c r="AC71" s="122">
        <f t="shared" si="39"/>
        <v>0</v>
      </c>
      <c r="AD71" s="122"/>
      <c r="AE71" s="122">
        <f t="shared" si="25"/>
        <v>0</v>
      </c>
      <c r="AF71" s="122"/>
      <c r="AG71" s="122">
        <f t="shared" si="19"/>
        <v>0</v>
      </c>
      <c r="AH71" s="122"/>
      <c r="AI71" s="122">
        <f t="shared" si="20"/>
        <v>0</v>
      </c>
      <c r="AJ71" s="122"/>
      <c r="AK71" s="122">
        <f t="shared" si="40"/>
        <v>0</v>
      </c>
      <c r="AL71" s="122"/>
      <c r="AM71" s="122">
        <f t="shared" si="21"/>
        <v>0</v>
      </c>
      <c r="AN71" s="122"/>
      <c r="AO71" s="122">
        <f t="shared" si="41"/>
        <v>0</v>
      </c>
      <c r="AP71" s="122"/>
      <c r="AQ71" s="122">
        <f t="shared" si="42"/>
        <v>0</v>
      </c>
      <c r="AR71" s="122">
        <v>5301800.96</v>
      </c>
      <c r="AS71" s="122">
        <f t="shared" si="43"/>
        <v>5301800.96</v>
      </c>
      <c r="AT71" s="122"/>
      <c r="AU71" s="122">
        <f t="shared" si="26"/>
        <v>0</v>
      </c>
      <c r="AV71" s="122"/>
      <c r="AW71" s="122">
        <f t="shared" si="44"/>
        <v>0</v>
      </c>
      <c r="AX71" s="122">
        <f t="shared" si="27"/>
        <v>5464593.75</v>
      </c>
      <c r="AY71" s="122">
        <f t="shared" si="22"/>
        <v>5464593.75</v>
      </c>
      <c r="AZ71" s="70">
        <f t="shared" si="23"/>
        <v>5464593.75</v>
      </c>
      <c r="BA71" s="70">
        <f t="shared" si="45"/>
        <v>0</v>
      </c>
    </row>
    <row r="72" spans="1:53" ht="21">
      <c r="A72" s="121" t="s">
        <v>69</v>
      </c>
      <c r="B72" s="122"/>
      <c r="C72" s="122">
        <f t="shared" si="28"/>
        <v>0</v>
      </c>
      <c r="D72" s="122"/>
      <c r="E72" s="122">
        <f t="shared" si="29"/>
        <v>0</v>
      </c>
      <c r="F72" s="122"/>
      <c r="G72" s="122">
        <f t="shared" si="30"/>
        <v>0</v>
      </c>
      <c r="H72" s="122"/>
      <c r="I72" s="122">
        <f t="shared" si="17"/>
        <v>0</v>
      </c>
      <c r="J72" s="122"/>
      <c r="K72" s="122">
        <f t="shared" si="18"/>
        <v>0</v>
      </c>
      <c r="L72" s="122"/>
      <c r="M72" s="122">
        <f t="shared" si="31"/>
        <v>0</v>
      </c>
      <c r="N72" s="122">
        <v>173272.58</v>
      </c>
      <c r="O72" s="122">
        <f t="shared" si="32"/>
        <v>173272.58</v>
      </c>
      <c r="P72" s="122">
        <f>447.94+16642.76</f>
        <v>17090.699999999997</v>
      </c>
      <c r="Q72" s="122">
        <f t="shared" si="33"/>
        <v>17090.699999999997</v>
      </c>
      <c r="R72" s="122"/>
      <c r="S72" s="122">
        <f t="shared" si="34"/>
        <v>0</v>
      </c>
      <c r="T72" s="122"/>
      <c r="U72" s="122">
        <f t="shared" si="35"/>
        <v>0</v>
      </c>
      <c r="V72" s="122"/>
      <c r="W72" s="122">
        <f t="shared" si="36"/>
        <v>0</v>
      </c>
      <c r="X72" s="122"/>
      <c r="Y72" s="122">
        <f t="shared" si="37"/>
        <v>0</v>
      </c>
      <c r="Z72" s="122"/>
      <c r="AA72" s="122">
        <f t="shared" si="38"/>
        <v>0</v>
      </c>
      <c r="AB72" s="122"/>
      <c r="AC72" s="122">
        <f t="shared" si="39"/>
        <v>0</v>
      </c>
      <c r="AD72" s="122"/>
      <c r="AE72" s="122">
        <f t="shared" si="25"/>
        <v>0</v>
      </c>
      <c r="AF72" s="122"/>
      <c r="AG72" s="122">
        <f t="shared" si="19"/>
        <v>0</v>
      </c>
      <c r="AH72" s="122"/>
      <c r="AI72" s="122">
        <f t="shared" si="20"/>
        <v>0</v>
      </c>
      <c r="AJ72" s="122"/>
      <c r="AK72" s="122">
        <f t="shared" si="40"/>
        <v>0</v>
      </c>
      <c r="AL72" s="122"/>
      <c r="AM72" s="122">
        <f t="shared" si="21"/>
        <v>0</v>
      </c>
      <c r="AN72" s="122"/>
      <c r="AO72" s="122">
        <f t="shared" si="41"/>
        <v>0</v>
      </c>
      <c r="AP72" s="122"/>
      <c r="AQ72" s="122">
        <f t="shared" si="42"/>
        <v>0</v>
      </c>
      <c r="AR72" s="122"/>
      <c r="AS72" s="122">
        <f t="shared" si="43"/>
        <v>0</v>
      </c>
      <c r="AT72" s="122"/>
      <c r="AU72" s="122">
        <f t="shared" si="26"/>
        <v>0</v>
      </c>
      <c r="AV72" s="122"/>
      <c r="AW72" s="122">
        <f t="shared" si="44"/>
        <v>0</v>
      </c>
      <c r="AX72" s="122">
        <f t="shared" si="27"/>
        <v>190363.27999999997</v>
      </c>
      <c r="AY72" s="122">
        <f t="shared" si="22"/>
        <v>190363.27999999997</v>
      </c>
      <c r="AZ72" s="70">
        <f t="shared" si="23"/>
        <v>190363.27999999997</v>
      </c>
      <c r="BA72" s="70">
        <f t="shared" si="45"/>
        <v>0</v>
      </c>
    </row>
    <row r="73" spans="1:53" ht="21">
      <c r="A73" s="121" t="s">
        <v>70</v>
      </c>
      <c r="B73" s="122"/>
      <c r="C73" s="122">
        <f t="shared" si="28"/>
        <v>0</v>
      </c>
      <c r="D73" s="122">
        <v>237411.12</v>
      </c>
      <c r="E73" s="122">
        <f t="shared" si="29"/>
        <v>237411.12</v>
      </c>
      <c r="F73" s="122">
        <f>1125.3+55658.51</f>
        <v>56783.810000000005</v>
      </c>
      <c r="G73" s="122">
        <f t="shared" si="30"/>
        <v>56783.810000000005</v>
      </c>
      <c r="H73" s="122"/>
      <c r="I73" s="122">
        <f t="shared" si="17"/>
        <v>0</v>
      </c>
      <c r="J73" s="122"/>
      <c r="K73" s="122">
        <f t="shared" si="18"/>
        <v>0</v>
      </c>
      <c r="L73" s="122">
        <f>610+1622</f>
        <v>2232</v>
      </c>
      <c r="M73" s="122">
        <f t="shared" si="31"/>
        <v>2232</v>
      </c>
      <c r="N73" s="122">
        <v>59282.17</v>
      </c>
      <c r="O73" s="122">
        <f t="shared" si="32"/>
        <v>59282.17</v>
      </c>
      <c r="P73" s="122">
        <f>276.81+8853.08</f>
        <v>9129.89</v>
      </c>
      <c r="Q73" s="122">
        <f t="shared" si="33"/>
        <v>9129.89</v>
      </c>
      <c r="R73" s="122"/>
      <c r="S73" s="122">
        <f t="shared" si="34"/>
        <v>0</v>
      </c>
      <c r="T73" s="122"/>
      <c r="U73" s="122">
        <f t="shared" si="35"/>
        <v>0</v>
      </c>
      <c r="V73" s="122"/>
      <c r="W73" s="122">
        <f t="shared" si="36"/>
        <v>0</v>
      </c>
      <c r="X73" s="122"/>
      <c r="Y73" s="122">
        <f t="shared" si="37"/>
        <v>0</v>
      </c>
      <c r="Z73" s="122"/>
      <c r="AA73" s="122">
        <f t="shared" si="38"/>
        <v>0</v>
      </c>
      <c r="AB73" s="122"/>
      <c r="AC73" s="122">
        <f t="shared" si="39"/>
        <v>0</v>
      </c>
      <c r="AD73" s="122"/>
      <c r="AE73" s="122">
        <f t="shared" si="25"/>
        <v>0</v>
      </c>
      <c r="AF73" s="122"/>
      <c r="AG73" s="122">
        <f t="shared" si="19"/>
        <v>0</v>
      </c>
      <c r="AH73" s="122"/>
      <c r="AI73" s="122">
        <f t="shared" si="20"/>
        <v>0</v>
      </c>
      <c r="AJ73" s="122"/>
      <c r="AK73" s="122">
        <f t="shared" si="40"/>
        <v>0</v>
      </c>
      <c r="AL73" s="122"/>
      <c r="AM73" s="122">
        <f t="shared" si="21"/>
        <v>0</v>
      </c>
      <c r="AN73" s="122"/>
      <c r="AO73" s="122">
        <f t="shared" si="41"/>
        <v>0</v>
      </c>
      <c r="AP73" s="122"/>
      <c r="AQ73" s="122">
        <f t="shared" si="42"/>
        <v>0</v>
      </c>
      <c r="AR73" s="122"/>
      <c r="AS73" s="122">
        <f t="shared" si="43"/>
        <v>0</v>
      </c>
      <c r="AT73" s="122"/>
      <c r="AU73" s="122">
        <f t="shared" si="26"/>
        <v>0</v>
      </c>
      <c r="AV73" s="122"/>
      <c r="AW73" s="122">
        <f t="shared" si="44"/>
        <v>0</v>
      </c>
      <c r="AX73" s="122">
        <f t="shared" si="27"/>
        <v>364838.99</v>
      </c>
      <c r="AY73" s="122">
        <f t="shared" ref="AY73:AY80" si="46">AW73+AS73+AK73+AC73+AA73+Y73+W73+Q73+O73+M73+G73+E73+C73+S73+U73+AO73+AQ73+I73+K73+AE73+AG73+AI73+AM73+AU73</f>
        <v>364838.99</v>
      </c>
      <c r="AZ73" s="70">
        <f t="shared" ref="AZ73:AZ81" si="47">AW73+AS73+AK73+AC73+AA73+Y73+W73+Q73+O73+M73+G73+E73+C73+S73+U73+AO73+AQ73+AU73+AI73+AG73</f>
        <v>364838.99</v>
      </c>
      <c r="BA73" s="70">
        <f t="shared" si="45"/>
        <v>0</v>
      </c>
    </row>
    <row r="74" spans="1:53" ht="21">
      <c r="A74" s="121" t="s">
        <v>71</v>
      </c>
      <c r="B74" s="122"/>
      <c r="C74" s="122">
        <f t="shared" ref="C74:C80" si="48">B74</f>
        <v>0</v>
      </c>
      <c r="D74" s="122"/>
      <c r="E74" s="122">
        <f t="shared" ref="E74:E80" si="49">D74</f>
        <v>0</v>
      </c>
      <c r="F74" s="122"/>
      <c r="G74" s="122">
        <f t="shared" ref="G74:G80" si="50">F74</f>
        <v>0</v>
      </c>
      <c r="H74" s="122"/>
      <c r="I74" s="122">
        <f t="shared" si="17"/>
        <v>0</v>
      </c>
      <c r="J74" s="122"/>
      <c r="K74" s="122">
        <f t="shared" si="18"/>
        <v>0</v>
      </c>
      <c r="L74" s="122"/>
      <c r="M74" s="122">
        <f t="shared" ref="M74:M80" si="51">L74</f>
        <v>0</v>
      </c>
      <c r="N74" s="122">
        <v>173884.62</v>
      </c>
      <c r="O74" s="122">
        <f t="shared" ref="O74:O80" si="52">N74</f>
        <v>173884.62</v>
      </c>
      <c r="P74" s="122">
        <f>379.67+9538.26</f>
        <v>9917.93</v>
      </c>
      <c r="Q74" s="122">
        <f t="shared" ref="Q74:Q80" si="53">P74</f>
        <v>9917.93</v>
      </c>
      <c r="R74" s="122"/>
      <c r="S74" s="122">
        <f t="shared" ref="S74:S80" si="54">R74</f>
        <v>0</v>
      </c>
      <c r="T74" s="122"/>
      <c r="U74" s="122">
        <f t="shared" ref="U74:U80" si="55">T74</f>
        <v>0</v>
      </c>
      <c r="V74" s="122"/>
      <c r="W74" s="122">
        <f t="shared" ref="W74:W80" si="56">V74</f>
        <v>0</v>
      </c>
      <c r="X74" s="122"/>
      <c r="Y74" s="122">
        <f t="shared" ref="Y74:Y80" si="57">X74</f>
        <v>0</v>
      </c>
      <c r="Z74" s="122"/>
      <c r="AA74" s="122">
        <f t="shared" ref="AA74:AA80" si="58">Z74</f>
        <v>0</v>
      </c>
      <c r="AB74" s="122"/>
      <c r="AC74" s="122">
        <f t="shared" ref="AC74:AC80" si="59">AB74</f>
        <v>0</v>
      </c>
      <c r="AD74" s="122"/>
      <c r="AE74" s="122">
        <f t="shared" si="25"/>
        <v>0</v>
      </c>
      <c r="AF74" s="122"/>
      <c r="AG74" s="122">
        <f t="shared" si="19"/>
        <v>0</v>
      </c>
      <c r="AH74" s="122"/>
      <c r="AI74" s="122">
        <f t="shared" si="20"/>
        <v>0</v>
      </c>
      <c r="AJ74" s="122"/>
      <c r="AK74" s="122">
        <f t="shared" ref="AK74:AK80" si="60">AJ74</f>
        <v>0</v>
      </c>
      <c r="AL74" s="122"/>
      <c r="AM74" s="122">
        <f t="shared" si="21"/>
        <v>0</v>
      </c>
      <c r="AN74" s="122"/>
      <c r="AO74" s="122">
        <f t="shared" ref="AO74:AO80" si="61">AN74</f>
        <v>0</v>
      </c>
      <c r="AP74" s="122"/>
      <c r="AQ74" s="122">
        <f t="shared" ref="AQ74:AQ80" si="62">AP74</f>
        <v>0</v>
      </c>
      <c r="AR74" s="122"/>
      <c r="AS74" s="122">
        <f t="shared" ref="AS74:AS80" si="63">AR74</f>
        <v>0</v>
      </c>
      <c r="AT74" s="122"/>
      <c r="AU74" s="122">
        <f t="shared" ref="AU74:AU80" si="64">+AT74</f>
        <v>0</v>
      </c>
      <c r="AV74" s="122"/>
      <c r="AW74" s="122">
        <f t="shared" ref="AW74:AW80" si="65">AV74</f>
        <v>0</v>
      </c>
      <c r="AX74" s="122">
        <f t="shared" ref="AX74:AX80" si="66">AV74+AR74+AJ74+AB74+Z74+X74+V74+P74+N74+L74+F74+D74+B74+R74+T74+AN74+AP74+H74+J74+AD74+AF74+AH74+AL74+AT74</f>
        <v>183802.55</v>
      </c>
      <c r="AY74" s="122">
        <f t="shared" si="46"/>
        <v>183802.55</v>
      </c>
      <c r="AZ74" s="70">
        <f t="shared" si="47"/>
        <v>183802.55</v>
      </c>
      <c r="BA74" s="70">
        <f t="shared" ref="BA74:BA81" si="67">AY74-AZ74</f>
        <v>0</v>
      </c>
    </row>
    <row r="75" spans="1:53" ht="21">
      <c r="A75" s="121" t="s">
        <v>340</v>
      </c>
      <c r="B75" s="122"/>
      <c r="C75" s="122">
        <f t="shared" si="48"/>
        <v>0</v>
      </c>
      <c r="D75" s="122"/>
      <c r="E75" s="122">
        <f t="shared" si="49"/>
        <v>0</v>
      </c>
      <c r="F75" s="122"/>
      <c r="G75" s="122">
        <f t="shared" si="50"/>
        <v>0</v>
      </c>
      <c r="H75" s="122"/>
      <c r="I75" s="122"/>
      <c r="J75" s="122"/>
      <c r="K75" s="122"/>
      <c r="L75" s="122"/>
      <c r="M75" s="122">
        <f t="shared" si="51"/>
        <v>0</v>
      </c>
      <c r="N75" s="122"/>
      <c r="O75" s="122">
        <f t="shared" si="52"/>
        <v>0</v>
      </c>
      <c r="P75" s="122">
        <v>0</v>
      </c>
      <c r="Q75" s="122">
        <f t="shared" si="53"/>
        <v>0</v>
      </c>
      <c r="R75" s="122"/>
      <c r="S75" s="122">
        <f t="shared" si="54"/>
        <v>0</v>
      </c>
      <c r="T75" s="122"/>
      <c r="U75" s="122">
        <f t="shared" si="55"/>
        <v>0</v>
      </c>
      <c r="V75" s="122"/>
      <c r="W75" s="122">
        <f t="shared" si="56"/>
        <v>0</v>
      </c>
      <c r="X75" s="122"/>
      <c r="Y75" s="122">
        <f t="shared" si="57"/>
        <v>0</v>
      </c>
      <c r="Z75" s="122"/>
      <c r="AA75" s="122">
        <f t="shared" si="58"/>
        <v>0</v>
      </c>
      <c r="AB75" s="122"/>
      <c r="AC75" s="122">
        <f t="shared" si="59"/>
        <v>0</v>
      </c>
      <c r="AD75" s="122"/>
      <c r="AE75" s="122">
        <f t="shared" si="25"/>
        <v>0</v>
      </c>
      <c r="AF75" s="122"/>
      <c r="AG75" s="122">
        <f t="shared" si="19"/>
        <v>0</v>
      </c>
      <c r="AH75" s="122"/>
      <c r="AI75" s="122">
        <f t="shared" si="20"/>
        <v>0</v>
      </c>
      <c r="AJ75" s="122"/>
      <c r="AK75" s="122">
        <f t="shared" si="60"/>
        <v>0</v>
      </c>
      <c r="AL75" s="122"/>
      <c r="AM75" s="122"/>
      <c r="AN75" s="122"/>
      <c r="AO75" s="122">
        <f t="shared" si="61"/>
        <v>0</v>
      </c>
      <c r="AP75" s="122"/>
      <c r="AQ75" s="122">
        <f t="shared" si="62"/>
        <v>0</v>
      </c>
      <c r="AR75" s="122"/>
      <c r="AS75" s="122">
        <f t="shared" si="63"/>
        <v>0</v>
      </c>
      <c r="AT75" s="122"/>
      <c r="AU75" s="122">
        <f t="shared" si="64"/>
        <v>0</v>
      </c>
      <c r="AV75" s="122"/>
      <c r="AW75" s="122">
        <f t="shared" si="65"/>
        <v>0</v>
      </c>
      <c r="AX75" s="122">
        <f t="shared" si="66"/>
        <v>0</v>
      </c>
      <c r="AY75" s="122">
        <f t="shared" si="46"/>
        <v>0</v>
      </c>
      <c r="AZ75" s="70">
        <f t="shared" si="47"/>
        <v>0</v>
      </c>
      <c r="BA75" s="70">
        <f t="shared" si="67"/>
        <v>0</v>
      </c>
    </row>
    <row r="76" spans="1:53" ht="21">
      <c r="A76" s="121" t="s">
        <v>72</v>
      </c>
      <c r="B76" s="122"/>
      <c r="C76" s="122">
        <f t="shared" si="48"/>
        <v>0</v>
      </c>
      <c r="D76" s="122"/>
      <c r="E76" s="122">
        <f t="shared" si="49"/>
        <v>0</v>
      </c>
      <c r="F76" s="122"/>
      <c r="G76" s="122">
        <f t="shared" si="50"/>
        <v>0</v>
      </c>
      <c r="H76" s="122"/>
      <c r="I76" s="122">
        <f>H76</f>
        <v>0</v>
      </c>
      <c r="J76" s="122"/>
      <c r="K76" s="122">
        <f>J76</f>
        <v>0</v>
      </c>
      <c r="L76" s="122"/>
      <c r="M76" s="122">
        <f t="shared" si="51"/>
        <v>0</v>
      </c>
      <c r="N76" s="122">
        <v>49068.36</v>
      </c>
      <c r="O76" s="122">
        <f t="shared" si="52"/>
        <v>49068.36</v>
      </c>
      <c r="P76" s="122">
        <f>95.41+8952.95</f>
        <v>9048.36</v>
      </c>
      <c r="Q76" s="122">
        <f t="shared" si="53"/>
        <v>9048.36</v>
      </c>
      <c r="R76" s="122"/>
      <c r="S76" s="122">
        <f t="shared" si="54"/>
        <v>0</v>
      </c>
      <c r="T76" s="122"/>
      <c r="U76" s="122">
        <f t="shared" si="55"/>
        <v>0</v>
      </c>
      <c r="V76" s="122"/>
      <c r="W76" s="122">
        <f t="shared" si="56"/>
        <v>0</v>
      </c>
      <c r="X76" s="122"/>
      <c r="Y76" s="122">
        <f t="shared" si="57"/>
        <v>0</v>
      </c>
      <c r="Z76" s="122"/>
      <c r="AA76" s="122">
        <f t="shared" si="58"/>
        <v>0</v>
      </c>
      <c r="AB76" s="122"/>
      <c r="AC76" s="122">
        <f t="shared" si="59"/>
        <v>0</v>
      </c>
      <c r="AD76" s="122"/>
      <c r="AE76" s="122">
        <f t="shared" si="25"/>
        <v>0</v>
      </c>
      <c r="AF76" s="122"/>
      <c r="AG76" s="122">
        <f t="shared" ref="AG76:AG81" si="68">SUM(AF76)</f>
        <v>0</v>
      </c>
      <c r="AH76" s="122"/>
      <c r="AI76" s="122">
        <f t="shared" ref="AI76:AI81" si="69">SUM(AH76)</f>
        <v>0</v>
      </c>
      <c r="AJ76" s="122"/>
      <c r="AK76" s="122">
        <f t="shared" si="60"/>
        <v>0</v>
      </c>
      <c r="AL76" s="122"/>
      <c r="AM76" s="122">
        <f>SUM(AL76)</f>
        <v>0</v>
      </c>
      <c r="AN76" s="122"/>
      <c r="AO76" s="122">
        <f t="shared" si="61"/>
        <v>0</v>
      </c>
      <c r="AP76" s="122"/>
      <c r="AQ76" s="122">
        <f t="shared" si="62"/>
        <v>0</v>
      </c>
      <c r="AR76" s="122"/>
      <c r="AS76" s="122">
        <f t="shared" si="63"/>
        <v>0</v>
      </c>
      <c r="AT76" s="122"/>
      <c r="AU76" s="122">
        <f t="shared" si="64"/>
        <v>0</v>
      </c>
      <c r="AV76" s="122"/>
      <c r="AW76" s="122">
        <f t="shared" si="65"/>
        <v>0</v>
      </c>
      <c r="AX76" s="122">
        <f t="shared" si="66"/>
        <v>58116.72</v>
      </c>
      <c r="AY76" s="122">
        <f t="shared" si="46"/>
        <v>58116.72</v>
      </c>
      <c r="AZ76" s="70">
        <f t="shared" si="47"/>
        <v>58116.72</v>
      </c>
      <c r="BA76" s="70">
        <f t="shared" si="67"/>
        <v>0</v>
      </c>
    </row>
    <row r="77" spans="1:53" ht="21">
      <c r="A77" s="121" t="s">
        <v>73</v>
      </c>
      <c r="B77" s="122"/>
      <c r="C77" s="122">
        <f t="shared" si="48"/>
        <v>0</v>
      </c>
      <c r="D77" s="122">
        <v>9554.91</v>
      </c>
      <c r="E77" s="122">
        <f t="shared" si="49"/>
        <v>9554.91</v>
      </c>
      <c r="F77" s="122">
        <f>53.52+9391.57</f>
        <v>9445.09</v>
      </c>
      <c r="G77" s="122">
        <f t="shared" si="50"/>
        <v>9445.09</v>
      </c>
      <c r="H77" s="122"/>
      <c r="I77" s="122">
        <f>H77</f>
        <v>0</v>
      </c>
      <c r="J77" s="122"/>
      <c r="K77" s="122">
        <f>J77</f>
        <v>0</v>
      </c>
      <c r="L77" s="122"/>
      <c r="M77" s="122">
        <f t="shared" si="51"/>
        <v>0</v>
      </c>
      <c r="N77" s="122">
        <v>72398.710000000006</v>
      </c>
      <c r="O77" s="122">
        <f t="shared" si="52"/>
        <v>72398.710000000006</v>
      </c>
      <c r="P77" s="122">
        <f>366.1+17210.7</f>
        <v>17576.8</v>
      </c>
      <c r="Q77" s="122">
        <f t="shared" si="53"/>
        <v>17576.8</v>
      </c>
      <c r="R77" s="122"/>
      <c r="S77" s="122">
        <f t="shared" si="54"/>
        <v>0</v>
      </c>
      <c r="T77" s="122"/>
      <c r="U77" s="122">
        <f t="shared" si="55"/>
        <v>0</v>
      </c>
      <c r="V77" s="122"/>
      <c r="W77" s="122">
        <f t="shared" si="56"/>
        <v>0</v>
      </c>
      <c r="X77" s="122"/>
      <c r="Y77" s="122">
        <f t="shared" si="57"/>
        <v>0</v>
      </c>
      <c r="Z77" s="122"/>
      <c r="AA77" s="122">
        <f t="shared" si="58"/>
        <v>0</v>
      </c>
      <c r="AB77" s="122"/>
      <c r="AC77" s="122">
        <f t="shared" si="59"/>
        <v>0</v>
      </c>
      <c r="AD77" s="122"/>
      <c r="AE77" s="122">
        <f>SUM(AD77)</f>
        <v>0</v>
      </c>
      <c r="AF77" s="122"/>
      <c r="AG77" s="122">
        <f t="shared" si="68"/>
        <v>0</v>
      </c>
      <c r="AH77" s="122"/>
      <c r="AI77" s="122">
        <f t="shared" si="69"/>
        <v>0</v>
      </c>
      <c r="AJ77" s="122"/>
      <c r="AK77" s="122">
        <f t="shared" si="60"/>
        <v>0</v>
      </c>
      <c r="AL77" s="122"/>
      <c r="AM77" s="122">
        <f>SUM(AL77)</f>
        <v>0</v>
      </c>
      <c r="AN77" s="122"/>
      <c r="AO77" s="122">
        <f t="shared" si="61"/>
        <v>0</v>
      </c>
      <c r="AP77" s="122"/>
      <c r="AQ77" s="122">
        <f t="shared" si="62"/>
        <v>0</v>
      </c>
      <c r="AR77" s="122">
        <v>1102083.19</v>
      </c>
      <c r="AS77" s="122">
        <f t="shared" si="63"/>
        <v>1102083.19</v>
      </c>
      <c r="AT77" s="122"/>
      <c r="AU77" s="122">
        <f t="shared" si="64"/>
        <v>0</v>
      </c>
      <c r="AV77" s="122">
        <v>62818.75</v>
      </c>
      <c r="AW77" s="122">
        <f t="shared" si="65"/>
        <v>62818.75</v>
      </c>
      <c r="AX77" s="122">
        <f t="shared" si="66"/>
        <v>1273877.45</v>
      </c>
      <c r="AY77" s="122">
        <f t="shared" si="46"/>
        <v>1273877.45</v>
      </c>
      <c r="AZ77" s="70">
        <f t="shared" si="47"/>
        <v>1273877.45</v>
      </c>
      <c r="BA77" s="70">
        <f t="shared" si="67"/>
        <v>0</v>
      </c>
    </row>
    <row r="78" spans="1:53" ht="21">
      <c r="A78" s="121" t="s">
        <v>74</v>
      </c>
      <c r="B78" s="122"/>
      <c r="C78" s="122">
        <f t="shared" si="48"/>
        <v>0</v>
      </c>
      <c r="D78" s="122">
        <v>3350.58</v>
      </c>
      <c r="E78" s="122">
        <f t="shared" si="49"/>
        <v>3350.58</v>
      </c>
      <c r="F78" s="122">
        <f>189.32+4888.39</f>
        <v>5077.71</v>
      </c>
      <c r="G78" s="122">
        <f t="shared" si="50"/>
        <v>5077.71</v>
      </c>
      <c r="H78" s="122"/>
      <c r="I78" s="122">
        <f>H78</f>
        <v>0</v>
      </c>
      <c r="J78" s="122"/>
      <c r="K78" s="122">
        <f>J78</f>
        <v>0</v>
      </c>
      <c r="L78" s="122">
        <v>116</v>
      </c>
      <c r="M78" s="122">
        <f t="shared" si="51"/>
        <v>116</v>
      </c>
      <c r="N78" s="122">
        <v>434280.28</v>
      </c>
      <c r="O78" s="122">
        <f t="shared" si="52"/>
        <v>434280.28</v>
      </c>
      <c r="P78" s="122">
        <f>1645.33+41724.97</f>
        <v>43370.3</v>
      </c>
      <c r="Q78" s="122">
        <f t="shared" si="53"/>
        <v>43370.3</v>
      </c>
      <c r="R78" s="122"/>
      <c r="S78" s="122">
        <f t="shared" si="54"/>
        <v>0</v>
      </c>
      <c r="T78" s="122"/>
      <c r="U78" s="122">
        <f t="shared" si="55"/>
        <v>0</v>
      </c>
      <c r="V78" s="122"/>
      <c r="W78" s="122">
        <f t="shared" si="56"/>
        <v>0</v>
      </c>
      <c r="X78" s="122"/>
      <c r="Y78" s="122">
        <f t="shared" si="57"/>
        <v>0</v>
      </c>
      <c r="Z78" s="122"/>
      <c r="AA78" s="122">
        <f t="shared" si="58"/>
        <v>0</v>
      </c>
      <c r="AB78" s="122"/>
      <c r="AC78" s="122">
        <f t="shared" si="59"/>
        <v>0</v>
      </c>
      <c r="AD78" s="122"/>
      <c r="AE78" s="122">
        <f>SUM(AD78)</f>
        <v>0</v>
      </c>
      <c r="AF78" s="122"/>
      <c r="AG78" s="122">
        <f t="shared" si="68"/>
        <v>0</v>
      </c>
      <c r="AH78" s="122"/>
      <c r="AI78" s="122">
        <f t="shared" si="69"/>
        <v>0</v>
      </c>
      <c r="AJ78" s="122"/>
      <c r="AK78" s="122">
        <f t="shared" si="60"/>
        <v>0</v>
      </c>
      <c r="AL78" s="122"/>
      <c r="AM78" s="122">
        <f>SUM(AL78)</f>
        <v>0</v>
      </c>
      <c r="AN78" s="122"/>
      <c r="AO78" s="122">
        <f t="shared" si="61"/>
        <v>0</v>
      </c>
      <c r="AP78" s="122"/>
      <c r="AQ78" s="122">
        <f t="shared" si="62"/>
        <v>0</v>
      </c>
      <c r="AR78" s="122"/>
      <c r="AS78" s="122">
        <f t="shared" si="63"/>
        <v>0</v>
      </c>
      <c r="AT78" s="122"/>
      <c r="AU78" s="122">
        <f t="shared" si="64"/>
        <v>0</v>
      </c>
      <c r="AV78" s="122"/>
      <c r="AW78" s="122">
        <f t="shared" si="65"/>
        <v>0</v>
      </c>
      <c r="AX78" s="122">
        <f t="shared" si="66"/>
        <v>486194.87000000005</v>
      </c>
      <c r="AY78" s="122">
        <f t="shared" si="46"/>
        <v>486194.87000000005</v>
      </c>
      <c r="AZ78" s="70">
        <f t="shared" si="47"/>
        <v>486194.87000000005</v>
      </c>
      <c r="BA78" s="70">
        <f t="shared" si="67"/>
        <v>0</v>
      </c>
    </row>
    <row r="79" spans="1:53" ht="21">
      <c r="A79" s="121" t="s">
        <v>75</v>
      </c>
      <c r="B79" s="122">
        <v>39.81</v>
      </c>
      <c r="C79" s="122">
        <f t="shared" si="48"/>
        <v>39.81</v>
      </c>
      <c r="D79" s="122">
        <v>2200.91</v>
      </c>
      <c r="E79" s="122">
        <f t="shared" si="49"/>
        <v>2200.91</v>
      </c>
      <c r="F79" s="122">
        <f>20.96+538.23</f>
        <v>559.19000000000005</v>
      </c>
      <c r="G79" s="122">
        <f t="shared" si="50"/>
        <v>559.19000000000005</v>
      </c>
      <c r="H79" s="122"/>
      <c r="I79" s="122">
        <f>H79</f>
        <v>0</v>
      </c>
      <c r="J79" s="122"/>
      <c r="K79" s="122">
        <f>J79</f>
        <v>0</v>
      </c>
      <c r="L79" s="122">
        <f>590+769</f>
        <v>1359</v>
      </c>
      <c r="M79" s="122">
        <f t="shared" si="51"/>
        <v>1359</v>
      </c>
      <c r="N79" s="122">
        <v>77280.42</v>
      </c>
      <c r="O79" s="122">
        <f t="shared" si="52"/>
        <v>77280.42</v>
      </c>
      <c r="P79" s="122">
        <f>117.82+1883.61</f>
        <v>2001.4299999999998</v>
      </c>
      <c r="Q79" s="122">
        <f t="shared" si="53"/>
        <v>2001.4299999999998</v>
      </c>
      <c r="R79" s="122"/>
      <c r="S79" s="122">
        <f t="shared" si="54"/>
        <v>0</v>
      </c>
      <c r="T79" s="122"/>
      <c r="U79" s="122">
        <f t="shared" si="55"/>
        <v>0</v>
      </c>
      <c r="V79" s="122"/>
      <c r="W79" s="122">
        <f t="shared" si="56"/>
        <v>0</v>
      </c>
      <c r="X79" s="122"/>
      <c r="Y79" s="122">
        <f t="shared" si="57"/>
        <v>0</v>
      </c>
      <c r="Z79" s="122"/>
      <c r="AA79" s="122">
        <f t="shared" si="58"/>
        <v>0</v>
      </c>
      <c r="AB79" s="122"/>
      <c r="AC79" s="122">
        <f t="shared" si="59"/>
        <v>0</v>
      </c>
      <c r="AD79" s="122"/>
      <c r="AE79" s="122">
        <f>SUM(AD79)</f>
        <v>0</v>
      </c>
      <c r="AF79" s="122"/>
      <c r="AG79" s="122">
        <f t="shared" si="68"/>
        <v>0</v>
      </c>
      <c r="AH79" s="122"/>
      <c r="AI79" s="122">
        <f t="shared" si="69"/>
        <v>0</v>
      </c>
      <c r="AJ79" s="122">
        <v>17540</v>
      </c>
      <c r="AK79" s="122">
        <f t="shared" si="60"/>
        <v>17540</v>
      </c>
      <c r="AL79" s="122"/>
      <c r="AM79" s="122">
        <f>SUM(AL79)</f>
        <v>0</v>
      </c>
      <c r="AN79" s="122">
        <v>143559</v>
      </c>
      <c r="AO79" s="122">
        <f t="shared" si="61"/>
        <v>143559</v>
      </c>
      <c r="AP79" s="122"/>
      <c r="AQ79" s="122">
        <f t="shared" si="62"/>
        <v>0</v>
      </c>
      <c r="AR79" s="122"/>
      <c r="AS79" s="122">
        <f t="shared" si="63"/>
        <v>0</v>
      </c>
      <c r="AT79" s="122"/>
      <c r="AU79" s="122">
        <f t="shared" si="64"/>
        <v>0</v>
      </c>
      <c r="AV79" s="122"/>
      <c r="AW79" s="122">
        <f t="shared" si="65"/>
        <v>0</v>
      </c>
      <c r="AX79" s="122">
        <f t="shared" si="66"/>
        <v>244539.76</v>
      </c>
      <c r="AY79" s="122">
        <f t="shared" si="46"/>
        <v>244539.76</v>
      </c>
      <c r="AZ79" s="70">
        <f t="shared" si="47"/>
        <v>244539.76</v>
      </c>
      <c r="BA79" s="70">
        <f t="shared" si="67"/>
        <v>0</v>
      </c>
    </row>
    <row r="80" spans="1:53" ht="21">
      <c r="A80" s="126" t="s">
        <v>76</v>
      </c>
      <c r="B80" s="128">
        <f>12631+500</f>
        <v>13131</v>
      </c>
      <c r="C80" s="128">
        <f t="shared" si="48"/>
        <v>13131</v>
      </c>
      <c r="D80" s="128">
        <v>7828</v>
      </c>
      <c r="E80" s="128">
        <f t="shared" si="49"/>
        <v>7828</v>
      </c>
      <c r="F80" s="128">
        <f>75.68+2290.55</f>
        <v>2366.23</v>
      </c>
      <c r="G80" s="128">
        <f t="shared" si="50"/>
        <v>2366.23</v>
      </c>
      <c r="H80" s="128"/>
      <c r="I80" s="128">
        <f>H80</f>
        <v>0</v>
      </c>
      <c r="J80" s="128"/>
      <c r="K80" s="128">
        <f>J80</f>
        <v>0</v>
      </c>
      <c r="L80" s="128">
        <f>236.5+20</f>
        <v>256.5</v>
      </c>
      <c r="M80" s="128">
        <f t="shared" si="51"/>
        <v>256.5</v>
      </c>
      <c r="N80" s="128">
        <v>72776.44</v>
      </c>
      <c r="O80" s="128">
        <f t="shared" si="52"/>
        <v>72776.44</v>
      </c>
      <c r="P80" s="128">
        <f>186.97+12856.8</f>
        <v>13043.769999999999</v>
      </c>
      <c r="Q80" s="128">
        <f t="shared" si="53"/>
        <v>13043.769999999999</v>
      </c>
      <c r="R80" s="128"/>
      <c r="S80" s="128">
        <f t="shared" si="54"/>
        <v>0</v>
      </c>
      <c r="T80" s="128"/>
      <c r="U80" s="128">
        <f t="shared" si="55"/>
        <v>0</v>
      </c>
      <c r="V80" s="128"/>
      <c r="W80" s="128">
        <f t="shared" si="56"/>
        <v>0</v>
      </c>
      <c r="X80" s="128"/>
      <c r="Y80" s="128">
        <f t="shared" si="57"/>
        <v>0</v>
      </c>
      <c r="Z80" s="128"/>
      <c r="AA80" s="128">
        <f t="shared" si="58"/>
        <v>0</v>
      </c>
      <c r="AB80" s="128"/>
      <c r="AC80" s="128">
        <f t="shared" si="59"/>
        <v>0</v>
      </c>
      <c r="AD80" s="128"/>
      <c r="AE80" s="128">
        <f>SUM(AD80)</f>
        <v>0</v>
      </c>
      <c r="AF80" s="128"/>
      <c r="AG80" s="128">
        <f t="shared" si="68"/>
        <v>0</v>
      </c>
      <c r="AH80" s="128"/>
      <c r="AI80" s="128">
        <f t="shared" si="69"/>
        <v>0</v>
      </c>
      <c r="AJ80" s="128"/>
      <c r="AK80" s="128">
        <f t="shared" si="60"/>
        <v>0</v>
      </c>
      <c r="AL80" s="128"/>
      <c r="AM80" s="128">
        <f>SUM(AL80)</f>
        <v>0</v>
      </c>
      <c r="AN80" s="128">
        <v>40276.800000000003</v>
      </c>
      <c r="AO80" s="128">
        <f t="shared" si="61"/>
        <v>40276.800000000003</v>
      </c>
      <c r="AP80" s="128"/>
      <c r="AQ80" s="128">
        <f t="shared" si="62"/>
        <v>0</v>
      </c>
      <c r="AR80" s="128">
        <v>30590.01</v>
      </c>
      <c r="AS80" s="128">
        <f t="shared" si="63"/>
        <v>30590.01</v>
      </c>
      <c r="AT80" s="128"/>
      <c r="AU80" s="122">
        <f t="shared" si="64"/>
        <v>0</v>
      </c>
      <c r="AV80" s="128"/>
      <c r="AW80" s="128">
        <f t="shared" si="65"/>
        <v>0</v>
      </c>
      <c r="AX80" s="122">
        <f t="shared" si="66"/>
        <v>180268.75</v>
      </c>
      <c r="AY80" s="122">
        <f t="shared" si="46"/>
        <v>180268.75</v>
      </c>
      <c r="AZ80" s="70">
        <f t="shared" si="47"/>
        <v>180268.75</v>
      </c>
      <c r="BA80" s="70">
        <f t="shared" si="67"/>
        <v>0</v>
      </c>
    </row>
    <row r="81" spans="1:58" ht="21.75" thickBot="1">
      <c r="A81" s="71" t="s">
        <v>4</v>
      </c>
      <c r="B81" s="72">
        <f t="shared" ref="B81:G81" si="70">SUM(B8:B80)</f>
        <v>654271.13</v>
      </c>
      <c r="C81" s="72">
        <f t="shared" si="70"/>
        <v>654271.13</v>
      </c>
      <c r="D81" s="72">
        <f t="shared" si="70"/>
        <v>2199713.0200000009</v>
      </c>
      <c r="E81" s="72">
        <f t="shared" si="70"/>
        <v>2199713.0200000009</v>
      </c>
      <c r="F81" s="72">
        <f t="shared" si="70"/>
        <v>635017.80999999994</v>
      </c>
      <c r="G81" s="72">
        <f t="shared" si="70"/>
        <v>635017.80999999994</v>
      </c>
      <c r="H81" s="72">
        <f>SUM(H8:H80)</f>
        <v>0</v>
      </c>
      <c r="I81" s="72">
        <f>SUM(I8:I80)</f>
        <v>0</v>
      </c>
      <c r="J81" s="72">
        <f>SUM(J8:J80)</f>
        <v>0</v>
      </c>
      <c r="K81" s="72">
        <f>SUM(K8:K80)</f>
        <v>0</v>
      </c>
      <c r="L81" s="72">
        <f t="shared" ref="L81:AY81" si="71">SUM(L8:L80)</f>
        <v>75248.959999999992</v>
      </c>
      <c r="M81" s="72">
        <f t="shared" si="71"/>
        <v>75248.959999999992</v>
      </c>
      <c r="N81" s="72">
        <f t="shared" si="71"/>
        <v>7299627.8500000015</v>
      </c>
      <c r="O81" s="72">
        <f t="shared" si="71"/>
        <v>7299627.8500000015</v>
      </c>
      <c r="P81" s="72">
        <f t="shared" si="71"/>
        <v>858651.99000000022</v>
      </c>
      <c r="Q81" s="72">
        <f t="shared" si="71"/>
        <v>858651.99000000022</v>
      </c>
      <c r="R81" s="72">
        <f t="shared" si="71"/>
        <v>0</v>
      </c>
      <c r="S81" s="72">
        <f t="shared" si="71"/>
        <v>0</v>
      </c>
      <c r="T81" s="72">
        <f t="shared" si="71"/>
        <v>0</v>
      </c>
      <c r="U81" s="72">
        <f t="shared" si="71"/>
        <v>0</v>
      </c>
      <c r="V81" s="72">
        <f t="shared" si="71"/>
        <v>6602.93</v>
      </c>
      <c r="W81" s="72">
        <f t="shared" si="71"/>
        <v>6602.93</v>
      </c>
      <c r="X81" s="72">
        <f t="shared" si="71"/>
        <v>6435.53</v>
      </c>
      <c r="Y81" s="72">
        <f t="shared" si="71"/>
        <v>6435.53</v>
      </c>
      <c r="Z81" s="72">
        <f t="shared" si="71"/>
        <v>9866.07</v>
      </c>
      <c r="AA81" s="72">
        <f t="shared" si="71"/>
        <v>9866.07</v>
      </c>
      <c r="AB81" s="72">
        <f t="shared" si="71"/>
        <v>236.9</v>
      </c>
      <c r="AC81" s="72">
        <f t="shared" si="71"/>
        <v>236.9</v>
      </c>
      <c r="AD81" s="72">
        <f>SUM(AD8:AD80)</f>
        <v>0</v>
      </c>
      <c r="AE81" s="72">
        <f>SUM(AD81)</f>
        <v>0</v>
      </c>
      <c r="AF81" s="72">
        <f>SUM(AF8:AF80)</f>
        <v>0</v>
      </c>
      <c r="AG81" s="72">
        <f t="shared" si="68"/>
        <v>0</v>
      </c>
      <c r="AH81" s="72">
        <f>SUM(AH8:AH80)</f>
        <v>0</v>
      </c>
      <c r="AI81" s="72">
        <f t="shared" si="69"/>
        <v>0</v>
      </c>
      <c r="AJ81" s="72">
        <f t="shared" si="71"/>
        <v>86653.02</v>
      </c>
      <c r="AK81" s="72">
        <f t="shared" si="71"/>
        <v>86653.02</v>
      </c>
      <c r="AL81" s="72">
        <f>SUM(AL8:AL80)</f>
        <v>0</v>
      </c>
      <c r="AM81" s="72">
        <f>SUM(AM8:AM80)</f>
        <v>0</v>
      </c>
      <c r="AN81" s="72">
        <f t="shared" si="71"/>
        <v>386896.5</v>
      </c>
      <c r="AO81" s="72">
        <f t="shared" si="71"/>
        <v>386896.5</v>
      </c>
      <c r="AP81" s="72">
        <f t="shared" si="71"/>
        <v>0</v>
      </c>
      <c r="AQ81" s="72">
        <f t="shared" si="71"/>
        <v>0</v>
      </c>
      <c r="AR81" s="72">
        <f t="shared" si="71"/>
        <v>11222739.319999998</v>
      </c>
      <c r="AS81" s="72">
        <f t="shared" si="71"/>
        <v>11222739.319999998</v>
      </c>
      <c r="AT81" s="72">
        <f t="shared" si="71"/>
        <v>0</v>
      </c>
      <c r="AU81" s="72">
        <f t="shared" si="71"/>
        <v>0</v>
      </c>
      <c r="AV81" s="72">
        <f t="shared" si="71"/>
        <v>73776.22</v>
      </c>
      <c r="AW81" s="72">
        <f t="shared" si="71"/>
        <v>73776.22</v>
      </c>
      <c r="AX81" s="72">
        <f t="shared" si="71"/>
        <v>23515737.250000004</v>
      </c>
      <c r="AY81" s="72">
        <f t="shared" si="71"/>
        <v>23515737.250000004</v>
      </c>
      <c r="AZ81" s="70">
        <f t="shared" si="47"/>
        <v>23515737.249999996</v>
      </c>
      <c r="BA81" s="70">
        <f t="shared" si="67"/>
        <v>0</v>
      </c>
    </row>
    <row r="82" spans="1:58" ht="19.5" thickTop="1"/>
    <row r="83" spans="1:58" s="73" customFormat="1" hidden="1">
      <c r="B83" s="73">
        <f t="shared" ref="B83:G83" si="72">SUM(B8:B80)</f>
        <v>654271.13</v>
      </c>
      <c r="C83" s="73">
        <f t="shared" si="72"/>
        <v>654271.13</v>
      </c>
      <c r="D83" s="73">
        <f t="shared" si="72"/>
        <v>2199713.0200000009</v>
      </c>
      <c r="E83" s="73">
        <f t="shared" si="72"/>
        <v>2199713.0200000009</v>
      </c>
      <c r="F83" s="73">
        <f t="shared" si="72"/>
        <v>635017.80999999994</v>
      </c>
      <c r="G83" s="73">
        <f t="shared" si="72"/>
        <v>635017.80999999994</v>
      </c>
      <c r="L83" s="73">
        <f t="shared" ref="L83:AY83" si="73">SUM(L8:L80)</f>
        <v>75248.959999999992</v>
      </c>
      <c r="M83" s="73">
        <f t="shared" si="73"/>
        <v>75248.959999999992</v>
      </c>
      <c r="N83" s="73">
        <f t="shared" si="73"/>
        <v>7299627.8500000015</v>
      </c>
      <c r="O83" s="73">
        <f t="shared" si="73"/>
        <v>7299627.8500000015</v>
      </c>
      <c r="P83" s="74">
        <f t="shared" si="73"/>
        <v>858651.99000000022</v>
      </c>
      <c r="Q83" s="73">
        <f t="shared" si="73"/>
        <v>858651.99000000022</v>
      </c>
      <c r="R83" s="74">
        <f t="shared" si="73"/>
        <v>0</v>
      </c>
      <c r="S83" s="74">
        <f t="shared" si="73"/>
        <v>0</v>
      </c>
      <c r="T83" s="73">
        <f t="shared" si="73"/>
        <v>0</v>
      </c>
      <c r="U83" s="73">
        <f t="shared" si="73"/>
        <v>0</v>
      </c>
      <c r="V83" s="73">
        <f t="shared" si="73"/>
        <v>6602.93</v>
      </c>
      <c r="W83" s="73">
        <f t="shared" si="73"/>
        <v>6602.93</v>
      </c>
      <c r="X83" s="73">
        <f t="shared" si="73"/>
        <v>6435.53</v>
      </c>
      <c r="Y83" s="73">
        <f t="shared" si="73"/>
        <v>6435.53</v>
      </c>
      <c r="Z83" s="73">
        <f t="shared" si="73"/>
        <v>9866.07</v>
      </c>
      <c r="AA83" s="73">
        <f t="shared" si="73"/>
        <v>9866.07</v>
      </c>
      <c r="AB83" s="73">
        <f t="shared" si="73"/>
        <v>236.9</v>
      </c>
      <c r="AC83" s="73">
        <f t="shared" si="73"/>
        <v>236.9</v>
      </c>
      <c r="AJ83" s="73">
        <f t="shared" si="73"/>
        <v>86653.02</v>
      </c>
      <c r="AK83" s="73">
        <f t="shared" si="73"/>
        <v>86653.02</v>
      </c>
      <c r="AN83" s="73">
        <f t="shared" si="73"/>
        <v>386896.5</v>
      </c>
      <c r="AO83" s="73">
        <f t="shared" si="73"/>
        <v>386896.5</v>
      </c>
      <c r="AP83" s="73">
        <f t="shared" si="73"/>
        <v>0</v>
      </c>
      <c r="AQ83" s="73">
        <f t="shared" si="73"/>
        <v>0</v>
      </c>
      <c r="AR83" s="73">
        <f t="shared" si="73"/>
        <v>11222739.319999998</v>
      </c>
      <c r="AS83" s="73">
        <f t="shared" si="73"/>
        <v>11222739.319999998</v>
      </c>
      <c r="AV83" s="73">
        <f t="shared" si="73"/>
        <v>73776.22</v>
      </c>
      <c r="AW83" s="73">
        <f t="shared" si="73"/>
        <v>73776.22</v>
      </c>
      <c r="AX83" s="73">
        <f t="shared" si="73"/>
        <v>23515737.250000004</v>
      </c>
      <c r="AY83" s="73">
        <f t="shared" si="73"/>
        <v>23515737.250000004</v>
      </c>
    </row>
    <row r="84" spans="1:58" hidden="1">
      <c r="B84" s="70">
        <f t="shared" ref="B84:G84" si="74">B81-B83</f>
        <v>0</v>
      </c>
      <c r="C84" s="70">
        <f t="shared" si="74"/>
        <v>0</v>
      </c>
      <c r="D84" s="70">
        <f t="shared" si="74"/>
        <v>0</v>
      </c>
      <c r="E84" s="70">
        <f t="shared" si="74"/>
        <v>0</v>
      </c>
      <c r="F84" s="70">
        <f t="shared" si="74"/>
        <v>0</v>
      </c>
      <c r="G84" s="70">
        <f t="shared" si="74"/>
        <v>0</v>
      </c>
      <c r="H84" s="70"/>
      <c r="I84" s="70"/>
      <c r="J84" s="70"/>
      <c r="K84" s="70"/>
      <c r="L84" s="70">
        <f t="shared" ref="L84:AY84" si="75">L81-L83</f>
        <v>0</v>
      </c>
      <c r="M84" s="70">
        <f t="shared" si="75"/>
        <v>0</v>
      </c>
      <c r="N84" s="70">
        <f t="shared" si="75"/>
        <v>0</v>
      </c>
      <c r="O84" s="70">
        <f t="shared" si="75"/>
        <v>0</v>
      </c>
      <c r="P84" s="77">
        <f t="shared" si="75"/>
        <v>0</v>
      </c>
      <c r="Q84" s="70">
        <f t="shared" si="75"/>
        <v>0</v>
      </c>
      <c r="R84" s="70">
        <f t="shared" si="75"/>
        <v>0</v>
      </c>
      <c r="S84" s="70">
        <f t="shared" si="75"/>
        <v>0</v>
      </c>
      <c r="T84" s="70">
        <f t="shared" si="75"/>
        <v>0</v>
      </c>
      <c r="U84" s="70">
        <f t="shared" si="75"/>
        <v>0</v>
      </c>
      <c r="V84" s="70">
        <f t="shared" si="75"/>
        <v>0</v>
      </c>
      <c r="W84" s="70">
        <f t="shared" si="75"/>
        <v>0</v>
      </c>
      <c r="X84" s="70">
        <f t="shared" si="75"/>
        <v>0</v>
      </c>
      <c r="Y84" s="70">
        <f t="shared" si="75"/>
        <v>0</v>
      </c>
      <c r="Z84" s="70">
        <f t="shared" si="75"/>
        <v>0</v>
      </c>
      <c r="AA84" s="70">
        <f t="shared" si="75"/>
        <v>0</v>
      </c>
      <c r="AB84" s="70">
        <f t="shared" si="75"/>
        <v>0</v>
      </c>
      <c r="AC84" s="70">
        <f t="shared" si="75"/>
        <v>0</v>
      </c>
      <c r="AD84" s="70"/>
      <c r="AE84" s="70"/>
      <c r="AF84" s="70"/>
      <c r="AG84" s="70"/>
      <c r="AH84" s="70"/>
      <c r="AI84" s="70"/>
      <c r="AJ84" s="70">
        <f t="shared" si="75"/>
        <v>0</v>
      </c>
      <c r="AK84" s="70">
        <f t="shared" si="75"/>
        <v>0</v>
      </c>
      <c r="AL84" s="70"/>
      <c r="AM84" s="70"/>
      <c r="AN84" s="70">
        <f t="shared" si="75"/>
        <v>0</v>
      </c>
      <c r="AO84" s="70">
        <f t="shared" si="75"/>
        <v>0</v>
      </c>
      <c r="AP84" s="70">
        <f t="shared" si="75"/>
        <v>0</v>
      </c>
      <c r="AQ84" s="70">
        <f t="shared" si="75"/>
        <v>0</v>
      </c>
      <c r="AR84" s="70">
        <f t="shared" si="75"/>
        <v>0</v>
      </c>
      <c r="AS84" s="70">
        <f t="shared" si="75"/>
        <v>0</v>
      </c>
      <c r="AT84" s="70"/>
      <c r="AU84" s="70"/>
      <c r="AV84" s="70">
        <f t="shared" si="75"/>
        <v>0</v>
      </c>
      <c r="AW84" s="70">
        <f t="shared" si="75"/>
        <v>0</v>
      </c>
      <c r="AX84" s="70">
        <f t="shared" si="75"/>
        <v>0</v>
      </c>
      <c r="AY84" s="70">
        <f t="shared" si="75"/>
        <v>0</v>
      </c>
      <c r="AZ84" s="70"/>
      <c r="BA84" s="70"/>
      <c r="BB84" s="70"/>
      <c r="BC84" s="70"/>
      <c r="BD84" s="70"/>
      <c r="BE84" s="70"/>
      <c r="BF84" s="70"/>
    </row>
    <row r="85" spans="1:58">
      <c r="AR85" s="60" t="s">
        <v>117</v>
      </c>
    </row>
    <row r="86" spans="1:58">
      <c r="N86" s="70"/>
      <c r="AU86" s="60" t="s">
        <v>314</v>
      </c>
    </row>
    <row r="87" spans="1:58">
      <c r="AR87" s="70"/>
      <c r="AU87" s="60" t="s">
        <v>344</v>
      </c>
    </row>
    <row r="88" spans="1:58">
      <c r="AU88" s="60" t="s">
        <v>341</v>
      </c>
    </row>
    <row r="89" spans="1:58" ht="21.75" customHeight="1">
      <c r="AO89" s="115"/>
      <c r="AP89" s="115"/>
      <c r="AQ89" s="115"/>
      <c r="AU89" s="115" t="s">
        <v>277</v>
      </c>
      <c r="AW89" s="115"/>
      <c r="AX89" s="115"/>
      <c r="AY89" s="115"/>
    </row>
    <row r="90" spans="1:58">
      <c r="AR90" s="75"/>
    </row>
    <row r="91" spans="1:58">
      <c r="AR91" s="75"/>
    </row>
    <row r="92" spans="1:58">
      <c r="AR92" s="75"/>
    </row>
    <row r="93" spans="1:58" ht="21">
      <c r="A93" s="188" t="s">
        <v>0</v>
      </c>
      <c r="B93" s="188"/>
      <c r="C93" s="188"/>
      <c r="D93" s="188"/>
      <c r="E93" s="188"/>
      <c r="F93" s="188"/>
      <c r="G93" s="188"/>
      <c r="H93" s="188"/>
      <c r="I93" s="188"/>
      <c r="J93" s="188"/>
      <c r="K93" s="188"/>
      <c r="L93" s="188"/>
      <c r="M93" s="188"/>
      <c r="N93" s="188"/>
      <c r="O93" s="188"/>
      <c r="P93" s="113"/>
      <c r="Q93" s="115"/>
      <c r="R93" s="59"/>
      <c r="S93" s="59"/>
      <c r="T93" s="59"/>
      <c r="U93" s="59"/>
      <c r="V93" s="59"/>
      <c r="W93" s="59"/>
      <c r="X93" s="59"/>
      <c r="Y93" s="59"/>
      <c r="Z93" s="59"/>
      <c r="AA93" s="59"/>
      <c r="AB93" s="59"/>
      <c r="AC93" s="59"/>
      <c r="AD93" s="59"/>
      <c r="AE93" s="59"/>
      <c r="AF93" s="59"/>
      <c r="AG93" s="59"/>
      <c r="AH93" s="59"/>
      <c r="AI93" s="59"/>
      <c r="AJ93" s="59"/>
      <c r="AK93" s="59"/>
      <c r="AL93" s="59"/>
      <c r="AM93" s="59"/>
      <c r="AN93" s="59"/>
      <c r="AO93" s="190" t="s">
        <v>158</v>
      </c>
      <c r="AP93" s="190"/>
      <c r="AQ93" s="190"/>
      <c r="AR93" s="190"/>
      <c r="AS93" s="59"/>
      <c r="AT93" s="59"/>
      <c r="AU93" s="59"/>
      <c r="AV93" s="59"/>
      <c r="AW93" s="59"/>
      <c r="AX93" s="59"/>
      <c r="AY93" s="59"/>
    </row>
    <row r="94" spans="1:58" ht="23.25" customHeight="1">
      <c r="A94" s="188" t="s">
        <v>1</v>
      </c>
      <c r="B94" s="188"/>
      <c r="C94" s="188"/>
      <c r="D94" s="188"/>
      <c r="E94" s="188"/>
      <c r="F94" s="188"/>
      <c r="G94" s="188"/>
      <c r="H94" s="188"/>
      <c r="I94" s="188"/>
      <c r="J94" s="188"/>
      <c r="K94" s="188"/>
      <c r="L94" s="188"/>
      <c r="M94" s="188"/>
      <c r="N94" s="188"/>
      <c r="O94" s="188"/>
      <c r="P94" s="113"/>
      <c r="Q94" s="115"/>
      <c r="R94" s="59"/>
      <c r="S94" s="59"/>
      <c r="T94" s="59"/>
      <c r="U94" s="59"/>
      <c r="V94" s="59"/>
      <c r="W94" s="59"/>
      <c r="X94" s="59"/>
      <c r="Y94" s="59"/>
      <c r="Z94" s="59"/>
      <c r="AA94" s="59"/>
      <c r="AB94" s="59"/>
      <c r="AC94" s="59"/>
      <c r="AD94" s="59"/>
      <c r="AE94" s="59"/>
      <c r="AF94" s="59"/>
      <c r="AG94" s="59"/>
      <c r="AH94" s="59"/>
      <c r="AI94" s="59"/>
      <c r="AJ94" s="59"/>
      <c r="AK94" s="59"/>
      <c r="AL94" s="59"/>
      <c r="AM94" s="59"/>
      <c r="AN94" s="59"/>
      <c r="AO94" s="59"/>
      <c r="AP94" s="59"/>
      <c r="AQ94" s="59"/>
      <c r="AR94" s="59"/>
      <c r="AS94" s="59"/>
      <c r="AT94" s="59"/>
      <c r="AU94" s="59"/>
      <c r="AV94" s="59"/>
      <c r="AW94" s="59"/>
      <c r="AX94" s="59"/>
      <c r="AY94" s="59"/>
    </row>
    <row r="95" spans="1:58" ht="23.25" customHeight="1">
      <c r="A95" s="188" t="s">
        <v>262</v>
      </c>
      <c r="B95" s="188"/>
      <c r="C95" s="188"/>
      <c r="D95" s="188"/>
      <c r="E95" s="188"/>
      <c r="F95" s="188"/>
      <c r="G95" s="188"/>
      <c r="H95" s="188"/>
      <c r="I95" s="188"/>
      <c r="J95" s="188"/>
      <c r="K95" s="188"/>
      <c r="L95" s="188"/>
      <c r="M95" s="188"/>
      <c r="N95" s="188"/>
      <c r="O95" s="188"/>
      <c r="P95" s="113"/>
      <c r="Q95" s="115"/>
      <c r="R95" s="59"/>
      <c r="S95" s="59"/>
      <c r="T95" s="59"/>
      <c r="U95" s="59"/>
      <c r="V95" s="61"/>
      <c r="W95" s="59"/>
      <c r="X95" s="59"/>
      <c r="Y95" s="59"/>
      <c r="Z95" s="59"/>
      <c r="AA95" s="59"/>
      <c r="AB95" s="59"/>
      <c r="AC95" s="59"/>
      <c r="AD95" s="59"/>
      <c r="AE95" s="59"/>
      <c r="AF95" s="59"/>
      <c r="AG95" s="59"/>
      <c r="AH95" s="59"/>
      <c r="AI95" s="59"/>
      <c r="AJ95" s="59"/>
      <c r="AK95" s="59"/>
      <c r="AL95" s="59"/>
      <c r="AM95" s="59"/>
      <c r="AN95" s="59"/>
      <c r="AO95" s="59"/>
      <c r="AP95" s="59"/>
      <c r="AQ95" s="59"/>
      <c r="AR95" s="59"/>
      <c r="AS95" s="59"/>
      <c r="AT95" s="59"/>
      <c r="AU95" s="59"/>
      <c r="AV95" s="59"/>
      <c r="AW95" s="59"/>
      <c r="AX95" s="59"/>
      <c r="AY95" s="59"/>
    </row>
    <row r="96" spans="1:58" ht="23.25" customHeight="1">
      <c r="A96" s="188" t="s">
        <v>89</v>
      </c>
      <c r="B96" s="188"/>
      <c r="C96" s="188"/>
      <c r="D96" s="188"/>
      <c r="E96" s="188"/>
      <c r="F96" s="188"/>
      <c r="G96" s="188"/>
      <c r="H96" s="188"/>
      <c r="I96" s="188"/>
      <c r="J96" s="188"/>
      <c r="K96" s="188"/>
      <c r="L96" s="188"/>
      <c r="M96" s="188"/>
      <c r="N96" s="188"/>
      <c r="O96" s="188"/>
      <c r="P96" s="113"/>
      <c r="Q96" s="115"/>
      <c r="R96" s="59"/>
      <c r="S96" s="59"/>
      <c r="T96" s="59"/>
      <c r="U96" s="59"/>
      <c r="V96" s="59"/>
      <c r="W96" s="59"/>
      <c r="X96" s="59"/>
      <c r="Y96" s="59"/>
      <c r="Z96" s="59"/>
      <c r="AA96" s="59"/>
      <c r="AB96" s="59"/>
      <c r="AC96" s="59"/>
      <c r="AD96" s="59"/>
      <c r="AE96" s="59"/>
      <c r="AF96" s="59"/>
      <c r="AG96" s="59"/>
      <c r="AH96" s="59"/>
      <c r="AI96" s="59"/>
      <c r="AJ96" s="59"/>
      <c r="AK96" s="59"/>
      <c r="AL96" s="59"/>
      <c r="AM96" s="59"/>
      <c r="AN96" s="59"/>
      <c r="AO96" s="59"/>
      <c r="AP96" s="59"/>
      <c r="AQ96" s="59"/>
      <c r="AR96" s="59"/>
      <c r="AS96" s="59"/>
      <c r="AT96" s="59"/>
      <c r="AU96" s="59"/>
      <c r="AV96" s="59"/>
      <c r="AW96" s="59"/>
      <c r="AX96" s="59"/>
      <c r="AY96" s="59"/>
    </row>
    <row r="97" spans="1:53" ht="23.25" customHeight="1">
      <c r="A97" s="191" t="s">
        <v>310</v>
      </c>
      <c r="B97" s="191"/>
      <c r="C97" s="191"/>
      <c r="D97" s="191"/>
      <c r="E97" s="191"/>
      <c r="F97" s="191"/>
      <c r="G97" s="191"/>
      <c r="H97" s="191"/>
      <c r="I97" s="191"/>
      <c r="J97" s="191"/>
      <c r="K97" s="191"/>
      <c r="L97" s="191"/>
      <c r="M97" s="191"/>
      <c r="N97" s="191"/>
      <c r="O97" s="191"/>
      <c r="P97" s="148"/>
      <c r="Q97" s="116"/>
      <c r="R97" s="59"/>
      <c r="S97" s="59"/>
      <c r="T97" s="59"/>
      <c r="U97" s="59"/>
      <c r="V97" s="59"/>
      <c r="W97" s="59"/>
      <c r="X97" s="59"/>
      <c r="Y97" s="59"/>
      <c r="Z97" s="59"/>
      <c r="AA97" s="59"/>
      <c r="AB97" s="59"/>
      <c r="AC97" s="59"/>
      <c r="AD97" s="59"/>
      <c r="AE97" s="59"/>
      <c r="AF97" s="59"/>
      <c r="AG97" s="59"/>
      <c r="AH97" s="59"/>
      <c r="AI97" s="59"/>
      <c r="AJ97" s="59"/>
      <c r="AK97" s="59"/>
      <c r="AL97" s="59"/>
      <c r="AM97" s="59"/>
      <c r="AN97" s="59"/>
      <c r="AO97" s="59"/>
      <c r="AP97" s="59"/>
      <c r="AQ97" s="59"/>
      <c r="AR97" s="59"/>
      <c r="AS97" s="59"/>
      <c r="AT97" s="59"/>
      <c r="AU97" s="59"/>
      <c r="AV97" s="59"/>
      <c r="AW97" s="59"/>
      <c r="AX97" s="59"/>
      <c r="AY97" s="59"/>
    </row>
    <row r="98" spans="1:53">
      <c r="A98" s="186" t="s">
        <v>3</v>
      </c>
      <c r="B98" s="182" t="s">
        <v>90</v>
      </c>
      <c r="C98" s="183"/>
      <c r="D98" s="182" t="s">
        <v>91</v>
      </c>
      <c r="E98" s="183"/>
      <c r="F98" s="182" t="s">
        <v>101</v>
      </c>
      <c r="G98" s="183"/>
      <c r="H98" s="182" t="s">
        <v>113</v>
      </c>
      <c r="I98" s="183"/>
      <c r="J98" s="182" t="s">
        <v>122</v>
      </c>
      <c r="K98" s="183"/>
      <c r="L98" s="182" t="s">
        <v>92</v>
      </c>
      <c r="M98" s="183"/>
      <c r="N98" s="182" t="s">
        <v>93</v>
      </c>
      <c r="O98" s="183"/>
      <c r="P98" s="182" t="s">
        <v>94</v>
      </c>
      <c r="Q98" s="183"/>
      <c r="R98" s="182" t="s">
        <v>102</v>
      </c>
      <c r="S98" s="183"/>
      <c r="T98" s="182" t="s">
        <v>103</v>
      </c>
      <c r="U98" s="183"/>
      <c r="V98" s="182" t="s">
        <v>95</v>
      </c>
      <c r="W98" s="183"/>
      <c r="X98" s="182" t="s">
        <v>96</v>
      </c>
      <c r="Y98" s="183"/>
      <c r="Z98" s="182" t="s">
        <v>207</v>
      </c>
      <c r="AA98" s="183"/>
      <c r="AB98" s="182" t="s">
        <v>98</v>
      </c>
      <c r="AC98" s="183"/>
      <c r="AD98" s="182" t="s">
        <v>203</v>
      </c>
      <c r="AE98" s="183"/>
      <c r="AF98" s="182" t="s">
        <v>204</v>
      </c>
      <c r="AG98" s="183"/>
      <c r="AH98" s="182" t="s">
        <v>209</v>
      </c>
      <c r="AI98" s="183"/>
      <c r="AJ98" s="182" t="s">
        <v>118</v>
      </c>
      <c r="AK98" s="183"/>
      <c r="AL98" s="182" t="s">
        <v>214</v>
      </c>
      <c r="AM98" s="183"/>
      <c r="AN98" s="182" t="s">
        <v>123</v>
      </c>
      <c r="AO98" s="183"/>
      <c r="AP98" s="184" t="s">
        <v>108</v>
      </c>
      <c r="AQ98" s="183"/>
      <c r="AR98" s="182" t="s">
        <v>99</v>
      </c>
      <c r="AS98" s="183"/>
      <c r="AT98" s="182" t="s">
        <v>264</v>
      </c>
      <c r="AU98" s="183"/>
      <c r="AV98" s="63" t="s">
        <v>100</v>
      </c>
      <c r="AW98" s="63"/>
      <c r="AX98" s="64" t="s">
        <v>4</v>
      </c>
      <c r="AY98" s="65"/>
    </row>
    <row r="99" spans="1:53" ht="26.25" customHeight="1">
      <c r="A99" s="187"/>
      <c r="B99" s="63" t="s">
        <v>5</v>
      </c>
      <c r="C99" s="66" t="s">
        <v>6</v>
      </c>
      <c r="D99" s="63" t="s">
        <v>5</v>
      </c>
      <c r="E99" s="63" t="s">
        <v>6</v>
      </c>
      <c r="F99" s="63" t="s">
        <v>5</v>
      </c>
      <c r="G99" s="67" t="s">
        <v>6</v>
      </c>
      <c r="H99" s="63" t="s">
        <v>5</v>
      </c>
      <c r="I99" s="67" t="s">
        <v>6</v>
      </c>
      <c r="J99" s="63" t="s">
        <v>5</v>
      </c>
      <c r="K99" s="67" t="s">
        <v>6</v>
      </c>
      <c r="L99" s="63" t="s">
        <v>5</v>
      </c>
      <c r="M99" s="63" t="s">
        <v>6</v>
      </c>
      <c r="N99" s="63" t="s">
        <v>5</v>
      </c>
      <c r="O99" s="63" t="s">
        <v>6</v>
      </c>
      <c r="P99" s="147" t="s">
        <v>5</v>
      </c>
      <c r="Q99" s="67" t="s">
        <v>6</v>
      </c>
      <c r="R99" s="67" t="s">
        <v>5</v>
      </c>
      <c r="S99" s="67" t="s">
        <v>6</v>
      </c>
      <c r="T99" s="67" t="s">
        <v>5</v>
      </c>
      <c r="U99" s="67" t="s">
        <v>6</v>
      </c>
      <c r="V99" s="63" t="s">
        <v>5</v>
      </c>
      <c r="W99" s="67" t="s">
        <v>6</v>
      </c>
      <c r="X99" s="63" t="s">
        <v>5</v>
      </c>
      <c r="Y99" s="67" t="s">
        <v>6</v>
      </c>
      <c r="Z99" s="63" t="s">
        <v>5</v>
      </c>
      <c r="AA99" s="67" t="s">
        <v>6</v>
      </c>
      <c r="AB99" s="63" t="s">
        <v>5</v>
      </c>
      <c r="AC99" s="67" t="s">
        <v>6</v>
      </c>
      <c r="AD99" s="63" t="s">
        <v>5</v>
      </c>
      <c r="AE99" s="67" t="s">
        <v>6</v>
      </c>
      <c r="AF99" s="63" t="s">
        <v>5</v>
      </c>
      <c r="AG99" s="67" t="s">
        <v>6</v>
      </c>
      <c r="AH99" s="63" t="s">
        <v>5</v>
      </c>
      <c r="AI99" s="67" t="s">
        <v>6</v>
      </c>
      <c r="AJ99" s="63" t="s">
        <v>5</v>
      </c>
      <c r="AK99" s="67" t="s">
        <v>6</v>
      </c>
      <c r="AL99" s="67" t="s">
        <v>5</v>
      </c>
      <c r="AM99" s="67" t="s">
        <v>6</v>
      </c>
      <c r="AN99" s="63" t="s">
        <v>5</v>
      </c>
      <c r="AO99" s="63" t="s">
        <v>6</v>
      </c>
      <c r="AP99" s="63" t="s">
        <v>5</v>
      </c>
      <c r="AQ99" s="63" t="s">
        <v>6</v>
      </c>
      <c r="AR99" s="63" t="s">
        <v>5</v>
      </c>
      <c r="AS99" s="63" t="s">
        <v>6</v>
      </c>
      <c r="AT99" s="63" t="s">
        <v>5</v>
      </c>
      <c r="AU99" s="63" t="s">
        <v>6</v>
      </c>
      <c r="AV99" s="63" t="s">
        <v>5</v>
      </c>
      <c r="AW99" s="63" t="s">
        <v>6</v>
      </c>
      <c r="AX99" s="63" t="s">
        <v>5</v>
      </c>
      <c r="AY99" s="67" t="s">
        <v>6</v>
      </c>
    </row>
    <row r="100" spans="1:53" ht="21">
      <c r="A100" s="131" t="s">
        <v>7</v>
      </c>
      <c r="B100" s="118"/>
      <c r="C100" s="118">
        <f>C8+B100</f>
        <v>0</v>
      </c>
      <c r="D100" s="118"/>
      <c r="E100" s="118">
        <f>E8+D100</f>
        <v>0</v>
      </c>
      <c r="F100" s="118"/>
      <c r="G100" s="118">
        <f>G8+F100</f>
        <v>0</v>
      </c>
      <c r="H100" s="118"/>
      <c r="I100" s="118">
        <f>I8+H100</f>
        <v>0</v>
      </c>
      <c r="J100" s="118"/>
      <c r="K100" s="118">
        <f>K8+J100</f>
        <v>0</v>
      </c>
      <c r="L100" s="118"/>
      <c r="M100" s="118">
        <f>M8+L100</f>
        <v>0</v>
      </c>
      <c r="N100" s="118"/>
      <c r="O100" s="118">
        <f>O8+N100</f>
        <v>0</v>
      </c>
      <c r="P100" s="118"/>
      <c r="Q100" s="118">
        <f>Q8+P100</f>
        <v>0</v>
      </c>
      <c r="R100" s="118"/>
      <c r="S100" s="118">
        <f>S8+R100</f>
        <v>0</v>
      </c>
      <c r="T100" s="118"/>
      <c r="U100" s="118">
        <f>U8+T100</f>
        <v>0</v>
      </c>
      <c r="V100" s="118"/>
      <c r="W100" s="118">
        <f>W8+V100</f>
        <v>0</v>
      </c>
      <c r="X100" s="118"/>
      <c r="Y100" s="118">
        <f>Y8+X100</f>
        <v>0</v>
      </c>
      <c r="Z100" s="118"/>
      <c r="AA100" s="118">
        <f>AA8+Z100</f>
        <v>0</v>
      </c>
      <c r="AB100" s="118"/>
      <c r="AC100" s="118">
        <f>SUM(AC8+AB100)</f>
        <v>0</v>
      </c>
      <c r="AD100" s="118">
        <v>0</v>
      </c>
      <c r="AE100" s="118">
        <f>AE8+AD100</f>
        <v>0</v>
      </c>
      <c r="AF100" s="118">
        <v>0</v>
      </c>
      <c r="AG100" s="118">
        <f>AG8+AF100</f>
        <v>0</v>
      </c>
      <c r="AH100" s="118">
        <v>0</v>
      </c>
      <c r="AI100" s="118">
        <f>AI8+AH100</f>
        <v>0</v>
      </c>
      <c r="AJ100" s="118"/>
      <c r="AK100" s="118">
        <f>AK8+AJ100</f>
        <v>0</v>
      </c>
      <c r="AL100" s="118"/>
      <c r="AM100" s="118">
        <f>AM8+AL100</f>
        <v>0</v>
      </c>
      <c r="AN100" s="118"/>
      <c r="AO100" s="118">
        <f>AO8+AN100</f>
        <v>0</v>
      </c>
      <c r="AP100" s="118"/>
      <c r="AQ100" s="118">
        <f>AQ8+AP100</f>
        <v>0</v>
      </c>
      <c r="AR100" s="118"/>
      <c r="AS100" s="118">
        <f>AS8+AR100</f>
        <v>0</v>
      </c>
      <c r="AT100" s="118"/>
      <c r="AU100" s="118">
        <f>+AU8+AT100</f>
        <v>0</v>
      </c>
      <c r="AV100" s="118"/>
      <c r="AW100" s="118">
        <f>AW8+AV100</f>
        <v>0</v>
      </c>
      <c r="AX100" s="118">
        <f>+B100+D100+F100+H100+J100+L100+N100+P100+R100+T100+V100+X100+Z100+AB100+AD100+AF100+AH100+AJ100+AL100+AN100+AP100+AR100+AV100+AT100</f>
        <v>0</v>
      </c>
      <c r="AY100" s="118">
        <f>+C100+E100+G100+I100+K100+M100+O100+Q100+S100+U100+W100+Y100+AA100+AC100+AE100+AG100+AI100+AK100+AM100+AO100+AQ100+AS100+AW100+AU100</f>
        <v>0</v>
      </c>
      <c r="AZ100" s="70">
        <f>AW100+AS100+AK100+AC100+AA100+Y100+W100+Q100+O100+M100+G100+E100+C100+S100+U100+AO100+AQ100+I100+K100+AU100+AI100+AG100</f>
        <v>0</v>
      </c>
      <c r="BA100" s="70">
        <f t="shared" ref="BA100:BA132" si="76">AY100-AZ100</f>
        <v>0</v>
      </c>
    </row>
    <row r="101" spans="1:53" ht="21">
      <c r="A101" s="121" t="s">
        <v>8</v>
      </c>
      <c r="B101" s="122"/>
      <c r="C101" s="122">
        <f>C9+B101</f>
        <v>0</v>
      </c>
      <c r="D101" s="122"/>
      <c r="E101" s="122">
        <f>E9+D101</f>
        <v>0</v>
      </c>
      <c r="F101" s="122"/>
      <c r="G101" s="122">
        <f>G9+F101</f>
        <v>1000</v>
      </c>
      <c r="H101" s="122"/>
      <c r="I101" s="122">
        <f>I9+H101</f>
        <v>0</v>
      </c>
      <c r="J101" s="122"/>
      <c r="K101" s="122">
        <f>K9+J101</f>
        <v>0</v>
      </c>
      <c r="L101" s="122"/>
      <c r="M101" s="122">
        <f>M9+L101</f>
        <v>0</v>
      </c>
      <c r="N101" s="122"/>
      <c r="O101" s="122">
        <f>O9+N101</f>
        <v>203063.44</v>
      </c>
      <c r="P101" s="122"/>
      <c r="Q101" s="122">
        <f>Q9+P101</f>
        <v>26265.27</v>
      </c>
      <c r="R101" s="122"/>
      <c r="S101" s="122">
        <f>S9+R101</f>
        <v>0</v>
      </c>
      <c r="T101" s="122"/>
      <c r="U101" s="122">
        <f>U9+T101</f>
        <v>0</v>
      </c>
      <c r="V101" s="122"/>
      <c r="W101" s="122">
        <f>W9+V101</f>
        <v>155.07</v>
      </c>
      <c r="X101" s="122">
        <v>0</v>
      </c>
      <c r="Y101" s="122">
        <f>Y9+X101</f>
        <v>3581.91</v>
      </c>
      <c r="Z101" s="122"/>
      <c r="AA101" s="122">
        <f>AA9+Z101</f>
        <v>263.02</v>
      </c>
      <c r="AB101" s="122"/>
      <c r="AC101" s="122">
        <f>SUM(AC9+AB101)</f>
        <v>0</v>
      </c>
      <c r="AD101" s="122">
        <v>0</v>
      </c>
      <c r="AE101" s="122">
        <f>AE9+AD101</f>
        <v>0</v>
      </c>
      <c r="AF101" s="122">
        <v>0</v>
      </c>
      <c r="AG101" s="122">
        <f>AG9+AF101</f>
        <v>0</v>
      </c>
      <c r="AH101" s="122">
        <v>0</v>
      </c>
      <c r="AI101" s="122">
        <f>AI9+AH101</f>
        <v>0</v>
      </c>
      <c r="AJ101" s="122"/>
      <c r="AK101" s="122">
        <f>AK9+AJ101</f>
        <v>0</v>
      </c>
      <c r="AL101" s="122">
        <v>0</v>
      </c>
      <c r="AM101" s="122">
        <f>AM9+AL101</f>
        <v>0</v>
      </c>
      <c r="AN101" s="122"/>
      <c r="AO101" s="122">
        <f>AO9+AN101</f>
        <v>0</v>
      </c>
      <c r="AP101" s="122"/>
      <c r="AQ101" s="122">
        <f>AQ9+AP101</f>
        <v>0</v>
      </c>
      <c r="AR101" s="122"/>
      <c r="AS101" s="122">
        <f>AS9+AR101</f>
        <v>0.04</v>
      </c>
      <c r="AT101" s="122"/>
      <c r="AU101" s="122">
        <f>+AU9+AT101</f>
        <v>0</v>
      </c>
      <c r="AV101" s="122"/>
      <c r="AW101" s="122">
        <f>AW9+AV101</f>
        <v>0</v>
      </c>
      <c r="AX101" s="122">
        <f>+B101+D101+F101+H101+J101+L101+N101+P101+R101+T101+V101+X101+Z101+AB101+AD101+AF101+AH101+AJ101+AL101+AN101+AP101+AR101+AV101+AT101</f>
        <v>0</v>
      </c>
      <c r="AY101" s="122">
        <f>+C101+E101+G101+I101+K101+M101+O101+Q101+S101+U101+W101+Y101+AA101+AC101+AE101+AG101+AI101+AK101+AM101+AO101+AQ101+AS101+AW101+AU101</f>
        <v>234328.75</v>
      </c>
      <c r="AZ101" s="70">
        <f t="shared" ref="AZ101:AZ164" si="77">AW101+AS101+AK101+AC101+AA101+Y101+W101+Q101+O101+M101+G101+E101+C101+S101+U101+AO101+AQ101+I101+K101+AU101+AI101+AG101</f>
        <v>234328.75</v>
      </c>
      <c r="BA101" s="70">
        <f t="shared" si="76"/>
        <v>0</v>
      </c>
    </row>
    <row r="102" spans="1:53" ht="21">
      <c r="A102" s="121" t="s">
        <v>9</v>
      </c>
      <c r="B102" s="122"/>
      <c r="C102" s="122">
        <f>C10+B102</f>
        <v>32614.79</v>
      </c>
      <c r="D102" s="122"/>
      <c r="E102" s="122">
        <f>E10+D102</f>
        <v>12320.85</v>
      </c>
      <c r="F102" s="122"/>
      <c r="G102" s="122">
        <f>G10+F102</f>
        <v>3353.5499999999997</v>
      </c>
      <c r="H102" s="122"/>
      <c r="I102" s="122">
        <f>I10+H102</f>
        <v>0</v>
      </c>
      <c r="J102" s="122"/>
      <c r="K102" s="122">
        <f>K10+J102</f>
        <v>0</v>
      </c>
      <c r="L102" s="122"/>
      <c r="M102" s="122">
        <f>M10+L102</f>
        <v>1000.0799999999999</v>
      </c>
      <c r="N102" s="122"/>
      <c r="O102" s="122">
        <f>O10+N102</f>
        <v>140000</v>
      </c>
      <c r="P102" s="122"/>
      <c r="Q102" s="122">
        <f>Q10+P102</f>
        <v>20001.149999999998</v>
      </c>
      <c r="R102" s="122"/>
      <c r="S102" s="122">
        <f>S10+R102</f>
        <v>0</v>
      </c>
      <c r="T102" s="122"/>
      <c r="U102" s="122">
        <f>U10+T102</f>
        <v>0</v>
      </c>
      <c r="V102" s="122"/>
      <c r="W102" s="122">
        <f>W10+V102</f>
        <v>0</v>
      </c>
      <c r="X102" s="122">
        <v>0</v>
      </c>
      <c r="Y102" s="122">
        <f>Y10+X102</f>
        <v>0</v>
      </c>
      <c r="Z102" s="122"/>
      <c r="AA102" s="122">
        <f>AA10+Z102</f>
        <v>0</v>
      </c>
      <c r="AB102" s="122"/>
      <c r="AC102" s="122">
        <f>SUM(AC10+AB102)</f>
        <v>0</v>
      </c>
      <c r="AD102" s="122">
        <v>0</v>
      </c>
      <c r="AE102" s="122">
        <f>AE10+AD102</f>
        <v>0</v>
      </c>
      <c r="AF102" s="122">
        <v>0</v>
      </c>
      <c r="AG102" s="122">
        <f>AG10+AF102</f>
        <v>0</v>
      </c>
      <c r="AH102" s="122"/>
      <c r="AI102" s="122">
        <f>AI10+AH102</f>
        <v>0</v>
      </c>
      <c r="AJ102" s="122"/>
      <c r="AK102" s="122">
        <f>AK10+AJ102</f>
        <v>0</v>
      </c>
      <c r="AL102" s="122">
        <v>0</v>
      </c>
      <c r="AM102" s="122">
        <f>AM10+AL102</f>
        <v>0</v>
      </c>
      <c r="AN102" s="122"/>
      <c r="AO102" s="122">
        <f>AO10+AN102</f>
        <v>0</v>
      </c>
      <c r="AP102" s="122"/>
      <c r="AQ102" s="122">
        <f>AQ10+AP102</f>
        <v>0</v>
      </c>
      <c r="AR102" s="122"/>
      <c r="AS102" s="122">
        <f>AS10+AR102</f>
        <v>0</v>
      </c>
      <c r="AT102" s="122"/>
      <c r="AU102" s="122">
        <f>+AU10+AT102</f>
        <v>0</v>
      </c>
      <c r="AV102" s="122"/>
      <c r="AW102" s="122">
        <f>AW10+AV102</f>
        <v>0</v>
      </c>
      <c r="AX102" s="122">
        <f t="shared" ref="AX102:AX165" si="78">+B102+D102+F102+H102+J102+L102+N102+P102+R102+T102+V102+X102+Z102+AB102+AD102+AF102+AH102+AJ102+AL102+AN102+AP102+AR102+AV102+AT102</f>
        <v>0</v>
      </c>
      <c r="AY102" s="122">
        <f t="shared" ref="AY102:AY165" si="79">+C102+E102+G102+I102+K102+M102+O102+Q102+S102+U102+W102+Y102+AA102+AC102+AE102+AG102+AI102+AK102+AM102+AO102+AQ102+AS102+AW102+AU102</f>
        <v>209290.42</v>
      </c>
      <c r="AZ102" s="70">
        <f t="shared" si="77"/>
        <v>209290.41999999998</v>
      </c>
      <c r="BA102" s="70">
        <f t="shared" si="76"/>
        <v>0</v>
      </c>
    </row>
    <row r="103" spans="1:53" ht="21">
      <c r="A103" s="121" t="s">
        <v>10</v>
      </c>
      <c r="B103" s="122"/>
      <c r="C103" s="122">
        <f>C11+B103</f>
        <v>1188</v>
      </c>
      <c r="D103" s="122"/>
      <c r="E103" s="122">
        <f>E11+D103</f>
        <v>0</v>
      </c>
      <c r="F103" s="122"/>
      <c r="G103" s="122">
        <f>G11+F103</f>
        <v>0</v>
      </c>
      <c r="H103" s="122"/>
      <c r="I103" s="122">
        <f>I11+H103</f>
        <v>0</v>
      </c>
      <c r="J103" s="122"/>
      <c r="K103" s="122">
        <f>K11+J103</f>
        <v>0</v>
      </c>
      <c r="L103" s="122"/>
      <c r="M103" s="122">
        <f>M11+L103</f>
        <v>14.8</v>
      </c>
      <c r="N103" s="122"/>
      <c r="O103" s="122">
        <f>O11+N103</f>
        <v>463715.58</v>
      </c>
      <c r="P103" s="122"/>
      <c r="Q103" s="122">
        <f>Q11+P103</f>
        <v>38355.9</v>
      </c>
      <c r="R103" s="122"/>
      <c r="S103" s="122">
        <f>S11+R103</f>
        <v>0</v>
      </c>
      <c r="T103" s="122"/>
      <c r="U103" s="122">
        <f>U11+T103</f>
        <v>0</v>
      </c>
      <c r="V103" s="122"/>
      <c r="W103" s="122">
        <f>W11+V103</f>
        <v>0</v>
      </c>
      <c r="X103" s="122">
        <v>0</v>
      </c>
      <c r="Y103" s="122">
        <f>Y11+X103</f>
        <v>0</v>
      </c>
      <c r="Z103" s="122"/>
      <c r="AA103" s="122">
        <f>AA11+Z103</f>
        <v>0</v>
      </c>
      <c r="AB103" s="122"/>
      <c r="AC103" s="122">
        <f>SUM(AC11+AB103)</f>
        <v>0</v>
      </c>
      <c r="AD103" s="122">
        <v>0</v>
      </c>
      <c r="AE103" s="122">
        <f>AE11+AD103</f>
        <v>0</v>
      </c>
      <c r="AF103" s="122">
        <v>0</v>
      </c>
      <c r="AG103" s="122">
        <f>AG11+AF103</f>
        <v>0</v>
      </c>
      <c r="AH103" s="122">
        <v>0</v>
      </c>
      <c r="AI103" s="122">
        <f>AI11+AH103</f>
        <v>0</v>
      </c>
      <c r="AJ103" s="122"/>
      <c r="AK103" s="122">
        <f>AK11+AJ103</f>
        <v>0</v>
      </c>
      <c r="AL103" s="122">
        <v>0</v>
      </c>
      <c r="AM103" s="122">
        <f>AM11+AL103</f>
        <v>0</v>
      </c>
      <c r="AN103" s="122"/>
      <c r="AO103" s="122">
        <f>AO11+AN103</f>
        <v>0</v>
      </c>
      <c r="AP103" s="122"/>
      <c r="AQ103" s="122">
        <f>AQ11+AP103</f>
        <v>0</v>
      </c>
      <c r="AR103" s="122"/>
      <c r="AS103" s="122">
        <f>AS11+AR103</f>
        <v>1328</v>
      </c>
      <c r="AT103" s="122"/>
      <c r="AU103" s="122">
        <f>+AU11+AT103</f>
        <v>0</v>
      </c>
      <c r="AV103" s="122"/>
      <c r="AW103" s="122">
        <f>AW11+AV103</f>
        <v>0</v>
      </c>
      <c r="AX103" s="122">
        <f t="shared" si="78"/>
        <v>0</v>
      </c>
      <c r="AY103" s="122">
        <f t="shared" si="79"/>
        <v>504602.28</v>
      </c>
      <c r="AZ103" s="70">
        <f t="shared" si="77"/>
        <v>504602.28</v>
      </c>
      <c r="BA103" s="70">
        <f t="shared" si="76"/>
        <v>0</v>
      </c>
    </row>
    <row r="104" spans="1:53" ht="21">
      <c r="A104" s="121" t="s">
        <v>11</v>
      </c>
      <c r="B104" s="122"/>
      <c r="C104" s="122">
        <f>C12+B104</f>
        <v>20537.05</v>
      </c>
      <c r="D104" s="122"/>
      <c r="E104" s="122">
        <f>E12+D104</f>
        <v>137885.89000000001</v>
      </c>
      <c r="F104" s="122"/>
      <c r="G104" s="122">
        <f>G12+F104</f>
        <v>27883.149999999998</v>
      </c>
      <c r="H104" s="122"/>
      <c r="I104" s="122">
        <f>I12+H104</f>
        <v>0</v>
      </c>
      <c r="J104" s="122"/>
      <c r="K104" s="122">
        <f>K12+J104</f>
        <v>0</v>
      </c>
      <c r="L104" s="122"/>
      <c r="M104" s="122">
        <f>M12+L104</f>
        <v>1289</v>
      </c>
      <c r="N104" s="122"/>
      <c r="O104" s="122">
        <f>O12+N104</f>
        <v>2064.31</v>
      </c>
      <c r="P104" s="122"/>
      <c r="Q104" s="122">
        <f>Q12+P104</f>
        <v>35.69</v>
      </c>
      <c r="R104" s="122"/>
      <c r="S104" s="122">
        <f>S12+R104</f>
        <v>0</v>
      </c>
      <c r="T104" s="122"/>
      <c r="U104" s="122">
        <f>U12+T104</f>
        <v>0</v>
      </c>
      <c r="V104" s="122"/>
      <c r="W104" s="122">
        <f>W12+V104</f>
        <v>0</v>
      </c>
      <c r="X104" s="122">
        <v>0</v>
      </c>
      <c r="Y104" s="122">
        <f>Y12+X104</f>
        <v>0</v>
      </c>
      <c r="Z104" s="122"/>
      <c r="AA104" s="122">
        <f>AA12+Z104</f>
        <v>0</v>
      </c>
      <c r="AB104" s="122"/>
      <c r="AC104" s="122">
        <f>SUM(AC12+AB104)</f>
        <v>0</v>
      </c>
      <c r="AD104" s="122">
        <v>0</v>
      </c>
      <c r="AE104" s="122">
        <f>AE12+AD104</f>
        <v>0</v>
      </c>
      <c r="AF104" s="122">
        <v>0</v>
      </c>
      <c r="AG104" s="122">
        <f>AG12+AF104</f>
        <v>0</v>
      </c>
      <c r="AH104" s="122">
        <v>0</v>
      </c>
      <c r="AI104" s="122">
        <f>AI12+AH104</f>
        <v>0</v>
      </c>
      <c r="AJ104" s="122"/>
      <c r="AK104" s="122">
        <f>AK12+AJ104</f>
        <v>0</v>
      </c>
      <c r="AL104" s="122">
        <v>0</v>
      </c>
      <c r="AM104" s="122">
        <f>AM12+AL104</f>
        <v>0</v>
      </c>
      <c r="AN104" s="122"/>
      <c r="AO104" s="122">
        <f>AO12+AN104</f>
        <v>0</v>
      </c>
      <c r="AP104" s="122"/>
      <c r="AQ104" s="122">
        <f>AQ12+AP104</f>
        <v>0</v>
      </c>
      <c r="AR104" s="122"/>
      <c r="AS104" s="122">
        <f>AS12+AR104</f>
        <v>55095.3</v>
      </c>
      <c r="AT104" s="122"/>
      <c r="AU104" s="122">
        <f>+AU12+AT104</f>
        <v>0</v>
      </c>
      <c r="AV104" s="122"/>
      <c r="AW104" s="122">
        <f>AW12+AV104</f>
        <v>0</v>
      </c>
      <c r="AX104" s="122">
        <f t="shared" si="78"/>
        <v>0</v>
      </c>
      <c r="AY104" s="122">
        <f t="shared" si="79"/>
        <v>244790.39</v>
      </c>
      <c r="AZ104" s="70">
        <f t="shared" si="77"/>
        <v>244790.39</v>
      </c>
      <c r="BA104" s="70">
        <f t="shared" si="76"/>
        <v>0</v>
      </c>
    </row>
    <row r="105" spans="1:53" ht="21">
      <c r="A105" s="121" t="s">
        <v>12</v>
      </c>
      <c r="B105" s="122"/>
      <c r="C105" s="122">
        <f>C13+B105</f>
        <v>21525.489999999998</v>
      </c>
      <c r="D105" s="122"/>
      <c r="E105" s="122">
        <f>E13+D105</f>
        <v>33851.019999999997</v>
      </c>
      <c r="F105" s="122"/>
      <c r="G105" s="122">
        <f>G13+F105</f>
        <v>6148.98</v>
      </c>
      <c r="H105" s="122"/>
      <c r="I105" s="122">
        <f>I13+H105</f>
        <v>0</v>
      </c>
      <c r="J105" s="122"/>
      <c r="K105" s="122">
        <f>K13+J105</f>
        <v>0</v>
      </c>
      <c r="L105" s="122"/>
      <c r="M105" s="122">
        <f>M13+L105</f>
        <v>400</v>
      </c>
      <c r="N105" s="122"/>
      <c r="O105" s="122">
        <f>O13+N105</f>
        <v>363075.5</v>
      </c>
      <c r="P105" s="122"/>
      <c r="Q105" s="122">
        <f>Q13+P105</f>
        <v>75218.929999999993</v>
      </c>
      <c r="R105" s="122"/>
      <c r="S105" s="122">
        <f>S13+R105</f>
        <v>0</v>
      </c>
      <c r="T105" s="122"/>
      <c r="U105" s="122">
        <f>U13+T105</f>
        <v>0</v>
      </c>
      <c r="V105" s="122"/>
      <c r="W105" s="122">
        <f>W13+V105</f>
        <v>0</v>
      </c>
      <c r="X105" s="122">
        <v>0</v>
      </c>
      <c r="Y105" s="122">
        <f>Y13+X105</f>
        <v>0</v>
      </c>
      <c r="Z105" s="122"/>
      <c r="AA105" s="122">
        <f>AA13+Z105</f>
        <v>0</v>
      </c>
      <c r="AB105" s="122"/>
      <c r="AC105" s="122">
        <f>SUM(AC13+AB105)</f>
        <v>0</v>
      </c>
      <c r="AD105" s="122">
        <v>0</v>
      </c>
      <c r="AE105" s="122">
        <f>AE13+AD105</f>
        <v>0</v>
      </c>
      <c r="AF105" s="122">
        <v>0</v>
      </c>
      <c r="AG105" s="122">
        <f>AG13+AF105</f>
        <v>0</v>
      </c>
      <c r="AH105" s="122">
        <v>0</v>
      </c>
      <c r="AI105" s="122">
        <f>AI13+AH105</f>
        <v>0</v>
      </c>
      <c r="AJ105" s="122"/>
      <c r="AK105" s="122">
        <f>AK13+AJ105</f>
        <v>0</v>
      </c>
      <c r="AL105" s="122">
        <v>0</v>
      </c>
      <c r="AM105" s="122">
        <f>AM13+AL105</f>
        <v>0</v>
      </c>
      <c r="AN105" s="122"/>
      <c r="AO105" s="122">
        <f>AO13+AN105</f>
        <v>0</v>
      </c>
      <c r="AP105" s="122"/>
      <c r="AQ105" s="122">
        <f>AQ13+AP105</f>
        <v>0</v>
      </c>
      <c r="AR105" s="122"/>
      <c r="AS105" s="122">
        <f>AS13+AR105</f>
        <v>0.27</v>
      </c>
      <c r="AT105" s="122"/>
      <c r="AU105" s="122">
        <f>+AU13+AT105</f>
        <v>0</v>
      </c>
      <c r="AV105" s="122"/>
      <c r="AW105" s="122">
        <f>AW13+AV105</f>
        <v>0</v>
      </c>
      <c r="AX105" s="122">
        <f t="shared" si="78"/>
        <v>0</v>
      </c>
      <c r="AY105" s="122">
        <f t="shared" si="79"/>
        <v>500220.19</v>
      </c>
      <c r="AZ105" s="70">
        <f t="shared" si="77"/>
        <v>500220.19</v>
      </c>
      <c r="BA105" s="70">
        <f t="shared" si="76"/>
        <v>0</v>
      </c>
    </row>
    <row r="106" spans="1:53" ht="21">
      <c r="A106" s="121" t="s">
        <v>13</v>
      </c>
      <c r="B106" s="122"/>
      <c r="C106" s="122">
        <f>C14+B106</f>
        <v>0</v>
      </c>
      <c r="D106" s="122"/>
      <c r="E106" s="122">
        <f>E14+D106</f>
        <v>32918.65</v>
      </c>
      <c r="F106" s="122"/>
      <c r="G106" s="122">
        <f>G14+F106</f>
        <v>10175.44</v>
      </c>
      <c r="H106" s="122"/>
      <c r="I106" s="122">
        <f>I14+H106</f>
        <v>0</v>
      </c>
      <c r="J106" s="122"/>
      <c r="K106" s="122">
        <f>K14+J106</f>
        <v>0</v>
      </c>
      <c r="L106" s="122"/>
      <c r="M106" s="122">
        <f>M14+L106</f>
        <v>97</v>
      </c>
      <c r="N106" s="122"/>
      <c r="O106" s="122">
        <f>O14+N106</f>
        <v>72962.45</v>
      </c>
      <c r="P106" s="122"/>
      <c r="Q106" s="122">
        <f>Q14+P106</f>
        <v>6306.4900000000007</v>
      </c>
      <c r="R106" s="122"/>
      <c r="S106" s="122">
        <f>S14+R106</f>
        <v>0</v>
      </c>
      <c r="T106" s="122"/>
      <c r="U106" s="122">
        <f>U14+T106</f>
        <v>0</v>
      </c>
      <c r="V106" s="122"/>
      <c r="W106" s="122">
        <f>W14+V106</f>
        <v>0</v>
      </c>
      <c r="X106" s="122">
        <v>0</v>
      </c>
      <c r="Y106" s="122">
        <f>Y14+X106</f>
        <v>0</v>
      </c>
      <c r="Z106" s="122"/>
      <c r="AA106" s="122">
        <f>AA14+Z106</f>
        <v>0</v>
      </c>
      <c r="AB106" s="122"/>
      <c r="AC106" s="122">
        <f>SUM(AC14+AB106)</f>
        <v>0</v>
      </c>
      <c r="AD106" s="122">
        <v>0</v>
      </c>
      <c r="AE106" s="122">
        <f>AE14+AD106</f>
        <v>0</v>
      </c>
      <c r="AF106" s="122">
        <v>0</v>
      </c>
      <c r="AG106" s="122">
        <f>AG14+AF106</f>
        <v>0</v>
      </c>
      <c r="AH106" s="122">
        <v>0</v>
      </c>
      <c r="AI106" s="122">
        <f>AI14+AH106</f>
        <v>0</v>
      </c>
      <c r="AJ106" s="122"/>
      <c r="AK106" s="122">
        <f>AK14+AJ106</f>
        <v>0</v>
      </c>
      <c r="AL106" s="122">
        <v>0</v>
      </c>
      <c r="AM106" s="122">
        <f>AM14+AL106</f>
        <v>0</v>
      </c>
      <c r="AN106" s="122"/>
      <c r="AO106" s="122">
        <f>AO14+AN106</f>
        <v>0</v>
      </c>
      <c r="AP106" s="122"/>
      <c r="AQ106" s="122">
        <f>AQ14+AP106</f>
        <v>0</v>
      </c>
      <c r="AR106" s="122"/>
      <c r="AS106" s="122">
        <f>AS14+AR106</f>
        <v>54800</v>
      </c>
      <c r="AT106" s="122"/>
      <c r="AU106" s="122">
        <f>+AU14+AT106</f>
        <v>0</v>
      </c>
      <c r="AV106" s="122"/>
      <c r="AW106" s="122">
        <f>AW14+AV106</f>
        <v>0</v>
      </c>
      <c r="AX106" s="122">
        <f t="shared" si="78"/>
        <v>0</v>
      </c>
      <c r="AY106" s="122">
        <f t="shared" si="79"/>
        <v>177260.03000000003</v>
      </c>
      <c r="AZ106" s="70">
        <f t="shared" si="77"/>
        <v>177260.03</v>
      </c>
      <c r="BA106" s="70">
        <f t="shared" si="76"/>
        <v>0</v>
      </c>
    </row>
    <row r="107" spans="1:53" ht="21">
      <c r="A107" s="121" t="s">
        <v>14</v>
      </c>
      <c r="B107" s="122"/>
      <c r="C107" s="122">
        <f>C15+B107</f>
        <v>12499.93</v>
      </c>
      <c r="D107" s="122"/>
      <c r="E107" s="122">
        <f>E15+D107</f>
        <v>234642.87</v>
      </c>
      <c r="F107" s="122"/>
      <c r="G107" s="122">
        <f>G15+F107</f>
        <v>42158.21</v>
      </c>
      <c r="H107" s="122"/>
      <c r="I107" s="122">
        <f>I15+H107</f>
        <v>0</v>
      </c>
      <c r="J107" s="122"/>
      <c r="K107" s="122">
        <f>K15+J107</f>
        <v>0</v>
      </c>
      <c r="L107" s="122"/>
      <c r="M107" s="122">
        <f>M15+L107</f>
        <v>7851.83</v>
      </c>
      <c r="N107" s="122"/>
      <c r="O107" s="122">
        <f>O15+N107</f>
        <v>172880.25</v>
      </c>
      <c r="P107" s="122"/>
      <c r="Q107" s="122">
        <f>Q15+P107</f>
        <v>20125.63</v>
      </c>
      <c r="R107" s="122"/>
      <c r="S107" s="122">
        <f>S15+R107</f>
        <v>0</v>
      </c>
      <c r="T107" s="122"/>
      <c r="U107" s="122">
        <f>U15+T107</f>
        <v>0</v>
      </c>
      <c r="V107" s="122"/>
      <c r="W107" s="122">
        <f>W15+V107</f>
        <v>0</v>
      </c>
      <c r="X107" s="122">
        <v>0</v>
      </c>
      <c r="Y107" s="122">
        <f>Y15+X107</f>
        <v>0</v>
      </c>
      <c r="Z107" s="122"/>
      <c r="AA107" s="122">
        <f>AA15+Z107</f>
        <v>0</v>
      </c>
      <c r="AB107" s="122"/>
      <c r="AC107" s="122">
        <f>SUM(AC15+AB107)</f>
        <v>0</v>
      </c>
      <c r="AD107" s="122">
        <v>0</v>
      </c>
      <c r="AE107" s="122">
        <f>AE15+AD107</f>
        <v>0</v>
      </c>
      <c r="AF107" s="122">
        <v>0</v>
      </c>
      <c r="AG107" s="122">
        <f>AG15+AF107</f>
        <v>0</v>
      </c>
      <c r="AH107" s="122">
        <v>0</v>
      </c>
      <c r="AI107" s="122">
        <f>AI15+AH107</f>
        <v>0</v>
      </c>
      <c r="AJ107" s="122"/>
      <c r="AK107" s="122">
        <f>AK15+AJ107</f>
        <v>23056</v>
      </c>
      <c r="AL107" s="122">
        <v>0</v>
      </c>
      <c r="AM107" s="122">
        <f>AM15+AL107</f>
        <v>0</v>
      </c>
      <c r="AN107" s="122"/>
      <c r="AO107" s="122">
        <f>AO15+AN107</f>
        <v>15600</v>
      </c>
      <c r="AP107" s="122"/>
      <c r="AQ107" s="122">
        <f>AQ15+AP107</f>
        <v>0</v>
      </c>
      <c r="AR107" s="122"/>
      <c r="AS107" s="122">
        <f>AS15+AR107</f>
        <v>7800</v>
      </c>
      <c r="AT107" s="122"/>
      <c r="AU107" s="122">
        <f>+AU15+AT107</f>
        <v>0</v>
      </c>
      <c r="AV107" s="122"/>
      <c r="AW107" s="122">
        <f>AW15+AV107</f>
        <v>0</v>
      </c>
      <c r="AX107" s="122">
        <f t="shared" si="78"/>
        <v>0</v>
      </c>
      <c r="AY107" s="122">
        <f t="shared" si="79"/>
        <v>536614.72</v>
      </c>
      <c r="AZ107" s="70">
        <f t="shared" si="77"/>
        <v>536614.72</v>
      </c>
      <c r="BA107" s="70">
        <f t="shared" si="76"/>
        <v>0</v>
      </c>
    </row>
    <row r="108" spans="1:53" ht="21">
      <c r="A108" s="121" t="s">
        <v>15</v>
      </c>
      <c r="B108" s="122"/>
      <c r="C108" s="122">
        <f>C16+B108</f>
        <v>0</v>
      </c>
      <c r="D108" s="122"/>
      <c r="E108" s="122">
        <f>E16+D108</f>
        <v>0</v>
      </c>
      <c r="F108" s="122"/>
      <c r="G108" s="122">
        <f>G16+F108</f>
        <v>0</v>
      </c>
      <c r="H108" s="122"/>
      <c r="I108" s="122">
        <f>I16+H108</f>
        <v>0</v>
      </c>
      <c r="J108" s="122"/>
      <c r="K108" s="122">
        <f>K16+J108</f>
        <v>0</v>
      </c>
      <c r="L108" s="122"/>
      <c r="M108" s="122">
        <f>M16+L108</f>
        <v>0</v>
      </c>
      <c r="N108" s="122"/>
      <c r="O108" s="122">
        <f>O16+N108</f>
        <v>5594.25</v>
      </c>
      <c r="P108" s="122"/>
      <c r="Q108" s="122">
        <f>Q16+P108</f>
        <v>208.93</v>
      </c>
      <c r="R108" s="122"/>
      <c r="S108" s="122">
        <f>S16+R108</f>
        <v>0</v>
      </c>
      <c r="T108" s="122"/>
      <c r="U108" s="122">
        <f>U16+T108</f>
        <v>0</v>
      </c>
      <c r="V108" s="122"/>
      <c r="W108" s="122">
        <f>W16+V108</f>
        <v>0</v>
      </c>
      <c r="X108" s="122">
        <v>0</v>
      </c>
      <c r="Y108" s="122">
        <f>Y16+X108</f>
        <v>0</v>
      </c>
      <c r="Z108" s="122"/>
      <c r="AA108" s="122">
        <f>AA16+Z108</f>
        <v>0</v>
      </c>
      <c r="AB108" s="122"/>
      <c r="AC108" s="122">
        <f>SUM(AC16+AB108)</f>
        <v>0</v>
      </c>
      <c r="AD108" s="122">
        <v>0</v>
      </c>
      <c r="AE108" s="122">
        <f>AE16+AD108</f>
        <v>0</v>
      </c>
      <c r="AF108" s="122">
        <v>0</v>
      </c>
      <c r="AG108" s="122">
        <f>AG16+AF108</f>
        <v>0</v>
      </c>
      <c r="AH108" s="122">
        <v>0</v>
      </c>
      <c r="AI108" s="122">
        <f>AI16+AH108</f>
        <v>0</v>
      </c>
      <c r="AJ108" s="122"/>
      <c r="AK108" s="122">
        <f>AK16+AJ108</f>
        <v>0</v>
      </c>
      <c r="AL108" s="122">
        <v>0</v>
      </c>
      <c r="AM108" s="122">
        <f>AM16+AL108</f>
        <v>0</v>
      </c>
      <c r="AN108" s="122"/>
      <c r="AO108" s="122">
        <f>AO16+AN108</f>
        <v>0</v>
      </c>
      <c r="AP108" s="122"/>
      <c r="AQ108" s="122">
        <f>AQ16+AP108</f>
        <v>0</v>
      </c>
      <c r="AR108" s="122"/>
      <c r="AS108" s="122">
        <f>AS16+AR108</f>
        <v>343171.6</v>
      </c>
      <c r="AT108" s="122"/>
      <c r="AU108" s="122">
        <f>+AU16+AT108</f>
        <v>0</v>
      </c>
      <c r="AV108" s="122"/>
      <c r="AW108" s="122">
        <f>AW16+AV108</f>
        <v>0</v>
      </c>
      <c r="AX108" s="122">
        <f t="shared" si="78"/>
        <v>0</v>
      </c>
      <c r="AY108" s="122">
        <f t="shared" si="79"/>
        <v>348974.77999999997</v>
      </c>
      <c r="AZ108" s="70">
        <f t="shared" si="77"/>
        <v>348974.77999999997</v>
      </c>
      <c r="BA108" s="70">
        <f t="shared" si="76"/>
        <v>0</v>
      </c>
    </row>
    <row r="109" spans="1:53" ht="21">
      <c r="A109" s="121" t="s">
        <v>16</v>
      </c>
      <c r="B109" s="122"/>
      <c r="C109" s="122">
        <f>C17+B109</f>
        <v>25147.759999999998</v>
      </c>
      <c r="D109" s="122"/>
      <c r="E109" s="122">
        <f>E17+D109</f>
        <v>18705.09</v>
      </c>
      <c r="F109" s="122"/>
      <c r="G109" s="122">
        <f>G17+F109</f>
        <v>29427.239999999998</v>
      </c>
      <c r="H109" s="122"/>
      <c r="I109" s="122">
        <f>I17+H109</f>
        <v>0</v>
      </c>
      <c r="J109" s="122"/>
      <c r="K109" s="122">
        <f>K17+J109</f>
        <v>0</v>
      </c>
      <c r="L109" s="122"/>
      <c r="M109" s="122">
        <f>M17+L109</f>
        <v>4890.1099999999997</v>
      </c>
      <c r="N109" s="122"/>
      <c r="O109" s="122">
        <f>O17+N109</f>
        <v>24292.69</v>
      </c>
      <c r="P109" s="122"/>
      <c r="Q109" s="122">
        <f>Q17+P109</f>
        <v>5599.08</v>
      </c>
      <c r="R109" s="122"/>
      <c r="S109" s="122">
        <f>S17+R109</f>
        <v>0</v>
      </c>
      <c r="T109" s="122"/>
      <c r="U109" s="122">
        <f>U17+T109</f>
        <v>0</v>
      </c>
      <c r="V109" s="122"/>
      <c r="W109" s="122">
        <f>W17+V109</f>
        <v>0</v>
      </c>
      <c r="X109" s="122">
        <v>0</v>
      </c>
      <c r="Y109" s="122">
        <f>Y17+X109</f>
        <v>0</v>
      </c>
      <c r="Z109" s="122"/>
      <c r="AA109" s="122">
        <f>AA17+Z109</f>
        <v>0</v>
      </c>
      <c r="AB109" s="122"/>
      <c r="AC109" s="122">
        <f>SUM(AC17+AB109)</f>
        <v>0</v>
      </c>
      <c r="AD109" s="122">
        <v>0</v>
      </c>
      <c r="AE109" s="122">
        <f>AE17+AD109</f>
        <v>0</v>
      </c>
      <c r="AF109" s="122">
        <v>0</v>
      </c>
      <c r="AG109" s="122">
        <f>AG17+AF109</f>
        <v>0</v>
      </c>
      <c r="AH109" s="122">
        <v>0</v>
      </c>
      <c r="AI109" s="122">
        <f>AI17+AH109</f>
        <v>0</v>
      </c>
      <c r="AJ109" s="122"/>
      <c r="AK109" s="122">
        <f>AK17+AJ109</f>
        <v>20298.490000000002</v>
      </c>
      <c r="AL109" s="122">
        <v>0</v>
      </c>
      <c r="AM109" s="122">
        <f>AM17+AL109</f>
        <v>0</v>
      </c>
      <c r="AN109" s="122"/>
      <c r="AO109" s="122">
        <f>AO17+AN109</f>
        <v>0</v>
      </c>
      <c r="AP109" s="122"/>
      <c r="AQ109" s="122">
        <f>AQ17+AP109</f>
        <v>0</v>
      </c>
      <c r="AR109" s="122"/>
      <c r="AS109" s="122">
        <f>AS17+AR109</f>
        <v>0</v>
      </c>
      <c r="AT109" s="122"/>
      <c r="AU109" s="122">
        <f>+AU17+AT109</f>
        <v>0</v>
      </c>
      <c r="AV109" s="122"/>
      <c r="AW109" s="122">
        <f>AW17+AV109</f>
        <v>0</v>
      </c>
      <c r="AX109" s="122">
        <f t="shared" si="78"/>
        <v>0</v>
      </c>
      <c r="AY109" s="122">
        <f t="shared" si="79"/>
        <v>128360.46</v>
      </c>
      <c r="AZ109" s="70">
        <f t="shared" si="77"/>
        <v>128360.45999999998</v>
      </c>
      <c r="BA109" s="70">
        <f t="shared" si="76"/>
        <v>0</v>
      </c>
    </row>
    <row r="110" spans="1:53" ht="21">
      <c r="A110" s="121" t="s">
        <v>17</v>
      </c>
      <c r="B110" s="122"/>
      <c r="C110" s="122">
        <f>C18+B110</f>
        <v>0</v>
      </c>
      <c r="D110" s="122"/>
      <c r="E110" s="122">
        <f>E18+D110</f>
        <v>366.56</v>
      </c>
      <c r="F110" s="122"/>
      <c r="G110" s="122">
        <f>G18+F110</f>
        <v>6233.4400000000005</v>
      </c>
      <c r="H110" s="122"/>
      <c r="I110" s="122">
        <f>I18+H110</f>
        <v>0</v>
      </c>
      <c r="J110" s="122"/>
      <c r="K110" s="122">
        <f>K18+J110</f>
        <v>0</v>
      </c>
      <c r="L110" s="122"/>
      <c r="M110" s="122">
        <f>M18+L110</f>
        <v>0</v>
      </c>
      <c r="N110" s="122"/>
      <c r="O110" s="122">
        <f>O18+N110</f>
        <v>88475.23</v>
      </c>
      <c r="P110" s="122"/>
      <c r="Q110" s="122">
        <f>Q18+P110</f>
        <v>8984.5499999999993</v>
      </c>
      <c r="R110" s="122"/>
      <c r="S110" s="122">
        <f>S18+R110</f>
        <v>0</v>
      </c>
      <c r="T110" s="122"/>
      <c r="U110" s="122">
        <f>U18+T110</f>
        <v>0</v>
      </c>
      <c r="V110" s="122"/>
      <c r="W110" s="122">
        <f>W18+V110</f>
        <v>0</v>
      </c>
      <c r="X110" s="122">
        <v>0</v>
      </c>
      <c r="Y110" s="122">
        <f>Y18+X110</f>
        <v>0</v>
      </c>
      <c r="Z110" s="122"/>
      <c r="AA110" s="122">
        <f>AA18+Z110</f>
        <v>0</v>
      </c>
      <c r="AB110" s="122"/>
      <c r="AC110" s="122">
        <f>SUM(AC18+AB110)</f>
        <v>0</v>
      </c>
      <c r="AD110" s="122">
        <v>0</v>
      </c>
      <c r="AE110" s="122">
        <f>AE18+AD110</f>
        <v>0</v>
      </c>
      <c r="AF110" s="122">
        <v>0</v>
      </c>
      <c r="AG110" s="122">
        <f>AG18+AF110</f>
        <v>0</v>
      </c>
      <c r="AH110" s="122">
        <v>0</v>
      </c>
      <c r="AI110" s="122">
        <f>AI18+AH110</f>
        <v>0</v>
      </c>
      <c r="AJ110" s="122"/>
      <c r="AK110" s="122">
        <f>AK18+AJ110</f>
        <v>0</v>
      </c>
      <c r="AL110" s="122">
        <v>0</v>
      </c>
      <c r="AM110" s="122">
        <f>AM18+AL110</f>
        <v>0</v>
      </c>
      <c r="AN110" s="122"/>
      <c r="AO110" s="122">
        <f>AO18+AN110</f>
        <v>0</v>
      </c>
      <c r="AP110" s="122"/>
      <c r="AQ110" s="122">
        <f>AQ18+AP110</f>
        <v>0</v>
      </c>
      <c r="AR110" s="122"/>
      <c r="AS110" s="122">
        <f>AS18+AR110</f>
        <v>2493137.5</v>
      </c>
      <c r="AT110" s="122"/>
      <c r="AU110" s="122">
        <f>+AU18+AT110</f>
        <v>0</v>
      </c>
      <c r="AV110" s="122"/>
      <c r="AW110" s="122">
        <f>AW18+AV110</f>
        <v>0</v>
      </c>
      <c r="AX110" s="122">
        <f t="shared" si="78"/>
        <v>0</v>
      </c>
      <c r="AY110" s="122">
        <f t="shared" si="79"/>
        <v>2597197.2799999998</v>
      </c>
      <c r="AZ110" s="70">
        <f t="shared" si="77"/>
        <v>2597197.2799999998</v>
      </c>
      <c r="BA110" s="70">
        <f t="shared" si="76"/>
        <v>0</v>
      </c>
    </row>
    <row r="111" spans="1:53" ht="21">
      <c r="A111" s="121" t="s">
        <v>18</v>
      </c>
      <c r="B111" s="122"/>
      <c r="C111" s="122">
        <f>C19+B111</f>
        <v>0</v>
      </c>
      <c r="D111" s="122"/>
      <c r="E111" s="122">
        <f>E19+D111</f>
        <v>0</v>
      </c>
      <c r="F111" s="122"/>
      <c r="G111" s="122">
        <f>G19+F111</f>
        <v>0</v>
      </c>
      <c r="H111" s="122"/>
      <c r="I111" s="122">
        <f>I19+H111</f>
        <v>0</v>
      </c>
      <c r="J111" s="122"/>
      <c r="K111" s="122">
        <f>K19+J111</f>
        <v>0</v>
      </c>
      <c r="L111" s="122"/>
      <c r="M111" s="122">
        <f>M19+L111</f>
        <v>0</v>
      </c>
      <c r="N111" s="122"/>
      <c r="O111" s="122">
        <f>O19+N111</f>
        <v>10500</v>
      </c>
      <c r="P111" s="122"/>
      <c r="Q111" s="122">
        <f>Q19+P111</f>
        <v>8491.7800000000007</v>
      </c>
      <c r="R111" s="122"/>
      <c r="S111" s="122">
        <f>S19+R111</f>
        <v>0</v>
      </c>
      <c r="T111" s="122"/>
      <c r="U111" s="122">
        <f>U19+T111</f>
        <v>0</v>
      </c>
      <c r="V111" s="122"/>
      <c r="W111" s="122">
        <f>W19+V111</f>
        <v>0</v>
      </c>
      <c r="X111" s="122">
        <v>0</v>
      </c>
      <c r="Y111" s="122">
        <f>Y19+X111</f>
        <v>0</v>
      </c>
      <c r="Z111" s="122"/>
      <c r="AA111" s="122">
        <f>AA19+Z111</f>
        <v>0</v>
      </c>
      <c r="AB111" s="122"/>
      <c r="AC111" s="122">
        <f>SUM(AC19+AB111)</f>
        <v>0</v>
      </c>
      <c r="AD111" s="122">
        <v>0</v>
      </c>
      <c r="AE111" s="122">
        <f>AE19+AD111</f>
        <v>0</v>
      </c>
      <c r="AF111" s="122">
        <v>0</v>
      </c>
      <c r="AG111" s="122">
        <f>AG19+AF111</f>
        <v>0</v>
      </c>
      <c r="AH111" s="122">
        <v>0</v>
      </c>
      <c r="AI111" s="122">
        <f>AI19+AH111</f>
        <v>0</v>
      </c>
      <c r="AJ111" s="122"/>
      <c r="AK111" s="122">
        <f>AK19+AJ111</f>
        <v>0</v>
      </c>
      <c r="AL111" s="122">
        <v>0</v>
      </c>
      <c r="AM111" s="122">
        <f>AM19+AL111</f>
        <v>0</v>
      </c>
      <c r="AN111" s="122"/>
      <c r="AO111" s="122">
        <f>AO19+AN111</f>
        <v>0</v>
      </c>
      <c r="AP111" s="122"/>
      <c r="AQ111" s="122">
        <f>AQ19+AP111</f>
        <v>0</v>
      </c>
      <c r="AR111" s="122"/>
      <c r="AS111" s="122">
        <f>AS19+AR111</f>
        <v>213735</v>
      </c>
      <c r="AT111" s="122"/>
      <c r="AU111" s="122">
        <f>+AU19+AT111</f>
        <v>0</v>
      </c>
      <c r="AV111" s="122"/>
      <c r="AW111" s="122">
        <f>AW19+AV111</f>
        <v>0</v>
      </c>
      <c r="AX111" s="122">
        <f t="shared" si="78"/>
        <v>0</v>
      </c>
      <c r="AY111" s="122">
        <f t="shared" si="79"/>
        <v>232726.78</v>
      </c>
      <c r="AZ111" s="70">
        <f t="shared" si="77"/>
        <v>232726.78</v>
      </c>
      <c r="BA111" s="70">
        <f t="shared" si="76"/>
        <v>0</v>
      </c>
    </row>
    <row r="112" spans="1:53" ht="21">
      <c r="A112" s="121" t="s">
        <v>19</v>
      </c>
      <c r="B112" s="122"/>
      <c r="C112" s="122">
        <f>C20+B112</f>
        <v>0</v>
      </c>
      <c r="D112" s="122"/>
      <c r="E112" s="122">
        <f>E20+D112</f>
        <v>0</v>
      </c>
      <c r="F112" s="122"/>
      <c r="G112" s="122">
        <f>G20+F112</f>
        <v>0</v>
      </c>
      <c r="H112" s="122"/>
      <c r="I112" s="122">
        <f>I20+H112</f>
        <v>0</v>
      </c>
      <c r="J112" s="122"/>
      <c r="K112" s="122">
        <f>K20+J112</f>
        <v>0</v>
      </c>
      <c r="L112" s="122"/>
      <c r="M112" s="122">
        <f>M20+L112</f>
        <v>0</v>
      </c>
      <c r="N112" s="122"/>
      <c r="O112" s="122">
        <f>O20+N112</f>
        <v>97086.66</v>
      </c>
      <c r="P112" s="122"/>
      <c r="Q112" s="122">
        <f>Q20+P112</f>
        <v>15110.51</v>
      </c>
      <c r="R112" s="122"/>
      <c r="S112" s="122">
        <f>S20+R112</f>
        <v>0</v>
      </c>
      <c r="T112" s="122"/>
      <c r="U112" s="122">
        <f>U20+T112</f>
        <v>0</v>
      </c>
      <c r="V112" s="122"/>
      <c r="W112" s="122">
        <f>W20+V112</f>
        <v>0</v>
      </c>
      <c r="X112" s="122">
        <v>0</v>
      </c>
      <c r="Y112" s="122">
        <f>Y20+X112</f>
        <v>0</v>
      </c>
      <c r="Z112" s="122"/>
      <c r="AA112" s="122">
        <f>AA20+Z112</f>
        <v>0</v>
      </c>
      <c r="AB112" s="122"/>
      <c r="AC112" s="122">
        <f>SUM(AC20+AB112)</f>
        <v>0</v>
      </c>
      <c r="AD112" s="122">
        <v>0</v>
      </c>
      <c r="AE112" s="122">
        <f>AE20+AD112</f>
        <v>0</v>
      </c>
      <c r="AF112" s="122">
        <v>0</v>
      </c>
      <c r="AG112" s="122">
        <f>AG20+AF112</f>
        <v>0</v>
      </c>
      <c r="AH112" s="122">
        <v>0</v>
      </c>
      <c r="AI112" s="122">
        <f>AI20+AH112</f>
        <v>0</v>
      </c>
      <c r="AJ112" s="122"/>
      <c r="AK112" s="122">
        <f>AK20+AJ112</f>
        <v>0</v>
      </c>
      <c r="AL112" s="122">
        <v>0</v>
      </c>
      <c r="AM112" s="122">
        <f>AM20+AL112</f>
        <v>0</v>
      </c>
      <c r="AN112" s="122"/>
      <c r="AO112" s="122">
        <f>AO20+AN112</f>
        <v>0</v>
      </c>
      <c r="AP112" s="122"/>
      <c r="AQ112" s="122">
        <f>AQ20+AP112</f>
        <v>0</v>
      </c>
      <c r="AR112" s="122"/>
      <c r="AS112" s="122">
        <f>AS20+AR112</f>
        <v>850315.2</v>
      </c>
      <c r="AT112" s="122"/>
      <c r="AU112" s="122">
        <f>+AU20+AT112</f>
        <v>0</v>
      </c>
      <c r="AV112" s="122"/>
      <c r="AW112" s="122">
        <f>AW20+AV112</f>
        <v>0</v>
      </c>
      <c r="AX112" s="122">
        <f t="shared" si="78"/>
        <v>0</v>
      </c>
      <c r="AY112" s="122">
        <f t="shared" si="79"/>
        <v>962512.37</v>
      </c>
      <c r="AZ112" s="70">
        <f t="shared" si="77"/>
        <v>962512.37</v>
      </c>
      <c r="BA112" s="70">
        <f t="shared" si="76"/>
        <v>0</v>
      </c>
    </row>
    <row r="113" spans="1:53" ht="21">
      <c r="A113" s="121" t="s">
        <v>20</v>
      </c>
      <c r="B113" s="122"/>
      <c r="C113" s="122">
        <f>C21+B113</f>
        <v>721.69</v>
      </c>
      <c r="D113" s="122"/>
      <c r="E113" s="122">
        <f>E21+D113</f>
        <v>31191.4</v>
      </c>
      <c r="F113" s="122"/>
      <c r="G113" s="122">
        <f>G21+F113</f>
        <v>8191.79</v>
      </c>
      <c r="H113" s="122"/>
      <c r="I113" s="122">
        <f>I21+H113</f>
        <v>0</v>
      </c>
      <c r="J113" s="122"/>
      <c r="K113" s="122">
        <f>K21+J113</f>
        <v>0</v>
      </c>
      <c r="L113" s="122"/>
      <c r="M113" s="122">
        <f>M21+L113</f>
        <v>300.11</v>
      </c>
      <c r="N113" s="122"/>
      <c r="O113" s="122">
        <f>O21+N113</f>
        <v>55141.65</v>
      </c>
      <c r="P113" s="122"/>
      <c r="Q113" s="122">
        <f>Q21+P113</f>
        <v>772.35</v>
      </c>
      <c r="R113" s="122"/>
      <c r="S113" s="122">
        <f>S21+R113</f>
        <v>0</v>
      </c>
      <c r="T113" s="122"/>
      <c r="U113" s="122">
        <f>U21+T113</f>
        <v>0</v>
      </c>
      <c r="V113" s="122"/>
      <c r="W113" s="122">
        <f>W21+V113</f>
        <v>0</v>
      </c>
      <c r="X113" s="122">
        <v>0</v>
      </c>
      <c r="Y113" s="122">
        <f>Y21+X113</f>
        <v>0</v>
      </c>
      <c r="Z113" s="122"/>
      <c r="AA113" s="122">
        <f>AA21+Z113</f>
        <v>2000</v>
      </c>
      <c r="AB113" s="122"/>
      <c r="AC113" s="122">
        <f>SUM(AC21+AB113)</f>
        <v>0</v>
      </c>
      <c r="AD113" s="122">
        <v>0</v>
      </c>
      <c r="AE113" s="122">
        <f>AE21+AD113</f>
        <v>0</v>
      </c>
      <c r="AF113" s="122">
        <v>0</v>
      </c>
      <c r="AG113" s="122">
        <f>AG21+AF113</f>
        <v>0</v>
      </c>
      <c r="AH113" s="122">
        <v>0</v>
      </c>
      <c r="AI113" s="122">
        <f>AI21+AH113</f>
        <v>0</v>
      </c>
      <c r="AJ113" s="122"/>
      <c r="AK113" s="122">
        <f>AK21+AJ113</f>
        <v>0</v>
      </c>
      <c r="AL113" s="122">
        <v>0</v>
      </c>
      <c r="AM113" s="122">
        <f>AM21+AL113</f>
        <v>0</v>
      </c>
      <c r="AN113" s="122"/>
      <c r="AO113" s="122">
        <f>AO21+AN113</f>
        <v>0</v>
      </c>
      <c r="AP113" s="122"/>
      <c r="AQ113" s="122">
        <f>AQ21+AP113</f>
        <v>0</v>
      </c>
      <c r="AR113" s="122"/>
      <c r="AS113" s="122">
        <f>AS21+AR113</f>
        <v>199350</v>
      </c>
      <c r="AT113" s="122"/>
      <c r="AU113" s="122">
        <f>+AU21+AT113</f>
        <v>0</v>
      </c>
      <c r="AV113" s="122"/>
      <c r="AW113" s="122">
        <f>AW21+AV113</f>
        <v>0</v>
      </c>
      <c r="AX113" s="122">
        <f t="shared" si="78"/>
        <v>0</v>
      </c>
      <c r="AY113" s="122">
        <f t="shared" si="79"/>
        <v>297668.99</v>
      </c>
      <c r="AZ113" s="70">
        <f t="shared" si="77"/>
        <v>297668.99</v>
      </c>
      <c r="BA113" s="70">
        <f t="shared" si="76"/>
        <v>0</v>
      </c>
    </row>
    <row r="114" spans="1:53" ht="21">
      <c r="A114" s="121" t="s">
        <v>21</v>
      </c>
      <c r="B114" s="122"/>
      <c r="C114" s="122">
        <f>C22+B114</f>
        <v>0</v>
      </c>
      <c r="D114" s="122"/>
      <c r="E114" s="122">
        <f>E22+D114</f>
        <v>0</v>
      </c>
      <c r="F114" s="122"/>
      <c r="G114" s="122">
        <f>G22+F114</f>
        <v>0</v>
      </c>
      <c r="H114" s="122"/>
      <c r="I114" s="122">
        <f>I22+H114</f>
        <v>0</v>
      </c>
      <c r="J114" s="122"/>
      <c r="K114" s="122">
        <f>K22+J114</f>
        <v>0</v>
      </c>
      <c r="L114" s="122"/>
      <c r="M114" s="122">
        <f>M22+L114</f>
        <v>0</v>
      </c>
      <c r="N114" s="122"/>
      <c r="O114" s="122">
        <f>O22+N114</f>
        <v>63110.23</v>
      </c>
      <c r="P114" s="122"/>
      <c r="Q114" s="122">
        <f>Q22+P114</f>
        <v>8689.77</v>
      </c>
      <c r="R114" s="122"/>
      <c r="S114" s="122">
        <f>S22+R114</f>
        <v>0</v>
      </c>
      <c r="T114" s="122"/>
      <c r="U114" s="122">
        <f>U22+T114</f>
        <v>0</v>
      </c>
      <c r="V114" s="122"/>
      <c r="W114" s="122">
        <f>W22+V114</f>
        <v>0</v>
      </c>
      <c r="X114" s="122">
        <v>0</v>
      </c>
      <c r="Y114" s="122">
        <f>Y22+X114</f>
        <v>0</v>
      </c>
      <c r="Z114" s="122"/>
      <c r="AA114" s="122">
        <f>AA22+Z114</f>
        <v>0</v>
      </c>
      <c r="AB114" s="122"/>
      <c r="AC114" s="122">
        <f>SUM(AC22+AB114)</f>
        <v>0</v>
      </c>
      <c r="AD114" s="122">
        <v>0</v>
      </c>
      <c r="AE114" s="122">
        <f>AE22+AD114</f>
        <v>0</v>
      </c>
      <c r="AF114" s="122">
        <v>0</v>
      </c>
      <c r="AG114" s="122">
        <f>AG22+AF114</f>
        <v>0</v>
      </c>
      <c r="AH114" s="122">
        <v>0</v>
      </c>
      <c r="AI114" s="122">
        <f>AI22+AH114</f>
        <v>0</v>
      </c>
      <c r="AJ114" s="122"/>
      <c r="AK114" s="122">
        <f>AK22+AJ114</f>
        <v>0</v>
      </c>
      <c r="AL114" s="122">
        <v>0</v>
      </c>
      <c r="AM114" s="122">
        <f>AM22+AL114</f>
        <v>0</v>
      </c>
      <c r="AN114" s="122"/>
      <c r="AO114" s="122">
        <f>AO22+AN114</f>
        <v>0</v>
      </c>
      <c r="AP114" s="122"/>
      <c r="AQ114" s="122">
        <f>AQ22+AP114</f>
        <v>0</v>
      </c>
      <c r="AR114" s="122"/>
      <c r="AS114" s="122">
        <f>AS22+AR114</f>
        <v>0</v>
      </c>
      <c r="AT114" s="122"/>
      <c r="AU114" s="122">
        <f>+AU22+AT114</f>
        <v>0</v>
      </c>
      <c r="AV114" s="122"/>
      <c r="AW114" s="122">
        <f>AW22+AV114</f>
        <v>0</v>
      </c>
      <c r="AX114" s="122">
        <f t="shared" si="78"/>
        <v>0</v>
      </c>
      <c r="AY114" s="122">
        <f t="shared" si="79"/>
        <v>71800</v>
      </c>
      <c r="AZ114" s="70">
        <f t="shared" si="77"/>
        <v>71800</v>
      </c>
      <c r="BA114" s="70">
        <f t="shared" si="76"/>
        <v>0</v>
      </c>
    </row>
    <row r="115" spans="1:53" ht="21">
      <c r="A115" s="121" t="s">
        <v>22</v>
      </c>
      <c r="B115" s="122"/>
      <c r="C115" s="122">
        <f>C23+B115</f>
        <v>0</v>
      </c>
      <c r="D115" s="122"/>
      <c r="E115" s="122">
        <f>E23+D115</f>
        <v>0</v>
      </c>
      <c r="F115" s="122"/>
      <c r="G115" s="122">
        <f>G23+F115</f>
        <v>0</v>
      </c>
      <c r="H115" s="122"/>
      <c r="I115" s="122">
        <f>I23+H115</f>
        <v>0</v>
      </c>
      <c r="J115" s="122"/>
      <c r="K115" s="122">
        <f>K23+J115</f>
        <v>0</v>
      </c>
      <c r="L115" s="122"/>
      <c r="M115" s="122">
        <f>M23+L115</f>
        <v>0</v>
      </c>
      <c r="N115" s="122"/>
      <c r="O115" s="122">
        <f>O23+N115</f>
        <v>77566.14</v>
      </c>
      <c r="P115" s="122"/>
      <c r="Q115" s="122">
        <f>Q23+P115</f>
        <v>2650.68</v>
      </c>
      <c r="R115" s="122"/>
      <c r="S115" s="122">
        <f>S23+R115</f>
        <v>0</v>
      </c>
      <c r="T115" s="122"/>
      <c r="U115" s="122">
        <f>U23+T115</f>
        <v>0</v>
      </c>
      <c r="V115" s="122"/>
      <c r="W115" s="122">
        <f>W23+V115</f>
        <v>0</v>
      </c>
      <c r="X115" s="122">
        <v>0</v>
      </c>
      <c r="Y115" s="122">
        <f>Y23+X115</f>
        <v>0</v>
      </c>
      <c r="Z115" s="122"/>
      <c r="AA115" s="122">
        <f>AA23+Z115</f>
        <v>0</v>
      </c>
      <c r="AB115" s="122"/>
      <c r="AC115" s="122">
        <f>SUM(AC23+AB115)</f>
        <v>0</v>
      </c>
      <c r="AD115" s="122">
        <v>0</v>
      </c>
      <c r="AE115" s="122">
        <f>AE23+AD115</f>
        <v>0</v>
      </c>
      <c r="AF115" s="122">
        <v>0</v>
      </c>
      <c r="AG115" s="122">
        <f>AG23+AF115</f>
        <v>0</v>
      </c>
      <c r="AH115" s="122">
        <v>0</v>
      </c>
      <c r="AI115" s="122">
        <f>AI23+AH115</f>
        <v>0</v>
      </c>
      <c r="AJ115" s="122"/>
      <c r="AK115" s="122">
        <f>AK23+AJ115</f>
        <v>0</v>
      </c>
      <c r="AL115" s="122">
        <v>0</v>
      </c>
      <c r="AM115" s="122">
        <f>AM23+AL115</f>
        <v>0</v>
      </c>
      <c r="AN115" s="122"/>
      <c r="AO115" s="122">
        <f>AO23+AN115</f>
        <v>0</v>
      </c>
      <c r="AP115" s="122"/>
      <c r="AQ115" s="122">
        <f>AQ23+AP115</f>
        <v>0</v>
      </c>
      <c r="AR115" s="122"/>
      <c r="AS115" s="122">
        <f>AS23+AR115</f>
        <v>0</v>
      </c>
      <c r="AT115" s="122"/>
      <c r="AU115" s="122">
        <f>+AU23+AT115</f>
        <v>0</v>
      </c>
      <c r="AV115" s="122"/>
      <c r="AW115" s="122">
        <f>AW23+AV115</f>
        <v>0</v>
      </c>
      <c r="AX115" s="122">
        <f t="shared" si="78"/>
        <v>0</v>
      </c>
      <c r="AY115" s="122">
        <f t="shared" si="79"/>
        <v>80216.819999999992</v>
      </c>
      <c r="AZ115" s="70">
        <f t="shared" si="77"/>
        <v>80216.819999999992</v>
      </c>
      <c r="BA115" s="70">
        <f t="shared" si="76"/>
        <v>0</v>
      </c>
    </row>
    <row r="116" spans="1:53" ht="21">
      <c r="A116" s="121" t="s">
        <v>23</v>
      </c>
      <c r="B116" s="122"/>
      <c r="C116" s="122">
        <f>C24+B116</f>
        <v>0</v>
      </c>
      <c r="D116" s="122"/>
      <c r="E116" s="122">
        <f>E24+D116</f>
        <v>0</v>
      </c>
      <c r="F116" s="122"/>
      <c r="G116" s="122">
        <f>G24+F116</f>
        <v>0</v>
      </c>
      <c r="H116" s="122"/>
      <c r="I116" s="122">
        <f>I24+H116</f>
        <v>0</v>
      </c>
      <c r="J116" s="122"/>
      <c r="K116" s="122">
        <f>K24+J116</f>
        <v>0</v>
      </c>
      <c r="L116" s="122"/>
      <c r="M116" s="122">
        <f>M24+L116</f>
        <v>0</v>
      </c>
      <c r="N116" s="122"/>
      <c r="O116" s="122">
        <f>O24+N116</f>
        <v>333500.01</v>
      </c>
      <c r="P116" s="122"/>
      <c r="Q116" s="122">
        <f>Q24+P116</f>
        <v>17917.02</v>
      </c>
      <c r="R116" s="122"/>
      <c r="S116" s="122">
        <f>S24+R116</f>
        <v>0</v>
      </c>
      <c r="T116" s="122"/>
      <c r="U116" s="122">
        <f>U24+T116</f>
        <v>0</v>
      </c>
      <c r="V116" s="122"/>
      <c r="W116" s="122">
        <f>W24+V116</f>
        <v>0</v>
      </c>
      <c r="X116" s="122">
        <v>0</v>
      </c>
      <c r="Y116" s="122">
        <f>Y24+X116</f>
        <v>0</v>
      </c>
      <c r="Z116" s="122"/>
      <c r="AA116" s="122">
        <f>AA24+Z116</f>
        <v>0</v>
      </c>
      <c r="AB116" s="122"/>
      <c r="AC116" s="122">
        <f>SUM(AC24+AB116)</f>
        <v>0</v>
      </c>
      <c r="AD116" s="122">
        <v>0</v>
      </c>
      <c r="AE116" s="122">
        <f>AE24+AD116</f>
        <v>0</v>
      </c>
      <c r="AF116" s="122">
        <v>0</v>
      </c>
      <c r="AG116" s="122">
        <f>AG24+AF116</f>
        <v>0</v>
      </c>
      <c r="AH116" s="122">
        <v>0</v>
      </c>
      <c r="AI116" s="122">
        <f>AI24+AH116</f>
        <v>0</v>
      </c>
      <c r="AJ116" s="122"/>
      <c r="AK116" s="122">
        <f>AK24+AJ116</f>
        <v>0</v>
      </c>
      <c r="AL116" s="122">
        <v>0</v>
      </c>
      <c r="AM116" s="122">
        <f>AM24+AL116</f>
        <v>0</v>
      </c>
      <c r="AN116" s="122"/>
      <c r="AO116" s="122">
        <f>AO24+AN116</f>
        <v>0</v>
      </c>
      <c r="AP116" s="122"/>
      <c r="AQ116" s="122">
        <f>AQ24+AP116</f>
        <v>0</v>
      </c>
      <c r="AR116" s="122"/>
      <c r="AS116" s="122">
        <f>AS24+AR116</f>
        <v>0</v>
      </c>
      <c r="AT116" s="122"/>
      <c r="AU116" s="122">
        <f>+AU24+AT116</f>
        <v>0</v>
      </c>
      <c r="AV116" s="122"/>
      <c r="AW116" s="122">
        <f>AW24+AV116</f>
        <v>0</v>
      </c>
      <c r="AX116" s="122">
        <f t="shared" si="78"/>
        <v>0</v>
      </c>
      <c r="AY116" s="122">
        <f t="shared" si="79"/>
        <v>351417.03</v>
      </c>
      <c r="AZ116" s="70">
        <f t="shared" si="77"/>
        <v>351417.03</v>
      </c>
      <c r="BA116" s="70">
        <f t="shared" si="76"/>
        <v>0</v>
      </c>
    </row>
    <row r="117" spans="1:53" ht="21">
      <c r="A117" s="121" t="s">
        <v>24</v>
      </c>
      <c r="B117" s="122"/>
      <c r="C117" s="122">
        <f>C25+B117</f>
        <v>11472.96</v>
      </c>
      <c r="D117" s="122"/>
      <c r="E117" s="122">
        <f>E25+D117</f>
        <v>31740.560000000001</v>
      </c>
      <c r="F117" s="122"/>
      <c r="G117" s="122">
        <f>G25+F117</f>
        <v>11117.89</v>
      </c>
      <c r="H117" s="122"/>
      <c r="I117" s="122">
        <f>I25+H117</f>
        <v>0</v>
      </c>
      <c r="J117" s="122"/>
      <c r="K117" s="122">
        <f>K25+J117</f>
        <v>0</v>
      </c>
      <c r="L117" s="122"/>
      <c r="M117" s="122">
        <f>M25+L117</f>
        <v>6397.18</v>
      </c>
      <c r="N117" s="122"/>
      <c r="O117" s="122">
        <f>O25+N117</f>
        <v>37370.06</v>
      </c>
      <c r="P117" s="122"/>
      <c r="Q117" s="122">
        <f>Q25+P117</f>
        <v>2264.11</v>
      </c>
      <c r="R117" s="122"/>
      <c r="S117" s="122">
        <f>S25+R117</f>
        <v>0</v>
      </c>
      <c r="T117" s="122"/>
      <c r="U117" s="122">
        <f>U25+T117</f>
        <v>0</v>
      </c>
      <c r="V117" s="122"/>
      <c r="W117" s="122">
        <f>W25+V117</f>
        <v>0</v>
      </c>
      <c r="X117" s="122">
        <v>0</v>
      </c>
      <c r="Y117" s="122">
        <f>Y25+X117</f>
        <v>0</v>
      </c>
      <c r="Z117" s="122"/>
      <c r="AA117" s="122">
        <f>AA25+Z117</f>
        <v>0</v>
      </c>
      <c r="AB117" s="122"/>
      <c r="AC117" s="122">
        <f>SUM(AC25+AB117)</f>
        <v>0</v>
      </c>
      <c r="AD117" s="122">
        <v>0</v>
      </c>
      <c r="AE117" s="122">
        <f>AE25+AD117</f>
        <v>0</v>
      </c>
      <c r="AF117" s="122">
        <v>0</v>
      </c>
      <c r="AG117" s="122">
        <f>AG25+AF117</f>
        <v>0</v>
      </c>
      <c r="AH117" s="122">
        <v>0</v>
      </c>
      <c r="AI117" s="122">
        <f>AI25+AH117</f>
        <v>0</v>
      </c>
      <c r="AJ117" s="122"/>
      <c r="AK117" s="122">
        <f>AK25+AJ117</f>
        <v>9741.9599999999991</v>
      </c>
      <c r="AL117" s="122">
        <v>0</v>
      </c>
      <c r="AM117" s="122">
        <f>AM25+AL117</f>
        <v>0</v>
      </c>
      <c r="AN117" s="122"/>
      <c r="AO117" s="122">
        <f>AO25+AN117</f>
        <v>0</v>
      </c>
      <c r="AP117" s="122"/>
      <c r="AQ117" s="122">
        <f>AQ25+AP117</f>
        <v>0</v>
      </c>
      <c r="AR117" s="122"/>
      <c r="AS117" s="122">
        <f>AS25+AR117</f>
        <v>0</v>
      </c>
      <c r="AT117" s="122"/>
      <c r="AU117" s="122">
        <f>+AU25+AT117</f>
        <v>0</v>
      </c>
      <c r="AV117" s="122"/>
      <c r="AW117" s="122">
        <f>AW25+AV117</f>
        <v>0</v>
      </c>
      <c r="AX117" s="122">
        <f t="shared" si="78"/>
        <v>0</v>
      </c>
      <c r="AY117" s="122">
        <f t="shared" si="79"/>
        <v>110104.72</v>
      </c>
      <c r="AZ117" s="70">
        <f t="shared" si="77"/>
        <v>110104.72</v>
      </c>
      <c r="BA117" s="70">
        <f t="shared" si="76"/>
        <v>0</v>
      </c>
    </row>
    <row r="118" spans="1:53" ht="21">
      <c r="A118" s="121" t="s">
        <v>25</v>
      </c>
      <c r="B118" s="122"/>
      <c r="C118" s="122">
        <f>C26+B118</f>
        <v>0</v>
      </c>
      <c r="D118" s="122"/>
      <c r="E118" s="122">
        <f>E26+D118</f>
        <v>3855.96</v>
      </c>
      <c r="F118" s="122"/>
      <c r="G118" s="122">
        <f>G26+F118</f>
        <v>144.04000000000002</v>
      </c>
      <c r="H118" s="122"/>
      <c r="I118" s="122">
        <f>I26+H118</f>
        <v>0</v>
      </c>
      <c r="J118" s="122"/>
      <c r="K118" s="122">
        <f>K26+J118</f>
        <v>0</v>
      </c>
      <c r="L118" s="122"/>
      <c r="M118" s="122">
        <f>M26+L118</f>
        <v>79</v>
      </c>
      <c r="N118" s="122"/>
      <c r="O118" s="122">
        <f>O26+N118</f>
        <v>0</v>
      </c>
      <c r="P118" s="122"/>
      <c r="Q118" s="122">
        <f>Q26+P118</f>
        <v>0</v>
      </c>
      <c r="R118" s="122"/>
      <c r="S118" s="122">
        <f>S26+R118</f>
        <v>0</v>
      </c>
      <c r="T118" s="122"/>
      <c r="U118" s="122">
        <f>U26+T118</f>
        <v>0</v>
      </c>
      <c r="V118" s="122"/>
      <c r="W118" s="122">
        <f>W26+V118</f>
        <v>0</v>
      </c>
      <c r="X118" s="122">
        <v>0</v>
      </c>
      <c r="Y118" s="122">
        <f>Y26+X118</f>
        <v>0</v>
      </c>
      <c r="Z118" s="122"/>
      <c r="AA118" s="122">
        <f>AA26+Z118</f>
        <v>0</v>
      </c>
      <c r="AB118" s="122"/>
      <c r="AC118" s="122">
        <f>SUM(AC26+AB118)</f>
        <v>0</v>
      </c>
      <c r="AD118" s="122">
        <v>0</v>
      </c>
      <c r="AE118" s="122">
        <f>AE26+AD118</f>
        <v>0</v>
      </c>
      <c r="AF118" s="122">
        <v>0</v>
      </c>
      <c r="AG118" s="122">
        <f>AG26+AF118</f>
        <v>0</v>
      </c>
      <c r="AH118" s="122">
        <v>0</v>
      </c>
      <c r="AI118" s="122">
        <f>AI26+AH118</f>
        <v>0</v>
      </c>
      <c r="AJ118" s="122"/>
      <c r="AK118" s="122">
        <f>AK26+AJ118</f>
        <v>0</v>
      </c>
      <c r="AL118" s="122">
        <v>0</v>
      </c>
      <c r="AM118" s="122">
        <f>AM26+AL118</f>
        <v>0</v>
      </c>
      <c r="AN118" s="122"/>
      <c r="AO118" s="122">
        <f>AO26+AN118</f>
        <v>0</v>
      </c>
      <c r="AP118" s="122"/>
      <c r="AQ118" s="122">
        <f>AQ26+AP118</f>
        <v>0</v>
      </c>
      <c r="AR118" s="122"/>
      <c r="AS118" s="122">
        <f>AS26+AR118</f>
        <v>0</v>
      </c>
      <c r="AT118" s="122"/>
      <c r="AU118" s="122">
        <f>+AU26+AT118</f>
        <v>0</v>
      </c>
      <c r="AV118" s="122"/>
      <c r="AW118" s="122">
        <f>AW26+AV118</f>
        <v>0</v>
      </c>
      <c r="AX118" s="122">
        <f t="shared" si="78"/>
        <v>0</v>
      </c>
      <c r="AY118" s="122">
        <f t="shared" si="79"/>
        <v>4079</v>
      </c>
      <c r="AZ118" s="70">
        <f t="shared" si="77"/>
        <v>4079</v>
      </c>
      <c r="BA118" s="70">
        <f t="shared" si="76"/>
        <v>0</v>
      </c>
    </row>
    <row r="119" spans="1:53" ht="21">
      <c r="A119" s="121" t="s">
        <v>26</v>
      </c>
      <c r="B119" s="122"/>
      <c r="C119" s="122">
        <f>C27+B119</f>
        <v>0</v>
      </c>
      <c r="D119" s="122"/>
      <c r="E119" s="122">
        <f>E27+D119</f>
        <v>0</v>
      </c>
      <c r="F119" s="122"/>
      <c r="G119" s="122">
        <f>G27+F119</f>
        <v>0</v>
      </c>
      <c r="H119" s="122"/>
      <c r="I119" s="122">
        <f>I27+H119</f>
        <v>0</v>
      </c>
      <c r="J119" s="122"/>
      <c r="K119" s="122">
        <f>K27+J119</f>
        <v>0</v>
      </c>
      <c r="L119" s="122"/>
      <c r="M119" s="122">
        <f>M27+L119</f>
        <v>0</v>
      </c>
      <c r="N119" s="122"/>
      <c r="O119" s="122">
        <f>O27+N119</f>
        <v>50336.23</v>
      </c>
      <c r="P119" s="122"/>
      <c r="Q119" s="122">
        <f>Q27+P119</f>
        <v>10994.68</v>
      </c>
      <c r="R119" s="122"/>
      <c r="S119" s="122">
        <f>S27+R119</f>
        <v>0</v>
      </c>
      <c r="T119" s="122"/>
      <c r="U119" s="122">
        <f>U27+T119</f>
        <v>0</v>
      </c>
      <c r="V119" s="122"/>
      <c r="W119" s="122">
        <f>W27+V119</f>
        <v>0</v>
      </c>
      <c r="X119" s="122">
        <v>0</v>
      </c>
      <c r="Y119" s="122">
        <f>Y27+X119</f>
        <v>0</v>
      </c>
      <c r="Z119" s="122"/>
      <c r="AA119" s="122">
        <f>AA27+Z119</f>
        <v>0</v>
      </c>
      <c r="AB119" s="122"/>
      <c r="AC119" s="122">
        <f>SUM(AC27+AB119)</f>
        <v>0</v>
      </c>
      <c r="AD119" s="122">
        <v>0</v>
      </c>
      <c r="AE119" s="122">
        <f>AE27+AD119</f>
        <v>0</v>
      </c>
      <c r="AF119" s="122">
        <v>0</v>
      </c>
      <c r="AG119" s="122">
        <f>AG27+AF119</f>
        <v>0</v>
      </c>
      <c r="AH119" s="122">
        <v>0</v>
      </c>
      <c r="AI119" s="122">
        <f>AI27+AH119</f>
        <v>0</v>
      </c>
      <c r="AJ119" s="122"/>
      <c r="AK119" s="122">
        <f>AK27+AJ119</f>
        <v>0</v>
      </c>
      <c r="AL119" s="122">
        <v>0</v>
      </c>
      <c r="AM119" s="122">
        <f>AM27+AL119</f>
        <v>0</v>
      </c>
      <c r="AN119" s="122"/>
      <c r="AO119" s="122">
        <f>AO27+AN119</f>
        <v>0</v>
      </c>
      <c r="AP119" s="122"/>
      <c r="AQ119" s="122">
        <f>AQ27+AP119</f>
        <v>0</v>
      </c>
      <c r="AR119" s="122"/>
      <c r="AS119" s="122">
        <f>AS27+AR119</f>
        <v>0</v>
      </c>
      <c r="AT119" s="122"/>
      <c r="AU119" s="122">
        <f>+AU27+AT119</f>
        <v>0</v>
      </c>
      <c r="AV119" s="122"/>
      <c r="AW119" s="122">
        <f>AW27+AV119</f>
        <v>0</v>
      </c>
      <c r="AX119" s="122">
        <f t="shared" si="78"/>
        <v>0</v>
      </c>
      <c r="AY119" s="122">
        <f t="shared" si="79"/>
        <v>61330.91</v>
      </c>
      <c r="AZ119" s="70">
        <f t="shared" si="77"/>
        <v>61330.91</v>
      </c>
      <c r="BA119" s="70">
        <f t="shared" si="76"/>
        <v>0</v>
      </c>
    </row>
    <row r="120" spans="1:53" ht="21">
      <c r="A120" s="121" t="s">
        <v>27</v>
      </c>
      <c r="B120" s="122"/>
      <c r="C120" s="122">
        <f>C28+B120</f>
        <v>0</v>
      </c>
      <c r="D120" s="122"/>
      <c r="E120" s="122">
        <f>E28+D120</f>
        <v>0</v>
      </c>
      <c r="F120" s="122"/>
      <c r="G120" s="122">
        <f>G28+F120</f>
        <v>1500</v>
      </c>
      <c r="H120" s="122"/>
      <c r="I120" s="122">
        <f>I28+H120</f>
        <v>0</v>
      </c>
      <c r="J120" s="122"/>
      <c r="K120" s="122">
        <f>K28+J120</f>
        <v>0</v>
      </c>
      <c r="L120" s="122"/>
      <c r="M120" s="122">
        <f>M28+L120</f>
        <v>0</v>
      </c>
      <c r="N120" s="122"/>
      <c r="O120" s="122">
        <f>O28+N120</f>
        <v>41443.050000000003</v>
      </c>
      <c r="P120" s="122"/>
      <c r="Q120" s="122">
        <f>Q28+P120</f>
        <v>2741.15</v>
      </c>
      <c r="R120" s="122"/>
      <c r="S120" s="122">
        <f>S28+R120</f>
        <v>0</v>
      </c>
      <c r="T120" s="122"/>
      <c r="U120" s="122">
        <f>U28+T120</f>
        <v>0</v>
      </c>
      <c r="V120" s="122"/>
      <c r="W120" s="122">
        <f>W28+V120</f>
        <v>0</v>
      </c>
      <c r="X120" s="122">
        <v>0</v>
      </c>
      <c r="Y120" s="122">
        <f>Y28+X120</f>
        <v>0</v>
      </c>
      <c r="Z120" s="122"/>
      <c r="AA120" s="122">
        <f>AA28+Z120</f>
        <v>0</v>
      </c>
      <c r="AB120" s="122"/>
      <c r="AC120" s="122">
        <f>SUM(AC28+AB120)</f>
        <v>0</v>
      </c>
      <c r="AD120" s="122">
        <v>0</v>
      </c>
      <c r="AE120" s="122">
        <f>AE28+AD120</f>
        <v>0</v>
      </c>
      <c r="AF120" s="122">
        <v>0</v>
      </c>
      <c r="AG120" s="122">
        <f>AG28+AF120</f>
        <v>0</v>
      </c>
      <c r="AH120" s="122">
        <v>0</v>
      </c>
      <c r="AI120" s="122">
        <f>AI28+AH120</f>
        <v>0</v>
      </c>
      <c r="AJ120" s="122"/>
      <c r="AK120" s="122">
        <f>AK28+AJ120</f>
        <v>0</v>
      </c>
      <c r="AL120" s="122">
        <v>0</v>
      </c>
      <c r="AM120" s="122">
        <f>AM28+AL120</f>
        <v>0</v>
      </c>
      <c r="AN120" s="122"/>
      <c r="AO120" s="122">
        <f>AO28+AN120</f>
        <v>3714</v>
      </c>
      <c r="AP120" s="122"/>
      <c r="AQ120" s="122">
        <f>AQ28+AP120</f>
        <v>0</v>
      </c>
      <c r="AR120" s="122"/>
      <c r="AS120" s="122">
        <f>AS28+AR120</f>
        <v>15234.95</v>
      </c>
      <c r="AT120" s="122"/>
      <c r="AU120" s="122">
        <f>+AU28+AT120</f>
        <v>0</v>
      </c>
      <c r="AV120" s="122"/>
      <c r="AW120" s="122">
        <f>AW28+AV120</f>
        <v>0</v>
      </c>
      <c r="AX120" s="122">
        <f t="shared" si="78"/>
        <v>0</v>
      </c>
      <c r="AY120" s="122">
        <f t="shared" si="79"/>
        <v>64633.150000000009</v>
      </c>
      <c r="AZ120" s="70">
        <f t="shared" si="77"/>
        <v>64633.150000000009</v>
      </c>
      <c r="BA120" s="70">
        <f t="shared" si="76"/>
        <v>0</v>
      </c>
    </row>
    <row r="121" spans="1:53" ht="21">
      <c r="A121" s="121" t="s">
        <v>28</v>
      </c>
      <c r="B121" s="122"/>
      <c r="C121" s="122">
        <f>C29+B121</f>
        <v>0</v>
      </c>
      <c r="D121" s="122"/>
      <c r="E121" s="122">
        <f>E29+D121</f>
        <v>0</v>
      </c>
      <c r="F121" s="122"/>
      <c r="G121" s="122">
        <f>G29+F121</f>
        <v>0</v>
      </c>
      <c r="H121" s="122"/>
      <c r="I121" s="122">
        <f>I29+H121</f>
        <v>0</v>
      </c>
      <c r="J121" s="122"/>
      <c r="K121" s="122">
        <f>K29+J121</f>
        <v>0</v>
      </c>
      <c r="L121" s="122"/>
      <c r="M121" s="122">
        <f>M29+L121</f>
        <v>0</v>
      </c>
      <c r="N121" s="122"/>
      <c r="O121" s="122">
        <f>O29+N121</f>
        <v>127367.12</v>
      </c>
      <c r="P121" s="122"/>
      <c r="Q121" s="122">
        <f>Q29+P121</f>
        <v>6575.8799999999992</v>
      </c>
      <c r="R121" s="122"/>
      <c r="S121" s="122">
        <f>S29+R121</f>
        <v>0</v>
      </c>
      <c r="T121" s="122"/>
      <c r="U121" s="122">
        <f>U29+T121</f>
        <v>0</v>
      </c>
      <c r="V121" s="122"/>
      <c r="W121" s="122">
        <f>W29+V121</f>
        <v>0</v>
      </c>
      <c r="X121" s="122">
        <v>0</v>
      </c>
      <c r="Y121" s="122">
        <f>Y29+X121</f>
        <v>0</v>
      </c>
      <c r="Z121" s="122"/>
      <c r="AA121" s="122">
        <f>AA29+Z121</f>
        <v>0</v>
      </c>
      <c r="AB121" s="122"/>
      <c r="AC121" s="122">
        <f>SUM(AC29+AB121)</f>
        <v>0</v>
      </c>
      <c r="AD121" s="122">
        <v>0</v>
      </c>
      <c r="AE121" s="122">
        <f>AE29+AD121</f>
        <v>0</v>
      </c>
      <c r="AF121" s="122">
        <v>0</v>
      </c>
      <c r="AG121" s="122">
        <f>AG29+AF121</f>
        <v>0</v>
      </c>
      <c r="AH121" s="122">
        <v>0</v>
      </c>
      <c r="AI121" s="122">
        <f>AI29+AH121</f>
        <v>0</v>
      </c>
      <c r="AJ121" s="122"/>
      <c r="AK121" s="122">
        <f>AK29+AJ121</f>
        <v>0</v>
      </c>
      <c r="AL121" s="122">
        <v>0</v>
      </c>
      <c r="AM121" s="122">
        <f>AM29+AL121</f>
        <v>0</v>
      </c>
      <c r="AN121" s="122"/>
      <c r="AO121" s="122">
        <f>AO29+AN121</f>
        <v>0</v>
      </c>
      <c r="AP121" s="122"/>
      <c r="AQ121" s="122">
        <f>AQ29+AP121</f>
        <v>0</v>
      </c>
      <c r="AR121" s="122"/>
      <c r="AS121" s="122">
        <f>AS29+AR121</f>
        <v>0</v>
      </c>
      <c r="AT121" s="122"/>
      <c r="AU121" s="122">
        <f>+AU29+AT121</f>
        <v>0</v>
      </c>
      <c r="AV121" s="122"/>
      <c r="AW121" s="122">
        <f>AW29+AV121</f>
        <v>0</v>
      </c>
      <c r="AX121" s="122">
        <f t="shared" si="78"/>
        <v>0</v>
      </c>
      <c r="AY121" s="122">
        <f t="shared" si="79"/>
        <v>133943</v>
      </c>
      <c r="AZ121" s="70">
        <f t="shared" si="77"/>
        <v>133943</v>
      </c>
      <c r="BA121" s="70">
        <f t="shared" si="76"/>
        <v>0</v>
      </c>
    </row>
    <row r="122" spans="1:53" ht="21">
      <c r="A122" s="121" t="s">
        <v>29</v>
      </c>
      <c r="B122" s="122"/>
      <c r="C122" s="122">
        <f>C30+B122</f>
        <v>293164.49</v>
      </c>
      <c r="D122" s="122"/>
      <c r="E122" s="122">
        <f>E30+D122</f>
        <v>478143.15</v>
      </c>
      <c r="F122" s="122"/>
      <c r="G122" s="122">
        <f>G30+F122</f>
        <v>92802.49</v>
      </c>
      <c r="H122" s="122"/>
      <c r="I122" s="122">
        <f>I30+H122</f>
        <v>0</v>
      </c>
      <c r="J122" s="122"/>
      <c r="K122" s="122">
        <f>K30+J122</f>
        <v>0</v>
      </c>
      <c r="L122" s="122"/>
      <c r="M122" s="122">
        <f>M30+L122</f>
        <v>8868.1899999999987</v>
      </c>
      <c r="N122" s="122"/>
      <c r="O122" s="122">
        <f>O30+N122</f>
        <v>47519.76</v>
      </c>
      <c r="P122" s="122"/>
      <c r="Q122" s="122">
        <f>Q30+P122</f>
        <v>13590.59</v>
      </c>
      <c r="R122" s="122"/>
      <c r="S122" s="122">
        <f>S30+R122</f>
        <v>0</v>
      </c>
      <c r="T122" s="122"/>
      <c r="U122" s="122">
        <f>U30+T122</f>
        <v>0</v>
      </c>
      <c r="V122" s="122"/>
      <c r="W122" s="122">
        <f>W30+V122</f>
        <v>0</v>
      </c>
      <c r="X122" s="122">
        <v>0</v>
      </c>
      <c r="Y122" s="122">
        <f>Y30+X122</f>
        <v>0</v>
      </c>
      <c r="Z122" s="122"/>
      <c r="AA122" s="122">
        <f>AA30+Z122</f>
        <v>0</v>
      </c>
      <c r="AB122" s="122"/>
      <c r="AC122" s="122">
        <f>SUM(AC30+AB122)</f>
        <v>0</v>
      </c>
      <c r="AD122" s="122">
        <v>0</v>
      </c>
      <c r="AE122" s="122">
        <f>AE30+AD122</f>
        <v>0</v>
      </c>
      <c r="AF122" s="122">
        <v>0</v>
      </c>
      <c r="AG122" s="122">
        <f>AG30+AF122</f>
        <v>0</v>
      </c>
      <c r="AH122" s="122">
        <v>0</v>
      </c>
      <c r="AI122" s="122">
        <f>AI30+AH122</f>
        <v>0</v>
      </c>
      <c r="AJ122" s="122"/>
      <c r="AK122" s="122">
        <f>AK30+AJ122</f>
        <v>1590.67</v>
      </c>
      <c r="AL122" s="122">
        <v>0</v>
      </c>
      <c r="AM122" s="122">
        <f>AM30+AL122</f>
        <v>0</v>
      </c>
      <c r="AN122" s="122"/>
      <c r="AO122" s="122">
        <f>AO30+AN122</f>
        <v>0</v>
      </c>
      <c r="AP122" s="122"/>
      <c r="AQ122" s="122">
        <f>AQ30+AP122</f>
        <v>0</v>
      </c>
      <c r="AR122" s="122"/>
      <c r="AS122" s="122">
        <f>AS30+AR122</f>
        <v>0</v>
      </c>
      <c r="AT122" s="122"/>
      <c r="AU122" s="122">
        <f>+AU30+AT122</f>
        <v>0</v>
      </c>
      <c r="AV122" s="122"/>
      <c r="AW122" s="122">
        <f>AW30+AV122</f>
        <v>0</v>
      </c>
      <c r="AX122" s="122">
        <f t="shared" si="78"/>
        <v>0</v>
      </c>
      <c r="AY122" s="122">
        <f t="shared" si="79"/>
        <v>935679.34</v>
      </c>
      <c r="AZ122" s="70">
        <f t="shared" si="77"/>
        <v>935679.34000000008</v>
      </c>
      <c r="BA122" s="70">
        <f t="shared" si="76"/>
        <v>0</v>
      </c>
    </row>
    <row r="123" spans="1:53" ht="21">
      <c r="A123" s="121" t="s">
        <v>30</v>
      </c>
      <c r="B123" s="122"/>
      <c r="C123" s="122">
        <f>C31+B123</f>
        <v>0</v>
      </c>
      <c r="D123" s="122"/>
      <c r="E123" s="122">
        <f>E31+D123</f>
        <v>0</v>
      </c>
      <c r="F123" s="122"/>
      <c r="G123" s="122">
        <f>G31+F123</f>
        <v>0</v>
      </c>
      <c r="H123" s="122"/>
      <c r="I123" s="122">
        <f>I31+H123</f>
        <v>0</v>
      </c>
      <c r="J123" s="122"/>
      <c r="K123" s="122">
        <f>K31+J123</f>
        <v>0</v>
      </c>
      <c r="L123" s="122"/>
      <c r="M123" s="122">
        <f>M31+L123</f>
        <v>0</v>
      </c>
      <c r="N123" s="122"/>
      <c r="O123" s="122">
        <f>O31+N123</f>
        <v>21941.11</v>
      </c>
      <c r="P123" s="122"/>
      <c r="Q123" s="122">
        <f>Q31+P123</f>
        <v>606.25</v>
      </c>
      <c r="R123" s="122"/>
      <c r="S123" s="122">
        <f>S31+R123</f>
        <v>0</v>
      </c>
      <c r="T123" s="122"/>
      <c r="U123" s="122">
        <f>U31+T123</f>
        <v>0</v>
      </c>
      <c r="V123" s="122"/>
      <c r="W123" s="122">
        <f>W31+V123</f>
        <v>0</v>
      </c>
      <c r="X123" s="122">
        <v>0</v>
      </c>
      <c r="Y123" s="122">
        <f>Y31+X123</f>
        <v>0</v>
      </c>
      <c r="Z123" s="122"/>
      <c r="AA123" s="122">
        <f>AA31+Z123</f>
        <v>0</v>
      </c>
      <c r="AB123" s="122"/>
      <c r="AC123" s="122">
        <f>SUM(AC31+AB123)</f>
        <v>0</v>
      </c>
      <c r="AD123" s="122">
        <v>0</v>
      </c>
      <c r="AE123" s="122">
        <f>AE31+AD123</f>
        <v>0</v>
      </c>
      <c r="AF123" s="122">
        <v>0</v>
      </c>
      <c r="AG123" s="122">
        <f>AG31+AF123</f>
        <v>0</v>
      </c>
      <c r="AH123" s="122">
        <v>0</v>
      </c>
      <c r="AI123" s="122">
        <f>AI31+AH123</f>
        <v>0</v>
      </c>
      <c r="AJ123" s="122"/>
      <c r="AK123" s="122">
        <f>AK31+AJ123</f>
        <v>0</v>
      </c>
      <c r="AL123" s="122">
        <v>0</v>
      </c>
      <c r="AM123" s="122">
        <f>AM31+AL123</f>
        <v>0</v>
      </c>
      <c r="AN123" s="122"/>
      <c r="AO123" s="122">
        <f>AO31+AN123</f>
        <v>0</v>
      </c>
      <c r="AP123" s="122"/>
      <c r="AQ123" s="122">
        <f>AQ31+AP123</f>
        <v>0</v>
      </c>
      <c r="AR123" s="122"/>
      <c r="AS123" s="122">
        <f>AS31+AR123</f>
        <v>0</v>
      </c>
      <c r="AT123" s="122"/>
      <c r="AU123" s="122">
        <f>+AU31+AT123</f>
        <v>0</v>
      </c>
      <c r="AV123" s="122"/>
      <c r="AW123" s="122">
        <f>AW31+AV123</f>
        <v>0</v>
      </c>
      <c r="AX123" s="122">
        <f t="shared" si="78"/>
        <v>0</v>
      </c>
      <c r="AY123" s="122">
        <f t="shared" si="79"/>
        <v>22547.360000000001</v>
      </c>
      <c r="AZ123" s="70">
        <f t="shared" si="77"/>
        <v>22547.360000000001</v>
      </c>
      <c r="BA123" s="70">
        <f t="shared" si="76"/>
        <v>0</v>
      </c>
    </row>
    <row r="124" spans="1:53" ht="21">
      <c r="A124" s="121" t="s">
        <v>31</v>
      </c>
      <c r="B124" s="122"/>
      <c r="C124" s="122">
        <f>C32+B124</f>
        <v>0</v>
      </c>
      <c r="D124" s="122"/>
      <c r="E124" s="122">
        <f>E32+D124</f>
        <v>0</v>
      </c>
      <c r="F124" s="122"/>
      <c r="G124" s="122">
        <f>G32+F124</f>
        <v>0</v>
      </c>
      <c r="H124" s="122"/>
      <c r="I124" s="122">
        <f>I32+H124</f>
        <v>0</v>
      </c>
      <c r="J124" s="122"/>
      <c r="K124" s="122">
        <f>K32+J124</f>
        <v>0</v>
      </c>
      <c r="L124" s="122"/>
      <c r="M124" s="122">
        <f>M32+L124</f>
        <v>0</v>
      </c>
      <c r="N124" s="122"/>
      <c r="O124" s="122">
        <f>O32+N124</f>
        <v>58661.31</v>
      </c>
      <c r="P124" s="122"/>
      <c r="Q124" s="122">
        <f>Q32+P124</f>
        <v>855.36</v>
      </c>
      <c r="R124" s="122"/>
      <c r="S124" s="122">
        <f>S32+R124</f>
        <v>0</v>
      </c>
      <c r="T124" s="122"/>
      <c r="U124" s="122">
        <f>U32+T124</f>
        <v>0</v>
      </c>
      <c r="V124" s="122"/>
      <c r="W124" s="122">
        <f>W32+V124</f>
        <v>0</v>
      </c>
      <c r="X124" s="122">
        <v>0</v>
      </c>
      <c r="Y124" s="122">
        <f>Y32+X124</f>
        <v>0</v>
      </c>
      <c r="Z124" s="122"/>
      <c r="AA124" s="122">
        <f>AA32+Z124</f>
        <v>0</v>
      </c>
      <c r="AB124" s="122"/>
      <c r="AC124" s="122">
        <f>SUM(AC32+AB124)</f>
        <v>0</v>
      </c>
      <c r="AD124" s="122">
        <v>0</v>
      </c>
      <c r="AE124" s="122">
        <f>AE32+AD124</f>
        <v>0</v>
      </c>
      <c r="AF124" s="122">
        <v>0</v>
      </c>
      <c r="AG124" s="122">
        <f>AG32+AF124</f>
        <v>0</v>
      </c>
      <c r="AH124" s="122">
        <v>0</v>
      </c>
      <c r="AI124" s="122">
        <f>AI32+AH124</f>
        <v>0</v>
      </c>
      <c r="AJ124" s="122"/>
      <c r="AK124" s="122">
        <f>AK32+AJ124</f>
        <v>0</v>
      </c>
      <c r="AL124" s="122">
        <v>0</v>
      </c>
      <c r="AM124" s="122">
        <f>AM32+AL124</f>
        <v>0</v>
      </c>
      <c r="AN124" s="122"/>
      <c r="AO124" s="122">
        <f>AO32+AN124</f>
        <v>169598.7</v>
      </c>
      <c r="AP124" s="122"/>
      <c r="AQ124" s="122">
        <f>AQ32+AP124</f>
        <v>0</v>
      </c>
      <c r="AR124" s="122"/>
      <c r="AS124" s="122">
        <f>AS32+AR124</f>
        <v>84799.35</v>
      </c>
      <c r="AT124" s="122"/>
      <c r="AU124" s="122">
        <f>+AU32+AT124</f>
        <v>0</v>
      </c>
      <c r="AV124" s="122"/>
      <c r="AW124" s="122">
        <f>AW32+AV124</f>
        <v>0</v>
      </c>
      <c r="AX124" s="122">
        <f t="shared" si="78"/>
        <v>0</v>
      </c>
      <c r="AY124" s="122">
        <f t="shared" si="79"/>
        <v>313914.71999999997</v>
      </c>
      <c r="AZ124" s="70">
        <f t="shared" si="77"/>
        <v>313914.72000000003</v>
      </c>
      <c r="BA124" s="70">
        <f t="shared" si="76"/>
        <v>0</v>
      </c>
    </row>
    <row r="125" spans="1:53" ht="21">
      <c r="A125" s="121" t="s">
        <v>251</v>
      </c>
      <c r="B125" s="122"/>
      <c r="C125" s="122">
        <f>C33+B125</f>
        <v>0</v>
      </c>
      <c r="D125" s="122"/>
      <c r="E125" s="122">
        <f>E33+D125</f>
        <v>0</v>
      </c>
      <c r="F125" s="122"/>
      <c r="G125" s="122">
        <f>G33+F125</f>
        <v>0</v>
      </c>
      <c r="H125" s="122"/>
      <c r="I125" s="122"/>
      <c r="J125" s="122"/>
      <c r="K125" s="122"/>
      <c r="L125" s="122"/>
      <c r="M125" s="122">
        <f>M33+L125</f>
        <v>0</v>
      </c>
      <c r="N125" s="122"/>
      <c r="O125" s="122">
        <f>O33+N125</f>
        <v>95777.18</v>
      </c>
      <c r="P125" s="122"/>
      <c r="Q125" s="122">
        <f>Q33+P125</f>
        <v>13027.33</v>
      </c>
      <c r="R125" s="122"/>
      <c r="S125" s="122">
        <f>S33+R125</f>
        <v>0</v>
      </c>
      <c r="T125" s="122"/>
      <c r="U125" s="122">
        <f>U33+T125</f>
        <v>0</v>
      </c>
      <c r="V125" s="122"/>
      <c r="W125" s="122">
        <f>W33+V125</f>
        <v>0</v>
      </c>
      <c r="X125" s="122"/>
      <c r="Y125" s="122">
        <f>Y33+X125</f>
        <v>0</v>
      </c>
      <c r="Z125" s="122"/>
      <c r="AA125" s="122">
        <f>AA33+Z125</f>
        <v>0</v>
      </c>
      <c r="AB125" s="122"/>
      <c r="AC125" s="122">
        <f>SUM(AC33+AB125)</f>
        <v>0</v>
      </c>
      <c r="AD125" s="122"/>
      <c r="AE125" s="122"/>
      <c r="AF125" s="122"/>
      <c r="AG125" s="122">
        <f>AG33+AF125</f>
        <v>0</v>
      </c>
      <c r="AH125" s="122"/>
      <c r="AI125" s="122">
        <f>AI33+AH125</f>
        <v>0</v>
      </c>
      <c r="AJ125" s="122"/>
      <c r="AK125" s="122">
        <f>AK33+AJ125</f>
        <v>0</v>
      </c>
      <c r="AL125" s="122"/>
      <c r="AM125" s="122"/>
      <c r="AN125" s="122"/>
      <c r="AO125" s="122">
        <f>AO33+AN125</f>
        <v>0</v>
      </c>
      <c r="AP125" s="122"/>
      <c r="AQ125" s="122">
        <f>AQ33+AP125</f>
        <v>0</v>
      </c>
      <c r="AR125" s="122"/>
      <c r="AS125" s="122">
        <f>AS33+AR125</f>
        <v>193926.83</v>
      </c>
      <c r="AT125" s="122"/>
      <c r="AU125" s="122">
        <f>+AU33+AT125</f>
        <v>0</v>
      </c>
      <c r="AV125" s="122"/>
      <c r="AW125" s="122">
        <f>AW33+AV125</f>
        <v>0</v>
      </c>
      <c r="AX125" s="122">
        <f t="shared" si="78"/>
        <v>0</v>
      </c>
      <c r="AY125" s="122">
        <f t="shared" si="79"/>
        <v>302731.33999999997</v>
      </c>
      <c r="AZ125" s="70">
        <f t="shared" si="77"/>
        <v>302731.33999999997</v>
      </c>
      <c r="BA125" s="70">
        <f t="shared" si="76"/>
        <v>0</v>
      </c>
    </row>
    <row r="126" spans="1:53" ht="21">
      <c r="A126" s="121" t="s">
        <v>32</v>
      </c>
      <c r="B126" s="122"/>
      <c r="C126" s="122">
        <f>C34+B126</f>
        <v>20000.54</v>
      </c>
      <c r="D126" s="122"/>
      <c r="E126" s="122">
        <f>E34+D126</f>
        <v>0</v>
      </c>
      <c r="F126" s="122"/>
      <c r="G126" s="122">
        <f>G34+F126</f>
        <v>0</v>
      </c>
      <c r="H126" s="122"/>
      <c r="I126" s="122">
        <f>I34+H126</f>
        <v>0</v>
      </c>
      <c r="J126" s="122"/>
      <c r="K126" s="122">
        <f>K34+J126</f>
        <v>0</v>
      </c>
      <c r="L126" s="122"/>
      <c r="M126" s="122">
        <f>M34+L126</f>
        <v>71.459999999999994</v>
      </c>
      <c r="N126" s="122"/>
      <c r="O126" s="122">
        <f>O34+N126</f>
        <v>212298.94</v>
      </c>
      <c r="P126" s="122"/>
      <c r="Q126" s="122">
        <f>Q34+P126</f>
        <v>8876.2100000000009</v>
      </c>
      <c r="R126" s="122"/>
      <c r="S126" s="122">
        <f>S34+R126</f>
        <v>0</v>
      </c>
      <c r="T126" s="122"/>
      <c r="U126" s="122">
        <f>U34+T126</f>
        <v>0</v>
      </c>
      <c r="V126" s="122"/>
      <c r="W126" s="122">
        <f>W34+V126</f>
        <v>0</v>
      </c>
      <c r="X126" s="122">
        <v>0</v>
      </c>
      <c r="Y126" s="122">
        <f>Y34+X126</f>
        <v>0</v>
      </c>
      <c r="Z126" s="122"/>
      <c r="AA126" s="122">
        <f>AA34+Z126</f>
        <v>0</v>
      </c>
      <c r="AB126" s="122"/>
      <c r="AC126" s="122">
        <f>SUM(AC34+AB126)</f>
        <v>0</v>
      </c>
      <c r="AD126" s="122">
        <v>0</v>
      </c>
      <c r="AE126" s="122">
        <f>AE34+AD126</f>
        <v>0</v>
      </c>
      <c r="AF126" s="122">
        <v>0</v>
      </c>
      <c r="AG126" s="122">
        <f>AG34+AF126</f>
        <v>0</v>
      </c>
      <c r="AH126" s="122">
        <v>0</v>
      </c>
      <c r="AI126" s="122">
        <f>AI34+AH126</f>
        <v>0</v>
      </c>
      <c r="AJ126" s="122"/>
      <c r="AK126" s="122">
        <f>AK34+AJ126</f>
        <v>0</v>
      </c>
      <c r="AL126" s="122">
        <v>0</v>
      </c>
      <c r="AM126" s="122">
        <f>AM34+AL126</f>
        <v>0</v>
      </c>
      <c r="AN126" s="122"/>
      <c r="AO126" s="122">
        <f>AO34+AN126</f>
        <v>0</v>
      </c>
      <c r="AP126" s="122"/>
      <c r="AQ126" s="122">
        <f>AQ34+AP126</f>
        <v>0</v>
      </c>
      <c r="AR126" s="122"/>
      <c r="AS126" s="122">
        <f>AS34+AR126</f>
        <v>0</v>
      </c>
      <c r="AT126" s="122"/>
      <c r="AU126" s="122">
        <f>+AU34+AT126</f>
        <v>0</v>
      </c>
      <c r="AV126" s="122"/>
      <c r="AW126" s="122">
        <f>AW34+AV126</f>
        <v>0</v>
      </c>
      <c r="AX126" s="122">
        <f t="shared" si="78"/>
        <v>0</v>
      </c>
      <c r="AY126" s="122">
        <f t="shared" si="79"/>
        <v>241247.15</v>
      </c>
      <c r="AZ126" s="70">
        <f t="shared" si="77"/>
        <v>241247.15</v>
      </c>
      <c r="BA126" s="70">
        <f t="shared" si="76"/>
        <v>0</v>
      </c>
    </row>
    <row r="127" spans="1:53" ht="21">
      <c r="A127" s="121" t="s">
        <v>33</v>
      </c>
      <c r="B127" s="122"/>
      <c r="C127" s="122">
        <f>C35+B127</f>
        <v>15178.400000000001</v>
      </c>
      <c r="D127" s="122"/>
      <c r="E127" s="122">
        <f>E35+D127</f>
        <v>46324.19</v>
      </c>
      <c r="F127" s="122"/>
      <c r="G127" s="122">
        <f>G35+F127</f>
        <v>8905.6</v>
      </c>
      <c r="H127" s="122"/>
      <c r="I127" s="122">
        <f>I35+H127</f>
        <v>0</v>
      </c>
      <c r="J127" s="122"/>
      <c r="K127" s="122">
        <f>K35+J127</f>
        <v>0</v>
      </c>
      <c r="L127" s="122"/>
      <c r="M127" s="122">
        <f>M35+L127</f>
        <v>11697.83</v>
      </c>
      <c r="N127" s="122"/>
      <c r="O127" s="122">
        <f>O35+N127</f>
        <v>0</v>
      </c>
      <c r="P127" s="122"/>
      <c r="Q127" s="122">
        <f>Q35+P127</f>
        <v>0</v>
      </c>
      <c r="R127" s="122"/>
      <c r="S127" s="122">
        <f>S35+R127</f>
        <v>0</v>
      </c>
      <c r="T127" s="122"/>
      <c r="U127" s="122">
        <f>U35+T127</f>
        <v>0</v>
      </c>
      <c r="V127" s="122"/>
      <c r="W127" s="122">
        <f>W35+V127</f>
        <v>0</v>
      </c>
      <c r="X127" s="122">
        <v>0</v>
      </c>
      <c r="Y127" s="122">
        <f>Y35+X127</f>
        <v>0</v>
      </c>
      <c r="Z127" s="122"/>
      <c r="AA127" s="122">
        <f>AA35+Z127</f>
        <v>0</v>
      </c>
      <c r="AB127" s="122"/>
      <c r="AC127" s="122">
        <f>SUM(AC35+AB127)</f>
        <v>0</v>
      </c>
      <c r="AD127" s="122">
        <v>0</v>
      </c>
      <c r="AE127" s="122">
        <f>AE35+AD127</f>
        <v>0</v>
      </c>
      <c r="AF127" s="122">
        <v>0</v>
      </c>
      <c r="AG127" s="122">
        <f>AG35+AF127</f>
        <v>0</v>
      </c>
      <c r="AH127" s="122">
        <v>0</v>
      </c>
      <c r="AI127" s="122">
        <f>AI35+AH127</f>
        <v>0</v>
      </c>
      <c r="AJ127" s="122"/>
      <c r="AK127" s="122">
        <f>AK35+AJ127</f>
        <v>0</v>
      </c>
      <c r="AL127" s="122">
        <v>0</v>
      </c>
      <c r="AM127" s="122">
        <f>AM35+AL127</f>
        <v>0</v>
      </c>
      <c r="AN127" s="122"/>
      <c r="AO127" s="122">
        <f>AO35+AN127</f>
        <v>0</v>
      </c>
      <c r="AP127" s="122"/>
      <c r="AQ127" s="122">
        <f>AQ35+AP127</f>
        <v>0</v>
      </c>
      <c r="AR127" s="122"/>
      <c r="AS127" s="122">
        <f>AS35+AR127</f>
        <v>0</v>
      </c>
      <c r="AT127" s="122"/>
      <c r="AU127" s="122">
        <f>+AU35+AT127</f>
        <v>0</v>
      </c>
      <c r="AV127" s="122"/>
      <c r="AW127" s="122">
        <f>AW35+AV127</f>
        <v>0</v>
      </c>
      <c r="AX127" s="122">
        <f t="shared" si="78"/>
        <v>0</v>
      </c>
      <c r="AY127" s="122">
        <f t="shared" si="79"/>
        <v>82106.02</v>
      </c>
      <c r="AZ127" s="70">
        <f t="shared" si="77"/>
        <v>82106.01999999999</v>
      </c>
      <c r="BA127" s="70">
        <f t="shared" si="76"/>
        <v>0</v>
      </c>
    </row>
    <row r="128" spans="1:53" ht="21">
      <c r="A128" s="121" t="s">
        <v>125</v>
      </c>
      <c r="B128" s="122"/>
      <c r="C128" s="122">
        <f>C36+B128</f>
        <v>0</v>
      </c>
      <c r="D128" s="122"/>
      <c r="E128" s="122">
        <f>E36+D128</f>
        <v>0</v>
      </c>
      <c r="F128" s="122"/>
      <c r="G128" s="122">
        <f>G36+F128</f>
        <v>0</v>
      </c>
      <c r="H128" s="122"/>
      <c r="I128" s="122">
        <f>I36+H128</f>
        <v>0</v>
      </c>
      <c r="J128" s="122"/>
      <c r="K128" s="122">
        <f>K36+J128</f>
        <v>0</v>
      </c>
      <c r="L128" s="122"/>
      <c r="M128" s="122">
        <f>M36+L128</f>
        <v>0</v>
      </c>
      <c r="N128" s="122"/>
      <c r="O128" s="122">
        <f>O36+N128</f>
        <v>12840</v>
      </c>
      <c r="P128" s="122"/>
      <c r="Q128" s="122">
        <f>Q36+P128</f>
        <v>340.67999999999995</v>
      </c>
      <c r="R128" s="122"/>
      <c r="S128" s="122">
        <f>S36+R128</f>
        <v>0</v>
      </c>
      <c r="T128" s="122"/>
      <c r="U128" s="122">
        <f>U36+T128</f>
        <v>0</v>
      </c>
      <c r="V128" s="122"/>
      <c r="W128" s="122">
        <f>W36+V128</f>
        <v>0</v>
      </c>
      <c r="X128" s="122">
        <v>0</v>
      </c>
      <c r="Y128" s="122">
        <f>Y36+X128</f>
        <v>0</v>
      </c>
      <c r="Z128" s="122"/>
      <c r="AA128" s="122">
        <f>AA36+Z128</f>
        <v>0</v>
      </c>
      <c r="AB128" s="122"/>
      <c r="AC128" s="122">
        <f>SUM(AC36+AB128)</f>
        <v>0</v>
      </c>
      <c r="AD128" s="122">
        <v>0</v>
      </c>
      <c r="AE128" s="122">
        <f>AE36+AD128</f>
        <v>0</v>
      </c>
      <c r="AF128" s="122">
        <v>0</v>
      </c>
      <c r="AG128" s="122">
        <f>AG36+AF128</f>
        <v>0</v>
      </c>
      <c r="AH128" s="122">
        <v>0</v>
      </c>
      <c r="AI128" s="122">
        <f>AI36+AH128</f>
        <v>0</v>
      </c>
      <c r="AJ128" s="122"/>
      <c r="AK128" s="122">
        <f>AK36+AJ128</f>
        <v>0</v>
      </c>
      <c r="AL128" s="122">
        <v>0</v>
      </c>
      <c r="AM128" s="122">
        <f>AM36+AL128</f>
        <v>0</v>
      </c>
      <c r="AN128" s="122"/>
      <c r="AO128" s="122">
        <f>AO36+AN128</f>
        <v>0</v>
      </c>
      <c r="AP128" s="122"/>
      <c r="AQ128" s="122">
        <f>AQ36+AP128</f>
        <v>0</v>
      </c>
      <c r="AR128" s="122"/>
      <c r="AS128" s="122">
        <f>AS36+AR128</f>
        <v>0</v>
      </c>
      <c r="AT128" s="122"/>
      <c r="AU128" s="122">
        <f>+AU36+AT128</f>
        <v>0</v>
      </c>
      <c r="AV128" s="122"/>
      <c r="AW128" s="122">
        <f>AW36+AV128</f>
        <v>0</v>
      </c>
      <c r="AX128" s="122">
        <f t="shared" si="78"/>
        <v>0</v>
      </c>
      <c r="AY128" s="122">
        <f t="shared" si="79"/>
        <v>13180.68</v>
      </c>
      <c r="AZ128" s="70">
        <f t="shared" si="77"/>
        <v>13180.68</v>
      </c>
      <c r="BA128" s="70">
        <f t="shared" si="76"/>
        <v>0</v>
      </c>
    </row>
    <row r="129" spans="1:53" ht="21">
      <c r="A129" s="121" t="s">
        <v>35</v>
      </c>
      <c r="B129" s="122"/>
      <c r="C129" s="122">
        <f>C37+B129</f>
        <v>5803.03</v>
      </c>
      <c r="D129" s="122"/>
      <c r="E129" s="122">
        <f>E37+D129</f>
        <v>58565.84</v>
      </c>
      <c r="F129" s="122"/>
      <c r="G129" s="122">
        <f>G37+F129</f>
        <v>2553.88</v>
      </c>
      <c r="H129" s="122"/>
      <c r="I129" s="122">
        <f>I37+H129</f>
        <v>0</v>
      </c>
      <c r="J129" s="122"/>
      <c r="K129" s="122">
        <f>K37+J129</f>
        <v>0</v>
      </c>
      <c r="L129" s="122"/>
      <c r="M129" s="122">
        <f>M37+L129</f>
        <v>2591.25</v>
      </c>
      <c r="N129" s="122"/>
      <c r="O129" s="122">
        <f>O37+N129</f>
        <v>31000</v>
      </c>
      <c r="P129" s="122"/>
      <c r="Q129" s="122">
        <f>Q37+P129</f>
        <v>2762.39</v>
      </c>
      <c r="R129" s="122"/>
      <c r="S129" s="122">
        <f>S37+R129</f>
        <v>0</v>
      </c>
      <c r="T129" s="122"/>
      <c r="U129" s="122">
        <f>U37+T129</f>
        <v>0</v>
      </c>
      <c r="V129" s="122"/>
      <c r="W129" s="122">
        <f>W37+V129</f>
        <v>0</v>
      </c>
      <c r="X129" s="122">
        <v>0</v>
      </c>
      <c r="Y129" s="122">
        <f>Y37+X129</f>
        <v>0</v>
      </c>
      <c r="Z129" s="122"/>
      <c r="AA129" s="122">
        <f>AA37+Z129</f>
        <v>0</v>
      </c>
      <c r="AB129" s="122"/>
      <c r="AC129" s="122">
        <f>SUM(AC37+AB129)</f>
        <v>0</v>
      </c>
      <c r="AD129" s="122">
        <v>0</v>
      </c>
      <c r="AE129" s="122">
        <f>AE37+AD129</f>
        <v>0</v>
      </c>
      <c r="AF129" s="122">
        <v>0</v>
      </c>
      <c r="AG129" s="122">
        <f>AG37+AF129</f>
        <v>0</v>
      </c>
      <c r="AH129" s="122">
        <v>0</v>
      </c>
      <c r="AI129" s="122">
        <f>AI37+AH129</f>
        <v>0</v>
      </c>
      <c r="AJ129" s="122"/>
      <c r="AK129" s="122">
        <f>AK37+AJ129</f>
        <v>0</v>
      </c>
      <c r="AL129" s="122">
        <v>0</v>
      </c>
      <c r="AM129" s="122">
        <f>AM37+AL129</f>
        <v>0</v>
      </c>
      <c r="AN129" s="122"/>
      <c r="AO129" s="122">
        <f>AO37+AN129</f>
        <v>0</v>
      </c>
      <c r="AP129" s="122"/>
      <c r="AQ129" s="122">
        <f>AQ37+AP129</f>
        <v>0</v>
      </c>
      <c r="AR129" s="122"/>
      <c r="AS129" s="122">
        <f>AS37+AR129</f>
        <v>0</v>
      </c>
      <c r="AT129" s="122"/>
      <c r="AU129" s="122">
        <f>+AU37+AT129</f>
        <v>0</v>
      </c>
      <c r="AV129" s="122"/>
      <c r="AW129" s="122">
        <f>AW37+AV129</f>
        <v>0</v>
      </c>
      <c r="AX129" s="122">
        <f t="shared" si="78"/>
        <v>0</v>
      </c>
      <c r="AY129" s="122">
        <f t="shared" si="79"/>
        <v>103276.39</v>
      </c>
      <c r="AZ129" s="70">
        <f t="shared" si="77"/>
        <v>103276.38999999998</v>
      </c>
      <c r="BA129" s="70">
        <f t="shared" si="76"/>
        <v>0</v>
      </c>
    </row>
    <row r="130" spans="1:53" ht="21">
      <c r="A130" s="121" t="s">
        <v>36</v>
      </c>
      <c r="B130" s="122"/>
      <c r="C130" s="122">
        <f>C38+B130</f>
        <v>0</v>
      </c>
      <c r="D130" s="122"/>
      <c r="E130" s="122">
        <f>E38+D130</f>
        <v>0</v>
      </c>
      <c r="F130" s="122"/>
      <c r="G130" s="122">
        <f>G38+F130</f>
        <v>500</v>
      </c>
      <c r="H130" s="122"/>
      <c r="I130" s="122">
        <f>I38+H130</f>
        <v>0</v>
      </c>
      <c r="J130" s="122"/>
      <c r="K130" s="122">
        <f>K38+J130</f>
        <v>0</v>
      </c>
      <c r="L130" s="122"/>
      <c r="M130" s="122">
        <f>M38+L130</f>
        <v>0</v>
      </c>
      <c r="N130" s="122"/>
      <c r="O130" s="122">
        <f>O38+N130</f>
        <v>1988.87</v>
      </c>
      <c r="P130" s="122"/>
      <c r="Q130" s="122">
        <f>Q38+P130</f>
        <v>531.13</v>
      </c>
      <c r="R130" s="122"/>
      <c r="S130" s="122">
        <f>S38+R130</f>
        <v>0</v>
      </c>
      <c r="T130" s="122"/>
      <c r="U130" s="122">
        <f>U38+T130</f>
        <v>0</v>
      </c>
      <c r="V130" s="122"/>
      <c r="W130" s="122">
        <f>W38+V130</f>
        <v>0</v>
      </c>
      <c r="X130" s="122">
        <v>0</v>
      </c>
      <c r="Y130" s="122">
        <f>Y38+X130</f>
        <v>0</v>
      </c>
      <c r="Z130" s="122"/>
      <c r="AA130" s="122">
        <f>AA38+Z130</f>
        <v>0</v>
      </c>
      <c r="AB130" s="122"/>
      <c r="AC130" s="122">
        <f>SUM(AC38+AB130)</f>
        <v>0</v>
      </c>
      <c r="AD130" s="122">
        <v>0</v>
      </c>
      <c r="AE130" s="122">
        <f>AE38+AD130</f>
        <v>0</v>
      </c>
      <c r="AF130" s="122">
        <v>0</v>
      </c>
      <c r="AG130" s="122">
        <f>AG38+AF130</f>
        <v>0</v>
      </c>
      <c r="AH130" s="122">
        <v>0</v>
      </c>
      <c r="AI130" s="122">
        <f>AI38+AH130</f>
        <v>0</v>
      </c>
      <c r="AJ130" s="122"/>
      <c r="AK130" s="122">
        <f>AK38+AJ130</f>
        <v>0</v>
      </c>
      <c r="AL130" s="122">
        <v>0</v>
      </c>
      <c r="AM130" s="122">
        <f>AM38+AL130</f>
        <v>0</v>
      </c>
      <c r="AN130" s="122"/>
      <c r="AO130" s="122">
        <f>AO38+AN130</f>
        <v>0</v>
      </c>
      <c r="AP130" s="122"/>
      <c r="AQ130" s="122">
        <f>AQ38+AP130</f>
        <v>0</v>
      </c>
      <c r="AR130" s="122"/>
      <c r="AS130" s="122">
        <f>AS38+AR130</f>
        <v>0</v>
      </c>
      <c r="AT130" s="122"/>
      <c r="AU130" s="122">
        <f>+AU38+AT130</f>
        <v>0</v>
      </c>
      <c r="AV130" s="122"/>
      <c r="AW130" s="122">
        <f>AW38+AV130</f>
        <v>0</v>
      </c>
      <c r="AX130" s="122">
        <f t="shared" si="78"/>
        <v>0</v>
      </c>
      <c r="AY130" s="122">
        <f t="shared" si="79"/>
        <v>3020</v>
      </c>
      <c r="AZ130" s="70">
        <f t="shared" si="77"/>
        <v>3020</v>
      </c>
      <c r="BA130" s="70">
        <f t="shared" si="76"/>
        <v>0</v>
      </c>
    </row>
    <row r="131" spans="1:53" ht="21">
      <c r="A131" s="121" t="s">
        <v>37</v>
      </c>
      <c r="B131" s="122"/>
      <c r="C131" s="122">
        <f>C39+B131</f>
        <v>17560.22</v>
      </c>
      <c r="D131" s="122"/>
      <c r="E131" s="122">
        <f>E39+D131</f>
        <v>34235.120000000003</v>
      </c>
      <c r="F131" s="122"/>
      <c r="G131" s="122">
        <f>G39+F131</f>
        <v>27052.690000000002</v>
      </c>
      <c r="H131" s="122"/>
      <c r="I131" s="122">
        <f>I39+H131</f>
        <v>0</v>
      </c>
      <c r="J131" s="122"/>
      <c r="K131" s="122">
        <f>K39+J131</f>
        <v>0</v>
      </c>
      <c r="L131" s="122"/>
      <c r="M131" s="122">
        <f>M39+L131</f>
        <v>5627.35</v>
      </c>
      <c r="N131" s="122"/>
      <c r="O131" s="122">
        <f>O39+N131</f>
        <v>0</v>
      </c>
      <c r="P131" s="122"/>
      <c r="Q131" s="122">
        <f>Q39+P131</f>
        <v>0</v>
      </c>
      <c r="R131" s="122"/>
      <c r="S131" s="122">
        <f>S39+R131</f>
        <v>0</v>
      </c>
      <c r="T131" s="122"/>
      <c r="U131" s="122">
        <f>U39+T131</f>
        <v>0</v>
      </c>
      <c r="V131" s="122"/>
      <c r="W131" s="122">
        <f>W39+V131</f>
        <v>0</v>
      </c>
      <c r="X131" s="122">
        <v>0</v>
      </c>
      <c r="Y131" s="122">
        <f>Y39+X131</f>
        <v>0</v>
      </c>
      <c r="Z131" s="122"/>
      <c r="AA131" s="122">
        <f>AA39+Z131</f>
        <v>0</v>
      </c>
      <c r="AB131" s="122"/>
      <c r="AC131" s="122">
        <f>SUM(AC39+AB131)</f>
        <v>0</v>
      </c>
      <c r="AD131" s="122">
        <v>0</v>
      </c>
      <c r="AE131" s="122">
        <f>AE39+AD131</f>
        <v>0</v>
      </c>
      <c r="AF131" s="122">
        <v>0</v>
      </c>
      <c r="AG131" s="122">
        <f>AG39+AF131</f>
        <v>0</v>
      </c>
      <c r="AH131" s="122">
        <v>0</v>
      </c>
      <c r="AI131" s="122">
        <f>AI39+AH131</f>
        <v>0</v>
      </c>
      <c r="AJ131" s="122"/>
      <c r="AK131" s="122">
        <f>AK39+AJ131</f>
        <v>9654.5</v>
      </c>
      <c r="AL131" s="122">
        <v>0</v>
      </c>
      <c r="AM131" s="122">
        <f>AM39+AL131</f>
        <v>0</v>
      </c>
      <c r="AN131" s="122"/>
      <c r="AO131" s="122">
        <f>AO39+AN131</f>
        <v>0</v>
      </c>
      <c r="AP131" s="122"/>
      <c r="AQ131" s="122">
        <f>AQ39+AP131</f>
        <v>0</v>
      </c>
      <c r="AR131" s="122"/>
      <c r="AS131" s="122">
        <f>AS39+AR131</f>
        <v>0</v>
      </c>
      <c r="AT131" s="122"/>
      <c r="AU131" s="122">
        <f>+AU39+AT131</f>
        <v>0</v>
      </c>
      <c r="AV131" s="122"/>
      <c r="AW131" s="122">
        <f>AW39+AV131</f>
        <v>0</v>
      </c>
      <c r="AX131" s="122">
        <f t="shared" si="78"/>
        <v>0</v>
      </c>
      <c r="AY131" s="122">
        <f t="shared" si="79"/>
        <v>94129.88</v>
      </c>
      <c r="AZ131" s="70">
        <f t="shared" si="77"/>
        <v>94129.88</v>
      </c>
      <c r="BA131" s="70">
        <f t="shared" si="76"/>
        <v>0</v>
      </c>
    </row>
    <row r="132" spans="1:53" ht="21">
      <c r="A132" s="121" t="s">
        <v>38</v>
      </c>
      <c r="B132" s="122"/>
      <c r="C132" s="122">
        <f>C40+B132</f>
        <v>0</v>
      </c>
      <c r="D132" s="122"/>
      <c r="E132" s="122">
        <f>E40+D132</f>
        <v>0</v>
      </c>
      <c r="F132" s="122"/>
      <c r="G132" s="122">
        <f>G40+F132</f>
        <v>0</v>
      </c>
      <c r="H132" s="122"/>
      <c r="I132" s="122">
        <f>I40+H132</f>
        <v>0</v>
      </c>
      <c r="J132" s="122"/>
      <c r="K132" s="122">
        <f>K40+J132</f>
        <v>0</v>
      </c>
      <c r="L132" s="122"/>
      <c r="M132" s="122">
        <f>M40+L132</f>
        <v>0</v>
      </c>
      <c r="N132" s="122"/>
      <c r="O132" s="122">
        <f>O40+N132</f>
        <v>30069.279999999999</v>
      </c>
      <c r="P132" s="122"/>
      <c r="Q132" s="122">
        <f>Q40+P132</f>
        <v>1960.43</v>
      </c>
      <c r="R132" s="122"/>
      <c r="S132" s="122">
        <f>S40+R132</f>
        <v>0</v>
      </c>
      <c r="T132" s="122"/>
      <c r="U132" s="122">
        <f>U40+T132</f>
        <v>0</v>
      </c>
      <c r="V132" s="122"/>
      <c r="W132" s="122">
        <f>W40+V132</f>
        <v>0</v>
      </c>
      <c r="X132" s="122">
        <v>0</v>
      </c>
      <c r="Y132" s="122">
        <f>Y40+X132</f>
        <v>0</v>
      </c>
      <c r="Z132" s="122"/>
      <c r="AA132" s="122">
        <f>AA40+Z132</f>
        <v>0</v>
      </c>
      <c r="AB132" s="122"/>
      <c r="AC132" s="122">
        <f>SUM(AC40+AB132)</f>
        <v>0</v>
      </c>
      <c r="AD132" s="122">
        <v>0</v>
      </c>
      <c r="AE132" s="122">
        <f>AE40+AD132</f>
        <v>0</v>
      </c>
      <c r="AF132" s="122">
        <v>0</v>
      </c>
      <c r="AG132" s="122">
        <f>AG40+AF132</f>
        <v>0</v>
      </c>
      <c r="AH132" s="122">
        <v>0</v>
      </c>
      <c r="AI132" s="122">
        <f>AI40+AH132</f>
        <v>0</v>
      </c>
      <c r="AJ132" s="122"/>
      <c r="AK132" s="122">
        <f>AK40+AJ132</f>
        <v>0</v>
      </c>
      <c r="AL132" s="122">
        <v>0</v>
      </c>
      <c r="AM132" s="122">
        <f>AM40+AL132</f>
        <v>0</v>
      </c>
      <c r="AN132" s="122"/>
      <c r="AO132" s="122">
        <f>AO40+AN132</f>
        <v>0</v>
      </c>
      <c r="AP132" s="122"/>
      <c r="AQ132" s="122">
        <f>AQ40+AP132</f>
        <v>0</v>
      </c>
      <c r="AR132" s="122"/>
      <c r="AS132" s="122">
        <f>AS40+AR132</f>
        <v>14118.89</v>
      </c>
      <c r="AT132" s="122"/>
      <c r="AU132" s="122">
        <f>+AU40+AT132</f>
        <v>0</v>
      </c>
      <c r="AV132" s="122"/>
      <c r="AW132" s="122">
        <f>AW40+AV132</f>
        <v>0</v>
      </c>
      <c r="AX132" s="122">
        <f t="shared" si="78"/>
        <v>0</v>
      </c>
      <c r="AY132" s="122">
        <f t="shared" si="79"/>
        <v>46148.6</v>
      </c>
      <c r="AZ132" s="70">
        <f t="shared" si="77"/>
        <v>46148.6</v>
      </c>
      <c r="BA132" s="70">
        <f t="shared" si="76"/>
        <v>0</v>
      </c>
    </row>
    <row r="133" spans="1:53" ht="21">
      <c r="A133" s="121" t="s">
        <v>39</v>
      </c>
      <c r="B133" s="122"/>
      <c r="C133" s="122">
        <f>C41+B133</f>
        <v>0</v>
      </c>
      <c r="D133" s="122"/>
      <c r="E133" s="122">
        <f>E41+D133</f>
        <v>21940.85</v>
      </c>
      <c r="F133" s="122"/>
      <c r="G133" s="122">
        <f>G41+F133</f>
        <v>8059.15</v>
      </c>
      <c r="H133" s="122"/>
      <c r="I133" s="122">
        <f>I41+H133</f>
        <v>0</v>
      </c>
      <c r="J133" s="122"/>
      <c r="K133" s="122">
        <f>K41+J133</f>
        <v>0</v>
      </c>
      <c r="L133" s="122"/>
      <c r="M133" s="122">
        <f>M41+L133</f>
        <v>0</v>
      </c>
      <c r="N133" s="122"/>
      <c r="O133" s="122">
        <f>O41+N133</f>
        <v>173228.95</v>
      </c>
      <c r="P133" s="122"/>
      <c r="Q133" s="122">
        <f>Q41+P133</f>
        <v>5203.79</v>
      </c>
      <c r="R133" s="122"/>
      <c r="S133" s="122">
        <f>S41+R133</f>
        <v>0</v>
      </c>
      <c r="T133" s="122"/>
      <c r="U133" s="122">
        <f>U41+T133</f>
        <v>0</v>
      </c>
      <c r="V133" s="122"/>
      <c r="W133" s="122">
        <f>W41+V133</f>
        <v>4047.86</v>
      </c>
      <c r="X133" s="122"/>
      <c r="Y133" s="122">
        <f>Y41+X133</f>
        <v>2853.62</v>
      </c>
      <c r="Z133" s="122"/>
      <c r="AA133" s="122">
        <f>AA41+Z133</f>
        <v>7569.3099999999995</v>
      </c>
      <c r="AB133" s="122"/>
      <c r="AC133" s="122">
        <f>SUM(AC41+AB133)</f>
        <v>0</v>
      </c>
      <c r="AD133" s="122">
        <v>0</v>
      </c>
      <c r="AE133" s="122">
        <f>AE41+AD133</f>
        <v>0</v>
      </c>
      <c r="AF133" s="122">
        <v>0</v>
      </c>
      <c r="AG133" s="122">
        <f>AG41+AF133</f>
        <v>0</v>
      </c>
      <c r="AH133" s="122">
        <v>0</v>
      </c>
      <c r="AI133" s="122">
        <f>AI41+AH133</f>
        <v>0</v>
      </c>
      <c r="AJ133" s="122"/>
      <c r="AK133" s="122">
        <f>AK41+AJ133</f>
        <v>0</v>
      </c>
      <c r="AL133" s="122">
        <v>0</v>
      </c>
      <c r="AM133" s="122">
        <f>AM41+AL133</f>
        <v>0</v>
      </c>
      <c r="AN133" s="122"/>
      <c r="AO133" s="122">
        <f>AO41+AN133</f>
        <v>0</v>
      </c>
      <c r="AP133" s="122"/>
      <c r="AQ133" s="122">
        <f>AQ41+AP133</f>
        <v>0</v>
      </c>
      <c r="AR133" s="122"/>
      <c r="AS133" s="122">
        <f>AS41+AR133</f>
        <v>0</v>
      </c>
      <c r="AT133" s="122"/>
      <c r="AU133" s="122">
        <f>+AU41+AT133</f>
        <v>0</v>
      </c>
      <c r="AV133" s="122"/>
      <c r="AW133" s="122">
        <f>AW41+AV133</f>
        <v>0</v>
      </c>
      <c r="AX133" s="122">
        <f t="shared" si="78"/>
        <v>0</v>
      </c>
      <c r="AY133" s="122">
        <f t="shared" si="79"/>
        <v>222903.53</v>
      </c>
      <c r="AZ133" s="70">
        <f t="shared" si="77"/>
        <v>222903.53000000003</v>
      </c>
      <c r="BA133" s="70">
        <f t="shared" ref="BA133:BA165" si="80">AY133-AZ133</f>
        <v>0</v>
      </c>
    </row>
    <row r="134" spans="1:53" ht="21">
      <c r="A134" s="121" t="s">
        <v>40</v>
      </c>
      <c r="B134" s="122"/>
      <c r="C134" s="122">
        <f>C42+B134</f>
        <v>0</v>
      </c>
      <c r="D134" s="122"/>
      <c r="E134" s="122">
        <f>E42+D134</f>
        <v>0</v>
      </c>
      <c r="F134" s="122"/>
      <c r="G134" s="122">
        <f>G42+F134</f>
        <v>0</v>
      </c>
      <c r="H134" s="122"/>
      <c r="I134" s="122">
        <f>I42+H134</f>
        <v>0</v>
      </c>
      <c r="J134" s="122"/>
      <c r="K134" s="122">
        <f>K42+J134</f>
        <v>0</v>
      </c>
      <c r="L134" s="122"/>
      <c r="M134" s="122">
        <f>M42+L134</f>
        <v>0</v>
      </c>
      <c r="N134" s="122"/>
      <c r="O134" s="122">
        <f>O42+N134</f>
        <v>9338.99</v>
      </c>
      <c r="P134" s="122"/>
      <c r="Q134" s="122">
        <f>Q42+P134</f>
        <v>3398.24</v>
      </c>
      <c r="R134" s="122"/>
      <c r="S134" s="122">
        <f>S42+R134</f>
        <v>0</v>
      </c>
      <c r="T134" s="122"/>
      <c r="U134" s="122">
        <f>U42+T134</f>
        <v>0</v>
      </c>
      <c r="V134" s="122"/>
      <c r="W134" s="122">
        <f>W42+V134</f>
        <v>0</v>
      </c>
      <c r="X134" s="122"/>
      <c r="Y134" s="122">
        <f>Y42+X134</f>
        <v>0</v>
      </c>
      <c r="Z134" s="122"/>
      <c r="AA134" s="122">
        <f>AA42+Z134</f>
        <v>0</v>
      </c>
      <c r="AB134" s="122"/>
      <c r="AC134" s="122">
        <f>SUM(AC42+AB134)</f>
        <v>0</v>
      </c>
      <c r="AD134" s="122">
        <v>0</v>
      </c>
      <c r="AE134" s="122">
        <f>AE42+AD134</f>
        <v>0</v>
      </c>
      <c r="AF134" s="122">
        <v>0</v>
      </c>
      <c r="AG134" s="122">
        <f>AG42+AF134</f>
        <v>0</v>
      </c>
      <c r="AH134" s="122">
        <v>0</v>
      </c>
      <c r="AI134" s="122">
        <f>AI42+AH134</f>
        <v>0</v>
      </c>
      <c r="AJ134" s="122"/>
      <c r="AK134" s="122">
        <f>AK42+AJ134</f>
        <v>0</v>
      </c>
      <c r="AL134" s="122">
        <v>0</v>
      </c>
      <c r="AM134" s="122">
        <f>AM42+AL134</f>
        <v>0</v>
      </c>
      <c r="AN134" s="122"/>
      <c r="AO134" s="122">
        <f>AO42+AN134</f>
        <v>0</v>
      </c>
      <c r="AP134" s="122"/>
      <c r="AQ134" s="122">
        <f>AQ42+AP134</f>
        <v>0</v>
      </c>
      <c r="AR134" s="122"/>
      <c r="AS134" s="122">
        <f>AS42+AR134</f>
        <v>0</v>
      </c>
      <c r="AT134" s="122"/>
      <c r="AU134" s="122">
        <f>+AU42+AT134</f>
        <v>0</v>
      </c>
      <c r="AV134" s="122"/>
      <c r="AW134" s="122">
        <f>AW42+AV134</f>
        <v>0</v>
      </c>
      <c r="AX134" s="122">
        <f t="shared" si="78"/>
        <v>0</v>
      </c>
      <c r="AY134" s="122">
        <f t="shared" si="79"/>
        <v>12737.23</v>
      </c>
      <c r="AZ134" s="70">
        <f t="shared" si="77"/>
        <v>12737.23</v>
      </c>
      <c r="BA134" s="70">
        <f t="shared" si="80"/>
        <v>0</v>
      </c>
    </row>
    <row r="135" spans="1:53" ht="21">
      <c r="A135" s="121" t="s">
        <v>41</v>
      </c>
      <c r="B135" s="122"/>
      <c r="C135" s="122">
        <f>C43+B135</f>
        <v>53520.21</v>
      </c>
      <c r="D135" s="122"/>
      <c r="E135" s="122">
        <f>E43+D135</f>
        <v>93033.15</v>
      </c>
      <c r="F135" s="122"/>
      <c r="G135" s="122">
        <f>G43+F135</f>
        <v>41502.490000000005</v>
      </c>
      <c r="H135" s="122"/>
      <c r="I135" s="122">
        <f>I43+H135</f>
        <v>0</v>
      </c>
      <c r="J135" s="122"/>
      <c r="K135" s="122">
        <f>K43+J135</f>
        <v>0</v>
      </c>
      <c r="L135" s="122"/>
      <c r="M135" s="122">
        <f>M43+L135</f>
        <v>2235</v>
      </c>
      <c r="N135" s="122"/>
      <c r="O135" s="122">
        <f>O43+N135</f>
        <v>22062.29</v>
      </c>
      <c r="P135" s="122"/>
      <c r="Q135" s="122">
        <f>Q43+P135</f>
        <v>2911.2799999999997</v>
      </c>
      <c r="R135" s="122"/>
      <c r="S135" s="122">
        <f>S43+R135</f>
        <v>0</v>
      </c>
      <c r="T135" s="122"/>
      <c r="U135" s="122">
        <f>U43+T135</f>
        <v>0</v>
      </c>
      <c r="V135" s="122"/>
      <c r="W135" s="122">
        <f>W43+V135</f>
        <v>0</v>
      </c>
      <c r="X135" s="122"/>
      <c r="Y135" s="122">
        <f>Y43+X135</f>
        <v>0</v>
      </c>
      <c r="Z135" s="122"/>
      <c r="AA135" s="122">
        <f>AA43+Z135</f>
        <v>0</v>
      </c>
      <c r="AB135" s="122"/>
      <c r="AC135" s="122">
        <f>SUM(AC43+AB135)</f>
        <v>0</v>
      </c>
      <c r="AD135" s="122">
        <v>0</v>
      </c>
      <c r="AE135" s="122">
        <f>AE43+AD135</f>
        <v>0</v>
      </c>
      <c r="AF135" s="122">
        <v>0</v>
      </c>
      <c r="AG135" s="122">
        <f>AG43+AF135</f>
        <v>0</v>
      </c>
      <c r="AH135" s="122">
        <v>0</v>
      </c>
      <c r="AI135" s="122">
        <f>AI43+AH135</f>
        <v>0</v>
      </c>
      <c r="AJ135" s="122"/>
      <c r="AK135" s="122">
        <f>AK43+AJ135</f>
        <v>2197.09</v>
      </c>
      <c r="AL135" s="122">
        <v>0</v>
      </c>
      <c r="AM135" s="122">
        <f>AM43+AL135</f>
        <v>0</v>
      </c>
      <c r="AN135" s="122"/>
      <c r="AO135" s="122">
        <f>AO43+AN135</f>
        <v>0</v>
      </c>
      <c r="AP135" s="122"/>
      <c r="AQ135" s="122">
        <f>AQ43+AP135</f>
        <v>0</v>
      </c>
      <c r="AR135" s="122"/>
      <c r="AS135" s="122">
        <f>AS43+AR135</f>
        <v>7285.6</v>
      </c>
      <c r="AT135" s="122"/>
      <c r="AU135" s="122">
        <f>+AU43+AT135</f>
        <v>0</v>
      </c>
      <c r="AV135" s="122"/>
      <c r="AW135" s="122">
        <f>AW43+AV135</f>
        <v>0</v>
      </c>
      <c r="AX135" s="122">
        <f t="shared" si="78"/>
        <v>0</v>
      </c>
      <c r="AY135" s="122">
        <f t="shared" si="79"/>
        <v>224747.11</v>
      </c>
      <c r="AZ135" s="70">
        <f t="shared" si="77"/>
        <v>224747.11</v>
      </c>
      <c r="BA135" s="70">
        <f t="shared" si="80"/>
        <v>0</v>
      </c>
    </row>
    <row r="136" spans="1:53" ht="21">
      <c r="A136" s="121" t="s">
        <v>42</v>
      </c>
      <c r="B136" s="122"/>
      <c r="C136" s="122">
        <f>C44+B136</f>
        <v>0</v>
      </c>
      <c r="D136" s="122"/>
      <c r="E136" s="122">
        <f>E44+D136</f>
        <v>0</v>
      </c>
      <c r="F136" s="122"/>
      <c r="G136" s="122">
        <f>G44+F136</f>
        <v>0</v>
      </c>
      <c r="H136" s="122"/>
      <c r="I136" s="122">
        <f>I44+H136</f>
        <v>0</v>
      </c>
      <c r="J136" s="122"/>
      <c r="K136" s="122">
        <f>K44+J136</f>
        <v>0</v>
      </c>
      <c r="L136" s="122"/>
      <c r="M136" s="122">
        <f>M44+L136</f>
        <v>0</v>
      </c>
      <c r="N136" s="122"/>
      <c r="O136" s="122">
        <f>O44+N136</f>
        <v>16050.4</v>
      </c>
      <c r="P136" s="122"/>
      <c r="Q136" s="122">
        <f>Q44+P136</f>
        <v>1743.4099999999999</v>
      </c>
      <c r="R136" s="122"/>
      <c r="S136" s="122">
        <f>S44+R136</f>
        <v>0</v>
      </c>
      <c r="T136" s="122"/>
      <c r="U136" s="122">
        <f>U44+T136</f>
        <v>0</v>
      </c>
      <c r="V136" s="122"/>
      <c r="W136" s="122">
        <f>W44+V136</f>
        <v>0</v>
      </c>
      <c r="X136" s="122">
        <v>0</v>
      </c>
      <c r="Y136" s="122">
        <f>Y44+X136</f>
        <v>0</v>
      </c>
      <c r="Z136" s="122"/>
      <c r="AA136" s="122">
        <f>AA44+Z136</f>
        <v>0</v>
      </c>
      <c r="AB136" s="122"/>
      <c r="AC136" s="122">
        <f>SUM(AC44+AB136)</f>
        <v>236.9</v>
      </c>
      <c r="AD136" s="122">
        <v>0</v>
      </c>
      <c r="AE136" s="122">
        <f>AE44+AD136</f>
        <v>0</v>
      </c>
      <c r="AF136" s="122">
        <v>0</v>
      </c>
      <c r="AG136" s="122">
        <f>AG44+AF136</f>
        <v>0</v>
      </c>
      <c r="AH136" s="122">
        <v>0</v>
      </c>
      <c r="AI136" s="122">
        <f>AI44+AH136</f>
        <v>0</v>
      </c>
      <c r="AJ136" s="122"/>
      <c r="AK136" s="122">
        <f>AK44+AJ136</f>
        <v>0</v>
      </c>
      <c r="AL136" s="122">
        <v>0</v>
      </c>
      <c r="AM136" s="122">
        <f>AM44+AL136</f>
        <v>0</v>
      </c>
      <c r="AN136" s="122"/>
      <c r="AO136" s="122">
        <f>AO44+AN136</f>
        <v>0</v>
      </c>
      <c r="AP136" s="122"/>
      <c r="AQ136" s="122">
        <f>AQ44+AP136</f>
        <v>0</v>
      </c>
      <c r="AR136" s="122"/>
      <c r="AS136" s="122">
        <f>AS44+AR136</f>
        <v>4764.1499999999996</v>
      </c>
      <c r="AT136" s="122"/>
      <c r="AU136" s="122">
        <f>+AU44+AT136</f>
        <v>0</v>
      </c>
      <c r="AV136" s="122"/>
      <c r="AW136" s="122">
        <f>AW44+AV136</f>
        <v>0</v>
      </c>
      <c r="AX136" s="122">
        <f t="shared" si="78"/>
        <v>0</v>
      </c>
      <c r="AY136" s="122">
        <f t="shared" si="79"/>
        <v>22794.86</v>
      </c>
      <c r="AZ136" s="70">
        <f t="shared" si="77"/>
        <v>22794.86</v>
      </c>
      <c r="BA136" s="70">
        <f t="shared" si="80"/>
        <v>0</v>
      </c>
    </row>
    <row r="137" spans="1:53" ht="21">
      <c r="A137" s="121" t="s">
        <v>43</v>
      </c>
      <c r="B137" s="122"/>
      <c r="C137" s="122">
        <f>C45+B137</f>
        <v>0</v>
      </c>
      <c r="D137" s="122"/>
      <c r="E137" s="122">
        <f>E45+D137</f>
        <v>0</v>
      </c>
      <c r="F137" s="122"/>
      <c r="G137" s="122">
        <f>G45+F137</f>
        <v>0</v>
      </c>
      <c r="H137" s="122"/>
      <c r="I137" s="122">
        <f>I45+H137</f>
        <v>0</v>
      </c>
      <c r="J137" s="122"/>
      <c r="K137" s="122">
        <f>K45+J137</f>
        <v>0</v>
      </c>
      <c r="L137" s="122"/>
      <c r="M137" s="122">
        <f>M45+L137</f>
        <v>0</v>
      </c>
      <c r="N137" s="122"/>
      <c r="O137" s="122">
        <f>O45+N137</f>
        <v>27892.74</v>
      </c>
      <c r="P137" s="122"/>
      <c r="Q137" s="122">
        <f>Q45+P137</f>
        <v>2427.2600000000002</v>
      </c>
      <c r="R137" s="122"/>
      <c r="S137" s="122">
        <f>S45+R137</f>
        <v>0</v>
      </c>
      <c r="T137" s="122"/>
      <c r="U137" s="122">
        <f>U45+T137</f>
        <v>0</v>
      </c>
      <c r="V137" s="122"/>
      <c r="W137" s="122">
        <f>W45+V137</f>
        <v>0</v>
      </c>
      <c r="X137" s="122">
        <v>0</v>
      </c>
      <c r="Y137" s="122">
        <f>Y45+X137</f>
        <v>0</v>
      </c>
      <c r="Z137" s="122"/>
      <c r="AA137" s="122">
        <f>AA45+Z137</f>
        <v>0</v>
      </c>
      <c r="AB137" s="122"/>
      <c r="AC137" s="122">
        <f>SUM(AC45+AB137)</f>
        <v>0</v>
      </c>
      <c r="AD137" s="122">
        <v>0</v>
      </c>
      <c r="AE137" s="122">
        <f>AE45+AD137</f>
        <v>0</v>
      </c>
      <c r="AF137" s="122">
        <v>0</v>
      </c>
      <c r="AG137" s="122">
        <f>AG45+AF137</f>
        <v>0</v>
      </c>
      <c r="AH137" s="122">
        <v>0</v>
      </c>
      <c r="AI137" s="122">
        <f>AI45+AH137</f>
        <v>0</v>
      </c>
      <c r="AJ137" s="122"/>
      <c r="AK137" s="122">
        <f>AK45+AJ137</f>
        <v>0</v>
      </c>
      <c r="AL137" s="122">
        <v>0</v>
      </c>
      <c r="AM137" s="122">
        <f>AM45+AL137</f>
        <v>0</v>
      </c>
      <c r="AN137" s="122"/>
      <c r="AO137" s="122">
        <f>AO45+AN137</f>
        <v>0</v>
      </c>
      <c r="AP137" s="122"/>
      <c r="AQ137" s="122">
        <f>AQ45+AP137</f>
        <v>0</v>
      </c>
      <c r="AR137" s="122"/>
      <c r="AS137" s="122">
        <f>AS45+AR137</f>
        <v>0</v>
      </c>
      <c r="AT137" s="122"/>
      <c r="AU137" s="122">
        <f>+AU45+AT137</f>
        <v>0</v>
      </c>
      <c r="AV137" s="122"/>
      <c r="AW137" s="122">
        <f>AW45+AV137</f>
        <v>0</v>
      </c>
      <c r="AX137" s="122">
        <f t="shared" si="78"/>
        <v>0</v>
      </c>
      <c r="AY137" s="122">
        <f t="shared" si="79"/>
        <v>30320</v>
      </c>
      <c r="AZ137" s="70">
        <f t="shared" si="77"/>
        <v>30320</v>
      </c>
      <c r="BA137" s="70">
        <f t="shared" si="80"/>
        <v>0</v>
      </c>
    </row>
    <row r="138" spans="1:53" ht="21">
      <c r="A138" s="121" t="s">
        <v>44</v>
      </c>
      <c r="B138" s="122"/>
      <c r="C138" s="122">
        <f>C46+B138</f>
        <v>2956.8999999999996</v>
      </c>
      <c r="D138" s="122"/>
      <c r="E138" s="122">
        <f>E46+D138</f>
        <v>0</v>
      </c>
      <c r="F138" s="122"/>
      <c r="G138" s="122">
        <f>G46+F138</f>
        <v>41000</v>
      </c>
      <c r="H138" s="122"/>
      <c r="I138" s="122">
        <f>I46+H138</f>
        <v>0</v>
      </c>
      <c r="J138" s="122"/>
      <c r="K138" s="122">
        <f>K46+J138</f>
        <v>0</v>
      </c>
      <c r="L138" s="122"/>
      <c r="M138" s="122">
        <f>M46+L138</f>
        <v>400</v>
      </c>
      <c r="N138" s="122"/>
      <c r="O138" s="122">
        <f>O46+N138</f>
        <v>68981.23</v>
      </c>
      <c r="P138" s="122"/>
      <c r="Q138" s="122">
        <f>Q46+P138</f>
        <v>26890.36</v>
      </c>
      <c r="R138" s="122"/>
      <c r="S138" s="122">
        <f>S46+R138</f>
        <v>0</v>
      </c>
      <c r="T138" s="122"/>
      <c r="U138" s="122">
        <f>U46+T138</f>
        <v>0</v>
      </c>
      <c r="V138" s="122"/>
      <c r="W138" s="122">
        <f>W46+V138</f>
        <v>0</v>
      </c>
      <c r="X138" s="122">
        <v>0</v>
      </c>
      <c r="Y138" s="122">
        <f>Y46+X138</f>
        <v>0</v>
      </c>
      <c r="Z138" s="122"/>
      <c r="AA138" s="122">
        <f>AA46+Z138</f>
        <v>0</v>
      </c>
      <c r="AB138" s="122"/>
      <c r="AC138" s="122">
        <f>SUM(AC46+AB138)</f>
        <v>0</v>
      </c>
      <c r="AD138" s="122">
        <v>0</v>
      </c>
      <c r="AE138" s="122">
        <f>AE46+AD138</f>
        <v>0</v>
      </c>
      <c r="AF138" s="122">
        <v>0</v>
      </c>
      <c r="AG138" s="122">
        <f>AG46+AF138</f>
        <v>0</v>
      </c>
      <c r="AH138" s="122">
        <v>0</v>
      </c>
      <c r="AI138" s="122">
        <f>AI46+AH138</f>
        <v>0</v>
      </c>
      <c r="AJ138" s="122"/>
      <c r="AK138" s="122">
        <f>AK46+AJ138</f>
        <v>0</v>
      </c>
      <c r="AL138" s="122">
        <v>0</v>
      </c>
      <c r="AM138" s="122">
        <f>AM46+AL138</f>
        <v>0</v>
      </c>
      <c r="AN138" s="122"/>
      <c r="AO138" s="122">
        <f>AO46+AN138</f>
        <v>0</v>
      </c>
      <c r="AP138" s="122"/>
      <c r="AQ138" s="122">
        <f>AQ46+AP138</f>
        <v>0</v>
      </c>
      <c r="AR138" s="122"/>
      <c r="AS138" s="122">
        <f>AS46+AR138</f>
        <v>12958.720000000001</v>
      </c>
      <c r="AT138" s="122"/>
      <c r="AU138" s="122">
        <f>+AU46+AT138</f>
        <v>0</v>
      </c>
      <c r="AV138" s="122"/>
      <c r="AW138" s="122">
        <f>AW46+AV138</f>
        <v>10957.47</v>
      </c>
      <c r="AX138" s="122">
        <f t="shared" si="78"/>
        <v>0</v>
      </c>
      <c r="AY138" s="122">
        <f t="shared" si="79"/>
        <v>164144.68</v>
      </c>
      <c r="AZ138" s="70">
        <f t="shared" si="77"/>
        <v>164144.68</v>
      </c>
      <c r="BA138" s="70">
        <f t="shared" si="80"/>
        <v>0</v>
      </c>
    </row>
    <row r="139" spans="1:53" ht="21">
      <c r="A139" s="121" t="s">
        <v>45</v>
      </c>
      <c r="B139" s="122"/>
      <c r="C139" s="122">
        <f>C47+B139</f>
        <v>0</v>
      </c>
      <c r="D139" s="122"/>
      <c r="E139" s="122">
        <f>E47+D139</f>
        <v>391.42</v>
      </c>
      <c r="F139" s="122"/>
      <c r="G139" s="122">
        <f>G47+F139</f>
        <v>2608.5800000000004</v>
      </c>
      <c r="H139" s="122"/>
      <c r="I139" s="122">
        <f>I47+H139</f>
        <v>0</v>
      </c>
      <c r="J139" s="122"/>
      <c r="K139" s="122">
        <f>K47+J139</f>
        <v>0</v>
      </c>
      <c r="L139" s="122"/>
      <c r="M139" s="122">
        <f>M47+L139</f>
        <v>0</v>
      </c>
      <c r="N139" s="122"/>
      <c r="O139" s="122">
        <f>O47+N139</f>
        <v>488.11</v>
      </c>
      <c r="P139" s="122"/>
      <c r="Q139" s="122">
        <f>Q47+P139</f>
        <v>11.89</v>
      </c>
      <c r="R139" s="122"/>
      <c r="S139" s="122">
        <f>S47+R139</f>
        <v>0</v>
      </c>
      <c r="T139" s="122"/>
      <c r="U139" s="122">
        <f>U47+T139</f>
        <v>0</v>
      </c>
      <c r="V139" s="122"/>
      <c r="W139" s="122">
        <f>W47+V139</f>
        <v>0</v>
      </c>
      <c r="X139" s="122">
        <v>0</v>
      </c>
      <c r="Y139" s="122">
        <f>Y47+X139</f>
        <v>0</v>
      </c>
      <c r="Z139" s="122"/>
      <c r="AA139" s="122">
        <f>AA47+Z139</f>
        <v>0</v>
      </c>
      <c r="AB139" s="122"/>
      <c r="AC139" s="122">
        <f>SUM(AC47+AB139)</f>
        <v>0</v>
      </c>
      <c r="AD139" s="122">
        <v>0</v>
      </c>
      <c r="AE139" s="122">
        <f>AE47+AD139</f>
        <v>0</v>
      </c>
      <c r="AF139" s="122">
        <v>0</v>
      </c>
      <c r="AG139" s="122">
        <f>AG47+AF139</f>
        <v>0</v>
      </c>
      <c r="AH139" s="122">
        <v>0</v>
      </c>
      <c r="AI139" s="122">
        <f>AI47+AH139</f>
        <v>0</v>
      </c>
      <c r="AJ139" s="122"/>
      <c r="AK139" s="122">
        <f>AK47+AJ139</f>
        <v>0</v>
      </c>
      <c r="AL139" s="122">
        <v>0</v>
      </c>
      <c r="AM139" s="122">
        <f>AM47+AL139</f>
        <v>0</v>
      </c>
      <c r="AN139" s="122"/>
      <c r="AO139" s="122">
        <f>AO47+AN139</f>
        <v>0</v>
      </c>
      <c r="AP139" s="122"/>
      <c r="AQ139" s="122">
        <f>AQ47+AP139</f>
        <v>0</v>
      </c>
      <c r="AR139" s="122"/>
      <c r="AS139" s="122">
        <f>AS47+AR139</f>
        <v>1527.75</v>
      </c>
      <c r="AT139" s="122"/>
      <c r="AU139" s="122">
        <f>+AU47+AT139</f>
        <v>0</v>
      </c>
      <c r="AV139" s="122"/>
      <c r="AW139" s="122">
        <f>AW47+AV139</f>
        <v>0</v>
      </c>
      <c r="AX139" s="122">
        <f t="shared" si="78"/>
        <v>0</v>
      </c>
      <c r="AY139" s="122">
        <f t="shared" si="79"/>
        <v>5027.75</v>
      </c>
      <c r="AZ139" s="70">
        <f t="shared" si="77"/>
        <v>5027.75</v>
      </c>
      <c r="BA139" s="70">
        <f t="shared" si="80"/>
        <v>0</v>
      </c>
    </row>
    <row r="140" spans="1:53" ht="21">
      <c r="A140" s="121" t="s">
        <v>46</v>
      </c>
      <c r="B140" s="122"/>
      <c r="C140" s="122">
        <f>C48+B140</f>
        <v>0</v>
      </c>
      <c r="D140" s="122"/>
      <c r="E140" s="122">
        <f>E48+D140</f>
        <v>0</v>
      </c>
      <c r="F140" s="122"/>
      <c r="G140" s="122">
        <f>G48+F140</f>
        <v>0</v>
      </c>
      <c r="H140" s="122"/>
      <c r="I140" s="122">
        <f>I48+H140</f>
        <v>0</v>
      </c>
      <c r="J140" s="122"/>
      <c r="K140" s="122">
        <f>K48+J140</f>
        <v>0</v>
      </c>
      <c r="L140" s="122"/>
      <c r="M140" s="122">
        <f>M48+L140</f>
        <v>0</v>
      </c>
      <c r="N140" s="122"/>
      <c r="O140" s="122">
        <f>O48+N140</f>
        <v>0</v>
      </c>
      <c r="P140" s="122"/>
      <c r="Q140" s="122">
        <f>Q48+P140</f>
        <v>0</v>
      </c>
      <c r="R140" s="122"/>
      <c r="S140" s="122">
        <f>S48+R140</f>
        <v>0</v>
      </c>
      <c r="T140" s="122"/>
      <c r="U140" s="122">
        <f>U48+T140</f>
        <v>0</v>
      </c>
      <c r="V140" s="122"/>
      <c r="W140" s="122">
        <f>W48+V140</f>
        <v>0</v>
      </c>
      <c r="X140" s="122">
        <v>0</v>
      </c>
      <c r="Y140" s="122">
        <f>Y48+X140</f>
        <v>0</v>
      </c>
      <c r="Z140" s="122"/>
      <c r="AA140" s="122">
        <f>AA48+Z140</f>
        <v>0</v>
      </c>
      <c r="AB140" s="122"/>
      <c r="AC140" s="122">
        <f>SUM(AC48+AB140)</f>
        <v>0</v>
      </c>
      <c r="AD140" s="122">
        <v>0</v>
      </c>
      <c r="AE140" s="122">
        <f>AE48+AD140</f>
        <v>0</v>
      </c>
      <c r="AF140" s="122">
        <v>0</v>
      </c>
      <c r="AG140" s="122">
        <f>AG48+AF140</f>
        <v>0</v>
      </c>
      <c r="AH140" s="122">
        <v>0</v>
      </c>
      <c r="AI140" s="122">
        <f>AI48+AH140</f>
        <v>0</v>
      </c>
      <c r="AJ140" s="122"/>
      <c r="AK140" s="122">
        <f>AK48+AJ140</f>
        <v>0</v>
      </c>
      <c r="AL140" s="122">
        <v>0</v>
      </c>
      <c r="AM140" s="122">
        <f>AM48+AL140</f>
        <v>0</v>
      </c>
      <c r="AN140" s="122"/>
      <c r="AO140" s="122">
        <f>AO48+AN140</f>
        <v>0</v>
      </c>
      <c r="AP140" s="122"/>
      <c r="AQ140" s="122">
        <f>AQ48+AP140</f>
        <v>0</v>
      </c>
      <c r="AR140" s="122"/>
      <c r="AS140" s="122">
        <f>AS48+AR140</f>
        <v>0</v>
      </c>
      <c r="AT140" s="122"/>
      <c r="AU140" s="122">
        <f>+AU48+AT140</f>
        <v>0</v>
      </c>
      <c r="AV140" s="122"/>
      <c r="AW140" s="122">
        <f>AW48+AV140</f>
        <v>0</v>
      </c>
      <c r="AX140" s="122">
        <f t="shared" si="78"/>
        <v>0</v>
      </c>
      <c r="AY140" s="122">
        <f t="shared" si="79"/>
        <v>0</v>
      </c>
      <c r="AZ140" s="70">
        <f t="shared" si="77"/>
        <v>0</v>
      </c>
      <c r="BA140" s="70">
        <f t="shared" si="80"/>
        <v>0</v>
      </c>
    </row>
    <row r="141" spans="1:53" ht="21">
      <c r="A141" s="121" t="s">
        <v>47</v>
      </c>
      <c r="B141" s="122"/>
      <c r="C141" s="122">
        <f>C49+B141</f>
        <v>0</v>
      </c>
      <c r="D141" s="122"/>
      <c r="E141" s="122">
        <f>E49+D141</f>
        <v>0</v>
      </c>
      <c r="F141" s="122"/>
      <c r="G141" s="122">
        <f>G49+F141</f>
        <v>0</v>
      </c>
      <c r="H141" s="122"/>
      <c r="I141" s="122">
        <f>I49+H141</f>
        <v>0</v>
      </c>
      <c r="J141" s="122"/>
      <c r="K141" s="122">
        <f>K49+J141</f>
        <v>0</v>
      </c>
      <c r="L141" s="122"/>
      <c r="M141" s="122">
        <f>M49+L141</f>
        <v>0</v>
      </c>
      <c r="N141" s="122"/>
      <c r="O141" s="122">
        <f>O49+N141</f>
        <v>220403.46</v>
      </c>
      <c r="P141" s="122"/>
      <c r="Q141" s="122">
        <f>Q49+P141</f>
        <v>21729.239999999998</v>
      </c>
      <c r="R141" s="122"/>
      <c r="S141" s="122">
        <f>S49+R141</f>
        <v>0</v>
      </c>
      <c r="T141" s="122"/>
      <c r="U141" s="122">
        <f>U49+T141</f>
        <v>0</v>
      </c>
      <c r="V141" s="122"/>
      <c r="W141" s="122">
        <f>W49+V141</f>
        <v>0</v>
      </c>
      <c r="X141" s="122">
        <v>0</v>
      </c>
      <c r="Y141" s="122">
        <f>Y49+X141</f>
        <v>0</v>
      </c>
      <c r="Z141" s="122"/>
      <c r="AA141" s="122">
        <f>AA49+Z141</f>
        <v>0</v>
      </c>
      <c r="AB141" s="122"/>
      <c r="AC141" s="122">
        <f>SUM(AC49+AB141)</f>
        <v>0</v>
      </c>
      <c r="AD141" s="122">
        <v>0</v>
      </c>
      <c r="AE141" s="122">
        <f>AE49+AD141</f>
        <v>0</v>
      </c>
      <c r="AF141" s="122">
        <v>0</v>
      </c>
      <c r="AG141" s="122">
        <f>AG49+AF141</f>
        <v>0</v>
      </c>
      <c r="AH141" s="122">
        <v>0</v>
      </c>
      <c r="AI141" s="122">
        <f>AI49+AH141</f>
        <v>0</v>
      </c>
      <c r="AJ141" s="122"/>
      <c r="AK141" s="122">
        <f>AK49+AJ141</f>
        <v>0</v>
      </c>
      <c r="AL141" s="122">
        <v>0</v>
      </c>
      <c r="AM141" s="122">
        <f>AM49+AL141</f>
        <v>0</v>
      </c>
      <c r="AN141" s="122"/>
      <c r="AO141" s="122">
        <f>AO49+AN141</f>
        <v>0</v>
      </c>
      <c r="AP141" s="122"/>
      <c r="AQ141" s="122">
        <f>AQ49+AP141</f>
        <v>0</v>
      </c>
      <c r="AR141" s="122"/>
      <c r="AS141" s="122">
        <f>AS49+AR141</f>
        <v>0</v>
      </c>
      <c r="AT141" s="122"/>
      <c r="AU141" s="122">
        <f>+AU49+AT141</f>
        <v>0</v>
      </c>
      <c r="AV141" s="122"/>
      <c r="AW141" s="122">
        <f>AW49+AV141</f>
        <v>0</v>
      </c>
      <c r="AX141" s="122">
        <f t="shared" si="78"/>
        <v>0</v>
      </c>
      <c r="AY141" s="122">
        <f t="shared" si="79"/>
        <v>242132.69999999998</v>
      </c>
      <c r="AZ141" s="70">
        <f t="shared" si="77"/>
        <v>242132.69999999998</v>
      </c>
      <c r="BA141" s="70">
        <f t="shared" si="80"/>
        <v>0</v>
      </c>
    </row>
    <row r="142" spans="1:53" ht="21">
      <c r="A142" s="121" t="s">
        <v>48</v>
      </c>
      <c r="B142" s="122"/>
      <c r="C142" s="122">
        <f>C50+B142</f>
        <v>0</v>
      </c>
      <c r="D142" s="122"/>
      <c r="E142" s="122">
        <f>E50+D142</f>
        <v>0</v>
      </c>
      <c r="F142" s="122"/>
      <c r="G142" s="122">
        <f>G50+F142</f>
        <v>0</v>
      </c>
      <c r="H142" s="122"/>
      <c r="I142" s="122">
        <f>I50+H142</f>
        <v>0</v>
      </c>
      <c r="J142" s="122"/>
      <c r="K142" s="122">
        <f>K50+J142</f>
        <v>0</v>
      </c>
      <c r="L142" s="122"/>
      <c r="M142" s="122">
        <f>M50+L142</f>
        <v>0</v>
      </c>
      <c r="N142" s="122"/>
      <c r="O142" s="122">
        <f>O50+N142</f>
        <v>170625.68</v>
      </c>
      <c r="P142" s="122"/>
      <c r="Q142" s="122">
        <f>Q50+P142</f>
        <v>17543.27</v>
      </c>
      <c r="R142" s="122"/>
      <c r="S142" s="122">
        <f>S50+R142</f>
        <v>0</v>
      </c>
      <c r="T142" s="122"/>
      <c r="U142" s="122">
        <f>U50+T142</f>
        <v>0</v>
      </c>
      <c r="V142" s="122"/>
      <c r="W142" s="122">
        <f>W50+V142</f>
        <v>0</v>
      </c>
      <c r="X142" s="122">
        <v>0</v>
      </c>
      <c r="Y142" s="122">
        <f>Y50+X142</f>
        <v>0</v>
      </c>
      <c r="Z142" s="122"/>
      <c r="AA142" s="122">
        <f>AA50+Z142</f>
        <v>0</v>
      </c>
      <c r="AB142" s="122"/>
      <c r="AC142" s="122">
        <f>SUM(AC50+AB142)</f>
        <v>0</v>
      </c>
      <c r="AD142" s="122">
        <v>0</v>
      </c>
      <c r="AE142" s="122">
        <f>AE50+AD142</f>
        <v>0</v>
      </c>
      <c r="AF142" s="122">
        <v>0</v>
      </c>
      <c r="AG142" s="122">
        <f>AG50+AF142</f>
        <v>0</v>
      </c>
      <c r="AH142" s="122">
        <v>0</v>
      </c>
      <c r="AI142" s="122">
        <f>AI50+AH142</f>
        <v>0</v>
      </c>
      <c r="AJ142" s="122"/>
      <c r="AK142" s="122">
        <f>AK50+AJ142</f>
        <v>0</v>
      </c>
      <c r="AL142" s="122">
        <v>0</v>
      </c>
      <c r="AM142" s="122">
        <f>AM50+AL142</f>
        <v>0</v>
      </c>
      <c r="AN142" s="122"/>
      <c r="AO142" s="122">
        <f>AO50+AN142</f>
        <v>0</v>
      </c>
      <c r="AP142" s="122"/>
      <c r="AQ142" s="122">
        <f>AQ50+AP142</f>
        <v>0</v>
      </c>
      <c r="AR142" s="122"/>
      <c r="AS142" s="122">
        <f>AS50+AR142</f>
        <v>2188.9499999999998</v>
      </c>
      <c r="AT142" s="122"/>
      <c r="AU142" s="122">
        <f>+AU50+AT142</f>
        <v>0</v>
      </c>
      <c r="AV142" s="122"/>
      <c r="AW142" s="122">
        <f>AW50+AV142</f>
        <v>0</v>
      </c>
      <c r="AX142" s="122">
        <f t="shared" si="78"/>
        <v>0</v>
      </c>
      <c r="AY142" s="122">
        <f t="shared" si="79"/>
        <v>190357.9</v>
      </c>
      <c r="AZ142" s="70">
        <f t="shared" si="77"/>
        <v>190357.9</v>
      </c>
      <c r="BA142" s="70">
        <f t="shared" si="80"/>
        <v>0</v>
      </c>
    </row>
    <row r="143" spans="1:53" ht="21">
      <c r="A143" s="121" t="s">
        <v>49</v>
      </c>
      <c r="B143" s="122"/>
      <c r="C143" s="122">
        <f>C51+B143</f>
        <v>0</v>
      </c>
      <c r="D143" s="122"/>
      <c r="E143" s="122">
        <f>E51+D143</f>
        <v>0</v>
      </c>
      <c r="F143" s="122"/>
      <c r="G143" s="122">
        <f>G51+F143</f>
        <v>0</v>
      </c>
      <c r="H143" s="122"/>
      <c r="I143" s="122">
        <f>I51+H143</f>
        <v>0</v>
      </c>
      <c r="J143" s="122"/>
      <c r="K143" s="122">
        <f>K51+J143</f>
        <v>0</v>
      </c>
      <c r="L143" s="122"/>
      <c r="M143" s="122">
        <f>M51+L143</f>
        <v>0</v>
      </c>
      <c r="N143" s="122"/>
      <c r="O143" s="122">
        <f>O51+N143</f>
        <v>20331.71</v>
      </c>
      <c r="P143" s="122"/>
      <c r="Q143" s="122">
        <f>Q51+P143</f>
        <v>548.67999999999995</v>
      </c>
      <c r="R143" s="122"/>
      <c r="S143" s="122">
        <f>S51+R143</f>
        <v>0</v>
      </c>
      <c r="T143" s="122"/>
      <c r="U143" s="122">
        <f>U51+T143</f>
        <v>0</v>
      </c>
      <c r="V143" s="122"/>
      <c r="W143" s="122">
        <f>W51+V143</f>
        <v>0</v>
      </c>
      <c r="X143" s="122">
        <v>0</v>
      </c>
      <c r="Y143" s="122">
        <f>Y51+X143</f>
        <v>0</v>
      </c>
      <c r="Z143" s="122"/>
      <c r="AA143" s="122">
        <f>AA51+Z143</f>
        <v>0</v>
      </c>
      <c r="AB143" s="122"/>
      <c r="AC143" s="122">
        <f>SUM(AC51+AB143)</f>
        <v>0</v>
      </c>
      <c r="AD143" s="122">
        <v>0</v>
      </c>
      <c r="AE143" s="122">
        <f>AE51+AD143</f>
        <v>0</v>
      </c>
      <c r="AF143" s="122">
        <v>0</v>
      </c>
      <c r="AG143" s="122">
        <f>AG51+AF143</f>
        <v>0</v>
      </c>
      <c r="AH143" s="122">
        <v>0</v>
      </c>
      <c r="AI143" s="122">
        <f>AI51+AH143</f>
        <v>0</v>
      </c>
      <c r="AJ143" s="122"/>
      <c r="AK143" s="122">
        <f>AK51+AJ143</f>
        <v>0</v>
      </c>
      <c r="AL143" s="122">
        <v>0</v>
      </c>
      <c r="AM143" s="122">
        <f>AM51+AL143</f>
        <v>0</v>
      </c>
      <c r="AN143" s="122"/>
      <c r="AO143" s="122">
        <f>AO51+AN143</f>
        <v>0</v>
      </c>
      <c r="AP143" s="122"/>
      <c r="AQ143" s="122">
        <f>AQ51+AP143</f>
        <v>0</v>
      </c>
      <c r="AR143" s="122"/>
      <c r="AS143" s="122">
        <f>AS51+AR143</f>
        <v>5603</v>
      </c>
      <c r="AT143" s="122"/>
      <c r="AU143" s="122">
        <f>+AU51+AT143</f>
        <v>0</v>
      </c>
      <c r="AV143" s="122"/>
      <c r="AW143" s="122">
        <f>AW51+AV143</f>
        <v>0</v>
      </c>
      <c r="AX143" s="122">
        <f t="shared" si="78"/>
        <v>0</v>
      </c>
      <c r="AY143" s="122">
        <f t="shared" si="79"/>
        <v>26483.39</v>
      </c>
      <c r="AZ143" s="70">
        <f t="shared" si="77"/>
        <v>26483.39</v>
      </c>
      <c r="BA143" s="70">
        <f t="shared" si="80"/>
        <v>0</v>
      </c>
    </row>
    <row r="144" spans="1:53" ht="21">
      <c r="A144" s="121" t="s">
        <v>50</v>
      </c>
      <c r="B144" s="122"/>
      <c r="C144" s="122">
        <f>C52+B144</f>
        <v>0</v>
      </c>
      <c r="D144" s="122"/>
      <c r="E144" s="122">
        <f>E52+D144</f>
        <v>0</v>
      </c>
      <c r="F144" s="122"/>
      <c r="G144" s="122">
        <f>G52+F144</f>
        <v>0</v>
      </c>
      <c r="H144" s="122"/>
      <c r="I144" s="122">
        <f>I52+H144</f>
        <v>0</v>
      </c>
      <c r="J144" s="122"/>
      <c r="K144" s="122">
        <f>K52+J144</f>
        <v>0</v>
      </c>
      <c r="L144" s="122"/>
      <c r="M144" s="122">
        <f>M52+L144</f>
        <v>0</v>
      </c>
      <c r="N144" s="122"/>
      <c r="O144" s="122">
        <f>O52+N144</f>
        <v>58707.4</v>
      </c>
      <c r="P144" s="122"/>
      <c r="Q144" s="122">
        <f>Q52+P144</f>
        <v>6654.58</v>
      </c>
      <c r="R144" s="122"/>
      <c r="S144" s="122">
        <f>S52+R144</f>
        <v>0</v>
      </c>
      <c r="T144" s="122"/>
      <c r="U144" s="122">
        <f>U52+T144</f>
        <v>0</v>
      </c>
      <c r="V144" s="122"/>
      <c r="W144" s="122">
        <f>W52+V144</f>
        <v>0</v>
      </c>
      <c r="X144" s="122">
        <v>0</v>
      </c>
      <c r="Y144" s="122">
        <f>Y52+X144</f>
        <v>0</v>
      </c>
      <c r="Z144" s="122"/>
      <c r="AA144" s="122">
        <f>AA52+Z144</f>
        <v>0</v>
      </c>
      <c r="AB144" s="122"/>
      <c r="AC144" s="122">
        <f>SUM(AC52+AB144)</f>
        <v>0</v>
      </c>
      <c r="AD144" s="122">
        <v>0</v>
      </c>
      <c r="AE144" s="122">
        <f>AE52+AD144</f>
        <v>0</v>
      </c>
      <c r="AF144" s="122">
        <v>0</v>
      </c>
      <c r="AG144" s="122">
        <f>AG52+AF144</f>
        <v>0</v>
      </c>
      <c r="AH144" s="122">
        <v>0</v>
      </c>
      <c r="AI144" s="122">
        <f>AI52+AH144</f>
        <v>0</v>
      </c>
      <c r="AJ144" s="122"/>
      <c r="AK144" s="122">
        <f>AK52+AJ144</f>
        <v>0</v>
      </c>
      <c r="AL144" s="122">
        <v>0</v>
      </c>
      <c r="AM144" s="122">
        <f>AM52+AL144</f>
        <v>0</v>
      </c>
      <c r="AN144" s="122"/>
      <c r="AO144" s="122">
        <f>AO52+AN144</f>
        <v>0</v>
      </c>
      <c r="AP144" s="122"/>
      <c r="AQ144" s="122">
        <f>AQ52+AP144</f>
        <v>0</v>
      </c>
      <c r="AR144" s="122"/>
      <c r="AS144" s="122">
        <f>AS52+AR144</f>
        <v>0</v>
      </c>
      <c r="AT144" s="122"/>
      <c r="AU144" s="122">
        <f>+AU52+AT144</f>
        <v>0</v>
      </c>
      <c r="AV144" s="122"/>
      <c r="AW144" s="122">
        <f>AW52+AV144</f>
        <v>0</v>
      </c>
      <c r="AX144" s="122">
        <f t="shared" si="78"/>
        <v>0</v>
      </c>
      <c r="AY144" s="122">
        <f t="shared" si="79"/>
        <v>65361.98</v>
      </c>
      <c r="AZ144" s="70">
        <f t="shared" si="77"/>
        <v>65361.98</v>
      </c>
      <c r="BA144" s="70">
        <f t="shared" si="80"/>
        <v>0</v>
      </c>
    </row>
    <row r="145" spans="1:53" ht="21">
      <c r="A145" s="121" t="s">
        <v>51</v>
      </c>
      <c r="B145" s="122"/>
      <c r="C145" s="122">
        <f>C53+B145</f>
        <v>0</v>
      </c>
      <c r="D145" s="122"/>
      <c r="E145" s="122">
        <f>E53+D145</f>
        <v>11118.99</v>
      </c>
      <c r="F145" s="122"/>
      <c r="G145" s="122">
        <f>G53+F145</f>
        <v>3897.66</v>
      </c>
      <c r="H145" s="122"/>
      <c r="I145" s="122">
        <f>I53+H145</f>
        <v>0</v>
      </c>
      <c r="J145" s="122"/>
      <c r="K145" s="122">
        <f>K53+J145</f>
        <v>0</v>
      </c>
      <c r="L145" s="122"/>
      <c r="M145" s="122">
        <f>M53+L145</f>
        <v>0</v>
      </c>
      <c r="N145" s="122"/>
      <c r="O145" s="122">
        <f>O53+N145</f>
        <v>300.77999999999997</v>
      </c>
      <c r="P145" s="122"/>
      <c r="Q145" s="122">
        <f>Q53+P145</f>
        <v>799.22</v>
      </c>
      <c r="R145" s="122"/>
      <c r="S145" s="122">
        <f>S53+R145</f>
        <v>0</v>
      </c>
      <c r="T145" s="122"/>
      <c r="U145" s="122">
        <f>U53+T145</f>
        <v>0</v>
      </c>
      <c r="V145" s="122"/>
      <c r="W145" s="122">
        <f>W53+V145</f>
        <v>0</v>
      </c>
      <c r="X145" s="122">
        <v>0</v>
      </c>
      <c r="Y145" s="122">
        <f>Y53+X145</f>
        <v>0</v>
      </c>
      <c r="Z145" s="122"/>
      <c r="AA145" s="122">
        <f>AA53+Z145</f>
        <v>0</v>
      </c>
      <c r="AB145" s="122"/>
      <c r="AC145" s="122">
        <f>SUM(AC53+AB145)</f>
        <v>0</v>
      </c>
      <c r="AD145" s="122">
        <v>0</v>
      </c>
      <c r="AE145" s="122">
        <f>AE53+AD145</f>
        <v>0</v>
      </c>
      <c r="AF145" s="122">
        <v>0</v>
      </c>
      <c r="AG145" s="122">
        <f>AG53+AF145</f>
        <v>0</v>
      </c>
      <c r="AH145" s="122">
        <v>0</v>
      </c>
      <c r="AI145" s="122">
        <f>AI53+AH145</f>
        <v>0</v>
      </c>
      <c r="AJ145" s="122"/>
      <c r="AK145" s="122">
        <f>AK53+AJ145</f>
        <v>0</v>
      </c>
      <c r="AL145" s="122">
        <v>0</v>
      </c>
      <c r="AM145" s="122">
        <f>AM53+AL145</f>
        <v>0</v>
      </c>
      <c r="AN145" s="122"/>
      <c r="AO145" s="122">
        <f>AO53+AN145</f>
        <v>0</v>
      </c>
      <c r="AP145" s="122"/>
      <c r="AQ145" s="122">
        <f>AQ53+AP145</f>
        <v>0</v>
      </c>
      <c r="AR145" s="122"/>
      <c r="AS145" s="122">
        <f>AS53+AR145</f>
        <v>0</v>
      </c>
      <c r="AT145" s="122"/>
      <c r="AU145" s="122">
        <f>+AU53+AT145</f>
        <v>0</v>
      </c>
      <c r="AV145" s="122"/>
      <c r="AW145" s="122">
        <f>AW53+AV145</f>
        <v>0</v>
      </c>
      <c r="AX145" s="122">
        <f t="shared" si="78"/>
        <v>0</v>
      </c>
      <c r="AY145" s="122">
        <f t="shared" si="79"/>
        <v>16116.65</v>
      </c>
      <c r="AZ145" s="70">
        <f t="shared" si="77"/>
        <v>16116.65</v>
      </c>
      <c r="BA145" s="70">
        <f t="shared" si="80"/>
        <v>0</v>
      </c>
    </row>
    <row r="146" spans="1:53" ht="21">
      <c r="A146" s="121" t="s">
        <v>52</v>
      </c>
      <c r="B146" s="122"/>
      <c r="C146" s="122">
        <f>C54+B146</f>
        <v>0</v>
      </c>
      <c r="D146" s="122"/>
      <c r="E146" s="122">
        <f>E54+D146</f>
        <v>0</v>
      </c>
      <c r="F146" s="122"/>
      <c r="G146" s="122">
        <f>G54+F146</f>
        <v>1000</v>
      </c>
      <c r="H146" s="122"/>
      <c r="I146" s="122">
        <f>I54+H146</f>
        <v>0</v>
      </c>
      <c r="J146" s="122"/>
      <c r="K146" s="122">
        <f>K54+J146</f>
        <v>0</v>
      </c>
      <c r="L146" s="122"/>
      <c r="M146" s="122">
        <f>M54+L146</f>
        <v>0</v>
      </c>
      <c r="N146" s="122"/>
      <c r="O146" s="122">
        <f>O54+N146</f>
        <v>833627.93</v>
      </c>
      <c r="P146" s="122"/>
      <c r="Q146" s="122">
        <f>Q54+P146</f>
        <v>30702.05</v>
      </c>
      <c r="R146" s="122"/>
      <c r="S146" s="122">
        <f>S54+R146</f>
        <v>0</v>
      </c>
      <c r="T146" s="122"/>
      <c r="U146" s="122">
        <f>U54+T146</f>
        <v>0</v>
      </c>
      <c r="V146" s="122"/>
      <c r="W146" s="122">
        <f>W54+V146</f>
        <v>0</v>
      </c>
      <c r="X146" s="122">
        <v>0</v>
      </c>
      <c r="Y146" s="122">
        <f>Y54+X146</f>
        <v>0</v>
      </c>
      <c r="Z146" s="122"/>
      <c r="AA146" s="122">
        <f>AA54+Z146</f>
        <v>0</v>
      </c>
      <c r="AB146" s="122"/>
      <c r="AC146" s="122">
        <f>SUM(AC54+AB146)</f>
        <v>0</v>
      </c>
      <c r="AD146" s="122">
        <v>0</v>
      </c>
      <c r="AE146" s="122">
        <f>AE54+AD146</f>
        <v>0</v>
      </c>
      <c r="AF146" s="122">
        <v>0</v>
      </c>
      <c r="AG146" s="122">
        <f>AG54+AF146</f>
        <v>0</v>
      </c>
      <c r="AH146" s="122">
        <v>0</v>
      </c>
      <c r="AI146" s="122">
        <f>AI54+AH146</f>
        <v>0</v>
      </c>
      <c r="AJ146" s="122"/>
      <c r="AK146" s="122">
        <f>AK54+AJ146</f>
        <v>0</v>
      </c>
      <c r="AL146" s="122">
        <v>0</v>
      </c>
      <c r="AM146" s="122">
        <f>AM54+AL146</f>
        <v>0</v>
      </c>
      <c r="AN146" s="122"/>
      <c r="AO146" s="122">
        <f>AO54+AN146</f>
        <v>0</v>
      </c>
      <c r="AP146" s="122"/>
      <c r="AQ146" s="122">
        <f>AQ54+AP146</f>
        <v>0</v>
      </c>
      <c r="AR146" s="122"/>
      <c r="AS146" s="122">
        <f>AS54+AR146</f>
        <v>2220.75</v>
      </c>
      <c r="AT146" s="122"/>
      <c r="AU146" s="122">
        <f>+AU54+AT146</f>
        <v>0</v>
      </c>
      <c r="AV146" s="122"/>
      <c r="AW146" s="122">
        <f>AW54+AV146</f>
        <v>0</v>
      </c>
      <c r="AX146" s="122">
        <f t="shared" si="78"/>
        <v>0</v>
      </c>
      <c r="AY146" s="122">
        <f t="shared" si="79"/>
        <v>867550.7300000001</v>
      </c>
      <c r="AZ146" s="70">
        <f t="shared" si="77"/>
        <v>867550.7300000001</v>
      </c>
      <c r="BA146" s="70">
        <f t="shared" si="80"/>
        <v>0</v>
      </c>
    </row>
    <row r="147" spans="1:53" ht="21">
      <c r="A147" s="121" t="s">
        <v>53</v>
      </c>
      <c r="B147" s="122"/>
      <c r="C147" s="122">
        <f>C55+B147</f>
        <v>0</v>
      </c>
      <c r="D147" s="122"/>
      <c r="E147" s="122">
        <f>E55+D147</f>
        <v>0</v>
      </c>
      <c r="F147" s="122"/>
      <c r="G147" s="122">
        <f>G55+F147</f>
        <v>0</v>
      </c>
      <c r="H147" s="122"/>
      <c r="I147" s="122">
        <f>I55+H147</f>
        <v>0</v>
      </c>
      <c r="J147" s="122"/>
      <c r="K147" s="122">
        <f>K55+J147</f>
        <v>0</v>
      </c>
      <c r="L147" s="122"/>
      <c r="M147" s="122">
        <f>M55+L147</f>
        <v>0</v>
      </c>
      <c r="N147" s="122"/>
      <c r="O147" s="122">
        <f>O55+N147</f>
        <v>82799.44</v>
      </c>
      <c r="P147" s="122"/>
      <c r="Q147" s="122">
        <f>Q55+P147</f>
        <v>17772.690000000002</v>
      </c>
      <c r="R147" s="122"/>
      <c r="S147" s="122">
        <f>S55+R147</f>
        <v>0</v>
      </c>
      <c r="T147" s="122"/>
      <c r="U147" s="122">
        <f>U55+T147</f>
        <v>0</v>
      </c>
      <c r="V147" s="122"/>
      <c r="W147" s="122">
        <f>W55+V147</f>
        <v>0</v>
      </c>
      <c r="X147" s="122">
        <v>0</v>
      </c>
      <c r="Y147" s="122">
        <f>Y55+X147</f>
        <v>0</v>
      </c>
      <c r="Z147" s="122"/>
      <c r="AA147" s="122">
        <f>AA55+Z147</f>
        <v>0</v>
      </c>
      <c r="AB147" s="122"/>
      <c r="AC147" s="122">
        <f>SUM(AC55+AB147)</f>
        <v>0</v>
      </c>
      <c r="AD147" s="122">
        <v>0</v>
      </c>
      <c r="AE147" s="122">
        <f>AE55+AD147</f>
        <v>0</v>
      </c>
      <c r="AF147" s="122">
        <v>0</v>
      </c>
      <c r="AG147" s="122">
        <f>AG55+AF147</f>
        <v>0</v>
      </c>
      <c r="AH147" s="122">
        <v>0</v>
      </c>
      <c r="AI147" s="122">
        <f>AI55+AH147</f>
        <v>0</v>
      </c>
      <c r="AJ147" s="122"/>
      <c r="AK147" s="122">
        <f>AK55+AJ147</f>
        <v>0</v>
      </c>
      <c r="AL147" s="122">
        <v>0</v>
      </c>
      <c r="AM147" s="122">
        <f>AM55+AL147</f>
        <v>0</v>
      </c>
      <c r="AN147" s="122"/>
      <c r="AO147" s="122">
        <f>AO55+AN147</f>
        <v>0</v>
      </c>
      <c r="AP147" s="122"/>
      <c r="AQ147" s="122">
        <f>AQ55+AP147</f>
        <v>0</v>
      </c>
      <c r="AR147" s="122"/>
      <c r="AS147" s="122">
        <f>AS55+AR147</f>
        <v>0</v>
      </c>
      <c r="AT147" s="122"/>
      <c r="AU147" s="122">
        <f>+AU55+AT147</f>
        <v>0</v>
      </c>
      <c r="AV147" s="122"/>
      <c r="AW147" s="122">
        <f>AW55+AV147</f>
        <v>0</v>
      </c>
      <c r="AX147" s="122">
        <f t="shared" si="78"/>
        <v>0</v>
      </c>
      <c r="AY147" s="122">
        <f t="shared" si="79"/>
        <v>100572.13</v>
      </c>
      <c r="AZ147" s="70">
        <f t="shared" si="77"/>
        <v>100572.13</v>
      </c>
      <c r="BA147" s="70">
        <f t="shared" si="80"/>
        <v>0</v>
      </c>
    </row>
    <row r="148" spans="1:53" ht="21">
      <c r="A148" s="121" t="s">
        <v>54</v>
      </c>
      <c r="B148" s="122"/>
      <c r="C148" s="122">
        <f>C56+B148</f>
        <v>0</v>
      </c>
      <c r="D148" s="122"/>
      <c r="E148" s="122">
        <f>E56+D148</f>
        <v>0</v>
      </c>
      <c r="F148" s="122"/>
      <c r="G148" s="122">
        <f>G56+F148</f>
        <v>0</v>
      </c>
      <c r="H148" s="122"/>
      <c r="I148" s="122">
        <f>I56+H148</f>
        <v>0</v>
      </c>
      <c r="J148" s="122"/>
      <c r="K148" s="122">
        <f>K56+J148</f>
        <v>0</v>
      </c>
      <c r="L148" s="122"/>
      <c r="M148" s="122">
        <f>M56+L148</f>
        <v>0</v>
      </c>
      <c r="N148" s="122"/>
      <c r="O148" s="122">
        <f>O56+N148</f>
        <v>23500</v>
      </c>
      <c r="P148" s="122"/>
      <c r="Q148" s="122">
        <f>Q56+P148</f>
        <v>5282.59</v>
      </c>
      <c r="R148" s="122"/>
      <c r="S148" s="122">
        <f>S56+R148</f>
        <v>0</v>
      </c>
      <c r="T148" s="122"/>
      <c r="U148" s="122">
        <f>U56+T148</f>
        <v>0</v>
      </c>
      <c r="V148" s="122"/>
      <c r="W148" s="122">
        <f>W56+V148</f>
        <v>2400</v>
      </c>
      <c r="X148" s="122">
        <v>0</v>
      </c>
      <c r="Y148" s="122">
        <f>Y56+X148</f>
        <v>0</v>
      </c>
      <c r="Z148" s="122"/>
      <c r="AA148" s="122">
        <f>AA56+Z148</f>
        <v>33.74</v>
      </c>
      <c r="AB148" s="122"/>
      <c r="AC148" s="122">
        <f>SUM(AC56+AB148)</f>
        <v>0</v>
      </c>
      <c r="AD148" s="122">
        <v>0</v>
      </c>
      <c r="AE148" s="122">
        <f>AE56+AD148</f>
        <v>0</v>
      </c>
      <c r="AF148" s="122">
        <v>0</v>
      </c>
      <c r="AG148" s="122">
        <f>AG56+AF148</f>
        <v>0</v>
      </c>
      <c r="AH148" s="122">
        <v>0</v>
      </c>
      <c r="AI148" s="122">
        <f>AI56+AH148</f>
        <v>0</v>
      </c>
      <c r="AJ148" s="122"/>
      <c r="AK148" s="122">
        <f>AK56+AJ148</f>
        <v>0</v>
      </c>
      <c r="AL148" s="122">
        <v>0</v>
      </c>
      <c r="AM148" s="122">
        <f>AM56+AL148</f>
        <v>0</v>
      </c>
      <c r="AN148" s="122"/>
      <c r="AO148" s="122">
        <f>AO56+AN148</f>
        <v>0</v>
      </c>
      <c r="AP148" s="122"/>
      <c r="AQ148" s="122">
        <f>AQ56+AP148</f>
        <v>0</v>
      </c>
      <c r="AR148" s="122"/>
      <c r="AS148" s="122">
        <f>AS56+AR148</f>
        <v>0</v>
      </c>
      <c r="AT148" s="122"/>
      <c r="AU148" s="122">
        <f>+AU56+AT148</f>
        <v>0</v>
      </c>
      <c r="AV148" s="122"/>
      <c r="AW148" s="122">
        <f>AW56+AV148</f>
        <v>0</v>
      </c>
      <c r="AX148" s="122">
        <f t="shared" si="78"/>
        <v>0</v>
      </c>
      <c r="AY148" s="122">
        <f t="shared" si="79"/>
        <v>31216.33</v>
      </c>
      <c r="AZ148" s="70">
        <f t="shared" si="77"/>
        <v>31216.33</v>
      </c>
      <c r="BA148" s="70">
        <f t="shared" si="80"/>
        <v>0</v>
      </c>
    </row>
    <row r="149" spans="1:53" ht="21">
      <c r="A149" s="121" t="s">
        <v>55</v>
      </c>
      <c r="B149" s="122"/>
      <c r="C149" s="122">
        <f>C57+B149</f>
        <v>2439.92</v>
      </c>
      <c r="D149" s="122"/>
      <c r="E149" s="122">
        <f>E57+D149</f>
        <v>0</v>
      </c>
      <c r="F149" s="122"/>
      <c r="G149" s="122">
        <f>G57+F149</f>
        <v>0</v>
      </c>
      <c r="H149" s="122"/>
      <c r="I149" s="122">
        <f>I57+H149</f>
        <v>0</v>
      </c>
      <c r="J149" s="122"/>
      <c r="K149" s="122">
        <f>K57+J149</f>
        <v>0</v>
      </c>
      <c r="L149" s="122"/>
      <c r="M149" s="122">
        <f>M57+L149</f>
        <v>254</v>
      </c>
      <c r="N149" s="122"/>
      <c r="O149" s="122">
        <f>O57+N149</f>
        <v>25582.67</v>
      </c>
      <c r="P149" s="122"/>
      <c r="Q149" s="122">
        <f>Q57+P149</f>
        <v>4876.25</v>
      </c>
      <c r="R149" s="122"/>
      <c r="S149" s="122">
        <f>S57+R149</f>
        <v>0</v>
      </c>
      <c r="T149" s="122"/>
      <c r="U149" s="122">
        <f>U57+T149</f>
        <v>0</v>
      </c>
      <c r="V149" s="122"/>
      <c r="W149" s="122">
        <f>W57+V149</f>
        <v>0</v>
      </c>
      <c r="X149" s="122">
        <v>0</v>
      </c>
      <c r="Y149" s="122">
        <f>Y57+X149</f>
        <v>0</v>
      </c>
      <c r="Z149" s="122"/>
      <c r="AA149" s="122">
        <f>AA57+Z149</f>
        <v>0</v>
      </c>
      <c r="AB149" s="122"/>
      <c r="AC149" s="122">
        <f>SUM(AC57+AB149)</f>
        <v>0</v>
      </c>
      <c r="AD149" s="122">
        <v>0</v>
      </c>
      <c r="AE149" s="122">
        <f>AE57+AD149</f>
        <v>0</v>
      </c>
      <c r="AF149" s="122">
        <v>0</v>
      </c>
      <c r="AG149" s="122">
        <f>AG57+AF149</f>
        <v>0</v>
      </c>
      <c r="AH149" s="122">
        <v>0</v>
      </c>
      <c r="AI149" s="122">
        <f>AI57+AH149</f>
        <v>0</v>
      </c>
      <c r="AJ149" s="122"/>
      <c r="AK149" s="122">
        <f>AK57+AJ149</f>
        <v>0</v>
      </c>
      <c r="AL149" s="122">
        <v>0</v>
      </c>
      <c r="AM149" s="122">
        <f>AM57+AL149</f>
        <v>0</v>
      </c>
      <c r="AN149" s="122"/>
      <c r="AO149" s="122">
        <f>AO57+AN149</f>
        <v>0</v>
      </c>
      <c r="AP149" s="122"/>
      <c r="AQ149" s="122">
        <f>AQ57+AP149</f>
        <v>0</v>
      </c>
      <c r="AR149" s="122"/>
      <c r="AS149" s="122">
        <f>AS57+AR149</f>
        <v>77728</v>
      </c>
      <c r="AT149" s="122"/>
      <c r="AU149" s="122">
        <f>+AU57+AT149</f>
        <v>0</v>
      </c>
      <c r="AV149" s="122"/>
      <c r="AW149" s="122">
        <f>AW57+AV149</f>
        <v>0</v>
      </c>
      <c r="AX149" s="122">
        <f t="shared" si="78"/>
        <v>0</v>
      </c>
      <c r="AY149" s="122">
        <f t="shared" si="79"/>
        <v>110880.84</v>
      </c>
      <c r="AZ149" s="70">
        <f t="shared" si="77"/>
        <v>110880.84</v>
      </c>
      <c r="BA149" s="70">
        <f t="shared" si="80"/>
        <v>0</v>
      </c>
    </row>
    <row r="150" spans="1:53" ht="21">
      <c r="A150" s="121" t="s">
        <v>56</v>
      </c>
      <c r="B150" s="122"/>
      <c r="C150" s="122">
        <f>C58+B150</f>
        <v>26619.37</v>
      </c>
      <c r="D150" s="122"/>
      <c r="E150" s="122">
        <f>E58+D150</f>
        <v>80027.59</v>
      </c>
      <c r="F150" s="122"/>
      <c r="G150" s="122">
        <f>G58+F150</f>
        <v>16022.51</v>
      </c>
      <c r="H150" s="122"/>
      <c r="I150" s="122">
        <f>I58+H150</f>
        <v>0</v>
      </c>
      <c r="J150" s="122"/>
      <c r="K150" s="122">
        <f>K58+J150</f>
        <v>0</v>
      </c>
      <c r="L150" s="122"/>
      <c r="M150" s="122">
        <f>M58+L150</f>
        <v>3322.87</v>
      </c>
      <c r="N150" s="122"/>
      <c r="O150" s="122">
        <f>O58+N150</f>
        <v>28139.18</v>
      </c>
      <c r="P150" s="122"/>
      <c r="Q150" s="122">
        <f>Q58+P150</f>
        <v>2849.31</v>
      </c>
      <c r="R150" s="122"/>
      <c r="S150" s="122">
        <f>S58+R150</f>
        <v>0</v>
      </c>
      <c r="T150" s="122"/>
      <c r="U150" s="122">
        <f>U58+T150</f>
        <v>0</v>
      </c>
      <c r="V150" s="122"/>
      <c r="W150" s="122">
        <f>W58+V150</f>
        <v>0</v>
      </c>
      <c r="X150" s="122">
        <v>0</v>
      </c>
      <c r="Y150" s="122">
        <f>Y58+X150</f>
        <v>0</v>
      </c>
      <c r="Z150" s="122"/>
      <c r="AA150" s="122">
        <f>AA58+Z150</f>
        <v>0</v>
      </c>
      <c r="AB150" s="122"/>
      <c r="AC150" s="122">
        <f>SUM(AC58+AB150)</f>
        <v>0</v>
      </c>
      <c r="AD150" s="122">
        <v>0</v>
      </c>
      <c r="AE150" s="122">
        <f>AE58+AD150</f>
        <v>0</v>
      </c>
      <c r="AF150" s="122">
        <v>0</v>
      </c>
      <c r="AG150" s="122">
        <f>AG58+AF150</f>
        <v>0</v>
      </c>
      <c r="AH150" s="122">
        <v>0</v>
      </c>
      <c r="AI150" s="122">
        <f>AI58+AH150</f>
        <v>0</v>
      </c>
      <c r="AJ150" s="122"/>
      <c r="AK150" s="122">
        <f>AK58+AJ150</f>
        <v>0</v>
      </c>
      <c r="AL150" s="122">
        <v>0</v>
      </c>
      <c r="AM150" s="122">
        <f>AM58+AL150</f>
        <v>0</v>
      </c>
      <c r="AN150" s="122"/>
      <c r="AO150" s="122">
        <f>AO58+AN150</f>
        <v>0</v>
      </c>
      <c r="AP150" s="122"/>
      <c r="AQ150" s="122">
        <f>AQ58+AP150</f>
        <v>0</v>
      </c>
      <c r="AR150" s="122"/>
      <c r="AS150" s="122">
        <f>AS58+AR150</f>
        <v>64537.34</v>
      </c>
      <c r="AT150" s="122"/>
      <c r="AU150" s="122">
        <f>+AU58+AT150</f>
        <v>0</v>
      </c>
      <c r="AV150" s="122"/>
      <c r="AW150" s="122">
        <f>AW58+AV150</f>
        <v>0</v>
      </c>
      <c r="AX150" s="122">
        <f t="shared" si="78"/>
        <v>0</v>
      </c>
      <c r="AY150" s="122">
        <f t="shared" si="79"/>
        <v>221518.16999999998</v>
      </c>
      <c r="AZ150" s="70">
        <f t="shared" si="77"/>
        <v>221518.16999999998</v>
      </c>
      <c r="BA150" s="70">
        <f t="shared" si="80"/>
        <v>0</v>
      </c>
    </row>
    <row r="151" spans="1:53" ht="21">
      <c r="A151" s="121" t="s">
        <v>57</v>
      </c>
      <c r="B151" s="122"/>
      <c r="C151" s="122">
        <f>C59+B151</f>
        <v>0</v>
      </c>
      <c r="D151" s="122"/>
      <c r="E151" s="122">
        <f>E59+D151</f>
        <v>0</v>
      </c>
      <c r="F151" s="122"/>
      <c r="G151" s="122">
        <f>G59+F151</f>
        <v>0</v>
      </c>
      <c r="H151" s="122"/>
      <c r="I151" s="122">
        <f>I59+H151</f>
        <v>0</v>
      </c>
      <c r="J151" s="122"/>
      <c r="K151" s="122">
        <f>K59+J151</f>
        <v>0</v>
      </c>
      <c r="L151" s="122"/>
      <c r="M151" s="122">
        <f>M59+L151</f>
        <v>0</v>
      </c>
      <c r="N151" s="122"/>
      <c r="O151" s="122">
        <f>O59+N151</f>
        <v>0</v>
      </c>
      <c r="P151" s="122"/>
      <c r="Q151" s="122">
        <f>Q59+P151</f>
        <v>0</v>
      </c>
      <c r="R151" s="122"/>
      <c r="S151" s="122">
        <f>S59+R151</f>
        <v>0</v>
      </c>
      <c r="T151" s="122"/>
      <c r="U151" s="122">
        <f>U59+T151</f>
        <v>0</v>
      </c>
      <c r="V151" s="122"/>
      <c r="W151" s="122">
        <f>W59+V151</f>
        <v>0</v>
      </c>
      <c r="X151" s="122">
        <v>0</v>
      </c>
      <c r="Y151" s="122">
        <f>Y59+X151</f>
        <v>0</v>
      </c>
      <c r="Z151" s="122"/>
      <c r="AA151" s="122">
        <f>AA59+Z151</f>
        <v>0</v>
      </c>
      <c r="AB151" s="122"/>
      <c r="AC151" s="122">
        <f>SUM(AC59+AB151)</f>
        <v>0</v>
      </c>
      <c r="AD151" s="122">
        <v>0</v>
      </c>
      <c r="AE151" s="122">
        <f>AE59+AD151</f>
        <v>0</v>
      </c>
      <c r="AF151" s="122">
        <v>0</v>
      </c>
      <c r="AG151" s="122">
        <f>AG59+AF151</f>
        <v>0</v>
      </c>
      <c r="AH151" s="122">
        <v>0</v>
      </c>
      <c r="AI151" s="122">
        <f>AI59+AH151</f>
        <v>0</v>
      </c>
      <c r="AJ151" s="122"/>
      <c r="AK151" s="122">
        <f>AK59+AJ151</f>
        <v>0</v>
      </c>
      <c r="AL151" s="122">
        <v>0</v>
      </c>
      <c r="AM151" s="122">
        <f>AM59+AL151</f>
        <v>0</v>
      </c>
      <c r="AN151" s="122"/>
      <c r="AO151" s="122">
        <f>AO59+AN151</f>
        <v>0</v>
      </c>
      <c r="AP151" s="122"/>
      <c r="AQ151" s="122">
        <f>AQ59+AP151</f>
        <v>0</v>
      </c>
      <c r="AR151" s="122"/>
      <c r="AS151" s="122">
        <f>AS59+AR151</f>
        <v>0</v>
      </c>
      <c r="AT151" s="122"/>
      <c r="AU151" s="122">
        <f>+AU59+AT151</f>
        <v>0</v>
      </c>
      <c r="AV151" s="122"/>
      <c r="AW151" s="122">
        <f>AW59+AV151</f>
        <v>0</v>
      </c>
      <c r="AX151" s="122">
        <f t="shared" si="78"/>
        <v>0</v>
      </c>
      <c r="AY151" s="122">
        <f t="shared" si="79"/>
        <v>0</v>
      </c>
      <c r="AZ151" s="70">
        <f t="shared" si="77"/>
        <v>0</v>
      </c>
      <c r="BA151" s="70">
        <f t="shared" si="80"/>
        <v>0</v>
      </c>
    </row>
    <row r="152" spans="1:53" ht="21">
      <c r="A152" s="121" t="s">
        <v>58</v>
      </c>
      <c r="B152" s="122"/>
      <c r="C152" s="122">
        <f>C60+B152</f>
        <v>4808.1000000000004</v>
      </c>
      <c r="D152" s="122"/>
      <c r="E152" s="122">
        <f>E60+D152</f>
        <v>133180.51</v>
      </c>
      <c r="F152" s="122"/>
      <c r="G152" s="122">
        <f>G60+F152</f>
        <v>45585.340000000004</v>
      </c>
      <c r="H152" s="122"/>
      <c r="I152" s="122">
        <f>I60+H152</f>
        <v>0</v>
      </c>
      <c r="J152" s="122"/>
      <c r="K152" s="122">
        <f>K60+J152</f>
        <v>0</v>
      </c>
      <c r="L152" s="122"/>
      <c r="M152" s="122">
        <f>M60+L152</f>
        <v>6205.49</v>
      </c>
      <c r="N152" s="122"/>
      <c r="O152" s="122">
        <f>O60+N152</f>
        <v>104584.57</v>
      </c>
      <c r="P152" s="122"/>
      <c r="Q152" s="122">
        <f>Q60+P152</f>
        <v>8322.4500000000007</v>
      </c>
      <c r="R152" s="122"/>
      <c r="S152" s="122">
        <f>S60+R152</f>
        <v>0</v>
      </c>
      <c r="T152" s="122"/>
      <c r="U152" s="122">
        <f>U60+T152</f>
        <v>0</v>
      </c>
      <c r="V152" s="122"/>
      <c r="W152" s="122">
        <f>W60+V152</f>
        <v>0</v>
      </c>
      <c r="X152" s="122">
        <v>0</v>
      </c>
      <c r="Y152" s="122">
        <f>Y60+X152</f>
        <v>0</v>
      </c>
      <c r="Z152" s="122"/>
      <c r="AA152" s="122">
        <f>AA60+Z152</f>
        <v>0</v>
      </c>
      <c r="AB152" s="122"/>
      <c r="AC152" s="122">
        <f>SUM(AC60+AB152)</f>
        <v>0</v>
      </c>
      <c r="AD152" s="122">
        <v>0</v>
      </c>
      <c r="AE152" s="122">
        <f>AE60+AD152</f>
        <v>0</v>
      </c>
      <c r="AF152" s="122">
        <v>0</v>
      </c>
      <c r="AG152" s="122">
        <f>AG60+AF152</f>
        <v>0</v>
      </c>
      <c r="AH152" s="122">
        <v>0</v>
      </c>
      <c r="AI152" s="122">
        <f>AI60+AH152</f>
        <v>0</v>
      </c>
      <c r="AJ152" s="122"/>
      <c r="AK152" s="122">
        <f>AK60+AJ152</f>
        <v>0</v>
      </c>
      <c r="AL152" s="122">
        <v>0</v>
      </c>
      <c r="AM152" s="122">
        <f>AM60+AL152</f>
        <v>0</v>
      </c>
      <c r="AN152" s="122"/>
      <c r="AO152" s="122">
        <f>AO60+AN152</f>
        <v>0</v>
      </c>
      <c r="AP152" s="122"/>
      <c r="AQ152" s="122">
        <f>AQ60+AP152</f>
        <v>0</v>
      </c>
      <c r="AR152" s="122"/>
      <c r="AS152" s="122">
        <f>AS60+AR152</f>
        <v>0</v>
      </c>
      <c r="AT152" s="122"/>
      <c r="AU152" s="122">
        <f>+AU60+AT152</f>
        <v>0</v>
      </c>
      <c r="AV152" s="122"/>
      <c r="AW152" s="122">
        <f>AW60+AV152</f>
        <v>0</v>
      </c>
      <c r="AX152" s="122">
        <f t="shared" si="78"/>
        <v>0</v>
      </c>
      <c r="AY152" s="122">
        <f t="shared" si="79"/>
        <v>302686.46000000002</v>
      </c>
      <c r="AZ152" s="70">
        <f t="shared" si="77"/>
        <v>302686.45999999996</v>
      </c>
      <c r="BA152" s="70">
        <f t="shared" si="80"/>
        <v>0</v>
      </c>
    </row>
    <row r="153" spans="1:53" ht="21">
      <c r="A153" s="121" t="s">
        <v>59</v>
      </c>
      <c r="B153" s="122"/>
      <c r="C153" s="122">
        <f>C61+B153</f>
        <v>2100</v>
      </c>
      <c r="D153" s="122"/>
      <c r="E153" s="122">
        <f>E61+D153</f>
        <v>0</v>
      </c>
      <c r="F153" s="122"/>
      <c r="G153" s="122">
        <f>G61+F153</f>
        <v>0</v>
      </c>
      <c r="H153" s="122"/>
      <c r="I153" s="122">
        <f>I61+H153</f>
        <v>0</v>
      </c>
      <c r="J153" s="122"/>
      <c r="K153" s="122">
        <f>K61+J153</f>
        <v>0</v>
      </c>
      <c r="L153" s="122"/>
      <c r="M153" s="122">
        <f>M61+L153</f>
        <v>15</v>
      </c>
      <c r="N153" s="122"/>
      <c r="O153" s="122">
        <f>O61+N153</f>
        <v>50994.11</v>
      </c>
      <c r="P153" s="122"/>
      <c r="Q153" s="122">
        <f>Q61+P153</f>
        <v>6540.14</v>
      </c>
      <c r="R153" s="122"/>
      <c r="S153" s="122">
        <f>S61+R153</f>
        <v>0</v>
      </c>
      <c r="T153" s="122"/>
      <c r="U153" s="122">
        <f>U61+T153</f>
        <v>0</v>
      </c>
      <c r="V153" s="122"/>
      <c r="W153" s="122">
        <f>W61+V153</f>
        <v>0</v>
      </c>
      <c r="X153" s="122">
        <v>0</v>
      </c>
      <c r="Y153" s="122">
        <f>Y61+X153</f>
        <v>0</v>
      </c>
      <c r="Z153" s="122"/>
      <c r="AA153" s="122">
        <f>AA61+Z153</f>
        <v>0</v>
      </c>
      <c r="AB153" s="122"/>
      <c r="AC153" s="122">
        <f>SUM(AC61+AB153)</f>
        <v>0</v>
      </c>
      <c r="AD153" s="122">
        <v>0</v>
      </c>
      <c r="AE153" s="122">
        <f>AE61+AD153</f>
        <v>0</v>
      </c>
      <c r="AF153" s="122">
        <v>0</v>
      </c>
      <c r="AG153" s="122">
        <f>AG61+AF153</f>
        <v>0</v>
      </c>
      <c r="AH153" s="122">
        <v>0</v>
      </c>
      <c r="AI153" s="122">
        <f>AI61+AH153</f>
        <v>0</v>
      </c>
      <c r="AJ153" s="122"/>
      <c r="AK153" s="122">
        <f>AK61+AJ153</f>
        <v>0</v>
      </c>
      <c r="AL153" s="122">
        <v>0</v>
      </c>
      <c r="AM153" s="122">
        <f>AM61+AL153</f>
        <v>0</v>
      </c>
      <c r="AN153" s="122"/>
      <c r="AO153" s="122">
        <f>AO61+AN153</f>
        <v>0</v>
      </c>
      <c r="AP153" s="122"/>
      <c r="AQ153" s="122">
        <f>AQ61+AP153</f>
        <v>0</v>
      </c>
      <c r="AR153" s="122"/>
      <c r="AS153" s="122">
        <f>AS61+AR153</f>
        <v>0</v>
      </c>
      <c r="AT153" s="122"/>
      <c r="AU153" s="122">
        <f>+AU61+AT153</f>
        <v>0</v>
      </c>
      <c r="AV153" s="122"/>
      <c r="AW153" s="122">
        <f>AW61+AV153</f>
        <v>0</v>
      </c>
      <c r="AX153" s="122">
        <f t="shared" si="78"/>
        <v>0</v>
      </c>
      <c r="AY153" s="122">
        <f t="shared" si="79"/>
        <v>59649.25</v>
      </c>
      <c r="AZ153" s="70">
        <f t="shared" si="77"/>
        <v>59649.25</v>
      </c>
      <c r="BA153" s="70">
        <f t="shared" si="80"/>
        <v>0</v>
      </c>
    </row>
    <row r="154" spans="1:53" ht="21">
      <c r="A154" s="121" t="s">
        <v>60</v>
      </c>
      <c r="B154" s="122"/>
      <c r="C154" s="122">
        <f>C62+B154</f>
        <v>0</v>
      </c>
      <c r="D154" s="122"/>
      <c r="E154" s="122">
        <f>E62+D154</f>
        <v>0</v>
      </c>
      <c r="F154" s="122"/>
      <c r="G154" s="122">
        <f>G62+F154</f>
        <v>0</v>
      </c>
      <c r="H154" s="122"/>
      <c r="I154" s="122">
        <f>I62+H154</f>
        <v>0</v>
      </c>
      <c r="J154" s="122"/>
      <c r="K154" s="122">
        <f>K62+J154</f>
        <v>0</v>
      </c>
      <c r="L154" s="122"/>
      <c r="M154" s="122">
        <f>M62+L154</f>
        <v>0</v>
      </c>
      <c r="N154" s="122"/>
      <c r="O154" s="122">
        <f>O62+N154</f>
        <v>795082.04</v>
      </c>
      <c r="P154" s="122"/>
      <c r="Q154" s="122">
        <f>Q62+P154</f>
        <v>157580.5</v>
      </c>
      <c r="R154" s="122"/>
      <c r="S154" s="122">
        <f>S62+R154</f>
        <v>0</v>
      </c>
      <c r="T154" s="122"/>
      <c r="U154" s="122">
        <f>U62+T154</f>
        <v>0</v>
      </c>
      <c r="V154" s="122"/>
      <c r="W154" s="122">
        <f>W62+V154</f>
        <v>0</v>
      </c>
      <c r="X154" s="122">
        <v>0</v>
      </c>
      <c r="Y154" s="122">
        <f>Y62+X154</f>
        <v>0</v>
      </c>
      <c r="Z154" s="122"/>
      <c r="AA154" s="122">
        <f>AA62+Z154</f>
        <v>0</v>
      </c>
      <c r="AB154" s="122"/>
      <c r="AC154" s="122">
        <f>SUM(AC62+AB154)</f>
        <v>0</v>
      </c>
      <c r="AD154" s="122">
        <v>0</v>
      </c>
      <c r="AE154" s="122">
        <f>AE62+AD154</f>
        <v>0</v>
      </c>
      <c r="AF154" s="122">
        <v>0</v>
      </c>
      <c r="AG154" s="122">
        <f>AG62+AF154</f>
        <v>0</v>
      </c>
      <c r="AH154" s="122">
        <v>0</v>
      </c>
      <c r="AI154" s="122">
        <f>AI62+AH154</f>
        <v>0</v>
      </c>
      <c r="AJ154" s="122"/>
      <c r="AK154" s="122">
        <f>AK62+AJ154</f>
        <v>0</v>
      </c>
      <c r="AL154" s="122">
        <v>0</v>
      </c>
      <c r="AM154" s="122">
        <f>AM62+AL154</f>
        <v>0</v>
      </c>
      <c r="AN154" s="122"/>
      <c r="AO154" s="122">
        <f>AO62+AN154</f>
        <v>11316</v>
      </c>
      <c r="AP154" s="122"/>
      <c r="AQ154" s="122">
        <f>AQ62+AP154</f>
        <v>0</v>
      </c>
      <c r="AR154" s="122"/>
      <c r="AS154" s="122">
        <f>AS62+AR154</f>
        <v>67080.08</v>
      </c>
      <c r="AT154" s="122"/>
      <c r="AU154" s="122">
        <f>+AU62+AT154</f>
        <v>0</v>
      </c>
      <c r="AV154" s="122"/>
      <c r="AW154" s="122">
        <f>AW62+AV154</f>
        <v>0</v>
      </c>
      <c r="AX154" s="122">
        <f t="shared" si="78"/>
        <v>0</v>
      </c>
      <c r="AY154" s="122">
        <f t="shared" si="79"/>
        <v>1031058.62</v>
      </c>
      <c r="AZ154" s="70">
        <f t="shared" si="77"/>
        <v>1031058.6200000001</v>
      </c>
      <c r="BA154" s="70">
        <f t="shared" si="80"/>
        <v>0</v>
      </c>
    </row>
    <row r="155" spans="1:53" ht="21">
      <c r="A155" s="121" t="s">
        <v>61</v>
      </c>
      <c r="B155" s="122"/>
      <c r="C155" s="122">
        <f>C63+B155</f>
        <v>0</v>
      </c>
      <c r="D155" s="122"/>
      <c r="E155" s="122">
        <f>E63+D155</f>
        <v>0</v>
      </c>
      <c r="F155" s="122"/>
      <c r="G155" s="122">
        <f>G63+F155</f>
        <v>0</v>
      </c>
      <c r="H155" s="122"/>
      <c r="I155" s="122">
        <f>I63+H155</f>
        <v>0</v>
      </c>
      <c r="J155" s="122"/>
      <c r="K155" s="122">
        <f>K63+J155</f>
        <v>0</v>
      </c>
      <c r="L155" s="122"/>
      <c r="M155" s="122">
        <f>M63+L155</f>
        <v>0</v>
      </c>
      <c r="N155" s="122"/>
      <c r="O155" s="122">
        <f>O63+N155</f>
        <v>5913.17</v>
      </c>
      <c r="P155" s="122"/>
      <c r="Q155" s="122">
        <f>Q63+P155</f>
        <v>229.26</v>
      </c>
      <c r="R155" s="122"/>
      <c r="S155" s="122">
        <f>S63+R155</f>
        <v>0</v>
      </c>
      <c r="T155" s="122"/>
      <c r="U155" s="122">
        <f>U63+T155</f>
        <v>0</v>
      </c>
      <c r="V155" s="122"/>
      <c r="W155" s="122">
        <f>W63+V155</f>
        <v>0</v>
      </c>
      <c r="X155" s="122">
        <v>0</v>
      </c>
      <c r="Y155" s="122">
        <f>Y63+X155</f>
        <v>0</v>
      </c>
      <c r="Z155" s="122"/>
      <c r="AA155" s="122">
        <f>AA63+Z155</f>
        <v>0</v>
      </c>
      <c r="AB155" s="122"/>
      <c r="AC155" s="122">
        <f>SUM(AC63+AB155)</f>
        <v>0</v>
      </c>
      <c r="AD155" s="122">
        <v>0</v>
      </c>
      <c r="AE155" s="122">
        <f>AE63+AD155</f>
        <v>0</v>
      </c>
      <c r="AF155" s="122">
        <v>0</v>
      </c>
      <c r="AG155" s="122">
        <f>AG63+AF155</f>
        <v>0</v>
      </c>
      <c r="AH155" s="122">
        <v>0</v>
      </c>
      <c r="AI155" s="122">
        <f>AI63+AH155</f>
        <v>0</v>
      </c>
      <c r="AJ155" s="122"/>
      <c r="AK155" s="122">
        <f>AK63+AJ155</f>
        <v>0</v>
      </c>
      <c r="AL155" s="122">
        <v>0</v>
      </c>
      <c r="AM155" s="122">
        <f>AM63+AL155</f>
        <v>0</v>
      </c>
      <c r="AN155" s="122"/>
      <c r="AO155" s="122">
        <f>AO63+AN155</f>
        <v>0</v>
      </c>
      <c r="AP155" s="122"/>
      <c r="AQ155" s="122">
        <f>AQ63+AP155</f>
        <v>0</v>
      </c>
      <c r="AR155" s="122"/>
      <c r="AS155" s="122">
        <f>AS63+AR155</f>
        <v>7622.89</v>
      </c>
      <c r="AT155" s="122"/>
      <c r="AU155" s="122">
        <f>+AU63+AT155</f>
        <v>0</v>
      </c>
      <c r="AV155" s="122"/>
      <c r="AW155" s="122">
        <f>AW63+AV155</f>
        <v>0</v>
      </c>
      <c r="AX155" s="122">
        <f t="shared" si="78"/>
        <v>0</v>
      </c>
      <c r="AY155" s="122">
        <f t="shared" si="79"/>
        <v>13765.32</v>
      </c>
      <c r="AZ155" s="70">
        <f t="shared" si="77"/>
        <v>13765.32</v>
      </c>
      <c r="BA155" s="70">
        <f t="shared" si="80"/>
        <v>0</v>
      </c>
    </row>
    <row r="156" spans="1:53" ht="21">
      <c r="A156" s="121" t="s">
        <v>62</v>
      </c>
      <c r="B156" s="122"/>
      <c r="C156" s="122">
        <f>C64+B156</f>
        <v>0</v>
      </c>
      <c r="D156" s="122"/>
      <c r="E156" s="122">
        <f>E64+D156</f>
        <v>0</v>
      </c>
      <c r="F156" s="122"/>
      <c r="G156" s="122">
        <f>G64+F156</f>
        <v>0</v>
      </c>
      <c r="H156" s="122"/>
      <c r="I156" s="122">
        <f>I64+H156</f>
        <v>0</v>
      </c>
      <c r="J156" s="122"/>
      <c r="K156" s="122">
        <f>K64+J156</f>
        <v>0</v>
      </c>
      <c r="L156" s="122"/>
      <c r="M156" s="122">
        <f>M64+L156</f>
        <v>0</v>
      </c>
      <c r="N156" s="122"/>
      <c r="O156" s="122">
        <f>O64+N156</f>
        <v>148157</v>
      </c>
      <c r="P156" s="122"/>
      <c r="Q156" s="122">
        <f>Q64+P156</f>
        <v>12018.779999999999</v>
      </c>
      <c r="R156" s="122"/>
      <c r="S156" s="122">
        <f>S64+R156</f>
        <v>0</v>
      </c>
      <c r="T156" s="122"/>
      <c r="U156" s="122">
        <f>U64+T156</f>
        <v>0</v>
      </c>
      <c r="V156" s="122"/>
      <c r="W156" s="122">
        <f>W64+V156</f>
        <v>0</v>
      </c>
      <c r="X156" s="122">
        <v>0</v>
      </c>
      <c r="Y156" s="122">
        <f>Y64+X156</f>
        <v>0</v>
      </c>
      <c r="Z156" s="122"/>
      <c r="AA156" s="122">
        <f>AA64+Z156</f>
        <v>0</v>
      </c>
      <c r="AB156" s="122"/>
      <c r="AC156" s="122">
        <f>SUM(AC64+AB156)</f>
        <v>0</v>
      </c>
      <c r="AD156" s="122">
        <v>0</v>
      </c>
      <c r="AE156" s="122">
        <f>AE64+AD156</f>
        <v>0</v>
      </c>
      <c r="AF156" s="122">
        <v>0</v>
      </c>
      <c r="AG156" s="122">
        <f>AG64+AF156</f>
        <v>0</v>
      </c>
      <c r="AH156" s="122">
        <v>0</v>
      </c>
      <c r="AI156" s="122">
        <f>AI64+AH156</f>
        <v>0</v>
      </c>
      <c r="AJ156" s="122"/>
      <c r="AK156" s="122">
        <f>AK64+AJ156</f>
        <v>0</v>
      </c>
      <c r="AL156" s="122">
        <v>0</v>
      </c>
      <c r="AM156" s="122">
        <f>AM64+AL156</f>
        <v>0</v>
      </c>
      <c r="AN156" s="122"/>
      <c r="AO156" s="122">
        <f>AO64+AN156</f>
        <v>2832</v>
      </c>
      <c r="AP156" s="122"/>
      <c r="AQ156" s="122">
        <f>AQ64+AP156</f>
        <v>0</v>
      </c>
      <c r="AR156" s="122"/>
      <c r="AS156" s="122">
        <f>AS64+AR156</f>
        <v>1416</v>
      </c>
      <c r="AT156" s="122"/>
      <c r="AU156" s="122">
        <f>+AU64+AT156</f>
        <v>0</v>
      </c>
      <c r="AV156" s="122"/>
      <c r="AW156" s="122">
        <f>AW64+AV156</f>
        <v>0</v>
      </c>
      <c r="AX156" s="122">
        <f t="shared" si="78"/>
        <v>0</v>
      </c>
      <c r="AY156" s="122">
        <f t="shared" si="79"/>
        <v>164423.78</v>
      </c>
      <c r="AZ156" s="70">
        <f t="shared" si="77"/>
        <v>164423.78</v>
      </c>
      <c r="BA156" s="70">
        <f t="shared" si="80"/>
        <v>0</v>
      </c>
    </row>
    <row r="157" spans="1:53" ht="21">
      <c r="A157" s="121" t="s">
        <v>63</v>
      </c>
      <c r="B157" s="122"/>
      <c r="C157" s="122">
        <f>C65+B157</f>
        <v>0</v>
      </c>
      <c r="D157" s="122"/>
      <c r="E157" s="122">
        <f>E65+D157</f>
        <v>0</v>
      </c>
      <c r="F157" s="122"/>
      <c r="G157" s="122">
        <f>G65+F157</f>
        <v>0</v>
      </c>
      <c r="H157" s="122"/>
      <c r="I157" s="122">
        <f>I65+H157</f>
        <v>0</v>
      </c>
      <c r="J157" s="122"/>
      <c r="K157" s="122">
        <f>K65+J157</f>
        <v>0</v>
      </c>
      <c r="L157" s="122"/>
      <c r="M157" s="122">
        <f>M65+L157</f>
        <v>0</v>
      </c>
      <c r="N157" s="122"/>
      <c r="O157" s="122">
        <f>O65+N157</f>
        <v>500</v>
      </c>
      <c r="P157" s="122"/>
      <c r="Q157" s="122">
        <f>Q65+P157</f>
        <v>41.39</v>
      </c>
      <c r="R157" s="122"/>
      <c r="S157" s="122">
        <f>S65+R157</f>
        <v>0</v>
      </c>
      <c r="T157" s="122"/>
      <c r="U157" s="122">
        <f>U65+T157</f>
        <v>0</v>
      </c>
      <c r="V157" s="122"/>
      <c r="W157" s="122">
        <f>W65+V157</f>
        <v>0</v>
      </c>
      <c r="X157" s="122">
        <v>0</v>
      </c>
      <c r="Y157" s="122">
        <f>Y65+X157</f>
        <v>0</v>
      </c>
      <c r="Z157" s="122"/>
      <c r="AA157" s="122">
        <f>AA65+Z157</f>
        <v>0</v>
      </c>
      <c r="AB157" s="122"/>
      <c r="AC157" s="122">
        <f>SUM(AC65+AB157)</f>
        <v>0</v>
      </c>
      <c r="AD157" s="122">
        <v>0</v>
      </c>
      <c r="AE157" s="122">
        <f>AE65+AD157</f>
        <v>0</v>
      </c>
      <c r="AF157" s="122">
        <v>0</v>
      </c>
      <c r="AG157" s="122">
        <f>AG65+AF157</f>
        <v>0</v>
      </c>
      <c r="AH157" s="122">
        <v>0</v>
      </c>
      <c r="AI157" s="122">
        <f>AI65+AH157</f>
        <v>0</v>
      </c>
      <c r="AJ157" s="122"/>
      <c r="AK157" s="122">
        <f>AK65+AJ157</f>
        <v>0</v>
      </c>
      <c r="AL157" s="122">
        <v>0</v>
      </c>
      <c r="AM157" s="122">
        <f>AM65+AL157</f>
        <v>0</v>
      </c>
      <c r="AN157" s="122"/>
      <c r="AO157" s="122">
        <f>AO65+AN157</f>
        <v>0</v>
      </c>
      <c r="AP157" s="122"/>
      <c r="AQ157" s="122">
        <f>AQ65+AP157</f>
        <v>0</v>
      </c>
      <c r="AR157" s="122"/>
      <c r="AS157" s="122">
        <f>AS65+AR157</f>
        <v>0</v>
      </c>
      <c r="AT157" s="122"/>
      <c r="AU157" s="122">
        <f>+AU65+AT157</f>
        <v>0</v>
      </c>
      <c r="AV157" s="122"/>
      <c r="AW157" s="122">
        <f>AW65+AV157</f>
        <v>0</v>
      </c>
      <c r="AX157" s="122">
        <f t="shared" si="78"/>
        <v>0</v>
      </c>
      <c r="AY157" s="122">
        <f t="shared" si="79"/>
        <v>541.39</v>
      </c>
      <c r="AZ157" s="70">
        <f t="shared" si="77"/>
        <v>541.39</v>
      </c>
      <c r="BA157" s="70">
        <f t="shared" si="80"/>
        <v>0</v>
      </c>
    </row>
    <row r="158" spans="1:53" ht="21">
      <c r="A158" s="121" t="s">
        <v>64</v>
      </c>
      <c r="B158" s="122"/>
      <c r="C158" s="122">
        <f>C66+B158</f>
        <v>0</v>
      </c>
      <c r="D158" s="122"/>
      <c r="E158" s="122">
        <f>E66+D158</f>
        <v>0</v>
      </c>
      <c r="F158" s="122"/>
      <c r="G158" s="122">
        <f>G66+F158</f>
        <v>0</v>
      </c>
      <c r="H158" s="122"/>
      <c r="I158" s="122">
        <f>I66+H158</f>
        <v>0</v>
      </c>
      <c r="J158" s="122"/>
      <c r="K158" s="122">
        <f>K66+J158</f>
        <v>0</v>
      </c>
      <c r="L158" s="122"/>
      <c r="M158" s="122">
        <f>M66+L158</f>
        <v>0</v>
      </c>
      <c r="N158" s="122"/>
      <c r="O158" s="122">
        <f>O66+N158</f>
        <v>87201.49</v>
      </c>
      <c r="P158" s="122"/>
      <c r="Q158" s="122">
        <f>Q66+P158</f>
        <v>7649.84</v>
      </c>
      <c r="R158" s="122"/>
      <c r="S158" s="122">
        <f>S66+R158</f>
        <v>0</v>
      </c>
      <c r="T158" s="122"/>
      <c r="U158" s="122">
        <f>U66+T158</f>
        <v>0</v>
      </c>
      <c r="V158" s="122"/>
      <c r="W158" s="122">
        <f>W66+V158</f>
        <v>0</v>
      </c>
      <c r="X158" s="122">
        <v>0</v>
      </c>
      <c r="Y158" s="122">
        <f>Y66+X158</f>
        <v>0</v>
      </c>
      <c r="Z158" s="122"/>
      <c r="AA158" s="122">
        <f>AA66+Z158</f>
        <v>0</v>
      </c>
      <c r="AB158" s="122"/>
      <c r="AC158" s="122">
        <f>SUM(AC66+AB158)</f>
        <v>0</v>
      </c>
      <c r="AD158" s="122">
        <v>0</v>
      </c>
      <c r="AE158" s="122">
        <f>AE66+AD158</f>
        <v>0</v>
      </c>
      <c r="AF158" s="122">
        <v>0</v>
      </c>
      <c r="AG158" s="122">
        <f>AG66+AF158</f>
        <v>0</v>
      </c>
      <c r="AH158" s="122">
        <v>0</v>
      </c>
      <c r="AI158" s="122">
        <f>AI66+AH158</f>
        <v>0</v>
      </c>
      <c r="AJ158" s="122"/>
      <c r="AK158" s="122">
        <f>AK66+AJ158</f>
        <v>0</v>
      </c>
      <c r="AL158" s="122">
        <v>0</v>
      </c>
      <c r="AM158" s="122">
        <f>AM66+AL158</f>
        <v>0</v>
      </c>
      <c r="AN158" s="122"/>
      <c r="AO158" s="122">
        <f>AO66+AN158</f>
        <v>0</v>
      </c>
      <c r="AP158" s="122"/>
      <c r="AQ158" s="122">
        <f>AQ66+AP158</f>
        <v>0</v>
      </c>
      <c r="AR158" s="122"/>
      <c r="AS158" s="122">
        <f>AS66+AR158</f>
        <v>6519</v>
      </c>
      <c r="AT158" s="122"/>
      <c r="AU158" s="122">
        <f>+AU66+AT158</f>
        <v>0</v>
      </c>
      <c r="AV158" s="122"/>
      <c r="AW158" s="122">
        <f>AW66+AV158</f>
        <v>0</v>
      </c>
      <c r="AX158" s="122">
        <f t="shared" si="78"/>
        <v>0</v>
      </c>
      <c r="AY158" s="122">
        <f t="shared" si="79"/>
        <v>101370.33</v>
      </c>
      <c r="AZ158" s="70">
        <f t="shared" si="77"/>
        <v>101370.33</v>
      </c>
      <c r="BA158" s="70">
        <f t="shared" si="80"/>
        <v>0</v>
      </c>
    </row>
    <row r="159" spans="1:53" ht="21">
      <c r="A159" s="121" t="s">
        <v>65</v>
      </c>
      <c r="B159" s="122"/>
      <c r="C159" s="122">
        <f>C67+B159</f>
        <v>0</v>
      </c>
      <c r="D159" s="122"/>
      <c r="E159" s="122">
        <f>E67+D159</f>
        <v>0</v>
      </c>
      <c r="F159" s="122"/>
      <c r="G159" s="122">
        <f>G67+F159</f>
        <v>0</v>
      </c>
      <c r="H159" s="122"/>
      <c r="I159" s="122">
        <f>I67+H159</f>
        <v>0</v>
      </c>
      <c r="J159" s="122"/>
      <c r="K159" s="122">
        <f>K67+J159</f>
        <v>0</v>
      </c>
      <c r="L159" s="122"/>
      <c r="M159" s="122">
        <f>M67+L159</f>
        <v>0</v>
      </c>
      <c r="N159" s="122"/>
      <c r="O159" s="122">
        <f>O67+N159</f>
        <v>35034.639999999999</v>
      </c>
      <c r="P159" s="122"/>
      <c r="Q159" s="122">
        <f>Q67+P159</f>
        <v>14284.84</v>
      </c>
      <c r="R159" s="122"/>
      <c r="S159" s="122">
        <f>S67+R159</f>
        <v>0</v>
      </c>
      <c r="T159" s="122"/>
      <c r="U159" s="122">
        <f>U67+T159</f>
        <v>0</v>
      </c>
      <c r="V159" s="122"/>
      <c r="W159" s="122">
        <f>W67+V159</f>
        <v>0</v>
      </c>
      <c r="X159" s="122">
        <v>0</v>
      </c>
      <c r="Y159" s="122">
        <f>Y67+X159</f>
        <v>0</v>
      </c>
      <c r="Z159" s="122"/>
      <c r="AA159" s="122">
        <f>AA67+Z159</f>
        <v>0</v>
      </c>
      <c r="AB159" s="122"/>
      <c r="AC159" s="122">
        <f>SUM(AC67+AB159)</f>
        <v>0</v>
      </c>
      <c r="AD159" s="122">
        <v>0</v>
      </c>
      <c r="AE159" s="122">
        <f>AE67+AD159</f>
        <v>0</v>
      </c>
      <c r="AF159" s="122">
        <v>0</v>
      </c>
      <c r="AG159" s="122">
        <f>AG67+AF159</f>
        <v>0</v>
      </c>
      <c r="AH159" s="122">
        <v>0</v>
      </c>
      <c r="AI159" s="122">
        <f>AI67+AH159</f>
        <v>0</v>
      </c>
      <c r="AJ159" s="122"/>
      <c r="AK159" s="122">
        <f>AK67+AJ159</f>
        <v>0</v>
      </c>
      <c r="AL159" s="122">
        <v>0</v>
      </c>
      <c r="AM159" s="122">
        <f>AM67+AL159</f>
        <v>0</v>
      </c>
      <c r="AN159" s="122"/>
      <c r="AO159" s="122">
        <f>AO67+AN159</f>
        <v>0</v>
      </c>
      <c r="AP159" s="122"/>
      <c r="AQ159" s="122">
        <f>AQ67+AP159</f>
        <v>0</v>
      </c>
      <c r="AR159" s="122"/>
      <c r="AS159" s="122">
        <f>AS67+AR159</f>
        <v>0</v>
      </c>
      <c r="AT159" s="122"/>
      <c r="AU159" s="122">
        <f>+AU67+AT159</f>
        <v>0</v>
      </c>
      <c r="AV159" s="122"/>
      <c r="AW159" s="122">
        <f>AW67+AV159</f>
        <v>0</v>
      </c>
      <c r="AX159" s="122">
        <f t="shared" si="78"/>
        <v>0</v>
      </c>
      <c r="AY159" s="122">
        <f t="shared" si="79"/>
        <v>49319.479999999996</v>
      </c>
      <c r="AZ159" s="70">
        <f t="shared" si="77"/>
        <v>49319.479999999996</v>
      </c>
      <c r="BA159" s="70">
        <f t="shared" si="80"/>
        <v>0</v>
      </c>
    </row>
    <row r="160" spans="1:53" ht="21">
      <c r="A160" s="121" t="s">
        <v>261</v>
      </c>
      <c r="B160" s="122"/>
      <c r="C160" s="122">
        <f>C68+B160</f>
        <v>2756</v>
      </c>
      <c r="D160" s="122"/>
      <c r="E160" s="122">
        <f>E68+D160</f>
        <v>0</v>
      </c>
      <c r="F160" s="122"/>
      <c r="G160" s="122">
        <f>G68+F160</f>
        <v>0</v>
      </c>
      <c r="H160" s="122"/>
      <c r="I160" s="122"/>
      <c r="J160" s="122"/>
      <c r="K160" s="122"/>
      <c r="L160" s="122"/>
      <c r="M160" s="122">
        <f>M68+L160</f>
        <v>244</v>
      </c>
      <c r="N160" s="122"/>
      <c r="O160" s="122">
        <f>O68+N160</f>
        <v>0</v>
      </c>
      <c r="P160" s="122"/>
      <c r="Q160" s="122">
        <f>Q68+P160</f>
        <v>0</v>
      </c>
      <c r="R160" s="122"/>
      <c r="S160" s="122">
        <f>S68+R160</f>
        <v>0</v>
      </c>
      <c r="T160" s="122"/>
      <c r="U160" s="122">
        <f>U68+T160</f>
        <v>0</v>
      </c>
      <c r="V160" s="122"/>
      <c r="W160" s="122">
        <f>W68+V160</f>
        <v>0</v>
      </c>
      <c r="X160" s="122"/>
      <c r="Y160" s="122">
        <f>Y68+X160</f>
        <v>0</v>
      </c>
      <c r="Z160" s="122"/>
      <c r="AA160" s="122">
        <f>AA68+Z160</f>
        <v>0</v>
      </c>
      <c r="AB160" s="122"/>
      <c r="AC160" s="122">
        <f>SUM(AC68+AB160)</f>
        <v>0</v>
      </c>
      <c r="AD160" s="122"/>
      <c r="AE160" s="122"/>
      <c r="AF160" s="122"/>
      <c r="AG160" s="122">
        <f>AG68+AF160</f>
        <v>0</v>
      </c>
      <c r="AH160" s="122"/>
      <c r="AI160" s="122">
        <f>AI68+AH160</f>
        <v>0</v>
      </c>
      <c r="AJ160" s="122"/>
      <c r="AK160" s="122">
        <f>AK68+AJ160</f>
        <v>2574.31</v>
      </c>
      <c r="AL160" s="122"/>
      <c r="AM160" s="122"/>
      <c r="AN160" s="122"/>
      <c r="AO160" s="122">
        <f>AO68+AN160</f>
        <v>0</v>
      </c>
      <c r="AP160" s="122"/>
      <c r="AQ160" s="122">
        <f>AQ68+AP160</f>
        <v>0</v>
      </c>
      <c r="AR160" s="122"/>
      <c r="AS160" s="122">
        <f>AS68+AR160</f>
        <v>0</v>
      </c>
      <c r="AT160" s="122"/>
      <c r="AU160" s="122">
        <f>+AU68+AT160</f>
        <v>0</v>
      </c>
      <c r="AV160" s="122"/>
      <c r="AW160" s="122">
        <f>AW68+AV160</f>
        <v>0</v>
      </c>
      <c r="AX160" s="122">
        <f t="shared" si="78"/>
        <v>0</v>
      </c>
      <c r="AY160" s="122">
        <f t="shared" si="79"/>
        <v>5574.3099999999995</v>
      </c>
      <c r="AZ160" s="70">
        <f t="shared" si="77"/>
        <v>5574.3099999999995</v>
      </c>
      <c r="BA160" s="70">
        <f t="shared" si="80"/>
        <v>0</v>
      </c>
    </row>
    <row r="161" spans="1:53" ht="21">
      <c r="A161" s="121" t="s">
        <v>66</v>
      </c>
      <c r="B161" s="122"/>
      <c r="C161" s="122">
        <f>C69+B161</f>
        <v>5771</v>
      </c>
      <c r="D161" s="122"/>
      <c r="E161" s="122">
        <f>E69+D161</f>
        <v>104403.98</v>
      </c>
      <c r="F161" s="122"/>
      <c r="G161" s="122">
        <f>G69+F161</f>
        <v>39392.43</v>
      </c>
      <c r="H161" s="122"/>
      <c r="I161" s="122">
        <f>I69+H161</f>
        <v>0</v>
      </c>
      <c r="J161" s="122"/>
      <c r="K161" s="122">
        <f>K69+J161</f>
        <v>0</v>
      </c>
      <c r="L161" s="122"/>
      <c r="M161" s="122">
        <f>M69+L161</f>
        <v>506</v>
      </c>
      <c r="N161" s="122"/>
      <c r="O161" s="122">
        <f>O69+N161</f>
        <v>67000</v>
      </c>
      <c r="P161" s="122"/>
      <c r="Q161" s="122">
        <f>Q69+P161</f>
        <v>2531.52</v>
      </c>
      <c r="R161" s="122"/>
      <c r="S161" s="122">
        <f>S69+R161</f>
        <v>0</v>
      </c>
      <c r="T161" s="122"/>
      <c r="U161" s="122">
        <f>U69+T161</f>
        <v>0</v>
      </c>
      <c r="V161" s="122"/>
      <c r="W161" s="122">
        <f>W69+V161</f>
        <v>0</v>
      </c>
      <c r="X161" s="122">
        <v>0</v>
      </c>
      <c r="Y161" s="122">
        <f>Y69+X161</f>
        <v>0</v>
      </c>
      <c r="Z161" s="122"/>
      <c r="AA161" s="122">
        <f>AA69+Z161</f>
        <v>0</v>
      </c>
      <c r="AB161" s="122"/>
      <c r="AC161" s="122">
        <f>SUM(AC69+AB161)</f>
        <v>0</v>
      </c>
      <c r="AD161" s="122">
        <v>0</v>
      </c>
      <c r="AE161" s="122">
        <f>AE69+AD161</f>
        <v>0</v>
      </c>
      <c r="AF161" s="122">
        <v>0</v>
      </c>
      <c r="AG161" s="122">
        <f>AG69+AF161</f>
        <v>0</v>
      </c>
      <c r="AH161" s="122">
        <v>0</v>
      </c>
      <c r="AI161" s="122">
        <f>AI69+AH161</f>
        <v>0</v>
      </c>
      <c r="AJ161" s="122"/>
      <c r="AK161" s="122">
        <f>AK69+AJ161</f>
        <v>0</v>
      </c>
      <c r="AL161" s="122">
        <v>0</v>
      </c>
      <c r="AM161" s="122">
        <f>AM69+AL161</f>
        <v>0</v>
      </c>
      <c r="AN161" s="122"/>
      <c r="AO161" s="122">
        <f>AO69+AN161</f>
        <v>0</v>
      </c>
      <c r="AP161" s="122"/>
      <c r="AQ161" s="122">
        <f>AQ69+AP161</f>
        <v>0</v>
      </c>
      <c r="AR161" s="122"/>
      <c r="AS161" s="122">
        <f>AS69+AR161</f>
        <v>0</v>
      </c>
      <c r="AT161" s="122"/>
      <c r="AU161" s="122">
        <f>+AU69+AT161</f>
        <v>0</v>
      </c>
      <c r="AV161" s="122"/>
      <c r="AW161" s="122">
        <f>AW69+AV161</f>
        <v>0</v>
      </c>
      <c r="AX161" s="122">
        <f t="shared" si="78"/>
        <v>0</v>
      </c>
      <c r="AY161" s="122">
        <f t="shared" si="79"/>
        <v>219604.93</v>
      </c>
      <c r="AZ161" s="70">
        <f t="shared" si="77"/>
        <v>219604.93</v>
      </c>
      <c r="BA161" s="70">
        <f t="shared" si="80"/>
        <v>0</v>
      </c>
    </row>
    <row r="162" spans="1:53" ht="21">
      <c r="A162" s="121" t="s">
        <v>67</v>
      </c>
      <c r="B162" s="122"/>
      <c r="C162" s="122">
        <f>C70+B162</f>
        <v>62714.47</v>
      </c>
      <c r="D162" s="122"/>
      <c r="E162" s="122">
        <f>E70+D162</f>
        <v>340523.86</v>
      </c>
      <c r="F162" s="122"/>
      <c r="G162" s="122">
        <f>G70+F162</f>
        <v>82569.23</v>
      </c>
      <c r="H162" s="122"/>
      <c r="I162" s="122">
        <f>I70+H162</f>
        <v>0</v>
      </c>
      <c r="J162" s="122"/>
      <c r="K162" s="122">
        <f>K70+J162</f>
        <v>0</v>
      </c>
      <c r="L162" s="122"/>
      <c r="M162" s="122">
        <f>M70+L162</f>
        <v>6927.91</v>
      </c>
      <c r="N162" s="122"/>
      <c r="O162" s="122">
        <f>O70+N162</f>
        <v>7558.45</v>
      </c>
      <c r="P162" s="122"/>
      <c r="Q162" s="122">
        <f>Q70+P162</f>
        <v>55933.81</v>
      </c>
      <c r="R162" s="122"/>
      <c r="S162" s="122">
        <f>S70+R162</f>
        <v>0</v>
      </c>
      <c r="T162" s="122"/>
      <c r="U162" s="122">
        <f>U70+T162</f>
        <v>0</v>
      </c>
      <c r="V162" s="122"/>
      <c r="W162" s="122">
        <f>W70+V162</f>
        <v>0</v>
      </c>
      <c r="X162" s="122">
        <v>0</v>
      </c>
      <c r="Y162" s="122">
        <f>Y70+X162</f>
        <v>0</v>
      </c>
      <c r="Z162" s="122"/>
      <c r="AA162" s="122">
        <f>AA70+Z162</f>
        <v>0</v>
      </c>
      <c r="AB162" s="122"/>
      <c r="AC162" s="122">
        <f>SUM(AC70+AB162)</f>
        <v>0</v>
      </c>
      <c r="AD162" s="122">
        <v>0</v>
      </c>
      <c r="AE162" s="122">
        <f>AE70+AD162</f>
        <v>0</v>
      </c>
      <c r="AF162" s="122">
        <v>0</v>
      </c>
      <c r="AG162" s="122">
        <f>AG70+AF162</f>
        <v>0</v>
      </c>
      <c r="AH162" s="122">
        <v>0</v>
      </c>
      <c r="AI162" s="122">
        <f>AI70+AH162</f>
        <v>0</v>
      </c>
      <c r="AJ162" s="122"/>
      <c r="AK162" s="122">
        <f>AK70+AJ162</f>
        <v>0</v>
      </c>
      <c r="AL162" s="122">
        <v>0</v>
      </c>
      <c r="AM162" s="122">
        <f>AM70+AL162</f>
        <v>0</v>
      </c>
      <c r="AN162" s="122"/>
      <c r="AO162" s="122">
        <f>AO70+AN162</f>
        <v>0</v>
      </c>
      <c r="AP162" s="122"/>
      <c r="AQ162" s="122">
        <f>AQ70+AP162</f>
        <v>0</v>
      </c>
      <c r="AR162" s="122"/>
      <c r="AS162" s="122">
        <f>AS70+AR162</f>
        <v>0</v>
      </c>
      <c r="AT162" s="122"/>
      <c r="AU162" s="122">
        <f>+AU70+AT162</f>
        <v>0</v>
      </c>
      <c r="AV162" s="122"/>
      <c r="AW162" s="122">
        <f>AW70+AV162</f>
        <v>0</v>
      </c>
      <c r="AX162" s="122">
        <f t="shared" si="78"/>
        <v>0</v>
      </c>
      <c r="AY162" s="122">
        <f t="shared" si="79"/>
        <v>556227.73</v>
      </c>
      <c r="AZ162" s="70">
        <f t="shared" si="77"/>
        <v>556227.73</v>
      </c>
      <c r="BA162" s="70">
        <f t="shared" si="80"/>
        <v>0</v>
      </c>
    </row>
    <row r="163" spans="1:53" ht="21">
      <c r="A163" s="121" t="s">
        <v>68</v>
      </c>
      <c r="B163" s="122"/>
      <c r="C163" s="122">
        <f>C71+B163</f>
        <v>0</v>
      </c>
      <c r="D163" s="122"/>
      <c r="E163" s="122">
        <f>E71+D163</f>
        <v>0</v>
      </c>
      <c r="F163" s="122"/>
      <c r="G163" s="122">
        <f>G71+F163</f>
        <v>0</v>
      </c>
      <c r="H163" s="122"/>
      <c r="I163" s="122">
        <f>I71+H163</f>
        <v>0</v>
      </c>
      <c r="J163" s="122"/>
      <c r="K163" s="122">
        <f>K71+J163</f>
        <v>0</v>
      </c>
      <c r="L163" s="122"/>
      <c r="M163" s="122">
        <f>M71+L163</f>
        <v>0</v>
      </c>
      <c r="N163" s="122"/>
      <c r="O163" s="122">
        <f>O71+N163</f>
        <v>161656.54</v>
      </c>
      <c r="P163" s="122"/>
      <c r="Q163" s="122">
        <f>Q71+P163</f>
        <v>1136.25</v>
      </c>
      <c r="R163" s="122"/>
      <c r="S163" s="122">
        <f>S71+R163</f>
        <v>0</v>
      </c>
      <c r="T163" s="122"/>
      <c r="U163" s="122">
        <f>U71+T163</f>
        <v>0</v>
      </c>
      <c r="V163" s="122"/>
      <c r="W163" s="122">
        <f>W71+V163</f>
        <v>0</v>
      </c>
      <c r="X163" s="122">
        <v>0</v>
      </c>
      <c r="Y163" s="122">
        <f>Y71+X163</f>
        <v>0</v>
      </c>
      <c r="Z163" s="122"/>
      <c r="AA163" s="122">
        <f>AA71+Z163</f>
        <v>0</v>
      </c>
      <c r="AB163" s="122"/>
      <c r="AC163" s="122">
        <f>SUM(AC71+AB163)</f>
        <v>0</v>
      </c>
      <c r="AD163" s="122">
        <v>0</v>
      </c>
      <c r="AE163" s="122">
        <f>AE71+AD163</f>
        <v>0</v>
      </c>
      <c r="AF163" s="122">
        <v>0</v>
      </c>
      <c r="AG163" s="122">
        <f>AG71+AF163</f>
        <v>0</v>
      </c>
      <c r="AH163" s="122">
        <v>0</v>
      </c>
      <c r="AI163" s="122">
        <f>AI71+AH163</f>
        <v>0</v>
      </c>
      <c r="AJ163" s="122"/>
      <c r="AK163" s="122">
        <f>AK71+AJ163</f>
        <v>0</v>
      </c>
      <c r="AL163" s="122">
        <v>0</v>
      </c>
      <c r="AM163" s="122">
        <f>AM71+AL163</f>
        <v>0</v>
      </c>
      <c r="AN163" s="122"/>
      <c r="AO163" s="122">
        <f>AO71+AN163</f>
        <v>0</v>
      </c>
      <c r="AP163" s="122"/>
      <c r="AQ163" s="122">
        <f>AQ71+AP163</f>
        <v>0</v>
      </c>
      <c r="AR163" s="122"/>
      <c r="AS163" s="122">
        <f>AS71+AR163</f>
        <v>5301800.96</v>
      </c>
      <c r="AT163" s="122"/>
      <c r="AU163" s="122">
        <f>+AU71+AT163</f>
        <v>0</v>
      </c>
      <c r="AV163" s="122"/>
      <c r="AW163" s="122">
        <f>AW71+AV163</f>
        <v>0</v>
      </c>
      <c r="AX163" s="122">
        <f t="shared" si="78"/>
        <v>0</v>
      </c>
      <c r="AY163" s="122">
        <f t="shared" si="79"/>
        <v>5464593.75</v>
      </c>
      <c r="AZ163" s="70">
        <f t="shared" si="77"/>
        <v>5464593.75</v>
      </c>
      <c r="BA163" s="70">
        <f t="shared" si="80"/>
        <v>0</v>
      </c>
    </row>
    <row r="164" spans="1:53" ht="21">
      <c r="A164" s="121" t="s">
        <v>69</v>
      </c>
      <c r="B164" s="122"/>
      <c r="C164" s="122">
        <f>C72+B164</f>
        <v>0</v>
      </c>
      <c r="D164" s="122"/>
      <c r="E164" s="122">
        <f>E72+D164</f>
        <v>0</v>
      </c>
      <c r="F164" s="122"/>
      <c r="G164" s="122">
        <f>G72+F164</f>
        <v>0</v>
      </c>
      <c r="H164" s="122"/>
      <c r="I164" s="122">
        <f>I72+H164</f>
        <v>0</v>
      </c>
      <c r="J164" s="122"/>
      <c r="K164" s="122">
        <f>K72+J164</f>
        <v>0</v>
      </c>
      <c r="L164" s="122"/>
      <c r="M164" s="122">
        <f>M72+L164</f>
        <v>0</v>
      </c>
      <c r="N164" s="122"/>
      <c r="O164" s="122">
        <f>O72+N164</f>
        <v>173272.58</v>
      </c>
      <c r="P164" s="122"/>
      <c r="Q164" s="122">
        <f>Q72+P164</f>
        <v>17090.699999999997</v>
      </c>
      <c r="R164" s="122"/>
      <c r="S164" s="122">
        <f>S72+R164</f>
        <v>0</v>
      </c>
      <c r="T164" s="122"/>
      <c r="U164" s="122">
        <f>U72+T164</f>
        <v>0</v>
      </c>
      <c r="V164" s="122"/>
      <c r="W164" s="122">
        <f>W72+V164</f>
        <v>0</v>
      </c>
      <c r="X164" s="122">
        <v>0</v>
      </c>
      <c r="Y164" s="122">
        <f>Y72+X164</f>
        <v>0</v>
      </c>
      <c r="Z164" s="122"/>
      <c r="AA164" s="122">
        <f>AA72+Z164</f>
        <v>0</v>
      </c>
      <c r="AB164" s="122"/>
      <c r="AC164" s="122">
        <f>SUM(AC72+AB164)</f>
        <v>0</v>
      </c>
      <c r="AD164" s="122">
        <v>0</v>
      </c>
      <c r="AE164" s="122">
        <f>AE72+AD164</f>
        <v>0</v>
      </c>
      <c r="AF164" s="122">
        <v>0</v>
      </c>
      <c r="AG164" s="122">
        <f>AG72+AF164</f>
        <v>0</v>
      </c>
      <c r="AH164" s="122">
        <v>0</v>
      </c>
      <c r="AI164" s="122">
        <f>AI72+AH164</f>
        <v>0</v>
      </c>
      <c r="AJ164" s="122"/>
      <c r="AK164" s="122">
        <f>AK72+AJ164</f>
        <v>0</v>
      </c>
      <c r="AL164" s="122">
        <v>0</v>
      </c>
      <c r="AM164" s="122">
        <f>AM72+AL164</f>
        <v>0</v>
      </c>
      <c r="AN164" s="122"/>
      <c r="AO164" s="122">
        <f>AO72+AN164</f>
        <v>0</v>
      </c>
      <c r="AP164" s="122"/>
      <c r="AQ164" s="122">
        <f>AQ72+AP164</f>
        <v>0</v>
      </c>
      <c r="AR164" s="122"/>
      <c r="AS164" s="122">
        <f>AS72+AR164</f>
        <v>0</v>
      </c>
      <c r="AT164" s="122"/>
      <c r="AU164" s="122">
        <f>+AU72+AT164</f>
        <v>0</v>
      </c>
      <c r="AV164" s="122"/>
      <c r="AW164" s="122">
        <f>AW72+AV164</f>
        <v>0</v>
      </c>
      <c r="AX164" s="122">
        <f t="shared" si="78"/>
        <v>0</v>
      </c>
      <c r="AY164" s="122">
        <f t="shared" si="79"/>
        <v>190363.27999999997</v>
      </c>
      <c r="AZ164" s="70">
        <f t="shared" si="77"/>
        <v>190363.27999999997</v>
      </c>
      <c r="BA164" s="70">
        <f t="shared" si="80"/>
        <v>0</v>
      </c>
    </row>
    <row r="165" spans="1:53" ht="21">
      <c r="A165" s="121" t="s">
        <v>70</v>
      </c>
      <c r="B165" s="122"/>
      <c r="C165" s="122">
        <f>C73+B165</f>
        <v>0</v>
      </c>
      <c r="D165" s="122"/>
      <c r="E165" s="122">
        <f>E73+D165</f>
        <v>237411.12</v>
      </c>
      <c r="F165" s="122"/>
      <c r="G165" s="122">
        <f>G73+F165</f>
        <v>56783.810000000005</v>
      </c>
      <c r="H165" s="122"/>
      <c r="I165" s="122">
        <f>I73+H165</f>
        <v>0</v>
      </c>
      <c r="J165" s="122"/>
      <c r="K165" s="122">
        <f>K73+J165</f>
        <v>0</v>
      </c>
      <c r="L165" s="122"/>
      <c r="M165" s="122">
        <f>M73+L165</f>
        <v>2232</v>
      </c>
      <c r="N165" s="122"/>
      <c r="O165" s="122">
        <f>O73+N165</f>
        <v>59282.17</v>
      </c>
      <c r="P165" s="122"/>
      <c r="Q165" s="122">
        <f>Q73+P165</f>
        <v>9129.89</v>
      </c>
      <c r="R165" s="122"/>
      <c r="S165" s="122">
        <f>S73+R165</f>
        <v>0</v>
      </c>
      <c r="T165" s="122"/>
      <c r="U165" s="122">
        <f>U73+T165</f>
        <v>0</v>
      </c>
      <c r="V165" s="122"/>
      <c r="W165" s="122">
        <f>W73+V165</f>
        <v>0</v>
      </c>
      <c r="X165" s="122">
        <v>0</v>
      </c>
      <c r="Y165" s="122">
        <f>Y73+X165</f>
        <v>0</v>
      </c>
      <c r="Z165" s="122"/>
      <c r="AA165" s="122">
        <f>AA73+Z165</f>
        <v>0</v>
      </c>
      <c r="AB165" s="122"/>
      <c r="AC165" s="122">
        <f>SUM(AC73+AB165)</f>
        <v>0</v>
      </c>
      <c r="AD165" s="122">
        <v>0</v>
      </c>
      <c r="AE165" s="122">
        <f>AE73+AD165</f>
        <v>0</v>
      </c>
      <c r="AF165" s="122">
        <v>0</v>
      </c>
      <c r="AG165" s="122">
        <f>AG73+AF165</f>
        <v>0</v>
      </c>
      <c r="AH165" s="122">
        <v>0</v>
      </c>
      <c r="AI165" s="122">
        <f>AI73+AH165</f>
        <v>0</v>
      </c>
      <c r="AJ165" s="122"/>
      <c r="AK165" s="122">
        <f>AK73+AJ165</f>
        <v>0</v>
      </c>
      <c r="AL165" s="122">
        <v>0</v>
      </c>
      <c r="AM165" s="122">
        <f>AM73+AL165</f>
        <v>0</v>
      </c>
      <c r="AN165" s="122"/>
      <c r="AO165" s="122">
        <f>AO73+AN165</f>
        <v>0</v>
      </c>
      <c r="AP165" s="122"/>
      <c r="AQ165" s="122">
        <f>AQ73+AP165</f>
        <v>0</v>
      </c>
      <c r="AR165" s="122"/>
      <c r="AS165" s="122">
        <f>AS73+AR165</f>
        <v>0</v>
      </c>
      <c r="AT165" s="122"/>
      <c r="AU165" s="122">
        <f>+AU73+AT165</f>
        <v>0</v>
      </c>
      <c r="AV165" s="122"/>
      <c r="AW165" s="122">
        <f>AW73+AV165</f>
        <v>0</v>
      </c>
      <c r="AX165" s="122">
        <f t="shared" si="78"/>
        <v>0</v>
      </c>
      <c r="AY165" s="122">
        <f t="shared" si="79"/>
        <v>364838.99</v>
      </c>
      <c r="AZ165" s="70">
        <f t="shared" ref="AZ165:AZ173" si="81">AW165+AS165+AK165+AC165+AA165+Y165+W165+Q165+O165+M165+G165+E165+C165+S165+U165+AO165+AQ165+I165+K165+AU165+AI165+AG165</f>
        <v>364838.99</v>
      </c>
      <c r="BA165" s="70">
        <f t="shared" si="80"/>
        <v>0</v>
      </c>
    </row>
    <row r="166" spans="1:53" ht="21">
      <c r="A166" s="121" t="s">
        <v>71</v>
      </c>
      <c r="B166" s="122"/>
      <c r="C166" s="122">
        <f>C74+B166</f>
        <v>0</v>
      </c>
      <c r="D166" s="122"/>
      <c r="E166" s="122">
        <f>E74+D166</f>
        <v>0</v>
      </c>
      <c r="F166" s="122"/>
      <c r="G166" s="122">
        <f>G74+F166</f>
        <v>0</v>
      </c>
      <c r="H166" s="122"/>
      <c r="I166" s="122">
        <f>I74+H166</f>
        <v>0</v>
      </c>
      <c r="J166" s="122"/>
      <c r="K166" s="122">
        <f>K74+J166</f>
        <v>0</v>
      </c>
      <c r="L166" s="122"/>
      <c r="M166" s="122">
        <f>M74+L166</f>
        <v>0</v>
      </c>
      <c r="N166" s="122"/>
      <c r="O166" s="122">
        <f>O74+N166</f>
        <v>173884.62</v>
      </c>
      <c r="P166" s="122"/>
      <c r="Q166" s="122">
        <f>Q74+P166</f>
        <v>9917.93</v>
      </c>
      <c r="R166" s="122"/>
      <c r="S166" s="122">
        <f>S74+R166</f>
        <v>0</v>
      </c>
      <c r="T166" s="122"/>
      <c r="U166" s="122">
        <f>U74+T166</f>
        <v>0</v>
      </c>
      <c r="V166" s="122"/>
      <c r="W166" s="122">
        <f>W74+V166</f>
        <v>0</v>
      </c>
      <c r="X166" s="122">
        <v>0</v>
      </c>
      <c r="Y166" s="122">
        <f>Y74+X166</f>
        <v>0</v>
      </c>
      <c r="Z166" s="122"/>
      <c r="AA166" s="122">
        <f>AA74+Z166</f>
        <v>0</v>
      </c>
      <c r="AB166" s="122"/>
      <c r="AC166" s="122">
        <f>SUM(AC74+AB166)</f>
        <v>0</v>
      </c>
      <c r="AD166" s="122">
        <v>0</v>
      </c>
      <c r="AE166" s="122">
        <f>AE74+AD166</f>
        <v>0</v>
      </c>
      <c r="AF166" s="122">
        <v>0</v>
      </c>
      <c r="AG166" s="122">
        <f>AG74+AF166</f>
        <v>0</v>
      </c>
      <c r="AH166" s="122">
        <v>0</v>
      </c>
      <c r="AI166" s="122">
        <f>AI74+AH166</f>
        <v>0</v>
      </c>
      <c r="AJ166" s="122"/>
      <c r="AK166" s="122">
        <f>AK74+AJ166</f>
        <v>0</v>
      </c>
      <c r="AL166" s="122">
        <v>0</v>
      </c>
      <c r="AM166" s="122">
        <f>AM74+AL166</f>
        <v>0</v>
      </c>
      <c r="AN166" s="122"/>
      <c r="AO166" s="122">
        <f>AO74+AN166</f>
        <v>0</v>
      </c>
      <c r="AP166" s="122"/>
      <c r="AQ166" s="122">
        <f>AQ74+AP166</f>
        <v>0</v>
      </c>
      <c r="AR166" s="122"/>
      <c r="AS166" s="122">
        <f>AS74+AR166</f>
        <v>0</v>
      </c>
      <c r="AT166" s="122"/>
      <c r="AU166" s="122">
        <f>+AU74+AT166</f>
        <v>0</v>
      </c>
      <c r="AV166" s="122"/>
      <c r="AW166" s="122">
        <f>AW74+AV166</f>
        <v>0</v>
      </c>
      <c r="AX166" s="122">
        <f t="shared" ref="AX166:AX172" si="82">+B166+D166+F166+H166+J166+L166+N166+P166+R166+T166+V166+X166+Z166+AB166+AD166+AF166+AH166+AJ166+AL166+AN166+AP166+AR166+AV166+AT166</f>
        <v>0</v>
      </c>
      <c r="AY166" s="122">
        <f t="shared" ref="AY166:AY172" si="83">+C166+E166+G166+I166+K166+M166+O166+Q166+S166+U166+W166+Y166+AA166+AC166+AE166+AG166+AI166+AK166+AM166+AO166+AQ166+AS166+AW166+AU166</f>
        <v>183802.55</v>
      </c>
      <c r="AZ166" s="70">
        <f t="shared" si="81"/>
        <v>183802.55</v>
      </c>
      <c r="BA166" s="70">
        <f t="shared" ref="BA166:BA173" si="84">AY166-AZ166</f>
        <v>0</v>
      </c>
    </row>
    <row r="167" spans="1:53" ht="21">
      <c r="A167" s="121" t="s">
        <v>340</v>
      </c>
      <c r="B167" s="122"/>
      <c r="C167" s="122"/>
      <c r="D167" s="122"/>
      <c r="E167" s="122"/>
      <c r="F167" s="122"/>
      <c r="G167" s="122"/>
      <c r="H167" s="122"/>
      <c r="I167" s="122"/>
      <c r="J167" s="122"/>
      <c r="K167" s="122"/>
      <c r="L167" s="122"/>
      <c r="M167" s="122"/>
      <c r="N167" s="122"/>
      <c r="O167" s="122"/>
      <c r="P167" s="122"/>
      <c r="Q167" s="122"/>
      <c r="R167" s="122"/>
      <c r="S167" s="122"/>
      <c r="T167" s="122"/>
      <c r="U167" s="122"/>
      <c r="V167" s="122"/>
      <c r="W167" s="122"/>
      <c r="X167" s="122"/>
      <c r="Y167" s="122"/>
      <c r="Z167" s="122"/>
      <c r="AA167" s="122"/>
      <c r="AB167" s="122"/>
      <c r="AC167" s="122"/>
      <c r="AD167" s="122"/>
      <c r="AE167" s="122"/>
      <c r="AF167" s="122"/>
      <c r="AG167" s="122"/>
      <c r="AH167" s="122"/>
      <c r="AI167" s="122"/>
      <c r="AJ167" s="122"/>
      <c r="AK167" s="122"/>
      <c r="AL167" s="122"/>
      <c r="AM167" s="122"/>
      <c r="AN167" s="122"/>
      <c r="AO167" s="122"/>
      <c r="AP167" s="122"/>
      <c r="AQ167" s="122"/>
      <c r="AR167" s="122"/>
      <c r="AS167" s="122"/>
      <c r="AT167" s="122"/>
      <c r="AU167" s="122"/>
      <c r="AV167" s="122"/>
      <c r="AW167" s="122"/>
      <c r="AX167" s="122"/>
      <c r="AY167" s="122"/>
      <c r="AZ167" s="70"/>
      <c r="BA167" s="70"/>
    </row>
    <row r="168" spans="1:53" ht="21">
      <c r="A168" s="121" t="s">
        <v>72</v>
      </c>
      <c r="B168" s="122"/>
      <c r="C168" s="122">
        <f>C76+B168</f>
        <v>0</v>
      </c>
      <c r="D168" s="122"/>
      <c r="E168" s="122">
        <f>E76+D168</f>
        <v>0</v>
      </c>
      <c r="F168" s="122"/>
      <c r="G168" s="122">
        <f>G76+F168</f>
        <v>0</v>
      </c>
      <c r="H168" s="122"/>
      <c r="I168" s="122">
        <f>I76+H168</f>
        <v>0</v>
      </c>
      <c r="J168" s="122"/>
      <c r="K168" s="122">
        <f>K76+J168</f>
        <v>0</v>
      </c>
      <c r="L168" s="122"/>
      <c r="M168" s="122">
        <f>M76+L168</f>
        <v>0</v>
      </c>
      <c r="N168" s="122"/>
      <c r="O168" s="122">
        <f>O76+N168</f>
        <v>49068.36</v>
      </c>
      <c r="P168" s="122"/>
      <c r="Q168" s="122">
        <f>Q76+P168</f>
        <v>9048.36</v>
      </c>
      <c r="R168" s="122"/>
      <c r="S168" s="122">
        <f>S76+R168</f>
        <v>0</v>
      </c>
      <c r="T168" s="122"/>
      <c r="U168" s="122">
        <f>U76+T168</f>
        <v>0</v>
      </c>
      <c r="V168" s="122"/>
      <c r="W168" s="122">
        <f>W76+V168</f>
        <v>0</v>
      </c>
      <c r="X168" s="122">
        <v>0</v>
      </c>
      <c r="Y168" s="122">
        <f>Y76+X168</f>
        <v>0</v>
      </c>
      <c r="Z168" s="122"/>
      <c r="AA168" s="122">
        <f>AA76+Z168</f>
        <v>0</v>
      </c>
      <c r="AB168" s="122"/>
      <c r="AC168" s="122">
        <f>SUM(AC76+AB168)</f>
        <v>0</v>
      </c>
      <c r="AD168" s="122">
        <v>0</v>
      </c>
      <c r="AE168" s="122">
        <f>AE76+AD168</f>
        <v>0</v>
      </c>
      <c r="AF168" s="122">
        <v>0</v>
      </c>
      <c r="AG168" s="122">
        <f>AG76+AF168</f>
        <v>0</v>
      </c>
      <c r="AH168" s="122">
        <v>0</v>
      </c>
      <c r="AI168" s="122">
        <f>AI76+AH168</f>
        <v>0</v>
      </c>
      <c r="AJ168" s="122"/>
      <c r="AK168" s="122">
        <f>AK76+AJ168</f>
        <v>0</v>
      </c>
      <c r="AL168" s="122">
        <v>0</v>
      </c>
      <c r="AM168" s="122">
        <f>AM76+AL168</f>
        <v>0</v>
      </c>
      <c r="AN168" s="122"/>
      <c r="AO168" s="122">
        <f>AO76+AN168</f>
        <v>0</v>
      </c>
      <c r="AP168" s="122"/>
      <c r="AQ168" s="122">
        <f>AQ76+AP168</f>
        <v>0</v>
      </c>
      <c r="AR168" s="122"/>
      <c r="AS168" s="122">
        <f>AS76+AR168</f>
        <v>0</v>
      </c>
      <c r="AT168" s="122"/>
      <c r="AU168" s="122">
        <f>+AU76+AT168</f>
        <v>0</v>
      </c>
      <c r="AV168" s="122"/>
      <c r="AW168" s="122">
        <f>AW76+AV168</f>
        <v>0</v>
      </c>
      <c r="AX168" s="122">
        <f t="shared" si="82"/>
        <v>0</v>
      </c>
      <c r="AY168" s="122">
        <f t="shared" si="83"/>
        <v>58116.72</v>
      </c>
      <c r="AZ168" s="70">
        <f t="shared" si="81"/>
        <v>58116.72</v>
      </c>
      <c r="BA168" s="70">
        <f t="shared" si="84"/>
        <v>0</v>
      </c>
    </row>
    <row r="169" spans="1:53" ht="21">
      <c r="A169" s="121" t="s">
        <v>73</v>
      </c>
      <c r="B169" s="122"/>
      <c r="C169" s="122">
        <f>C77+B169</f>
        <v>0</v>
      </c>
      <c r="D169" s="122"/>
      <c r="E169" s="122">
        <f>E77+D169</f>
        <v>9554.91</v>
      </c>
      <c r="F169" s="122"/>
      <c r="G169" s="122">
        <f>G77+F169</f>
        <v>9445.09</v>
      </c>
      <c r="H169" s="122"/>
      <c r="I169" s="122">
        <f>I77+H169</f>
        <v>0</v>
      </c>
      <c r="J169" s="122"/>
      <c r="K169" s="122">
        <f>K77+J169</f>
        <v>0</v>
      </c>
      <c r="L169" s="122"/>
      <c r="M169" s="122">
        <f>M77+L169</f>
        <v>0</v>
      </c>
      <c r="N169" s="122"/>
      <c r="O169" s="122">
        <f>O77+N169</f>
        <v>72398.710000000006</v>
      </c>
      <c r="P169" s="122"/>
      <c r="Q169" s="122">
        <f>Q77+P169</f>
        <v>17576.8</v>
      </c>
      <c r="R169" s="122"/>
      <c r="S169" s="122">
        <f>S77+R169</f>
        <v>0</v>
      </c>
      <c r="T169" s="122"/>
      <c r="U169" s="122">
        <f>U77+T169</f>
        <v>0</v>
      </c>
      <c r="V169" s="122"/>
      <c r="W169" s="122">
        <f>W77+V169</f>
        <v>0</v>
      </c>
      <c r="X169" s="122">
        <v>0</v>
      </c>
      <c r="Y169" s="122">
        <f>Y77+X169</f>
        <v>0</v>
      </c>
      <c r="Z169" s="122"/>
      <c r="AA169" s="122">
        <f>AA77+Z169</f>
        <v>0</v>
      </c>
      <c r="AB169" s="122"/>
      <c r="AC169" s="122">
        <f>SUM(AC77+AB169)</f>
        <v>0</v>
      </c>
      <c r="AD169" s="122">
        <v>0</v>
      </c>
      <c r="AE169" s="122">
        <f>AE77+AD169</f>
        <v>0</v>
      </c>
      <c r="AF169" s="122">
        <v>0</v>
      </c>
      <c r="AG169" s="122">
        <f>AG77+AF169</f>
        <v>0</v>
      </c>
      <c r="AH169" s="122">
        <v>0</v>
      </c>
      <c r="AI169" s="122">
        <f>AI77+AH169</f>
        <v>0</v>
      </c>
      <c r="AJ169" s="122"/>
      <c r="AK169" s="122">
        <f>AK77+AJ169</f>
        <v>0</v>
      </c>
      <c r="AL169" s="122">
        <v>0</v>
      </c>
      <c r="AM169" s="122">
        <f>AM77+AL169</f>
        <v>0</v>
      </c>
      <c r="AN169" s="122"/>
      <c r="AO169" s="122">
        <f>AO77+AN169</f>
        <v>0</v>
      </c>
      <c r="AP169" s="122"/>
      <c r="AQ169" s="122">
        <f>AQ77+AP169</f>
        <v>0</v>
      </c>
      <c r="AR169" s="122"/>
      <c r="AS169" s="122">
        <f>AS77+AR169</f>
        <v>1102083.19</v>
      </c>
      <c r="AT169" s="122"/>
      <c r="AU169" s="122">
        <f>+AU77+AT169</f>
        <v>0</v>
      </c>
      <c r="AV169" s="122"/>
      <c r="AW169" s="122">
        <f>AW77+AV169</f>
        <v>62818.75</v>
      </c>
      <c r="AX169" s="122">
        <f t="shared" si="82"/>
        <v>0</v>
      </c>
      <c r="AY169" s="122">
        <f t="shared" si="83"/>
        <v>1273877.45</v>
      </c>
      <c r="AZ169" s="70">
        <f t="shared" si="81"/>
        <v>1273877.45</v>
      </c>
      <c r="BA169" s="70">
        <f t="shared" si="84"/>
        <v>0</v>
      </c>
    </row>
    <row r="170" spans="1:53" ht="21">
      <c r="A170" s="121" t="s">
        <v>74</v>
      </c>
      <c r="B170" s="122"/>
      <c r="C170" s="122">
        <f>C78+B170</f>
        <v>0</v>
      </c>
      <c r="D170" s="122"/>
      <c r="E170" s="122">
        <f>E78+D170</f>
        <v>3350.58</v>
      </c>
      <c r="F170" s="122"/>
      <c r="G170" s="122">
        <f>G78+F170</f>
        <v>5077.71</v>
      </c>
      <c r="H170" s="122"/>
      <c r="I170" s="122">
        <f>I78+H170</f>
        <v>0</v>
      </c>
      <c r="J170" s="122"/>
      <c r="K170" s="122">
        <f>K78+J170</f>
        <v>0</v>
      </c>
      <c r="L170" s="122"/>
      <c r="M170" s="122">
        <f>M78+L170</f>
        <v>116</v>
      </c>
      <c r="N170" s="122"/>
      <c r="O170" s="122">
        <f>O78+N170</f>
        <v>434280.28</v>
      </c>
      <c r="P170" s="122"/>
      <c r="Q170" s="122">
        <f>Q78+P170</f>
        <v>43370.3</v>
      </c>
      <c r="R170" s="122"/>
      <c r="S170" s="122">
        <f>S78+R170</f>
        <v>0</v>
      </c>
      <c r="T170" s="122"/>
      <c r="U170" s="122">
        <f>U78+T170</f>
        <v>0</v>
      </c>
      <c r="V170" s="122"/>
      <c r="W170" s="122">
        <f>W78+V170</f>
        <v>0</v>
      </c>
      <c r="X170" s="122">
        <v>0</v>
      </c>
      <c r="Y170" s="122">
        <f>Y78+X170</f>
        <v>0</v>
      </c>
      <c r="Z170" s="122"/>
      <c r="AA170" s="122">
        <f>AA78+Z170</f>
        <v>0</v>
      </c>
      <c r="AB170" s="122"/>
      <c r="AC170" s="122">
        <f>SUM(AC78+AB170)</f>
        <v>0</v>
      </c>
      <c r="AD170" s="122">
        <v>0</v>
      </c>
      <c r="AE170" s="122">
        <f>AE78+AD170</f>
        <v>0</v>
      </c>
      <c r="AF170" s="122">
        <v>0</v>
      </c>
      <c r="AG170" s="122">
        <f>AG78+AF170</f>
        <v>0</v>
      </c>
      <c r="AH170" s="122">
        <v>0</v>
      </c>
      <c r="AI170" s="122">
        <f>AI78+AH170</f>
        <v>0</v>
      </c>
      <c r="AJ170" s="122"/>
      <c r="AK170" s="122">
        <f>AK78+AJ170</f>
        <v>0</v>
      </c>
      <c r="AL170" s="122">
        <v>0</v>
      </c>
      <c r="AM170" s="122">
        <f>AM78+AL170</f>
        <v>0</v>
      </c>
      <c r="AN170" s="122"/>
      <c r="AO170" s="122">
        <f>AO78+AN170</f>
        <v>0</v>
      </c>
      <c r="AP170" s="122"/>
      <c r="AQ170" s="122">
        <f>AQ78+AP170</f>
        <v>0</v>
      </c>
      <c r="AR170" s="122"/>
      <c r="AS170" s="122">
        <f>AS78+AR170</f>
        <v>0</v>
      </c>
      <c r="AT170" s="122"/>
      <c r="AU170" s="122">
        <f>+AU78+AT170</f>
        <v>0</v>
      </c>
      <c r="AV170" s="122"/>
      <c r="AW170" s="122">
        <f>AW78+AV170</f>
        <v>0</v>
      </c>
      <c r="AX170" s="122">
        <f t="shared" si="82"/>
        <v>0</v>
      </c>
      <c r="AY170" s="122">
        <f t="shared" si="83"/>
        <v>486194.87</v>
      </c>
      <c r="AZ170" s="70">
        <f t="shared" si="81"/>
        <v>486194.87000000005</v>
      </c>
      <c r="BA170" s="70">
        <f t="shared" si="84"/>
        <v>0</v>
      </c>
    </row>
    <row r="171" spans="1:53" ht="21">
      <c r="A171" s="121" t="s">
        <v>75</v>
      </c>
      <c r="B171" s="122"/>
      <c r="C171" s="122">
        <f>C79+B171</f>
        <v>39.81</v>
      </c>
      <c r="D171" s="122"/>
      <c r="E171" s="122">
        <f>E79+D171</f>
        <v>2200.91</v>
      </c>
      <c r="F171" s="122"/>
      <c r="G171" s="122">
        <f>G79+F171</f>
        <v>559.19000000000005</v>
      </c>
      <c r="H171" s="122"/>
      <c r="I171" s="122">
        <f>I79+H171</f>
        <v>0</v>
      </c>
      <c r="J171" s="122"/>
      <c r="K171" s="122">
        <f>K79+J171</f>
        <v>0</v>
      </c>
      <c r="L171" s="122"/>
      <c r="M171" s="122">
        <f>M79+L171</f>
        <v>1359</v>
      </c>
      <c r="N171" s="122"/>
      <c r="O171" s="122">
        <f>O79+N171</f>
        <v>77280.42</v>
      </c>
      <c r="P171" s="122"/>
      <c r="Q171" s="122">
        <f>Q79+P171</f>
        <v>2001.4299999999998</v>
      </c>
      <c r="R171" s="122"/>
      <c r="S171" s="122">
        <f>S79+R171</f>
        <v>0</v>
      </c>
      <c r="T171" s="122"/>
      <c r="U171" s="122">
        <f>U79+T171</f>
        <v>0</v>
      </c>
      <c r="V171" s="122"/>
      <c r="W171" s="122">
        <f>W79+V171</f>
        <v>0</v>
      </c>
      <c r="X171" s="122">
        <v>0</v>
      </c>
      <c r="Y171" s="122">
        <f>Y79+X171</f>
        <v>0</v>
      </c>
      <c r="Z171" s="122"/>
      <c r="AA171" s="122">
        <f>AA79+Z171</f>
        <v>0</v>
      </c>
      <c r="AB171" s="122"/>
      <c r="AC171" s="122">
        <f>SUM(AC79+AB171)</f>
        <v>0</v>
      </c>
      <c r="AD171" s="122">
        <v>0</v>
      </c>
      <c r="AE171" s="122">
        <f>AE79+AD171</f>
        <v>0</v>
      </c>
      <c r="AF171" s="122">
        <v>0</v>
      </c>
      <c r="AG171" s="122">
        <f>AG79+AF171</f>
        <v>0</v>
      </c>
      <c r="AH171" s="122">
        <v>0</v>
      </c>
      <c r="AI171" s="122">
        <f>AI79+AH171</f>
        <v>0</v>
      </c>
      <c r="AJ171" s="122"/>
      <c r="AK171" s="122">
        <f>AK79+AJ171</f>
        <v>17540</v>
      </c>
      <c r="AL171" s="122">
        <v>0</v>
      </c>
      <c r="AM171" s="122">
        <f>AM79+AL171</f>
        <v>0</v>
      </c>
      <c r="AN171" s="122"/>
      <c r="AO171" s="122">
        <f>AO79+AN171</f>
        <v>143559</v>
      </c>
      <c r="AP171" s="122"/>
      <c r="AQ171" s="122">
        <f>AQ79+AP171</f>
        <v>0</v>
      </c>
      <c r="AR171" s="122"/>
      <c r="AS171" s="122">
        <f>AS79+AR171</f>
        <v>0</v>
      </c>
      <c r="AT171" s="122"/>
      <c r="AU171" s="122">
        <f>+AU79+AT171</f>
        <v>0</v>
      </c>
      <c r="AV171" s="122"/>
      <c r="AW171" s="122">
        <f>AW79+AV171</f>
        <v>0</v>
      </c>
      <c r="AX171" s="122">
        <f t="shared" si="82"/>
        <v>0</v>
      </c>
      <c r="AY171" s="122">
        <f t="shared" si="83"/>
        <v>244539.76</v>
      </c>
      <c r="AZ171" s="70">
        <f t="shared" si="81"/>
        <v>244539.76</v>
      </c>
      <c r="BA171" s="70">
        <f t="shared" si="84"/>
        <v>0</v>
      </c>
    </row>
    <row r="172" spans="1:53" ht="21">
      <c r="A172" s="126" t="s">
        <v>76</v>
      </c>
      <c r="B172" s="128"/>
      <c r="C172" s="128">
        <f>C80+B172</f>
        <v>13131</v>
      </c>
      <c r="D172" s="128"/>
      <c r="E172" s="128">
        <f>E80+D172</f>
        <v>7828</v>
      </c>
      <c r="F172" s="128"/>
      <c r="G172" s="128">
        <f>G80+F172</f>
        <v>2366.23</v>
      </c>
      <c r="H172" s="128"/>
      <c r="I172" s="128">
        <f>I80+H172</f>
        <v>0</v>
      </c>
      <c r="J172" s="128"/>
      <c r="K172" s="128">
        <f>K80+J172</f>
        <v>0</v>
      </c>
      <c r="L172" s="128"/>
      <c r="M172" s="128">
        <f>M80+L172</f>
        <v>256.5</v>
      </c>
      <c r="N172" s="128"/>
      <c r="O172" s="128">
        <f>O80+N172</f>
        <v>72776.44</v>
      </c>
      <c r="P172" s="128"/>
      <c r="Q172" s="128">
        <f>Q80+P172</f>
        <v>13043.769999999999</v>
      </c>
      <c r="R172" s="128"/>
      <c r="S172" s="128">
        <f>S80+R172</f>
        <v>0</v>
      </c>
      <c r="T172" s="128"/>
      <c r="U172" s="128">
        <f>U80+T172</f>
        <v>0</v>
      </c>
      <c r="V172" s="128"/>
      <c r="W172" s="128">
        <f>W80+V172</f>
        <v>0</v>
      </c>
      <c r="X172" s="128">
        <v>0</v>
      </c>
      <c r="Y172" s="128">
        <f>Y80+X172</f>
        <v>0</v>
      </c>
      <c r="Z172" s="128"/>
      <c r="AA172" s="128">
        <f>AA80+Z172</f>
        <v>0</v>
      </c>
      <c r="AB172" s="128"/>
      <c r="AC172" s="128">
        <f>SUM(AC80+AB172)</f>
        <v>0</v>
      </c>
      <c r="AD172" s="128">
        <v>0</v>
      </c>
      <c r="AE172" s="128">
        <f>AE80+AD172</f>
        <v>0</v>
      </c>
      <c r="AF172" s="128">
        <v>0</v>
      </c>
      <c r="AG172" s="128">
        <f>AG80+AF172</f>
        <v>0</v>
      </c>
      <c r="AH172" s="128">
        <v>0</v>
      </c>
      <c r="AI172" s="128">
        <f>AI80+AH172</f>
        <v>0</v>
      </c>
      <c r="AJ172" s="128"/>
      <c r="AK172" s="128">
        <f>AK80+AJ172</f>
        <v>0</v>
      </c>
      <c r="AL172" s="128">
        <v>0</v>
      </c>
      <c r="AM172" s="128">
        <f>AM80+AL172</f>
        <v>0</v>
      </c>
      <c r="AN172" s="128"/>
      <c r="AO172" s="128">
        <f>AO80+AN172</f>
        <v>40276.800000000003</v>
      </c>
      <c r="AP172" s="128"/>
      <c r="AQ172" s="128">
        <f>AQ80+AP172</f>
        <v>0</v>
      </c>
      <c r="AR172" s="128"/>
      <c r="AS172" s="128">
        <f>AS80+AR172</f>
        <v>30590.01</v>
      </c>
      <c r="AT172" s="128"/>
      <c r="AU172" s="122">
        <f>+AU80+AT172</f>
        <v>0</v>
      </c>
      <c r="AV172" s="128"/>
      <c r="AW172" s="128">
        <f>AW80+AV172</f>
        <v>0</v>
      </c>
      <c r="AX172" s="122">
        <f t="shared" si="82"/>
        <v>0</v>
      </c>
      <c r="AY172" s="122">
        <f t="shared" si="83"/>
        <v>180268.75</v>
      </c>
      <c r="AZ172" s="70">
        <f t="shared" si="81"/>
        <v>180268.75</v>
      </c>
      <c r="BA172" s="70">
        <f t="shared" si="84"/>
        <v>0</v>
      </c>
    </row>
    <row r="173" spans="1:53" ht="21.75" thickBot="1">
      <c r="A173" s="71" t="s">
        <v>4</v>
      </c>
      <c r="B173" s="72">
        <f t="shared" ref="B173:AY173" si="85">SUM(B100:B172)</f>
        <v>0</v>
      </c>
      <c r="C173" s="72">
        <f t="shared" si="85"/>
        <v>654271.13</v>
      </c>
      <c r="D173" s="72">
        <f t="shared" si="85"/>
        <v>0</v>
      </c>
      <c r="E173" s="72">
        <f t="shared" si="85"/>
        <v>2199713.0200000009</v>
      </c>
      <c r="F173" s="72">
        <f t="shared" si="85"/>
        <v>0</v>
      </c>
      <c r="G173" s="72">
        <f t="shared" si="85"/>
        <v>635017.80999999994</v>
      </c>
      <c r="H173" s="72">
        <f t="shared" si="85"/>
        <v>0</v>
      </c>
      <c r="I173" s="72">
        <f t="shared" si="85"/>
        <v>0</v>
      </c>
      <c r="J173" s="72">
        <f t="shared" si="85"/>
        <v>0</v>
      </c>
      <c r="K173" s="72">
        <f t="shared" si="85"/>
        <v>0</v>
      </c>
      <c r="L173" s="72">
        <f t="shared" si="85"/>
        <v>0</v>
      </c>
      <c r="M173" s="72">
        <f t="shared" si="85"/>
        <v>75248.959999999992</v>
      </c>
      <c r="N173" s="72">
        <f t="shared" si="85"/>
        <v>0</v>
      </c>
      <c r="O173" s="72">
        <f t="shared" si="85"/>
        <v>7299627.8500000015</v>
      </c>
      <c r="P173" s="72">
        <f t="shared" si="85"/>
        <v>0</v>
      </c>
      <c r="Q173" s="72">
        <f t="shared" si="85"/>
        <v>858651.99000000022</v>
      </c>
      <c r="R173" s="72">
        <f t="shared" si="85"/>
        <v>0</v>
      </c>
      <c r="S173" s="72">
        <f t="shared" si="85"/>
        <v>0</v>
      </c>
      <c r="T173" s="72">
        <f t="shared" si="85"/>
        <v>0</v>
      </c>
      <c r="U173" s="72">
        <f t="shared" si="85"/>
        <v>0</v>
      </c>
      <c r="V173" s="72">
        <f t="shared" si="85"/>
        <v>0</v>
      </c>
      <c r="W173" s="72">
        <f t="shared" si="85"/>
        <v>6602.93</v>
      </c>
      <c r="X173" s="72">
        <f t="shared" si="85"/>
        <v>0</v>
      </c>
      <c r="Y173" s="72">
        <f t="shared" si="85"/>
        <v>6435.53</v>
      </c>
      <c r="Z173" s="72">
        <f t="shared" si="85"/>
        <v>0</v>
      </c>
      <c r="AA173" s="72">
        <f t="shared" si="85"/>
        <v>9866.07</v>
      </c>
      <c r="AB173" s="72">
        <f t="shared" si="85"/>
        <v>0</v>
      </c>
      <c r="AC173" s="72">
        <f t="shared" si="85"/>
        <v>236.9</v>
      </c>
      <c r="AD173" s="72">
        <f t="shared" ref="AD173:AI173" si="86">SUM(AD100:AD172)</f>
        <v>0</v>
      </c>
      <c r="AE173" s="72">
        <f t="shared" si="86"/>
        <v>0</v>
      </c>
      <c r="AF173" s="72">
        <f t="shared" si="86"/>
        <v>0</v>
      </c>
      <c r="AG173" s="72">
        <f t="shared" si="86"/>
        <v>0</v>
      </c>
      <c r="AH173" s="72">
        <f t="shared" si="86"/>
        <v>0</v>
      </c>
      <c r="AI173" s="72">
        <f t="shared" si="86"/>
        <v>0</v>
      </c>
      <c r="AJ173" s="72">
        <f t="shared" si="85"/>
        <v>0</v>
      </c>
      <c r="AK173" s="72">
        <f t="shared" si="85"/>
        <v>86653.02</v>
      </c>
      <c r="AL173" s="72">
        <f>SUM(AL100:AL172)</f>
        <v>0</v>
      </c>
      <c r="AM173" s="72">
        <f>SUM(AM100:AM172)</f>
        <v>0</v>
      </c>
      <c r="AN173" s="72">
        <f t="shared" si="85"/>
        <v>0</v>
      </c>
      <c r="AO173" s="72">
        <f t="shared" si="85"/>
        <v>386896.5</v>
      </c>
      <c r="AP173" s="72">
        <f>SUM(AP100:AP172)</f>
        <v>0</v>
      </c>
      <c r="AQ173" s="72">
        <f>SUM(AQ100:AQ172)</f>
        <v>0</v>
      </c>
      <c r="AR173" s="72">
        <f>SUM(AR100:AR172)</f>
        <v>0</v>
      </c>
      <c r="AS173" s="72">
        <f t="shared" si="85"/>
        <v>11222739.319999998</v>
      </c>
      <c r="AT173" s="72">
        <f t="shared" si="85"/>
        <v>0</v>
      </c>
      <c r="AU173" s="72">
        <f t="shared" si="85"/>
        <v>0</v>
      </c>
      <c r="AV173" s="72">
        <f t="shared" si="85"/>
        <v>0</v>
      </c>
      <c r="AW173" s="72">
        <f t="shared" si="85"/>
        <v>73776.22</v>
      </c>
      <c r="AX173" s="72">
        <f>SUM(AX100:AX172)</f>
        <v>0</v>
      </c>
      <c r="AY173" s="72">
        <f t="shared" si="85"/>
        <v>23515737.250000004</v>
      </c>
      <c r="AZ173" s="70">
        <f t="shared" si="81"/>
        <v>23515737.249999996</v>
      </c>
      <c r="BA173" s="70">
        <f t="shared" si="84"/>
        <v>0</v>
      </c>
    </row>
    <row r="174" spans="1:53" ht="19.5" thickTop="1"/>
    <row r="175" spans="1:53">
      <c r="AR175" s="60" t="s">
        <v>117</v>
      </c>
    </row>
    <row r="176" spans="1:53">
      <c r="AU176" s="60" t="s">
        <v>314</v>
      </c>
      <c r="AZ176" s="77"/>
    </row>
    <row r="177" spans="1:53">
      <c r="AR177" s="70"/>
      <c r="AU177" s="60" t="s">
        <v>315</v>
      </c>
    </row>
    <row r="178" spans="1:53">
      <c r="AU178" s="60" t="s">
        <v>294</v>
      </c>
      <c r="AX178" s="115"/>
      <c r="AY178" s="75"/>
    </row>
    <row r="179" spans="1:53">
      <c r="AU179" s="115" t="s">
        <v>277</v>
      </c>
      <c r="AX179" s="115"/>
      <c r="AY179" s="115"/>
    </row>
    <row r="180" spans="1:53">
      <c r="AW180" s="115"/>
      <c r="AX180" s="115"/>
      <c r="AY180" s="115"/>
    </row>
    <row r="181" spans="1:53">
      <c r="AY181" s="75"/>
    </row>
    <row r="182" spans="1:53">
      <c r="AY182" s="75"/>
    </row>
    <row r="183" spans="1:53" ht="21">
      <c r="A183" s="188" t="s">
        <v>0</v>
      </c>
      <c r="B183" s="188"/>
      <c r="C183" s="188"/>
      <c r="D183" s="188"/>
      <c r="E183" s="188"/>
      <c r="F183" s="188"/>
      <c r="G183" s="188"/>
      <c r="H183" s="188"/>
      <c r="I183" s="188"/>
      <c r="J183" s="188"/>
      <c r="K183" s="188"/>
      <c r="L183" s="188"/>
      <c r="M183" s="188"/>
      <c r="N183" s="188"/>
      <c r="O183" s="188"/>
      <c r="P183" s="100"/>
      <c r="Q183" s="59"/>
      <c r="R183" s="59"/>
      <c r="S183" s="59"/>
      <c r="T183" s="59"/>
      <c r="U183" s="59"/>
      <c r="V183" s="59"/>
      <c r="W183" s="59"/>
      <c r="X183" s="59"/>
      <c r="Y183" s="59"/>
      <c r="Z183" s="59"/>
      <c r="AA183" s="59"/>
      <c r="AB183" s="59"/>
      <c r="AC183" s="59"/>
      <c r="AD183" s="59"/>
      <c r="AE183" s="59"/>
      <c r="AF183" s="59"/>
      <c r="AG183" s="59"/>
      <c r="AH183" s="59"/>
      <c r="AI183" s="59"/>
      <c r="AJ183" s="59"/>
      <c r="AK183" s="59"/>
      <c r="AL183" s="59"/>
      <c r="AM183" s="59"/>
      <c r="AN183" s="59"/>
      <c r="AO183" s="59"/>
      <c r="AP183" s="59"/>
      <c r="AQ183" s="59"/>
      <c r="AR183" s="59"/>
      <c r="AS183" s="59"/>
      <c r="AT183" s="59"/>
      <c r="AU183" s="59"/>
      <c r="AV183" s="59"/>
      <c r="AW183" s="59"/>
      <c r="AX183" s="59"/>
      <c r="AY183" s="59"/>
    </row>
    <row r="184" spans="1:53" ht="23.25" customHeight="1">
      <c r="A184" s="188" t="s">
        <v>1</v>
      </c>
      <c r="B184" s="188"/>
      <c r="C184" s="188"/>
      <c r="D184" s="188"/>
      <c r="E184" s="188"/>
      <c r="F184" s="188"/>
      <c r="G184" s="188"/>
      <c r="H184" s="188"/>
      <c r="I184" s="188"/>
      <c r="J184" s="188"/>
      <c r="K184" s="188"/>
      <c r="L184" s="188"/>
      <c r="M184" s="188"/>
      <c r="N184" s="188"/>
      <c r="O184" s="188"/>
      <c r="P184" s="100"/>
      <c r="Q184" s="59"/>
      <c r="R184" s="59"/>
      <c r="S184" s="59"/>
      <c r="T184" s="59"/>
      <c r="U184" s="59"/>
      <c r="V184" s="59"/>
      <c r="W184" s="59"/>
      <c r="X184" s="59"/>
      <c r="Y184" s="59"/>
      <c r="Z184" s="59"/>
      <c r="AA184" s="59"/>
      <c r="AB184" s="59"/>
      <c r="AC184" s="59"/>
      <c r="AD184" s="59"/>
      <c r="AE184" s="59"/>
      <c r="AF184" s="59"/>
      <c r="AG184" s="59"/>
      <c r="AH184" s="59"/>
      <c r="AI184" s="59"/>
      <c r="AJ184" s="59"/>
      <c r="AK184" s="59"/>
      <c r="AL184" s="59"/>
      <c r="AM184" s="59"/>
      <c r="AN184" s="59"/>
      <c r="AO184" s="59"/>
      <c r="AP184" s="59"/>
      <c r="AQ184" s="59"/>
      <c r="AR184" s="59"/>
      <c r="AS184" s="59"/>
      <c r="AT184" s="59"/>
      <c r="AU184" s="59"/>
      <c r="AV184" s="59"/>
      <c r="AW184" s="59"/>
      <c r="AX184" s="59"/>
      <c r="AY184" s="59"/>
    </row>
    <row r="185" spans="1:53" ht="23.25" customHeight="1">
      <c r="A185" s="188" t="s">
        <v>262</v>
      </c>
      <c r="B185" s="188"/>
      <c r="C185" s="188"/>
      <c r="D185" s="188"/>
      <c r="E185" s="188"/>
      <c r="F185" s="188"/>
      <c r="G185" s="188"/>
      <c r="H185" s="188"/>
      <c r="I185" s="188"/>
      <c r="J185" s="188"/>
      <c r="K185" s="188"/>
      <c r="L185" s="188"/>
      <c r="M185" s="188"/>
      <c r="N185" s="188"/>
      <c r="O185" s="188"/>
      <c r="P185" s="100"/>
      <c r="Q185" s="59"/>
      <c r="R185" s="59"/>
      <c r="S185" s="59"/>
      <c r="T185" s="59"/>
      <c r="U185" s="59"/>
      <c r="V185" s="61"/>
      <c r="W185" s="59"/>
      <c r="X185" s="59"/>
      <c r="Y185" s="59"/>
      <c r="Z185" s="59"/>
      <c r="AA185" s="59"/>
      <c r="AB185" s="59"/>
      <c r="AC185" s="59"/>
      <c r="AD185" s="59"/>
      <c r="AE185" s="59"/>
      <c r="AF185" s="59"/>
      <c r="AG185" s="59"/>
      <c r="AH185" s="59"/>
      <c r="AI185" s="59"/>
      <c r="AJ185" s="59"/>
      <c r="AK185" s="59"/>
      <c r="AL185" s="59"/>
      <c r="AM185" s="59"/>
      <c r="AN185" s="59"/>
      <c r="AO185" s="59"/>
      <c r="AP185" s="59"/>
      <c r="AQ185" s="59"/>
      <c r="AR185" s="59"/>
      <c r="AS185" s="59"/>
      <c r="AT185" s="59"/>
      <c r="AU185" s="59"/>
      <c r="AV185" s="59"/>
      <c r="AW185" s="59"/>
      <c r="AX185" s="59"/>
      <c r="AY185" s="59"/>
    </row>
    <row r="186" spans="1:53" ht="23.25" customHeight="1">
      <c r="A186" s="188" t="s">
        <v>89</v>
      </c>
      <c r="B186" s="188"/>
      <c r="C186" s="188"/>
      <c r="D186" s="188"/>
      <c r="E186" s="188"/>
      <c r="F186" s="188"/>
      <c r="G186" s="188"/>
      <c r="H186" s="188"/>
      <c r="I186" s="188"/>
      <c r="J186" s="188"/>
      <c r="K186" s="188"/>
      <c r="L186" s="188"/>
      <c r="M186" s="188"/>
      <c r="N186" s="188"/>
      <c r="O186" s="188"/>
      <c r="P186" s="100"/>
      <c r="Q186" s="59"/>
      <c r="R186" s="59"/>
      <c r="S186" s="59"/>
      <c r="T186" s="59"/>
      <c r="U186" s="59"/>
      <c r="V186" s="59"/>
      <c r="W186" s="59"/>
      <c r="X186" s="59"/>
      <c r="Y186" s="59"/>
      <c r="Z186" s="59"/>
      <c r="AA186" s="59"/>
      <c r="AB186" s="59"/>
      <c r="AC186" s="59"/>
      <c r="AD186" s="59"/>
      <c r="AE186" s="59"/>
      <c r="AF186" s="59"/>
      <c r="AG186" s="59"/>
      <c r="AH186" s="59"/>
      <c r="AI186" s="59"/>
      <c r="AJ186" s="59"/>
      <c r="AK186" s="59"/>
      <c r="AL186" s="59"/>
      <c r="AM186" s="59"/>
      <c r="AN186" s="59"/>
      <c r="AO186" s="59"/>
      <c r="AP186" s="59"/>
      <c r="AQ186" s="59"/>
      <c r="AR186" s="59"/>
      <c r="AS186" s="59"/>
      <c r="AT186" s="59"/>
      <c r="AU186" s="59"/>
      <c r="AV186" s="59"/>
      <c r="AW186" s="59"/>
      <c r="AX186" s="59"/>
      <c r="AY186" s="59"/>
    </row>
    <row r="187" spans="1:53" ht="23.25" customHeight="1">
      <c r="A187" s="191" t="s">
        <v>311</v>
      </c>
      <c r="B187" s="191"/>
      <c r="C187" s="191"/>
      <c r="D187" s="191"/>
      <c r="E187" s="191"/>
      <c r="F187" s="191"/>
      <c r="G187" s="191"/>
      <c r="H187" s="191"/>
      <c r="I187" s="191"/>
      <c r="J187" s="191"/>
      <c r="K187" s="191"/>
      <c r="L187" s="191"/>
      <c r="M187" s="191"/>
      <c r="N187" s="191"/>
      <c r="O187" s="191"/>
      <c r="P187" s="100"/>
      <c r="Q187" s="59"/>
      <c r="R187" s="59"/>
      <c r="S187" s="59"/>
      <c r="T187" s="59"/>
      <c r="U187" s="59"/>
      <c r="V187" s="59"/>
      <c r="W187" s="59"/>
      <c r="X187" s="59"/>
      <c r="Y187" s="59"/>
      <c r="Z187" s="59"/>
      <c r="AA187" s="59"/>
      <c r="AB187" s="59"/>
      <c r="AC187" s="59"/>
      <c r="AD187" s="59"/>
      <c r="AE187" s="59"/>
      <c r="AF187" s="59"/>
      <c r="AG187" s="59"/>
      <c r="AH187" s="59"/>
      <c r="AI187" s="59"/>
      <c r="AJ187" s="59"/>
      <c r="AK187" s="59"/>
      <c r="AL187" s="59"/>
      <c r="AM187" s="59"/>
      <c r="AN187" s="59"/>
      <c r="AO187" s="59"/>
      <c r="AP187" s="59"/>
      <c r="AQ187" s="59"/>
      <c r="AR187" s="59"/>
      <c r="AS187" s="59"/>
      <c r="AT187" s="59"/>
      <c r="AU187" s="59"/>
      <c r="AV187" s="59"/>
      <c r="AW187" s="59"/>
      <c r="AX187" s="59"/>
      <c r="AY187" s="59"/>
    </row>
    <row r="188" spans="1:53" ht="23.25" customHeight="1">
      <c r="A188" s="186" t="s">
        <v>3</v>
      </c>
      <c r="B188" s="182" t="s">
        <v>90</v>
      </c>
      <c r="C188" s="183"/>
      <c r="D188" s="63" t="s">
        <v>91</v>
      </c>
      <c r="E188" s="63"/>
      <c r="F188" s="182" t="s">
        <v>101</v>
      </c>
      <c r="G188" s="183"/>
      <c r="H188" s="182" t="s">
        <v>113</v>
      </c>
      <c r="I188" s="183"/>
      <c r="J188" s="182" t="s">
        <v>122</v>
      </c>
      <c r="K188" s="183"/>
      <c r="L188" s="63" t="s">
        <v>92</v>
      </c>
      <c r="M188" s="63"/>
      <c r="N188" s="63" t="s">
        <v>93</v>
      </c>
      <c r="O188" s="63"/>
      <c r="P188" s="182" t="s">
        <v>94</v>
      </c>
      <c r="Q188" s="183"/>
      <c r="R188" s="182" t="s">
        <v>102</v>
      </c>
      <c r="S188" s="183"/>
      <c r="T188" s="182" t="s">
        <v>103</v>
      </c>
      <c r="U188" s="183"/>
      <c r="V188" s="182" t="s">
        <v>95</v>
      </c>
      <c r="W188" s="183"/>
      <c r="X188" s="182" t="s">
        <v>96</v>
      </c>
      <c r="Y188" s="183"/>
      <c r="Z188" s="182" t="s">
        <v>97</v>
      </c>
      <c r="AA188" s="183"/>
      <c r="AB188" s="182" t="s">
        <v>98</v>
      </c>
      <c r="AC188" s="183"/>
      <c r="AD188" s="182" t="s">
        <v>203</v>
      </c>
      <c r="AE188" s="183"/>
      <c r="AF188" s="182" t="s">
        <v>204</v>
      </c>
      <c r="AG188" s="183"/>
      <c r="AH188" s="182" t="s">
        <v>209</v>
      </c>
      <c r="AI188" s="183"/>
      <c r="AJ188" s="182" t="s">
        <v>118</v>
      </c>
      <c r="AK188" s="183"/>
      <c r="AL188" s="182" t="s">
        <v>214</v>
      </c>
      <c r="AM188" s="183"/>
      <c r="AN188" s="182" t="s">
        <v>107</v>
      </c>
      <c r="AO188" s="183"/>
      <c r="AP188" s="182" t="s">
        <v>108</v>
      </c>
      <c r="AQ188" s="183"/>
      <c r="AR188" s="182" t="s">
        <v>99</v>
      </c>
      <c r="AS188" s="183"/>
      <c r="AT188" s="182" t="s">
        <v>264</v>
      </c>
      <c r="AU188" s="183"/>
      <c r="AV188" s="63" t="s">
        <v>100</v>
      </c>
      <c r="AW188" s="63"/>
      <c r="AX188" s="64" t="s">
        <v>4</v>
      </c>
      <c r="AY188" s="65"/>
    </row>
    <row r="189" spans="1:53">
      <c r="A189" s="187"/>
      <c r="B189" s="63" t="s">
        <v>5</v>
      </c>
      <c r="C189" s="66" t="s">
        <v>6</v>
      </c>
      <c r="D189" s="63" t="s">
        <v>5</v>
      </c>
      <c r="E189" s="63" t="s">
        <v>6</v>
      </c>
      <c r="F189" s="63" t="s">
        <v>5</v>
      </c>
      <c r="G189" s="67" t="s">
        <v>6</v>
      </c>
      <c r="H189" s="63" t="s">
        <v>5</v>
      </c>
      <c r="I189" s="67" t="s">
        <v>6</v>
      </c>
      <c r="J189" s="63" t="s">
        <v>5</v>
      </c>
      <c r="K189" s="67" t="s">
        <v>6</v>
      </c>
      <c r="L189" s="63" t="s">
        <v>5</v>
      </c>
      <c r="M189" s="63" t="s">
        <v>6</v>
      </c>
      <c r="N189" s="63" t="s">
        <v>5</v>
      </c>
      <c r="O189" s="63" t="s">
        <v>6</v>
      </c>
      <c r="P189" s="147" t="s">
        <v>5</v>
      </c>
      <c r="Q189" s="67" t="s">
        <v>6</v>
      </c>
      <c r="R189" s="67" t="s">
        <v>5</v>
      </c>
      <c r="S189" s="67" t="s">
        <v>6</v>
      </c>
      <c r="T189" s="67" t="s">
        <v>5</v>
      </c>
      <c r="U189" s="67" t="s">
        <v>6</v>
      </c>
      <c r="V189" s="63" t="s">
        <v>5</v>
      </c>
      <c r="W189" s="67" t="s">
        <v>6</v>
      </c>
      <c r="X189" s="63" t="s">
        <v>5</v>
      </c>
      <c r="Y189" s="67" t="s">
        <v>6</v>
      </c>
      <c r="Z189" s="63" t="s">
        <v>5</v>
      </c>
      <c r="AA189" s="67" t="s">
        <v>6</v>
      </c>
      <c r="AB189" s="63" t="s">
        <v>5</v>
      </c>
      <c r="AC189" s="67" t="s">
        <v>6</v>
      </c>
      <c r="AD189" s="63" t="s">
        <v>5</v>
      </c>
      <c r="AE189" s="67" t="s">
        <v>6</v>
      </c>
      <c r="AF189" s="63" t="s">
        <v>5</v>
      </c>
      <c r="AG189" s="67" t="s">
        <v>6</v>
      </c>
      <c r="AH189" s="63" t="s">
        <v>5</v>
      </c>
      <c r="AI189" s="67" t="s">
        <v>6</v>
      </c>
      <c r="AJ189" s="63" t="s">
        <v>5</v>
      </c>
      <c r="AK189" s="67" t="s">
        <v>6</v>
      </c>
      <c r="AL189" s="67" t="s">
        <v>5</v>
      </c>
      <c r="AM189" s="67" t="s">
        <v>6</v>
      </c>
      <c r="AN189" s="67" t="s">
        <v>5</v>
      </c>
      <c r="AO189" s="67" t="s">
        <v>6</v>
      </c>
      <c r="AP189" s="67" t="s">
        <v>5</v>
      </c>
      <c r="AQ189" s="67" t="s">
        <v>6</v>
      </c>
      <c r="AR189" s="63" t="s">
        <v>5</v>
      </c>
      <c r="AS189" s="63" t="s">
        <v>6</v>
      </c>
      <c r="AT189" s="63" t="s">
        <v>5</v>
      </c>
      <c r="AU189" s="63" t="s">
        <v>6</v>
      </c>
      <c r="AV189" s="63" t="s">
        <v>5</v>
      </c>
      <c r="AW189" s="63" t="s">
        <v>6</v>
      </c>
      <c r="AX189" s="63" t="s">
        <v>5</v>
      </c>
      <c r="AY189" s="67" t="s">
        <v>6</v>
      </c>
    </row>
    <row r="190" spans="1:53" s="58" customFormat="1" ht="22.5" customHeight="1">
      <c r="A190" s="131" t="s">
        <v>7</v>
      </c>
      <c r="B190" s="118"/>
      <c r="C190" s="118">
        <f>C100+B190</f>
        <v>0</v>
      </c>
      <c r="D190" s="118"/>
      <c r="E190" s="118">
        <f>E100+D190</f>
        <v>0</v>
      </c>
      <c r="F190" s="118"/>
      <c r="G190" s="118">
        <f>G100+F190</f>
        <v>0</v>
      </c>
      <c r="H190" s="118"/>
      <c r="I190" s="118">
        <f>I100+H190</f>
        <v>0</v>
      </c>
      <c r="J190" s="118"/>
      <c r="K190" s="118">
        <f>K100+J190</f>
        <v>0</v>
      </c>
      <c r="L190" s="118"/>
      <c r="M190" s="118">
        <f>M100+L190</f>
        <v>0</v>
      </c>
      <c r="N190" s="118"/>
      <c r="O190" s="118">
        <f>O100+N190</f>
        <v>0</v>
      </c>
      <c r="P190" s="118"/>
      <c r="Q190" s="118">
        <f>Q100+P190</f>
        <v>0</v>
      </c>
      <c r="R190" s="118"/>
      <c r="S190" s="118">
        <f>S100+R190</f>
        <v>0</v>
      </c>
      <c r="T190" s="118"/>
      <c r="U190" s="118">
        <f>U100+T190</f>
        <v>0</v>
      </c>
      <c r="V190" s="118"/>
      <c r="W190" s="118">
        <f>W100+V190</f>
        <v>0</v>
      </c>
      <c r="X190" s="118"/>
      <c r="Y190" s="118">
        <f>Y100+X190</f>
        <v>0</v>
      </c>
      <c r="Z190" s="118"/>
      <c r="AA190" s="118">
        <f>AA100+Z190</f>
        <v>0</v>
      </c>
      <c r="AB190" s="118"/>
      <c r="AC190" s="118">
        <f>AC100+AB190</f>
        <v>0</v>
      </c>
      <c r="AD190" s="118">
        <v>0</v>
      </c>
      <c r="AE190" s="118">
        <f>AE100+AD190</f>
        <v>0</v>
      </c>
      <c r="AF190" s="118"/>
      <c r="AG190" s="118">
        <f>AG100+AF190</f>
        <v>0</v>
      </c>
      <c r="AH190" s="118"/>
      <c r="AI190" s="118">
        <f>AI100+AH190</f>
        <v>0</v>
      </c>
      <c r="AJ190" s="118"/>
      <c r="AK190" s="118">
        <f>AK100+AJ190</f>
        <v>0</v>
      </c>
      <c r="AL190" s="118">
        <v>0</v>
      </c>
      <c r="AM190" s="118">
        <f>AM100+AL190</f>
        <v>0</v>
      </c>
      <c r="AN190" s="118"/>
      <c r="AO190" s="118">
        <f>AO100+AN190</f>
        <v>0</v>
      </c>
      <c r="AP190" s="118"/>
      <c r="AQ190" s="118">
        <f>AQ100+AP190</f>
        <v>0</v>
      </c>
      <c r="AR190" s="118"/>
      <c r="AS190" s="118">
        <f>AS100+AR190</f>
        <v>0</v>
      </c>
      <c r="AT190" s="118"/>
      <c r="AU190" s="118">
        <f>+AU100+AT190</f>
        <v>0</v>
      </c>
      <c r="AV190" s="118"/>
      <c r="AW190" s="118">
        <f>AW100+AV190</f>
        <v>0</v>
      </c>
      <c r="AX190" s="118">
        <f>AV190+AT190+AR190+AP190+AN190+AJ190+AH190+AF190+AB190+Z190+X190+V190+T190+R190+P190+N190+L190+F190+D190+B190</f>
        <v>0</v>
      </c>
      <c r="AY190" s="118">
        <f>AY100+AX190</f>
        <v>0</v>
      </c>
      <c r="AZ190" s="70">
        <f>AW190+AS190+AK190+AC190+AA190+Y190+W190+Q190+O190+M190+G190+E190+C190+S190+U190+AO190+AQ190+I190+K190+AG190+AI190+AU190</f>
        <v>0</v>
      </c>
      <c r="BA190" s="70">
        <f t="shared" ref="BA190:BA222" si="87">AY190-AZ190</f>
        <v>0</v>
      </c>
    </row>
    <row r="191" spans="1:53" ht="21">
      <c r="A191" s="121" t="s">
        <v>8</v>
      </c>
      <c r="B191" s="122"/>
      <c r="C191" s="122">
        <f>C101+B191</f>
        <v>0</v>
      </c>
      <c r="D191" s="122"/>
      <c r="E191" s="122">
        <f>E101+D191</f>
        <v>0</v>
      </c>
      <c r="F191" s="122"/>
      <c r="G191" s="122">
        <f>G101+F191</f>
        <v>1000</v>
      </c>
      <c r="H191" s="122"/>
      <c r="I191" s="122">
        <f>I9+H191</f>
        <v>0</v>
      </c>
      <c r="J191" s="122"/>
      <c r="K191" s="122">
        <f>K9+J191</f>
        <v>0</v>
      </c>
      <c r="L191" s="122"/>
      <c r="M191" s="122">
        <f>M101+L191</f>
        <v>0</v>
      </c>
      <c r="N191" s="122"/>
      <c r="O191" s="122">
        <f>O101+N191</f>
        <v>203063.44</v>
      </c>
      <c r="P191" s="122"/>
      <c r="Q191" s="122">
        <f>Q101+P191</f>
        <v>26265.27</v>
      </c>
      <c r="R191" s="122"/>
      <c r="S191" s="122">
        <f>S101+R191</f>
        <v>0</v>
      </c>
      <c r="T191" s="122"/>
      <c r="U191" s="122">
        <f>U101+T191</f>
        <v>0</v>
      </c>
      <c r="V191" s="122"/>
      <c r="W191" s="122">
        <f>W101+V191</f>
        <v>155.07</v>
      </c>
      <c r="X191" s="122"/>
      <c r="Y191" s="122">
        <f>Y101+X191</f>
        <v>3581.91</v>
      </c>
      <c r="Z191" s="122"/>
      <c r="AA191" s="122">
        <f>AA101+Z191</f>
        <v>263.02</v>
      </c>
      <c r="AB191" s="122"/>
      <c r="AC191" s="122">
        <f>AC101+AB191</f>
        <v>0</v>
      </c>
      <c r="AD191" s="122">
        <v>0</v>
      </c>
      <c r="AE191" s="122">
        <f>AE101+AD191</f>
        <v>0</v>
      </c>
      <c r="AF191" s="122"/>
      <c r="AG191" s="122">
        <f>AG101+AF191</f>
        <v>0</v>
      </c>
      <c r="AH191" s="122"/>
      <c r="AI191" s="122">
        <f>AI101+AH191</f>
        <v>0</v>
      </c>
      <c r="AJ191" s="122"/>
      <c r="AK191" s="122">
        <f>AK101+AJ191</f>
        <v>0</v>
      </c>
      <c r="AL191" s="122">
        <v>0</v>
      </c>
      <c r="AM191" s="122">
        <f>AM101+AL191</f>
        <v>0</v>
      </c>
      <c r="AN191" s="122"/>
      <c r="AO191" s="122">
        <f>AO101+AN191</f>
        <v>0</v>
      </c>
      <c r="AP191" s="122"/>
      <c r="AQ191" s="122">
        <f>AQ101+AP191</f>
        <v>0</v>
      </c>
      <c r="AR191" s="122"/>
      <c r="AS191" s="122">
        <f>AS101+AR191</f>
        <v>0.04</v>
      </c>
      <c r="AT191" s="122"/>
      <c r="AU191" s="122">
        <f>+AU101+AT191</f>
        <v>0</v>
      </c>
      <c r="AV191" s="122"/>
      <c r="AW191" s="122">
        <f>AW101+AV191</f>
        <v>0</v>
      </c>
      <c r="AX191" s="122">
        <f>AV191+AT191+AR191+AP191+AN191+AJ191+AH191+AF191+AB191+Z191+X191+V191+T191+R191+P191+N191+L191+F191+D191+B191</f>
        <v>0</v>
      </c>
      <c r="AY191" s="122">
        <f>AY101+AX191</f>
        <v>234328.75</v>
      </c>
      <c r="AZ191" s="70">
        <f t="shared" ref="AZ191:AZ254" si="88">AW191+AS191+AK191+AC191+AA191+Y191+W191+Q191+O191+M191+G191+E191+C191+S191+U191+AO191+AQ191+I191+K191+AG191+AI191+AU191</f>
        <v>234328.75</v>
      </c>
      <c r="BA191" s="70">
        <f t="shared" si="87"/>
        <v>0</v>
      </c>
    </row>
    <row r="192" spans="1:53" ht="21">
      <c r="A192" s="121" t="s">
        <v>9</v>
      </c>
      <c r="B192" s="122"/>
      <c r="C192" s="122">
        <f>C102+B192</f>
        <v>32614.79</v>
      </c>
      <c r="D192" s="122"/>
      <c r="E192" s="122">
        <f>E102+D192</f>
        <v>12320.85</v>
      </c>
      <c r="F192" s="122"/>
      <c r="G192" s="122">
        <f>G102+F192</f>
        <v>3353.5499999999997</v>
      </c>
      <c r="H192" s="122"/>
      <c r="I192" s="122">
        <f>I10+H192</f>
        <v>0</v>
      </c>
      <c r="J192" s="122"/>
      <c r="K192" s="122">
        <f>K10+J192</f>
        <v>0</v>
      </c>
      <c r="L192" s="122"/>
      <c r="M192" s="122">
        <f>M102+L192</f>
        <v>1000.0799999999999</v>
      </c>
      <c r="N192" s="122"/>
      <c r="O192" s="122">
        <f>O102+N192</f>
        <v>140000</v>
      </c>
      <c r="P192" s="122"/>
      <c r="Q192" s="122">
        <f>Q102+P192</f>
        <v>20001.149999999998</v>
      </c>
      <c r="R192" s="122"/>
      <c r="S192" s="122">
        <f>S102+R192</f>
        <v>0</v>
      </c>
      <c r="T192" s="122"/>
      <c r="U192" s="122">
        <f>U102+T192</f>
        <v>0</v>
      </c>
      <c r="V192" s="122"/>
      <c r="W192" s="122">
        <f>W102+V192</f>
        <v>0</v>
      </c>
      <c r="X192" s="122"/>
      <c r="Y192" s="122">
        <f>Y102+X192</f>
        <v>0</v>
      </c>
      <c r="Z192" s="122"/>
      <c r="AA192" s="122">
        <f>AA102+Z192</f>
        <v>0</v>
      </c>
      <c r="AB192" s="122"/>
      <c r="AC192" s="122">
        <f>AC102+AB192</f>
        <v>0</v>
      </c>
      <c r="AD192" s="122">
        <v>0</v>
      </c>
      <c r="AE192" s="122">
        <f>AE102+AD192</f>
        <v>0</v>
      </c>
      <c r="AF192" s="122"/>
      <c r="AG192" s="122">
        <f>AG102+AF192</f>
        <v>0</v>
      </c>
      <c r="AH192" s="122"/>
      <c r="AI192" s="122">
        <f>AI102+AH192</f>
        <v>0</v>
      </c>
      <c r="AJ192" s="122"/>
      <c r="AK192" s="122">
        <f>AK102+AJ192</f>
        <v>0</v>
      </c>
      <c r="AL192" s="122">
        <v>0</v>
      </c>
      <c r="AM192" s="122">
        <f>AM102+AL192</f>
        <v>0</v>
      </c>
      <c r="AN192" s="122"/>
      <c r="AO192" s="122">
        <f>AO102+AN192</f>
        <v>0</v>
      </c>
      <c r="AP192" s="122"/>
      <c r="AQ192" s="122">
        <f>AQ102+AP192</f>
        <v>0</v>
      </c>
      <c r="AR192" s="122"/>
      <c r="AS192" s="122">
        <f>AS102+AR192</f>
        <v>0</v>
      </c>
      <c r="AT192" s="122"/>
      <c r="AU192" s="122">
        <f>+AU102+AT192</f>
        <v>0</v>
      </c>
      <c r="AV192" s="122"/>
      <c r="AW192" s="122">
        <f>AW102+AV192</f>
        <v>0</v>
      </c>
      <c r="AX192" s="122">
        <f t="shared" ref="AX192:AX255" si="89">AV192+AT192+AR192+AP192+AN192+AJ192+AH192+AF192+AB192+Z192+X192+V192+T192+R192+P192+N192+L192+F192+D192+B192</f>
        <v>0</v>
      </c>
      <c r="AY192" s="122">
        <f>AY102+AX192</f>
        <v>209290.42</v>
      </c>
      <c r="AZ192" s="70">
        <f t="shared" si="88"/>
        <v>209290.41999999998</v>
      </c>
      <c r="BA192" s="70">
        <f t="shared" si="87"/>
        <v>0</v>
      </c>
    </row>
    <row r="193" spans="1:53" ht="21">
      <c r="A193" s="121" t="s">
        <v>10</v>
      </c>
      <c r="B193" s="122"/>
      <c r="C193" s="122">
        <f>C103+B193</f>
        <v>1188</v>
      </c>
      <c r="D193" s="122"/>
      <c r="E193" s="122">
        <f>E103+D193</f>
        <v>0</v>
      </c>
      <c r="F193" s="122"/>
      <c r="G193" s="122">
        <f>G103+F193</f>
        <v>0</v>
      </c>
      <c r="H193" s="122"/>
      <c r="I193" s="122">
        <f>I11+H193</f>
        <v>0</v>
      </c>
      <c r="J193" s="122"/>
      <c r="K193" s="122">
        <f>K11+J193</f>
        <v>0</v>
      </c>
      <c r="L193" s="122"/>
      <c r="M193" s="122">
        <f>M103+L193</f>
        <v>14.8</v>
      </c>
      <c r="N193" s="122"/>
      <c r="O193" s="122">
        <f>O103+N193</f>
        <v>463715.58</v>
      </c>
      <c r="P193" s="122"/>
      <c r="Q193" s="122">
        <f>Q103+P193</f>
        <v>38355.9</v>
      </c>
      <c r="R193" s="122"/>
      <c r="S193" s="122">
        <f>S103+R193</f>
        <v>0</v>
      </c>
      <c r="T193" s="122"/>
      <c r="U193" s="122">
        <f>U103+T193</f>
        <v>0</v>
      </c>
      <c r="V193" s="122"/>
      <c r="W193" s="122">
        <f>W103+V193</f>
        <v>0</v>
      </c>
      <c r="X193" s="122"/>
      <c r="Y193" s="122">
        <f>Y103+X193</f>
        <v>0</v>
      </c>
      <c r="Z193" s="122"/>
      <c r="AA193" s="122">
        <f>AA103+Z193</f>
        <v>0</v>
      </c>
      <c r="AB193" s="122"/>
      <c r="AC193" s="122">
        <f>AC103+AB193</f>
        <v>0</v>
      </c>
      <c r="AD193" s="122">
        <v>0</v>
      </c>
      <c r="AE193" s="122">
        <f>AE103+AD193</f>
        <v>0</v>
      </c>
      <c r="AF193" s="122"/>
      <c r="AG193" s="122">
        <f>AG103+AF193</f>
        <v>0</v>
      </c>
      <c r="AH193" s="122"/>
      <c r="AI193" s="122">
        <f>AI103+AH193</f>
        <v>0</v>
      </c>
      <c r="AJ193" s="122"/>
      <c r="AK193" s="122">
        <f>AK103+AJ193</f>
        <v>0</v>
      </c>
      <c r="AL193" s="122">
        <v>0</v>
      </c>
      <c r="AM193" s="122">
        <f>AM103+AL193</f>
        <v>0</v>
      </c>
      <c r="AN193" s="122"/>
      <c r="AO193" s="122">
        <f>AO103+AN193</f>
        <v>0</v>
      </c>
      <c r="AP193" s="122"/>
      <c r="AQ193" s="122">
        <f>AQ103+AP193</f>
        <v>0</v>
      </c>
      <c r="AR193" s="122"/>
      <c r="AS193" s="122">
        <f>AS103+AR193</f>
        <v>1328</v>
      </c>
      <c r="AT193" s="122"/>
      <c r="AU193" s="122">
        <f>+AU103+AT193</f>
        <v>0</v>
      </c>
      <c r="AV193" s="122"/>
      <c r="AW193" s="122">
        <f>AW103+AV193</f>
        <v>0</v>
      </c>
      <c r="AX193" s="122">
        <f t="shared" si="89"/>
        <v>0</v>
      </c>
      <c r="AY193" s="122">
        <f>AY103+AX193</f>
        <v>504602.28</v>
      </c>
      <c r="AZ193" s="70">
        <f t="shared" si="88"/>
        <v>504602.28</v>
      </c>
      <c r="BA193" s="70">
        <f t="shared" si="87"/>
        <v>0</v>
      </c>
    </row>
    <row r="194" spans="1:53" ht="21">
      <c r="A194" s="121" t="s">
        <v>11</v>
      </c>
      <c r="B194" s="122"/>
      <c r="C194" s="122">
        <f>C104+B194</f>
        <v>20537.05</v>
      </c>
      <c r="D194" s="122"/>
      <c r="E194" s="122">
        <f>E104+D194</f>
        <v>137885.89000000001</v>
      </c>
      <c r="F194" s="122"/>
      <c r="G194" s="122">
        <f>G104+F194</f>
        <v>27883.149999999998</v>
      </c>
      <c r="H194" s="122"/>
      <c r="I194" s="122">
        <f>I12+H194</f>
        <v>0</v>
      </c>
      <c r="J194" s="122"/>
      <c r="K194" s="122">
        <f>K12+J194</f>
        <v>0</v>
      </c>
      <c r="L194" s="122"/>
      <c r="M194" s="122">
        <f>M104+L194</f>
        <v>1289</v>
      </c>
      <c r="N194" s="122"/>
      <c r="O194" s="122">
        <f>O104+N194</f>
        <v>2064.31</v>
      </c>
      <c r="P194" s="122"/>
      <c r="Q194" s="122">
        <f>Q104+P194</f>
        <v>35.69</v>
      </c>
      <c r="R194" s="122"/>
      <c r="S194" s="122">
        <f>S104+R194</f>
        <v>0</v>
      </c>
      <c r="T194" s="122"/>
      <c r="U194" s="122">
        <f>U104+T194</f>
        <v>0</v>
      </c>
      <c r="V194" s="122"/>
      <c r="W194" s="122">
        <f>W104+V194</f>
        <v>0</v>
      </c>
      <c r="X194" s="122"/>
      <c r="Y194" s="122">
        <f>Y104+X194</f>
        <v>0</v>
      </c>
      <c r="Z194" s="122"/>
      <c r="AA194" s="122">
        <f>AA104+Z194</f>
        <v>0</v>
      </c>
      <c r="AB194" s="122"/>
      <c r="AC194" s="122">
        <f>AC104+AB194</f>
        <v>0</v>
      </c>
      <c r="AD194" s="122">
        <v>0</v>
      </c>
      <c r="AE194" s="122">
        <f>AE104+AD194</f>
        <v>0</v>
      </c>
      <c r="AF194" s="122"/>
      <c r="AG194" s="122">
        <f>AG104+AF194</f>
        <v>0</v>
      </c>
      <c r="AH194" s="122"/>
      <c r="AI194" s="122">
        <f>AI104+AH194</f>
        <v>0</v>
      </c>
      <c r="AJ194" s="122"/>
      <c r="AK194" s="122">
        <f>AK104+AJ194</f>
        <v>0</v>
      </c>
      <c r="AL194" s="122">
        <v>0</v>
      </c>
      <c r="AM194" s="122">
        <f>AM104+AL194</f>
        <v>0</v>
      </c>
      <c r="AN194" s="122"/>
      <c r="AO194" s="122">
        <f>AO104+AN194</f>
        <v>0</v>
      </c>
      <c r="AP194" s="122"/>
      <c r="AQ194" s="122">
        <f>AQ104+AP194</f>
        <v>0</v>
      </c>
      <c r="AR194" s="122"/>
      <c r="AS194" s="122">
        <f>AS104+AR194</f>
        <v>55095.3</v>
      </c>
      <c r="AT194" s="122"/>
      <c r="AU194" s="122">
        <f>+AU104+AT194</f>
        <v>0</v>
      </c>
      <c r="AV194" s="122"/>
      <c r="AW194" s="122">
        <f>AW104+AV194</f>
        <v>0</v>
      </c>
      <c r="AX194" s="122">
        <f t="shared" si="89"/>
        <v>0</v>
      </c>
      <c r="AY194" s="122">
        <f>AY104+AX194</f>
        <v>244790.39</v>
      </c>
      <c r="AZ194" s="70">
        <f t="shared" si="88"/>
        <v>244790.39</v>
      </c>
      <c r="BA194" s="70">
        <f t="shared" si="87"/>
        <v>0</v>
      </c>
    </row>
    <row r="195" spans="1:53" ht="21">
      <c r="A195" s="121" t="s">
        <v>12</v>
      </c>
      <c r="B195" s="122"/>
      <c r="C195" s="122">
        <f>C105+B195</f>
        <v>21525.489999999998</v>
      </c>
      <c r="D195" s="122"/>
      <c r="E195" s="122">
        <f>E105+D195</f>
        <v>33851.019999999997</v>
      </c>
      <c r="F195" s="122"/>
      <c r="G195" s="122">
        <f>G105+F195</f>
        <v>6148.98</v>
      </c>
      <c r="H195" s="122"/>
      <c r="I195" s="122">
        <f>I13+H195</f>
        <v>0</v>
      </c>
      <c r="J195" s="122"/>
      <c r="K195" s="122">
        <f>K13+J195</f>
        <v>0</v>
      </c>
      <c r="L195" s="122"/>
      <c r="M195" s="122">
        <f>M105+L195</f>
        <v>400</v>
      </c>
      <c r="N195" s="122"/>
      <c r="O195" s="122">
        <f>O105+N195</f>
        <v>363075.5</v>
      </c>
      <c r="P195" s="122"/>
      <c r="Q195" s="122">
        <f>Q105+P195</f>
        <v>75218.929999999993</v>
      </c>
      <c r="R195" s="122"/>
      <c r="S195" s="122">
        <f>S105+R195</f>
        <v>0</v>
      </c>
      <c r="T195" s="122"/>
      <c r="U195" s="122">
        <f>U105+T195</f>
        <v>0</v>
      </c>
      <c r="V195" s="122"/>
      <c r="W195" s="122">
        <f>W105+V195</f>
        <v>0</v>
      </c>
      <c r="X195" s="122"/>
      <c r="Y195" s="122">
        <f>Y105+X195</f>
        <v>0</v>
      </c>
      <c r="Z195" s="122"/>
      <c r="AA195" s="122">
        <f>AA105+Z195</f>
        <v>0</v>
      </c>
      <c r="AB195" s="122"/>
      <c r="AC195" s="122">
        <f>AC105+AB195</f>
        <v>0</v>
      </c>
      <c r="AD195" s="122">
        <v>0</v>
      </c>
      <c r="AE195" s="122">
        <f>AE105+AD195</f>
        <v>0</v>
      </c>
      <c r="AF195" s="122"/>
      <c r="AG195" s="122">
        <f>AG105+AF195</f>
        <v>0</v>
      </c>
      <c r="AH195" s="122"/>
      <c r="AI195" s="122">
        <f>AI105+AH195</f>
        <v>0</v>
      </c>
      <c r="AJ195" s="122"/>
      <c r="AK195" s="122">
        <f>AK105+AJ195</f>
        <v>0</v>
      </c>
      <c r="AL195" s="122">
        <v>0</v>
      </c>
      <c r="AM195" s="122">
        <f>AM105+AL195</f>
        <v>0</v>
      </c>
      <c r="AN195" s="122"/>
      <c r="AO195" s="122">
        <f>AO105+AN195</f>
        <v>0</v>
      </c>
      <c r="AP195" s="122"/>
      <c r="AQ195" s="122">
        <f>AQ105+AP195</f>
        <v>0</v>
      </c>
      <c r="AR195" s="122"/>
      <c r="AS195" s="122">
        <f>AS105+AR195</f>
        <v>0.27</v>
      </c>
      <c r="AT195" s="122"/>
      <c r="AU195" s="122">
        <f>+AU105+AT195</f>
        <v>0</v>
      </c>
      <c r="AV195" s="122"/>
      <c r="AW195" s="122">
        <f>AW105+AV195</f>
        <v>0</v>
      </c>
      <c r="AX195" s="122">
        <f t="shared" si="89"/>
        <v>0</v>
      </c>
      <c r="AY195" s="122">
        <f>AY105+AX195</f>
        <v>500220.19</v>
      </c>
      <c r="AZ195" s="70">
        <f t="shared" si="88"/>
        <v>500220.19</v>
      </c>
      <c r="BA195" s="70">
        <f t="shared" si="87"/>
        <v>0</v>
      </c>
    </row>
    <row r="196" spans="1:53" ht="21">
      <c r="A196" s="121" t="s">
        <v>13</v>
      </c>
      <c r="B196" s="122"/>
      <c r="C196" s="122">
        <f>C106+B196</f>
        <v>0</v>
      </c>
      <c r="D196" s="122"/>
      <c r="E196" s="122">
        <f>E106+D196</f>
        <v>32918.65</v>
      </c>
      <c r="F196" s="122"/>
      <c r="G196" s="122">
        <f>G106+F196</f>
        <v>10175.44</v>
      </c>
      <c r="H196" s="122"/>
      <c r="I196" s="122">
        <f>I14+H196</f>
        <v>0</v>
      </c>
      <c r="J196" s="122"/>
      <c r="K196" s="122">
        <f>K14+J196</f>
        <v>0</v>
      </c>
      <c r="L196" s="122"/>
      <c r="M196" s="122">
        <f>M106+L196</f>
        <v>97</v>
      </c>
      <c r="N196" s="122"/>
      <c r="O196" s="122">
        <f>O106+N196</f>
        <v>72962.45</v>
      </c>
      <c r="P196" s="122"/>
      <c r="Q196" s="122">
        <f>Q106+P196</f>
        <v>6306.4900000000007</v>
      </c>
      <c r="R196" s="122"/>
      <c r="S196" s="122">
        <f>S106+R196</f>
        <v>0</v>
      </c>
      <c r="T196" s="122"/>
      <c r="U196" s="122">
        <f>U106+T196</f>
        <v>0</v>
      </c>
      <c r="V196" s="122"/>
      <c r="W196" s="122">
        <f>W106+V196</f>
        <v>0</v>
      </c>
      <c r="X196" s="122"/>
      <c r="Y196" s="122">
        <f>Y106+X196</f>
        <v>0</v>
      </c>
      <c r="Z196" s="122"/>
      <c r="AA196" s="122">
        <f>AA106+Z196</f>
        <v>0</v>
      </c>
      <c r="AB196" s="122"/>
      <c r="AC196" s="122">
        <f>AC106+AB196</f>
        <v>0</v>
      </c>
      <c r="AD196" s="122">
        <v>0</v>
      </c>
      <c r="AE196" s="122">
        <f>AE106+AD196</f>
        <v>0</v>
      </c>
      <c r="AF196" s="122"/>
      <c r="AG196" s="122">
        <f>AG106+AF196</f>
        <v>0</v>
      </c>
      <c r="AH196" s="122"/>
      <c r="AI196" s="122">
        <f>AI106+AH196</f>
        <v>0</v>
      </c>
      <c r="AJ196" s="122"/>
      <c r="AK196" s="122">
        <f>AK106+AJ196</f>
        <v>0</v>
      </c>
      <c r="AL196" s="122">
        <v>0</v>
      </c>
      <c r="AM196" s="122">
        <f>AM106+AL196</f>
        <v>0</v>
      </c>
      <c r="AN196" s="122"/>
      <c r="AO196" s="122">
        <f>AO106+AN196</f>
        <v>0</v>
      </c>
      <c r="AP196" s="122"/>
      <c r="AQ196" s="122">
        <f>AQ106+AP196</f>
        <v>0</v>
      </c>
      <c r="AR196" s="122"/>
      <c r="AS196" s="122">
        <f>AS106+AR196</f>
        <v>54800</v>
      </c>
      <c r="AT196" s="122"/>
      <c r="AU196" s="122">
        <f>+AU106+AT196</f>
        <v>0</v>
      </c>
      <c r="AV196" s="122"/>
      <c r="AW196" s="122">
        <f>AW106+AV196</f>
        <v>0</v>
      </c>
      <c r="AX196" s="122">
        <f t="shared" si="89"/>
        <v>0</v>
      </c>
      <c r="AY196" s="122">
        <f>AY106+AX196</f>
        <v>177260.03000000003</v>
      </c>
      <c r="AZ196" s="70">
        <f t="shared" si="88"/>
        <v>177260.03</v>
      </c>
      <c r="BA196" s="70">
        <f t="shared" si="87"/>
        <v>0</v>
      </c>
    </row>
    <row r="197" spans="1:53" ht="21">
      <c r="A197" s="121" t="s">
        <v>14</v>
      </c>
      <c r="B197" s="122"/>
      <c r="C197" s="122">
        <f>C107+B197</f>
        <v>12499.93</v>
      </c>
      <c r="D197" s="122"/>
      <c r="E197" s="122">
        <f>E107+D197</f>
        <v>234642.87</v>
      </c>
      <c r="F197" s="122"/>
      <c r="G197" s="122">
        <f>G107+F197</f>
        <v>42158.21</v>
      </c>
      <c r="H197" s="122"/>
      <c r="I197" s="122">
        <f>I15+H197</f>
        <v>0</v>
      </c>
      <c r="J197" s="122"/>
      <c r="K197" s="122">
        <f>K15+J197</f>
        <v>0</v>
      </c>
      <c r="L197" s="122"/>
      <c r="M197" s="122">
        <f>M107+L197</f>
        <v>7851.83</v>
      </c>
      <c r="N197" s="122"/>
      <c r="O197" s="122">
        <f>O107+N197</f>
        <v>172880.25</v>
      </c>
      <c r="P197" s="122"/>
      <c r="Q197" s="122">
        <f>Q107+P197</f>
        <v>20125.63</v>
      </c>
      <c r="R197" s="122"/>
      <c r="S197" s="122">
        <f>S107+R197</f>
        <v>0</v>
      </c>
      <c r="T197" s="122"/>
      <c r="U197" s="122">
        <f>U107+T197</f>
        <v>0</v>
      </c>
      <c r="V197" s="122"/>
      <c r="W197" s="122">
        <f>W107+V197</f>
        <v>0</v>
      </c>
      <c r="X197" s="122"/>
      <c r="Y197" s="122">
        <f>Y107+X197</f>
        <v>0</v>
      </c>
      <c r="Z197" s="122"/>
      <c r="AA197" s="122">
        <f>AA107+Z197</f>
        <v>0</v>
      </c>
      <c r="AB197" s="122"/>
      <c r="AC197" s="122">
        <f>AC107+AB197</f>
        <v>0</v>
      </c>
      <c r="AD197" s="122">
        <v>0</v>
      </c>
      <c r="AE197" s="122">
        <f>AE107+AD197</f>
        <v>0</v>
      </c>
      <c r="AF197" s="122"/>
      <c r="AG197" s="122">
        <f>AG107+AF197</f>
        <v>0</v>
      </c>
      <c r="AH197" s="122"/>
      <c r="AI197" s="122">
        <f>AI107+AH197</f>
        <v>0</v>
      </c>
      <c r="AJ197" s="122"/>
      <c r="AK197" s="122">
        <f>AK107+AJ197</f>
        <v>23056</v>
      </c>
      <c r="AL197" s="122">
        <v>0</v>
      </c>
      <c r="AM197" s="122">
        <f>AM107+AL197</f>
        <v>0</v>
      </c>
      <c r="AN197" s="122"/>
      <c r="AO197" s="122">
        <f>AO107+AN197</f>
        <v>15600</v>
      </c>
      <c r="AP197" s="122"/>
      <c r="AQ197" s="122">
        <f>AQ107+AP197</f>
        <v>0</v>
      </c>
      <c r="AR197" s="122"/>
      <c r="AS197" s="122">
        <f>AS107+AR197</f>
        <v>7800</v>
      </c>
      <c r="AT197" s="122"/>
      <c r="AU197" s="122">
        <f>+AU107+AT197</f>
        <v>0</v>
      </c>
      <c r="AV197" s="122"/>
      <c r="AW197" s="122">
        <f>AW107+AV197</f>
        <v>0</v>
      </c>
      <c r="AX197" s="122">
        <f t="shared" si="89"/>
        <v>0</v>
      </c>
      <c r="AY197" s="122">
        <f>AY107+AX197</f>
        <v>536614.72</v>
      </c>
      <c r="AZ197" s="70">
        <f t="shared" si="88"/>
        <v>536614.72</v>
      </c>
      <c r="BA197" s="70">
        <f t="shared" si="87"/>
        <v>0</v>
      </c>
    </row>
    <row r="198" spans="1:53" ht="21">
      <c r="A198" s="121" t="s">
        <v>15</v>
      </c>
      <c r="B198" s="122"/>
      <c r="C198" s="122">
        <f>C108+B198</f>
        <v>0</v>
      </c>
      <c r="D198" s="122"/>
      <c r="E198" s="122">
        <f>E108+D198</f>
        <v>0</v>
      </c>
      <c r="F198" s="122"/>
      <c r="G198" s="122">
        <f>G108+F198</f>
        <v>0</v>
      </c>
      <c r="H198" s="122"/>
      <c r="I198" s="122">
        <f>I16+H198</f>
        <v>0</v>
      </c>
      <c r="J198" s="122"/>
      <c r="K198" s="122">
        <f>K16+J198</f>
        <v>0</v>
      </c>
      <c r="L198" s="122"/>
      <c r="M198" s="122">
        <f>M108+L198</f>
        <v>0</v>
      </c>
      <c r="N198" s="122"/>
      <c r="O198" s="122">
        <f>O108+N198</f>
        <v>5594.25</v>
      </c>
      <c r="P198" s="122"/>
      <c r="Q198" s="122">
        <f>Q108+P198</f>
        <v>208.93</v>
      </c>
      <c r="R198" s="122"/>
      <c r="S198" s="122">
        <f>S108+R198</f>
        <v>0</v>
      </c>
      <c r="T198" s="122"/>
      <c r="U198" s="122">
        <f>U108+T198</f>
        <v>0</v>
      </c>
      <c r="V198" s="122"/>
      <c r="W198" s="122">
        <f>W108+V198</f>
        <v>0</v>
      </c>
      <c r="X198" s="122"/>
      <c r="Y198" s="122">
        <f>Y108+X198</f>
        <v>0</v>
      </c>
      <c r="Z198" s="122"/>
      <c r="AA198" s="122">
        <f>AA108+Z198</f>
        <v>0</v>
      </c>
      <c r="AB198" s="122"/>
      <c r="AC198" s="122">
        <f>AC108+AB198</f>
        <v>0</v>
      </c>
      <c r="AD198" s="122">
        <v>0</v>
      </c>
      <c r="AE198" s="122">
        <f>AE108+AD198</f>
        <v>0</v>
      </c>
      <c r="AF198" s="122"/>
      <c r="AG198" s="122">
        <f>AG108+AF198</f>
        <v>0</v>
      </c>
      <c r="AH198" s="122"/>
      <c r="AI198" s="122">
        <f>AI108+AH198</f>
        <v>0</v>
      </c>
      <c r="AJ198" s="122"/>
      <c r="AK198" s="122">
        <f>AK108+AJ198</f>
        <v>0</v>
      </c>
      <c r="AL198" s="122">
        <v>0</v>
      </c>
      <c r="AM198" s="122">
        <f>AM108+AL198</f>
        <v>0</v>
      </c>
      <c r="AN198" s="122"/>
      <c r="AO198" s="122">
        <f>AO108+AN198</f>
        <v>0</v>
      </c>
      <c r="AP198" s="122"/>
      <c r="AQ198" s="122">
        <f>AQ108+AP198</f>
        <v>0</v>
      </c>
      <c r="AR198" s="122"/>
      <c r="AS198" s="122">
        <f>AS108+AR198</f>
        <v>343171.6</v>
      </c>
      <c r="AT198" s="122"/>
      <c r="AU198" s="122">
        <f>+AU108+AT198</f>
        <v>0</v>
      </c>
      <c r="AV198" s="122"/>
      <c r="AW198" s="122">
        <f>AW108+AV198</f>
        <v>0</v>
      </c>
      <c r="AX198" s="122">
        <f t="shared" si="89"/>
        <v>0</v>
      </c>
      <c r="AY198" s="122">
        <f>AY108+AX198</f>
        <v>348974.77999999997</v>
      </c>
      <c r="AZ198" s="70">
        <f t="shared" si="88"/>
        <v>348974.77999999997</v>
      </c>
      <c r="BA198" s="70">
        <f t="shared" si="87"/>
        <v>0</v>
      </c>
    </row>
    <row r="199" spans="1:53" ht="21">
      <c r="A199" s="121" t="s">
        <v>16</v>
      </c>
      <c r="B199" s="122"/>
      <c r="C199" s="122">
        <f>C109+B199</f>
        <v>25147.759999999998</v>
      </c>
      <c r="D199" s="122"/>
      <c r="E199" s="122">
        <f>E109+D199</f>
        <v>18705.09</v>
      </c>
      <c r="F199" s="122"/>
      <c r="G199" s="122">
        <f>G109+F199</f>
        <v>29427.239999999998</v>
      </c>
      <c r="H199" s="122"/>
      <c r="I199" s="122">
        <f>I17+H199</f>
        <v>0</v>
      </c>
      <c r="J199" s="122"/>
      <c r="K199" s="122">
        <f>K17+J199</f>
        <v>0</v>
      </c>
      <c r="L199" s="122"/>
      <c r="M199" s="122">
        <f>M109+L199</f>
        <v>4890.1099999999997</v>
      </c>
      <c r="N199" s="122"/>
      <c r="O199" s="122">
        <f>O109+N199</f>
        <v>24292.69</v>
      </c>
      <c r="P199" s="122"/>
      <c r="Q199" s="122">
        <f>Q109+P199</f>
        <v>5599.08</v>
      </c>
      <c r="R199" s="122"/>
      <c r="S199" s="122">
        <f>S109+R199</f>
        <v>0</v>
      </c>
      <c r="T199" s="122"/>
      <c r="U199" s="122">
        <f>U109+T199</f>
        <v>0</v>
      </c>
      <c r="V199" s="122"/>
      <c r="W199" s="122">
        <f>W109+V199</f>
        <v>0</v>
      </c>
      <c r="X199" s="122"/>
      <c r="Y199" s="122">
        <f>Y109+X199</f>
        <v>0</v>
      </c>
      <c r="Z199" s="122"/>
      <c r="AA199" s="122">
        <f>AA109+Z199</f>
        <v>0</v>
      </c>
      <c r="AB199" s="122"/>
      <c r="AC199" s="122">
        <f>AC109+AB199</f>
        <v>0</v>
      </c>
      <c r="AD199" s="122">
        <v>0</v>
      </c>
      <c r="AE199" s="122">
        <f>AE109+AD199</f>
        <v>0</v>
      </c>
      <c r="AF199" s="122"/>
      <c r="AG199" s="122">
        <f>AG109+AF199</f>
        <v>0</v>
      </c>
      <c r="AH199" s="122"/>
      <c r="AI199" s="122">
        <f>AI109+AH199</f>
        <v>0</v>
      </c>
      <c r="AJ199" s="122"/>
      <c r="AK199" s="122">
        <f>AK109+AJ199</f>
        <v>20298.490000000002</v>
      </c>
      <c r="AL199" s="122">
        <v>0</v>
      </c>
      <c r="AM199" s="122">
        <f>AM109+AL199</f>
        <v>0</v>
      </c>
      <c r="AN199" s="122"/>
      <c r="AO199" s="122">
        <f>AO109+AN199</f>
        <v>0</v>
      </c>
      <c r="AP199" s="122"/>
      <c r="AQ199" s="122">
        <f>AQ109+AP199</f>
        <v>0</v>
      </c>
      <c r="AR199" s="122"/>
      <c r="AS199" s="122">
        <f>AS109+AR199</f>
        <v>0</v>
      </c>
      <c r="AT199" s="122"/>
      <c r="AU199" s="122">
        <f>+AU109+AT199</f>
        <v>0</v>
      </c>
      <c r="AV199" s="122"/>
      <c r="AW199" s="122">
        <f>AW109+AV199</f>
        <v>0</v>
      </c>
      <c r="AX199" s="122">
        <f t="shared" si="89"/>
        <v>0</v>
      </c>
      <c r="AY199" s="122">
        <f>AY109+AX199</f>
        <v>128360.46</v>
      </c>
      <c r="AZ199" s="70">
        <f t="shared" si="88"/>
        <v>128360.45999999998</v>
      </c>
      <c r="BA199" s="70">
        <f t="shared" si="87"/>
        <v>0</v>
      </c>
    </row>
    <row r="200" spans="1:53" ht="21">
      <c r="A200" s="121" t="s">
        <v>17</v>
      </c>
      <c r="B200" s="122"/>
      <c r="C200" s="122">
        <f>C110+B200</f>
        <v>0</v>
      </c>
      <c r="D200" s="122"/>
      <c r="E200" s="122">
        <f>E110+D200</f>
        <v>366.56</v>
      </c>
      <c r="F200" s="122"/>
      <c r="G200" s="122">
        <f>G110+F200</f>
        <v>6233.4400000000005</v>
      </c>
      <c r="H200" s="122"/>
      <c r="I200" s="122">
        <f>I18+H200</f>
        <v>0</v>
      </c>
      <c r="J200" s="122"/>
      <c r="K200" s="122">
        <f>K18+J200</f>
        <v>0</v>
      </c>
      <c r="L200" s="122"/>
      <c r="M200" s="122">
        <f>M110+L200</f>
        <v>0</v>
      </c>
      <c r="N200" s="122"/>
      <c r="O200" s="122">
        <f>O110+N200</f>
        <v>88475.23</v>
      </c>
      <c r="P200" s="122"/>
      <c r="Q200" s="122">
        <f>Q110+P200</f>
        <v>8984.5499999999993</v>
      </c>
      <c r="R200" s="122"/>
      <c r="S200" s="122">
        <f>S110+R200</f>
        <v>0</v>
      </c>
      <c r="T200" s="122"/>
      <c r="U200" s="122">
        <f>U110+T200</f>
        <v>0</v>
      </c>
      <c r="V200" s="122"/>
      <c r="W200" s="122">
        <f>W110+V200</f>
        <v>0</v>
      </c>
      <c r="X200" s="122"/>
      <c r="Y200" s="122">
        <f>Y110+X200</f>
        <v>0</v>
      </c>
      <c r="Z200" s="122"/>
      <c r="AA200" s="122">
        <f>AA110+Z200</f>
        <v>0</v>
      </c>
      <c r="AB200" s="122"/>
      <c r="AC200" s="122">
        <f>AC110+AB200</f>
        <v>0</v>
      </c>
      <c r="AD200" s="122">
        <v>0</v>
      </c>
      <c r="AE200" s="122">
        <f>AE110+AD200</f>
        <v>0</v>
      </c>
      <c r="AF200" s="122"/>
      <c r="AG200" s="122">
        <f>AG110+AF200</f>
        <v>0</v>
      </c>
      <c r="AH200" s="122"/>
      <c r="AI200" s="122">
        <f>AI110+AH200</f>
        <v>0</v>
      </c>
      <c r="AJ200" s="122"/>
      <c r="AK200" s="122">
        <f>AK110+AJ200</f>
        <v>0</v>
      </c>
      <c r="AL200" s="122">
        <v>0</v>
      </c>
      <c r="AM200" s="122">
        <f>AM110+AL200</f>
        <v>0</v>
      </c>
      <c r="AN200" s="122"/>
      <c r="AO200" s="122">
        <f>AO110+AN200</f>
        <v>0</v>
      </c>
      <c r="AP200" s="122"/>
      <c r="AQ200" s="122">
        <f>AQ110+AP200</f>
        <v>0</v>
      </c>
      <c r="AR200" s="122"/>
      <c r="AS200" s="122">
        <f>AS110+AR200</f>
        <v>2493137.5</v>
      </c>
      <c r="AT200" s="122"/>
      <c r="AU200" s="122">
        <f>+AU110+AT200</f>
        <v>0</v>
      </c>
      <c r="AV200" s="122"/>
      <c r="AW200" s="122">
        <f>AW110+AV200</f>
        <v>0</v>
      </c>
      <c r="AX200" s="122">
        <f t="shared" si="89"/>
        <v>0</v>
      </c>
      <c r="AY200" s="122">
        <f>AY110+AX200</f>
        <v>2597197.2799999998</v>
      </c>
      <c r="AZ200" s="70">
        <f t="shared" si="88"/>
        <v>2597197.2799999998</v>
      </c>
      <c r="BA200" s="70">
        <f t="shared" si="87"/>
        <v>0</v>
      </c>
    </row>
    <row r="201" spans="1:53" ht="21">
      <c r="A201" s="121" t="s">
        <v>18</v>
      </c>
      <c r="B201" s="122"/>
      <c r="C201" s="122">
        <f>C111+B201</f>
        <v>0</v>
      </c>
      <c r="D201" s="122"/>
      <c r="E201" s="122">
        <f>E111+D201</f>
        <v>0</v>
      </c>
      <c r="F201" s="122"/>
      <c r="G201" s="122">
        <f>G111+F201</f>
        <v>0</v>
      </c>
      <c r="H201" s="122"/>
      <c r="I201" s="122">
        <f>I19+H201</f>
        <v>0</v>
      </c>
      <c r="J201" s="122"/>
      <c r="K201" s="122">
        <f>K19+J201</f>
        <v>0</v>
      </c>
      <c r="L201" s="122"/>
      <c r="M201" s="122">
        <f>M111+L201</f>
        <v>0</v>
      </c>
      <c r="N201" s="122"/>
      <c r="O201" s="122">
        <f>O111+N201</f>
        <v>10500</v>
      </c>
      <c r="P201" s="122"/>
      <c r="Q201" s="122">
        <f>Q111+P201</f>
        <v>8491.7800000000007</v>
      </c>
      <c r="R201" s="122"/>
      <c r="S201" s="122">
        <f>S111+R201</f>
        <v>0</v>
      </c>
      <c r="T201" s="122"/>
      <c r="U201" s="122">
        <f>U111+T201</f>
        <v>0</v>
      </c>
      <c r="V201" s="122"/>
      <c r="W201" s="122">
        <f>W111+V201</f>
        <v>0</v>
      </c>
      <c r="X201" s="122"/>
      <c r="Y201" s="122">
        <f>Y111+X201</f>
        <v>0</v>
      </c>
      <c r="Z201" s="122"/>
      <c r="AA201" s="122">
        <f>AA111+Z201</f>
        <v>0</v>
      </c>
      <c r="AB201" s="122"/>
      <c r="AC201" s="122">
        <f>AC111+AB201</f>
        <v>0</v>
      </c>
      <c r="AD201" s="122">
        <v>0</v>
      </c>
      <c r="AE201" s="122">
        <f>AE111+AD201</f>
        <v>0</v>
      </c>
      <c r="AF201" s="122"/>
      <c r="AG201" s="122">
        <f>AG111+AF201</f>
        <v>0</v>
      </c>
      <c r="AH201" s="122"/>
      <c r="AI201" s="122">
        <f>AI111+AH201</f>
        <v>0</v>
      </c>
      <c r="AJ201" s="122"/>
      <c r="AK201" s="122">
        <f>AK111+AJ201</f>
        <v>0</v>
      </c>
      <c r="AL201" s="122">
        <v>0</v>
      </c>
      <c r="AM201" s="122">
        <f>AM111+AL201</f>
        <v>0</v>
      </c>
      <c r="AN201" s="122"/>
      <c r="AO201" s="122">
        <f>AO111+AN201</f>
        <v>0</v>
      </c>
      <c r="AP201" s="122"/>
      <c r="AQ201" s="122">
        <f>AQ111+AP201</f>
        <v>0</v>
      </c>
      <c r="AR201" s="122"/>
      <c r="AS201" s="122">
        <f>AS111+AR201</f>
        <v>213735</v>
      </c>
      <c r="AT201" s="122"/>
      <c r="AU201" s="122">
        <f>+AU111+AT201</f>
        <v>0</v>
      </c>
      <c r="AV201" s="122"/>
      <c r="AW201" s="122">
        <f>AW111+AV201</f>
        <v>0</v>
      </c>
      <c r="AX201" s="122">
        <f t="shared" si="89"/>
        <v>0</v>
      </c>
      <c r="AY201" s="122">
        <f>AY111+AX201</f>
        <v>232726.78</v>
      </c>
      <c r="AZ201" s="70">
        <f t="shared" si="88"/>
        <v>232726.78</v>
      </c>
      <c r="BA201" s="70">
        <f t="shared" si="87"/>
        <v>0</v>
      </c>
    </row>
    <row r="202" spans="1:53" ht="21">
      <c r="A202" s="121" t="s">
        <v>19</v>
      </c>
      <c r="B202" s="122"/>
      <c r="C202" s="122">
        <f>C112+B202</f>
        <v>0</v>
      </c>
      <c r="D202" s="122"/>
      <c r="E202" s="122">
        <f>E112+D202</f>
        <v>0</v>
      </c>
      <c r="F202" s="122"/>
      <c r="G202" s="122">
        <f>G112+F202</f>
        <v>0</v>
      </c>
      <c r="H202" s="122"/>
      <c r="I202" s="122">
        <f>I20+H202</f>
        <v>0</v>
      </c>
      <c r="J202" s="122"/>
      <c r="K202" s="122">
        <f>K20+J202</f>
        <v>0</v>
      </c>
      <c r="L202" s="122"/>
      <c r="M202" s="122">
        <f>M112+L202</f>
        <v>0</v>
      </c>
      <c r="N202" s="122"/>
      <c r="O202" s="122">
        <f>O112+N202</f>
        <v>97086.66</v>
      </c>
      <c r="P202" s="122"/>
      <c r="Q202" s="122">
        <f>Q112+P202</f>
        <v>15110.51</v>
      </c>
      <c r="R202" s="122"/>
      <c r="S202" s="122">
        <f>S112+R202</f>
        <v>0</v>
      </c>
      <c r="T202" s="122"/>
      <c r="U202" s="122">
        <f>U112+T202</f>
        <v>0</v>
      </c>
      <c r="V202" s="122"/>
      <c r="W202" s="122">
        <f>W112+V202</f>
        <v>0</v>
      </c>
      <c r="X202" s="122"/>
      <c r="Y202" s="122">
        <f>Y112+X202</f>
        <v>0</v>
      </c>
      <c r="Z202" s="122"/>
      <c r="AA202" s="122">
        <f>AA112+Z202</f>
        <v>0</v>
      </c>
      <c r="AB202" s="122"/>
      <c r="AC202" s="122">
        <f>AC112+AB202</f>
        <v>0</v>
      </c>
      <c r="AD202" s="122">
        <v>0</v>
      </c>
      <c r="AE202" s="122">
        <f>AE112+AD202</f>
        <v>0</v>
      </c>
      <c r="AF202" s="122"/>
      <c r="AG202" s="122">
        <f>AG112+AF202</f>
        <v>0</v>
      </c>
      <c r="AH202" s="122"/>
      <c r="AI202" s="122">
        <f>AI112+AH202</f>
        <v>0</v>
      </c>
      <c r="AJ202" s="122"/>
      <c r="AK202" s="122">
        <f>AK112+AJ202</f>
        <v>0</v>
      </c>
      <c r="AL202" s="122">
        <v>0</v>
      </c>
      <c r="AM202" s="122">
        <f>AM112+AL202</f>
        <v>0</v>
      </c>
      <c r="AN202" s="122"/>
      <c r="AO202" s="122">
        <f>AO112+AN202</f>
        <v>0</v>
      </c>
      <c r="AP202" s="122"/>
      <c r="AQ202" s="122">
        <f>AQ112+AP202</f>
        <v>0</v>
      </c>
      <c r="AR202" s="122"/>
      <c r="AS202" s="122">
        <f>AS112+AR202</f>
        <v>850315.2</v>
      </c>
      <c r="AT202" s="122"/>
      <c r="AU202" s="122">
        <f>+AU112+AT202</f>
        <v>0</v>
      </c>
      <c r="AV202" s="122"/>
      <c r="AW202" s="122">
        <f>AW112+AV202</f>
        <v>0</v>
      </c>
      <c r="AX202" s="122">
        <f t="shared" si="89"/>
        <v>0</v>
      </c>
      <c r="AY202" s="122">
        <f>AY112+AX202</f>
        <v>962512.37</v>
      </c>
      <c r="AZ202" s="70">
        <f t="shared" si="88"/>
        <v>962512.37</v>
      </c>
      <c r="BA202" s="70">
        <f t="shared" si="87"/>
        <v>0</v>
      </c>
    </row>
    <row r="203" spans="1:53" ht="21">
      <c r="A203" s="121" t="s">
        <v>20</v>
      </c>
      <c r="B203" s="122"/>
      <c r="C203" s="122">
        <f>C113+B203</f>
        <v>721.69</v>
      </c>
      <c r="D203" s="122"/>
      <c r="E203" s="122">
        <f>E113+D203</f>
        <v>31191.4</v>
      </c>
      <c r="F203" s="122"/>
      <c r="G203" s="122">
        <f>G113+F203</f>
        <v>8191.79</v>
      </c>
      <c r="H203" s="122"/>
      <c r="I203" s="122">
        <f>I21+H203</f>
        <v>0</v>
      </c>
      <c r="J203" s="122"/>
      <c r="K203" s="122">
        <f>K21+J203</f>
        <v>0</v>
      </c>
      <c r="L203" s="122"/>
      <c r="M203" s="122">
        <f>M113+L203</f>
        <v>300.11</v>
      </c>
      <c r="N203" s="122"/>
      <c r="O203" s="122">
        <f>O113+N203</f>
        <v>55141.65</v>
      </c>
      <c r="P203" s="122"/>
      <c r="Q203" s="122">
        <f>Q113+P203</f>
        <v>772.35</v>
      </c>
      <c r="R203" s="122"/>
      <c r="S203" s="122">
        <f>S113+R203</f>
        <v>0</v>
      </c>
      <c r="T203" s="122"/>
      <c r="U203" s="122">
        <f>U113+T203</f>
        <v>0</v>
      </c>
      <c r="V203" s="122"/>
      <c r="W203" s="122">
        <f>W113+V203</f>
        <v>0</v>
      </c>
      <c r="X203" s="122"/>
      <c r="Y203" s="122">
        <f>Y113+X203</f>
        <v>0</v>
      </c>
      <c r="Z203" s="122"/>
      <c r="AA203" s="122">
        <f>AA113+Z203</f>
        <v>2000</v>
      </c>
      <c r="AB203" s="122"/>
      <c r="AC203" s="122">
        <f>AC113+AB203</f>
        <v>0</v>
      </c>
      <c r="AD203" s="122">
        <v>0</v>
      </c>
      <c r="AE203" s="122">
        <f>AE113+AD203</f>
        <v>0</v>
      </c>
      <c r="AF203" s="122"/>
      <c r="AG203" s="122">
        <f>AG113+AF203</f>
        <v>0</v>
      </c>
      <c r="AH203" s="122"/>
      <c r="AI203" s="122">
        <f>AI113+AH203</f>
        <v>0</v>
      </c>
      <c r="AJ203" s="122"/>
      <c r="AK203" s="122">
        <f>AK113+AJ203</f>
        <v>0</v>
      </c>
      <c r="AL203" s="122">
        <v>0</v>
      </c>
      <c r="AM203" s="122">
        <f>AM113+AL203</f>
        <v>0</v>
      </c>
      <c r="AN203" s="122"/>
      <c r="AO203" s="122">
        <f>AO113+AN203</f>
        <v>0</v>
      </c>
      <c r="AP203" s="122"/>
      <c r="AQ203" s="122">
        <f>AQ113+AP203</f>
        <v>0</v>
      </c>
      <c r="AR203" s="122"/>
      <c r="AS203" s="122">
        <f>AS113+AR203</f>
        <v>199350</v>
      </c>
      <c r="AT203" s="122"/>
      <c r="AU203" s="122">
        <f>+AU113+AT203</f>
        <v>0</v>
      </c>
      <c r="AV203" s="122"/>
      <c r="AW203" s="122">
        <f>AW113+AV203</f>
        <v>0</v>
      </c>
      <c r="AX203" s="122">
        <f t="shared" si="89"/>
        <v>0</v>
      </c>
      <c r="AY203" s="122">
        <f>AY113+AX203</f>
        <v>297668.99</v>
      </c>
      <c r="AZ203" s="70">
        <f t="shared" si="88"/>
        <v>297668.99</v>
      </c>
      <c r="BA203" s="70">
        <f t="shared" si="87"/>
        <v>0</v>
      </c>
    </row>
    <row r="204" spans="1:53" ht="21">
      <c r="A204" s="121" t="s">
        <v>21</v>
      </c>
      <c r="B204" s="122"/>
      <c r="C204" s="122">
        <f>C114+B204</f>
        <v>0</v>
      </c>
      <c r="D204" s="122"/>
      <c r="E204" s="122">
        <f>E114+D204</f>
        <v>0</v>
      </c>
      <c r="F204" s="122"/>
      <c r="G204" s="122">
        <f>G114+F204</f>
        <v>0</v>
      </c>
      <c r="H204" s="122"/>
      <c r="I204" s="122">
        <f>I22+H204</f>
        <v>0</v>
      </c>
      <c r="J204" s="122"/>
      <c r="K204" s="122">
        <f>K22+J204</f>
        <v>0</v>
      </c>
      <c r="L204" s="122"/>
      <c r="M204" s="122">
        <f>M114+L204</f>
        <v>0</v>
      </c>
      <c r="N204" s="122"/>
      <c r="O204" s="122">
        <f>O114+N204</f>
        <v>63110.23</v>
      </c>
      <c r="P204" s="122"/>
      <c r="Q204" s="122">
        <f>Q114+P204</f>
        <v>8689.77</v>
      </c>
      <c r="R204" s="122"/>
      <c r="S204" s="122">
        <f>S114+R204</f>
        <v>0</v>
      </c>
      <c r="T204" s="122"/>
      <c r="U204" s="122">
        <f>U114+T204</f>
        <v>0</v>
      </c>
      <c r="V204" s="122"/>
      <c r="W204" s="122">
        <f>W114+V204</f>
        <v>0</v>
      </c>
      <c r="X204" s="122"/>
      <c r="Y204" s="122">
        <f>Y114+X204</f>
        <v>0</v>
      </c>
      <c r="Z204" s="122"/>
      <c r="AA204" s="122">
        <f>AA114+Z204</f>
        <v>0</v>
      </c>
      <c r="AB204" s="122"/>
      <c r="AC204" s="122">
        <f>AC114+AB204</f>
        <v>0</v>
      </c>
      <c r="AD204" s="122">
        <v>0</v>
      </c>
      <c r="AE204" s="122">
        <f>AE114+AD204</f>
        <v>0</v>
      </c>
      <c r="AF204" s="122"/>
      <c r="AG204" s="122">
        <f>AG114+AF204</f>
        <v>0</v>
      </c>
      <c r="AH204" s="122"/>
      <c r="AI204" s="122">
        <f>AI114+AH204</f>
        <v>0</v>
      </c>
      <c r="AJ204" s="122"/>
      <c r="AK204" s="122">
        <f>AK114+AJ204</f>
        <v>0</v>
      </c>
      <c r="AL204" s="122">
        <v>0</v>
      </c>
      <c r="AM204" s="122">
        <f>AM114+AL204</f>
        <v>0</v>
      </c>
      <c r="AN204" s="122"/>
      <c r="AO204" s="122">
        <f>AO114+AN204</f>
        <v>0</v>
      </c>
      <c r="AP204" s="122"/>
      <c r="AQ204" s="122">
        <f>AQ114+AP204</f>
        <v>0</v>
      </c>
      <c r="AR204" s="122"/>
      <c r="AS204" s="122">
        <f>AS114+AR204</f>
        <v>0</v>
      </c>
      <c r="AT204" s="122"/>
      <c r="AU204" s="122">
        <f>+AU114+AT204</f>
        <v>0</v>
      </c>
      <c r="AV204" s="122"/>
      <c r="AW204" s="122">
        <f>AW114+AV204</f>
        <v>0</v>
      </c>
      <c r="AX204" s="122">
        <f t="shared" si="89"/>
        <v>0</v>
      </c>
      <c r="AY204" s="122">
        <f>AY114+AX204</f>
        <v>71800</v>
      </c>
      <c r="AZ204" s="70">
        <f t="shared" si="88"/>
        <v>71800</v>
      </c>
      <c r="BA204" s="70">
        <f t="shared" si="87"/>
        <v>0</v>
      </c>
    </row>
    <row r="205" spans="1:53" ht="21">
      <c r="A205" s="121" t="s">
        <v>22</v>
      </c>
      <c r="B205" s="122"/>
      <c r="C205" s="122">
        <f>C115+B205</f>
        <v>0</v>
      </c>
      <c r="D205" s="122"/>
      <c r="E205" s="122">
        <f>E115+D205</f>
        <v>0</v>
      </c>
      <c r="F205" s="122"/>
      <c r="G205" s="122">
        <f>G115+F205</f>
        <v>0</v>
      </c>
      <c r="H205" s="122"/>
      <c r="I205" s="122">
        <f>I23+H205</f>
        <v>0</v>
      </c>
      <c r="J205" s="122"/>
      <c r="K205" s="122">
        <f>K23+J205</f>
        <v>0</v>
      </c>
      <c r="L205" s="122"/>
      <c r="M205" s="122">
        <f>M115+L205</f>
        <v>0</v>
      </c>
      <c r="N205" s="122"/>
      <c r="O205" s="122">
        <f>O115+N205</f>
        <v>77566.14</v>
      </c>
      <c r="P205" s="122"/>
      <c r="Q205" s="122">
        <f>Q115+P205</f>
        <v>2650.68</v>
      </c>
      <c r="R205" s="122"/>
      <c r="S205" s="122">
        <f>S115+R205</f>
        <v>0</v>
      </c>
      <c r="T205" s="122"/>
      <c r="U205" s="122">
        <f>U115+T205</f>
        <v>0</v>
      </c>
      <c r="V205" s="122"/>
      <c r="W205" s="122">
        <f>W115+V205</f>
        <v>0</v>
      </c>
      <c r="X205" s="122"/>
      <c r="Y205" s="122">
        <f>Y115+X205</f>
        <v>0</v>
      </c>
      <c r="Z205" s="122"/>
      <c r="AA205" s="122">
        <f>AA115+Z205</f>
        <v>0</v>
      </c>
      <c r="AB205" s="122"/>
      <c r="AC205" s="122">
        <f>AC115+AB205</f>
        <v>0</v>
      </c>
      <c r="AD205" s="122">
        <v>0</v>
      </c>
      <c r="AE205" s="122">
        <f>AE115+AD205</f>
        <v>0</v>
      </c>
      <c r="AF205" s="122"/>
      <c r="AG205" s="122">
        <f>AG115+AF205</f>
        <v>0</v>
      </c>
      <c r="AH205" s="122"/>
      <c r="AI205" s="122">
        <f>AI115+AH205</f>
        <v>0</v>
      </c>
      <c r="AJ205" s="122"/>
      <c r="AK205" s="122">
        <f>AK115+AJ205</f>
        <v>0</v>
      </c>
      <c r="AL205" s="122">
        <v>0</v>
      </c>
      <c r="AM205" s="122">
        <f>AM115+AL205</f>
        <v>0</v>
      </c>
      <c r="AN205" s="122"/>
      <c r="AO205" s="122">
        <f>AO115+AN205</f>
        <v>0</v>
      </c>
      <c r="AP205" s="122"/>
      <c r="AQ205" s="122">
        <f>AQ115+AP205</f>
        <v>0</v>
      </c>
      <c r="AR205" s="122"/>
      <c r="AS205" s="122">
        <f>AS115+AR205</f>
        <v>0</v>
      </c>
      <c r="AT205" s="122"/>
      <c r="AU205" s="122">
        <f>+AU115+AT205</f>
        <v>0</v>
      </c>
      <c r="AV205" s="122"/>
      <c r="AW205" s="122">
        <f>AW115+AV205</f>
        <v>0</v>
      </c>
      <c r="AX205" s="122">
        <f t="shared" si="89"/>
        <v>0</v>
      </c>
      <c r="AY205" s="122">
        <f>AY115+AX205</f>
        <v>80216.819999999992</v>
      </c>
      <c r="AZ205" s="70">
        <f t="shared" si="88"/>
        <v>80216.819999999992</v>
      </c>
      <c r="BA205" s="70">
        <f t="shared" si="87"/>
        <v>0</v>
      </c>
    </row>
    <row r="206" spans="1:53" ht="21">
      <c r="A206" s="121" t="s">
        <v>23</v>
      </c>
      <c r="B206" s="122"/>
      <c r="C206" s="122">
        <f>C116+B206</f>
        <v>0</v>
      </c>
      <c r="D206" s="122"/>
      <c r="E206" s="122">
        <f>E116+D206</f>
        <v>0</v>
      </c>
      <c r="F206" s="122"/>
      <c r="G206" s="122">
        <f>G116+F206</f>
        <v>0</v>
      </c>
      <c r="H206" s="122"/>
      <c r="I206" s="122">
        <f>I24+H206</f>
        <v>0</v>
      </c>
      <c r="J206" s="122"/>
      <c r="K206" s="122">
        <f>K24+J206</f>
        <v>0</v>
      </c>
      <c r="L206" s="122"/>
      <c r="M206" s="122">
        <f>M116+L206</f>
        <v>0</v>
      </c>
      <c r="N206" s="122"/>
      <c r="O206" s="122">
        <f>O116+N206</f>
        <v>333500.01</v>
      </c>
      <c r="P206" s="122"/>
      <c r="Q206" s="122">
        <f>Q116+P206</f>
        <v>17917.02</v>
      </c>
      <c r="R206" s="122"/>
      <c r="S206" s="122">
        <f>S116+R206</f>
        <v>0</v>
      </c>
      <c r="T206" s="122"/>
      <c r="U206" s="122">
        <f>U116+T206</f>
        <v>0</v>
      </c>
      <c r="V206" s="122"/>
      <c r="W206" s="122">
        <f>W116+V206</f>
        <v>0</v>
      </c>
      <c r="X206" s="122"/>
      <c r="Y206" s="122">
        <f>Y116+X206</f>
        <v>0</v>
      </c>
      <c r="Z206" s="122"/>
      <c r="AA206" s="122">
        <f>AA116+Z206</f>
        <v>0</v>
      </c>
      <c r="AB206" s="122"/>
      <c r="AC206" s="122">
        <f>AC116+AB206</f>
        <v>0</v>
      </c>
      <c r="AD206" s="122">
        <v>0</v>
      </c>
      <c r="AE206" s="122">
        <f>AE116+AD206</f>
        <v>0</v>
      </c>
      <c r="AF206" s="122"/>
      <c r="AG206" s="122">
        <f>AG116+AF206</f>
        <v>0</v>
      </c>
      <c r="AH206" s="122"/>
      <c r="AI206" s="122">
        <f>AI116+AH206</f>
        <v>0</v>
      </c>
      <c r="AJ206" s="122"/>
      <c r="AK206" s="122">
        <f>AK116+AJ206</f>
        <v>0</v>
      </c>
      <c r="AL206" s="122">
        <v>0</v>
      </c>
      <c r="AM206" s="122">
        <f>AM116+AL206</f>
        <v>0</v>
      </c>
      <c r="AN206" s="122"/>
      <c r="AO206" s="122">
        <f>AO116+AN206</f>
        <v>0</v>
      </c>
      <c r="AP206" s="122"/>
      <c r="AQ206" s="122">
        <f>AQ116+AP206</f>
        <v>0</v>
      </c>
      <c r="AR206" s="122"/>
      <c r="AS206" s="122">
        <f>AS116+AR206</f>
        <v>0</v>
      </c>
      <c r="AT206" s="122"/>
      <c r="AU206" s="122">
        <f>+AU116+AT206</f>
        <v>0</v>
      </c>
      <c r="AV206" s="122"/>
      <c r="AW206" s="122">
        <f>AW116+AV206</f>
        <v>0</v>
      </c>
      <c r="AX206" s="122">
        <f t="shared" si="89"/>
        <v>0</v>
      </c>
      <c r="AY206" s="122">
        <f>AY116+AX206</f>
        <v>351417.03</v>
      </c>
      <c r="AZ206" s="70">
        <f t="shared" si="88"/>
        <v>351417.03</v>
      </c>
      <c r="BA206" s="70">
        <f t="shared" si="87"/>
        <v>0</v>
      </c>
    </row>
    <row r="207" spans="1:53" ht="21">
      <c r="A207" s="121" t="s">
        <v>24</v>
      </c>
      <c r="B207" s="122"/>
      <c r="C207" s="122">
        <f>C117+B207</f>
        <v>11472.96</v>
      </c>
      <c r="D207" s="122"/>
      <c r="E207" s="122">
        <f>E117+D207</f>
        <v>31740.560000000001</v>
      </c>
      <c r="F207" s="122"/>
      <c r="G207" s="122">
        <f>G117+F207</f>
        <v>11117.89</v>
      </c>
      <c r="H207" s="122"/>
      <c r="I207" s="122">
        <f>I25+H207</f>
        <v>0</v>
      </c>
      <c r="J207" s="122"/>
      <c r="K207" s="122">
        <f>K25+J207</f>
        <v>0</v>
      </c>
      <c r="L207" s="122"/>
      <c r="M207" s="122">
        <f>M117+L207</f>
        <v>6397.18</v>
      </c>
      <c r="N207" s="122"/>
      <c r="O207" s="122">
        <f>O117+N207</f>
        <v>37370.06</v>
      </c>
      <c r="P207" s="122"/>
      <c r="Q207" s="122">
        <f>Q117+P207</f>
        <v>2264.11</v>
      </c>
      <c r="R207" s="122"/>
      <c r="S207" s="122">
        <f>S117+R207</f>
        <v>0</v>
      </c>
      <c r="T207" s="122"/>
      <c r="U207" s="122">
        <f>U117+T207</f>
        <v>0</v>
      </c>
      <c r="V207" s="122"/>
      <c r="W207" s="122">
        <f>W117+V207</f>
        <v>0</v>
      </c>
      <c r="X207" s="122"/>
      <c r="Y207" s="122">
        <f>Y117+X207</f>
        <v>0</v>
      </c>
      <c r="Z207" s="122"/>
      <c r="AA207" s="122">
        <f>AA117+Z207</f>
        <v>0</v>
      </c>
      <c r="AB207" s="122"/>
      <c r="AC207" s="122">
        <f>AC117+AB207</f>
        <v>0</v>
      </c>
      <c r="AD207" s="122">
        <v>0</v>
      </c>
      <c r="AE207" s="122">
        <f>AE117+AD207</f>
        <v>0</v>
      </c>
      <c r="AF207" s="122"/>
      <c r="AG207" s="122">
        <f>AG117+AF207</f>
        <v>0</v>
      </c>
      <c r="AH207" s="122"/>
      <c r="AI207" s="122">
        <f>AI117+AH207</f>
        <v>0</v>
      </c>
      <c r="AJ207" s="122"/>
      <c r="AK207" s="122">
        <f>AK117+AJ207</f>
        <v>9741.9599999999991</v>
      </c>
      <c r="AL207" s="122">
        <v>0</v>
      </c>
      <c r="AM207" s="122">
        <f>AM117+AL207</f>
        <v>0</v>
      </c>
      <c r="AN207" s="122"/>
      <c r="AO207" s="122">
        <f>AO117+AN207</f>
        <v>0</v>
      </c>
      <c r="AP207" s="122"/>
      <c r="AQ207" s="122">
        <f>AQ117+AP207</f>
        <v>0</v>
      </c>
      <c r="AR207" s="122"/>
      <c r="AS207" s="122">
        <f>AS117+AR207</f>
        <v>0</v>
      </c>
      <c r="AT207" s="122"/>
      <c r="AU207" s="122">
        <f>+AU117+AT207</f>
        <v>0</v>
      </c>
      <c r="AV207" s="122"/>
      <c r="AW207" s="122">
        <f>AW117+AV207</f>
        <v>0</v>
      </c>
      <c r="AX207" s="122">
        <f t="shared" si="89"/>
        <v>0</v>
      </c>
      <c r="AY207" s="122">
        <f>AY117+AX207</f>
        <v>110104.72</v>
      </c>
      <c r="AZ207" s="70">
        <f t="shared" si="88"/>
        <v>110104.72</v>
      </c>
      <c r="BA207" s="70">
        <f t="shared" si="87"/>
        <v>0</v>
      </c>
    </row>
    <row r="208" spans="1:53" ht="21">
      <c r="A208" s="121" t="s">
        <v>25</v>
      </c>
      <c r="B208" s="122"/>
      <c r="C208" s="122">
        <f>C118+B208</f>
        <v>0</v>
      </c>
      <c r="D208" s="122"/>
      <c r="E208" s="122">
        <f>E118+D208</f>
        <v>3855.96</v>
      </c>
      <c r="F208" s="122"/>
      <c r="G208" s="122">
        <f>G118+F208</f>
        <v>144.04000000000002</v>
      </c>
      <c r="H208" s="122"/>
      <c r="I208" s="122">
        <f>I26+H208</f>
        <v>0</v>
      </c>
      <c r="J208" s="122"/>
      <c r="K208" s="122">
        <f>K26+J208</f>
        <v>0</v>
      </c>
      <c r="L208" s="122"/>
      <c r="M208" s="122">
        <f>M118+L208</f>
        <v>79</v>
      </c>
      <c r="N208" s="122"/>
      <c r="O208" s="122">
        <f>O118+N208</f>
        <v>0</v>
      </c>
      <c r="P208" s="122"/>
      <c r="Q208" s="122">
        <f>Q118+P208</f>
        <v>0</v>
      </c>
      <c r="R208" s="122"/>
      <c r="S208" s="122">
        <f>S118+R208</f>
        <v>0</v>
      </c>
      <c r="T208" s="122"/>
      <c r="U208" s="122">
        <f>U118+T208</f>
        <v>0</v>
      </c>
      <c r="V208" s="122"/>
      <c r="W208" s="122">
        <f>W118+V208</f>
        <v>0</v>
      </c>
      <c r="X208" s="122"/>
      <c r="Y208" s="122">
        <f>Y118+X208</f>
        <v>0</v>
      </c>
      <c r="Z208" s="122"/>
      <c r="AA208" s="122">
        <f>AA118+Z208</f>
        <v>0</v>
      </c>
      <c r="AB208" s="122"/>
      <c r="AC208" s="122">
        <f>AC118+AB208</f>
        <v>0</v>
      </c>
      <c r="AD208" s="122">
        <v>0</v>
      </c>
      <c r="AE208" s="122">
        <f>AE118+AD208</f>
        <v>0</v>
      </c>
      <c r="AF208" s="122"/>
      <c r="AG208" s="122">
        <f>AG118+AF208</f>
        <v>0</v>
      </c>
      <c r="AH208" s="122"/>
      <c r="AI208" s="122">
        <f>AI118+AH208</f>
        <v>0</v>
      </c>
      <c r="AJ208" s="122"/>
      <c r="AK208" s="122">
        <f>AK118+AJ208</f>
        <v>0</v>
      </c>
      <c r="AL208" s="122">
        <v>0</v>
      </c>
      <c r="AM208" s="122">
        <f>AM118+AL208</f>
        <v>0</v>
      </c>
      <c r="AN208" s="122"/>
      <c r="AO208" s="122">
        <f>AO118+AN208</f>
        <v>0</v>
      </c>
      <c r="AP208" s="122"/>
      <c r="AQ208" s="122">
        <f>AQ118+AP208</f>
        <v>0</v>
      </c>
      <c r="AR208" s="122"/>
      <c r="AS208" s="122">
        <f>AS118+AR208</f>
        <v>0</v>
      </c>
      <c r="AT208" s="122"/>
      <c r="AU208" s="122">
        <f>+AU118+AT208</f>
        <v>0</v>
      </c>
      <c r="AV208" s="122"/>
      <c r="AW208" s="122">
        <f>AW118+AV208</f>
        <v>0</v>
      </c>
      <c r="AX208" s="122">
        <f t="shared" si="89"/>
        <v>0</v>
      </c>
      <c r="AY208" s="122">
        <f>AY118+AX208</f>
        <v>4079</v>
      </c>
      <c r="AZ208" s="70">
        <f t="shared" si="88"/>
        <v>4079</v>
      </c>
      <c r="BA208" s="70">
        <f t="shared" si="87"/>
        <v>0</v>
      </c>
    </row>
    <row r="209" spans="1:53" ht="21">
      <c r="A209" s="121" t="s">
        <v>26</v>
      </c>
      <c r="B209" s="122"/>
      <c r="C209" s="122">
        <f>C119+B209</f>
        <v>0</v>
      </c>
      <c r="D209" s="122"/>
      <c r="E209" s="122">
        <f>E119+D209</f>
        <v>0</v>
      </c>
      <c r="F209" s="122"/>
      <c r="G209" s="122">
        <f>G119+F209</f>
        <v>0</v>
      </c>
      <c r="H209" s="122"/>
      <c r="I209" s="122">
        <f>I27+H209</f>
        <v>0</v>
      </c>
      <c r="J209" s="122"/>
      <c r="K209" s="122">
        <f>K27+J209</f>
        <v>0</v>
      </c>
      <c r="L209" s="122"/>
      <c r="M209" s="122">
        <f>M119+L209</f>
        <v>0</v>
      </c>
      <c r="N209" s="122"/>
      <c r="O209" s="122">
        <f>O119+N209</f>
        <v>50336.23</v>
      </c>
      <c r="P209" s="122"/>
      <c r="Q209" s="122">
        <f>Q119+P209</f>
        <v>10994.68</v>
      </c>
      <c r="R209" s="122"/>
      <c r="S209" s="122">
        <f>S119+R209</f>
        <v>0</v>
      </c>
      <c r="T209" s="122"/>
      <c r="U209" s="122">
        <f>U119+T209</f>
        <v>0</v>
      </c>
      <c r="V209" s="122"/>
      <c r="W209" s="122">
        <f>W119+V209</f>
        <v>0</v>
      </c>
      <c r="X209" s="122"/>
      <c r="Y209" s="122">
        <f>Y119+X209</f>
        <v>0</v>
      </c>
      <c r="Z209" s="122"/>
      <c r="AA209" s="122">
        <f>AA119+Z209</f>
        <v>0</v>
      </c>
      <c r="AB209" s="122"/>
      <c r="AC209" s="122">
        <f>AC119+AB209</f>
        <v>0</v>
      </c>
      <c r="AD209" s="122">
        <v>0</v>
      </c>
      <c r="AE209" s="122">
        <f>AE119+AD209</f>
        <v>0</v>
      </c>
      <c r="AF209" s="122"/>
      <c r="AG209" s="122">
        <f>AG119+AF209</f>
        <v>0</v>
      </c>
      <c r="AH209" s="122"/>
      <c r="AI209" s="122">
        <f>AI119+AH209</f>
        <v>0</v>
      </c>
      <c r="AJ209" s="122"/>
      <c r="AK209" s="122">
        <f>AK119+AJ209</f>
        <v>0</v>
      </c>
      <c r="AL209" s="122">
        <v>0</v>
      </c>
      <c r="AM209" s="122">
        <f>AM119+AL209</f>
        <v>0</v>
      </c>
      <c r="AN209" s="122"/>
      <c r="AO209" s="122">
        <f>AO119+AN209</f>
        <v>0</v>
      </c>
      <c r="AP209" s="122"/>
      <c r="AQ209" s="122">
        <f>AQ119+AP209</f>
        <v>0</v>
      </c>
      <c r="AR209" s="122"/>
      <c r="AS209" s="122">
        <f>AS119+AR209</f>
        <v>0</v>
      </c>
      <c r="AT209" s="122"/>
      <c r="AU209" s="122">
        <f>+AU119+AT209</f>
        <v>0</v>
      </c>
      <c r="AV209" s="122"/>
      <c r="AW209" s="122">
        <f>AW119+AV209</f>
        <v>0</v>
      </c>
      <c r="AX209" s="122">
        <f t="shared" si="89"/>
        <v>0</v>
      </c>
      <c r="AY209" s="122">
        <f>AY119+AX209</f>
        <v>61330.91</v>
      </c>
      <c r="AZ209" s="70">
        <f t="shared" si="88"/>
        <v>61330.91</v>
      </c>
      <c r="BA209" s="70">
        <f t="shared" si="87"/>
        <v>0</v>
      </c>
    </row>
    <row r="210" spans="1:53" ht="21">
      <c r="A210" s="121" t="s">
        <v>27</v>
      </c>
      <c r="B210" s="122"/>
      <c r="C210" s="122">
        <f>C120+B210</f>
        <v>0</v>
      </c>
      <c r="D210" s="122"/>
      <c r="E210" s="122">
        <f>E120+D210</f>
        <v>0</v>
      </c>
      <c r="F210" s="122"/>
      <c r="G210" s="122">
        <f>G120+F210</f>
        <v>1500</v>
      </c>
      <c r="H210" s="122"/>
      <c r="I210" s="122">
        <f>I28+H210</f>
        <v>0</v>
      </c>
      <c r="J210" s="122"/>
      <c r="K210" s="122">
        <f>K28+J210</f>
        <v>0</v>
      </c>
      <c r="L210" s="122"/>
      <c r="M210" s="122">
        <f>M120+L210</f>
        <v>0</v>
      </c>
      <c r="N210" s="122"/>
      <c r="O210" s="122">
        <f>O120+N210</f>
        <v>41443.050000000003</v>
      </c>
      <c r="P210" s="122"/>
      <c r="Q210" s="122">
        <f>Q120+P210</f>
        <v>2741.15</v>
      </c>
      <c r="R210" s="122"/>
      <c r="S210" s="122">
        <f>S120+R210</f>
        <v>0</v>
      </c>
      <c r="T210" s="122"/>
      <c r="U210" s="122">
        <f>U120+T210</f>
        <v>0</v>
      </c>
      <c r="V210" s="122"/>
      <c r="W210" s="122">
        <f>W120+V210</f>
        <v>0</v>
      </c>
      <c r="X210" s="122"/>
      <c r="Y210" s="122">
        <f>Y120+X210</f>
        <v>0</v>
      </c>
      <c r="Z210" s="122"/>
      <c r="AA210" s="122">
        <f>AA120+Z210</f>
        <v>0</v>
      </c>
      <c r="AB210" s="122"/>
      <c r="AC210" s="122">
        <f>AC120+AB210</f>
        <v>0</v>
      </c>
      <c r="AD210" s="122">
        <v>0</v>
      </c>
      <c r="AE210" s="122">
        <f>AE120+AD210</f>
        <v>0</v>
      </c>
      <c r="AF210" s="122"/>
      <c r="AG210" s="122">
        <f>AG120+AF210</f>
        <v>0</v>
      </c>
      <c r="AH210" s="122"/>
      <c r="AI210" s="122">
        <f>AI120+AH210</f>
        <v>0</v>
      </c>
      <c r="AJ210" s="122"/>
      <c r="AK210" s="122">
        <f>AK120+AJ210</f>
        <v>0</v>
      </c>
      <c r="AL210" s="122">
        <v>0</v>
      </c>
      <c r="AM210" s="122">
        <f>AM120+AL210</f>
        <v>0</v>
      </c>
      <c r="AN210" s="122"/>
      <c r="AO210" s="122">
        <f>AO120+AN210</f>
        <v>3714</v>
      </c>
      <c r="AP210" s="122"/>
      <c r="AQ210" s="122">
        <f>AQ120+AP210</f>
        <v>0</v>
      </c>
      <c r="AR210" s="122"/>
      <c r="AS210" s="122">
        <f>AS120+AR210</f>
        <v>15234.95</v>
      </c>
      <c r="AT210" s="122"/>
      <c r="AU210" s="122">
        <f>+AU120+AT210</f>
        <v>0</v>
      </c>
      <c r="AV210" s="122"/>
      <c r="AW210" s="122">
        <f>AW120+AV210</f>
        <v>0</v>
      </c>
      <c r="AX210" s="122">
        <f t="shared" si="89"/>
        <v>0</v>
      </c>
      <c r="AY210" s="122">
        <f>AY120+AX210</f>
        <v>64633.150000000009</v>
      </c>
      <c r="AZ210" s="70">
        <f t="shared" si="88"/>
        <v>64633.150000000009</v>
      </c>
      <c r="BA210" s="70">
        <f t="shared" si="87"/>
        <v>0</v>
      </c>
    </row>
    <row r="211" spans="1:53" ht="21">
      <c r="A211" s="121" t="s">
        <v>28</v>
      </c>
      <c r="B211" s="122"/>
      <c r="C211" s="122">
        <f>C121+B211</f>
        <v>0</v>
      </c>
      <c r="D211" s="122"/>
      <c r="E211" s="122">
        <f>E121+D211</f>
        <v>0</v>
      </c>
      <c r="F211" s="122"/>
      <c r="G211" s="122">
        <f>G121+F211</f>
        <v>0</v>
      </c>
      <c r="H211" s="122"/>
      <c r="I211" s="122">
        <f>I29+H211</f>
        <v>0</v>
      </c>
      <c r="J211" s="122"/>
      <c r="K211" s="122">
        <f>K29+J211</f>
        <v>0</v>
      </c>
      <c r="L211" s="122"/>
      <c r="M211" s="122">
        <f>M121+L211</f>
        <v>0</v>
      </c>
      <c r="N211" s="122"/>
      <c r="O211" s="122">
        <f>O121+N211</f>
        <v>127367.12</v>
      </c>
      <c r="P211" s="122"/>
      <c r="Q211" s="122">
        <f>Q121+P211</f>
        <v>6575.8799999999992</v>
      </c>
      <c r="R211" s="122"/>
      <c r="S211" s="122">
        <f>S121+R211</f>
        <v>0</v>
      </c>
      <c r="T211" s="122"/>
      <c r="U211" s="122">
        <f>U121+T211</f>
        <v>0</v>
      </c>
      <c r="V211" s="122"/>
      <c r="W211" s="122">
        <f>W121+V211</f>
        <v>0</v>
      </c>
      <c r="X211" s="122"/>
      <c r="Y211" s="122">
        <f>Y121+X211</f>
        <v>0</v>
      </c>
      <c r="Z211" s="122"/>
      <c r="AA211" s="122">
        <f>AA121+Z211</f>
        <v>0</v>
      </c>
      <c r="AB211" s="122"/>
      <c r="AC211" s="122">
        <f>AC121+AB211</f>
        <v>0</v>
      </c>
      <c r="AD211" s="122">
        <v>0</v>
      </c>
      <c r="AE211" s="122">
        <f>AE121+AD211</f>
        <v>0</v>
      </c>
      <c r="AF211" s="122"/>
      <c r="AG211" s="122">
        <f>AG121+AF211</f>
        <v>0</v>
      </c>
      <c r="AH211" s="122"/>
      <c r="AI211" s="122">
        <f>AI121+AH211</f>
        <v>0</v>
      </c>
      <c r="AJ211" s="122"/>
      <c r="AK211" s="122">
        <f>AK121+AJ211</f>
        <v>0</v>
      </c>
      <c r="AL211" s="122">
        <v>0</v>
      </c>
      <c r="AM211" s="122">
        <f>AM121+AL211</f>
        <v>0</v>
      </c>
      <c r="AN211" s="122"/>
      <c r="AO211" s="122">
        <f>AO121+AN211</f>
        <v>0</v>
      </c>
      <c r="AP211" s="122"/>
      <c r="AQ211" s="122">
        <f>AQ121+AP211</f>
        <v>0</v>
      </c>
      <c r="AR211" s="122"/>
      <c r="AS211" s="122">
        <f>AS121+AR211</f>
        <v>0</v>
      </c>
      <c r="AT211" s="122"/>
      <c r="AU211" s="122">
        <f>+AU121+AT211</f>
        <v>0</v>
      </c>
      <c r="AV211" s="122"/>
      <c r="AW211" s="122">
        <f>AW121+AV211</f>
        <v>0</v>
      </c>
      <c r="AX211" s="122">
        <f t="shared" si="89"/>
        <v>0</v>
      </c>
      <c r="AY211" s="122">
        <f>AY121+AX211</f>
        <v>133943</v>
      </c>
      <c r="AZ211" s="70">
        <f t="shared" si="88"/>
        <v>133943</v>
      </c>
      <c r="BA211" s="70">
        <f t="shared" si="87"/>
        <v>0</v>
      </c>
    </row>
    <row r="212" spans="1:53" ht="21">
      <c r="A212" s="121" t="s">
        <v>29</v>
      </c>
      <c r="B212" s="122"/>
      <c r="C212" s="122">
        <f>C122+B212</f>
        <v>293164.49</v>
      </c>
      <c r="D212" s="122"/>
      <c r="E212" s="122">
        <f>E122+D212</f>
        <v>478143.15</v>
      </c>
      <c r="F212" s="122"/>
      <c r="G212" s="122">
        <f>G122+F212</f>
        <v>92802.49</v>
      </c>
      <c r="H212" s="122"/>
      <c r="I212" s="122">
        <f>I30+H212</f>
        <v>0</v>
      </c>
      <c r="J212" s="122"/>
      <c r="K212" s="122">
        <f>K30+J212</f>
        <v>0</v>
      </c>
      <c r="L212" s="122"/>
      <c r="M212" s="122">
        <f>M122+L212</f>
        <v>8868.1899999999987</v>
      </c>
      <c r="N212" s="122"/>
      <c r="O212" s="122">
        <f>O122+N212</f>
        <v>47519.76</v>
      </c>
      <c r="P212" s="122"/>
      <c r="Q212" s="122">
        <f>Q122+P212</f>
        <v>13590.59</v>
      </c>
      <c r="R212" s="122"/>
      <c r="S212" s="122">
        <f>S122+R212</f>
        <v>0</v>
      </c>
      <c r="T212" s="122"/>
      <c r="U212" s="122">
        <f>U122+T212</f>
        <v>0</v>
      </c>
      <c r="V212" s="122"/>
      <c r="W212" s="122">
        <f>W122+V212</f>
        <v>0</v>
      </c>
      <c r="X212" s="122"/>
      <c r="Y212" s="122">
        <f>Y122+X212</f>
        <v>0</v>
      </c>
      <c r="Z212" s="122"/>
      <c r="AA212" s="122">
        <f>AA122+Z212</f>
        <v>0</v>
      </c>
      <c r="AB212" s="122"/>
      <c r="AC212" s="122">
        <f>AC122+AB212</f>
        <v>0</v>
      </c>
      <c r="AD212" s="122">
        <v>0</v>
      </c>
      <c r="AE212" s="122">
        <f>AE122+AD212</f>
        <v>0</v>
      </c>
      <c r="AF212" s="122"/>
      <c r="AG212" s="122">
        <f>AG122+AF212</f>
        <v>0</v>
      </c>
      <c r="AH212" s="122"/>
      <c r="AI212" s="122">
        <f>AI122+AH212</f>
        <v>0</v>
      </c>
      <c r="AJ212" s="122"/>
      <c r="AK212" s="122">
        <f>AK122+AJ212</f>
        <v>1590.67</v>
      </c>
      <c r="AL212" s="122">
        <v>0</v>
      </c>
      <c r="AM212" s="122">
        <f>AM122+AL212</f>
        <v>0</v>
      </c>
      <c r="AN212" s="122"/>
      <c r="AO212" s="122">
        <f>AO122+AN212</f>
        <v>0</v>
      </c>
      <c r="AP212" s="122"/>
      <c r="AQ212" s="122">
        <f>AQ122+AP212</f>
        <v>0</v>
      </c>
      <c r="AR212" s="122"/>
      <c r="AS212" s="122">
        <f>AS122+AR212</f>
        <v>0</v>
      </c>
      <c r="AT212" s="122"/>
      <c r="AU212" s="122">
        <f>+AU122+AT212</f>
        <v>0</v>
      </c>
      <c r="AV212" s="122"/>
      <c r="AW212" s="122">
        <f>AW122+AV212</f>
        <v>0</v>
      </c>
      <c r="AX212" s="122">
        <f t="shared" si="89"/>
        <v>0</v>
      </c>
      <c r="AY212" s="122">
        <f>AY122+AX212</f>
        <v>935679.34</v>
      </c>
      <c r="AZ212" s="70">
        <f t="shared" si="88"/>
        <v>935679.34000000008</v>
      </c>
      <c r="BA212" s="70">
        <f t="shared" si="87"/>
        <v>0</v>
      </c>
    </row>
    <row r="213" spans="1:53" ht="21">
      <c r="A213" s="121" t="s">
        <v>30</v>
      </c>
      <c r="B213" s="122"/>
      <c r="C213" s="122">
        <f>C123+B213</f>
        <v>0</v>
      </c>
      <c r="D213" s="122"/>
      <c r="E213" s="122">
        <f>E123+D213</f>
        <v>0</v>
      </c>
      <c r="F213" s="122"/>
      <c r="G213" s="122">
        <f>G123+F213</f>
        <v>0</v>
      </c>
      <c r="H213" s="122"/>
      <c r="I213" s="122">
        <f>I31+H213</f>
        <v>0</v>
      </c>
      <c r="J213" s="122"/>
      <c r="K213" s="122">
        <f>K31+J213</f>
        <v>0</v>
      </c>
      <c r="L213" s="122"/>
      <c r="M213" s="122">
        <f>M123+L213</f>
        <v>0</v>
      </c>
      <c r="N213" s="122"/>
      <c r="O213" s="122">
        <f>O123+N213</f>
        <v>21941.11</v>
      </c>
      <c r="P213" s="122"/>
      <c r="Q213" s="122">
        <f>Q123+P213</f>
        <v>606.25</v>
      </c>
      <c r="R213" s="122"/>
      <c r="S213" s="122">
        <f>S123+R213</f>
        <v>0</v>
      </c>
      <c r="T213" s="122"/>
      <c r="U213" s="122">
        <f>U123+T213</f>
        <v>0</v>
      </c>
      <c r="V213" s="122"/>
      <c r="W213" s="122">
        <f>W123+V213</f>
        <v>0</v>
      </c>
      <c r="X213" s="122"/>
      <c r="Y213" s="122">
        <f>Y123+X213</f>
        <v>0</v>
      </c>
      <c r="Z213" s="122"/>
      <c r="AA213" s="122">
        <f>AA123+Z213</f>
        <v>0</v>
      </c>
      <c r="AB213" s="122"/>
      <c r="AC213" s="122">
        <f>AC123+AB213</f>
        <v>0</v>
      </c>
      <c r="AD213" s="122">
        <v>0</v>
      </c>
      <c r="AE213" s="122">
        <f>AE123+AD213</f>
        <v>0</v>
      </c>
      <c r="AF213" s="122"/>
      <c r="AG213" s="122">
        <f>AG123+AF213</f>
        <v>0</v>
      </c>
      <c r="AH213" s="122"/>
      <c r="AI213" s="122">
        <f>AI123+AH213</f>
        <v>0</v>
      </c>
      <c r="AJ213" s="122"/>
      <c r="AK213" s="122">
        <f>AK123+AJ213</f>
        <v>0</v>
      </c>
      <c r="AL213" s="122">
        <v>0</v>
      </c>
      <c r="AM213" s="122">
        <f>AM123+AL213</f>
        <v>0</v>
      </c>
      <c r="AN213" s="122"/>
      <c r="AO213" s="122">
        <f>AO123+AN213</f>
        <v>0</v>
      </c>
      <c r="AP213" s="122"/>
      <c r="AQ213" s="122">
        <f>AQ123+AP213</f>
        <v>0</v>
      </c>
      <c r="AR213" s="122"/>
      <c r="AS213" s="122">
        <f>AS123+AR213</f>
        <v>0</v>
      </c>
      <c r="AT213" s="122"/>
      <c r="AU213" s="122">
        <f>+AU123+AT213</f>
        <v>0</v>
      </c>
      <c r="AV213" s="122"/>
      <c r="AW213" s="122">
        <f>AW123+AV213</f>
        <v>0</v>
      </c>
      <c r="AX213" s="122">
        <f t="shared" si="89"/>
        <v>0</v>
      </c>
      <c r="AY213" s="122">
        <f>AY123+AX213</f>
        <v>22547.360000000001</v>
      </c>
      <c r="AZ213" s="70">
        <f t="shared" si="88"/>
        <v>22547.360000000001</v>
      </c>
      <c r="BA213" s="70">
        <f t="shared" si="87"/>
        <v>0</v>
      </c>
    </row>
    <row r="214" spans="1:53" ht="21">
      <c r="A214" s="121" t="s">
        <v>31</v>
      </c>
      <c r="B214" s="122"/>
      <c r="C214" s="122">
        <f>C124+B214</f>
        <v>0</v>
      </c>
      <c r="D214" s="122"/>
      <c r="E214" s="122">
        <f>E124+D214</f>
        <v>0</v>
      </c>
      <c r="F214" s="122"/>
      <c r="G214" s="122">
        <f>G124+F214</f>
        <v>0</v>
      </c>
      <c r="H214" s="122"/>
      <c r="I214" s="122">
        <f>I32+H214</f>
        <v>0</v>
      </c>
      <c r="J214" s="122"/>
      <c r="K214" s="122">
        <f>K32+J214</f>
        <v>0</v>
      </c>
      <c r="L214" s="122"/>
      <c r="M214" s="122">
        <f>M124+L214</f>
        <v>0</v>
      </c>
      <c r="N214" s="122"/>
      <c r="O214" s="122">
        <f>O124+N214</f>
        <v>58661.31</v>
      </c>
      <c r="P214" s="122"/>
      <c r="Q214" s="122">
        <f>Q124+P214</f>
        <v>855.36</v>
      </c>
      <c r="R214" s="122"/>
      <c r="S214" s="122">
        <f>S124+R214</f>
        <v>0</v>
      </c>
      <c r="T214" s="122"/>
      <c r="U214" s="122">
        <f>U124+T214</f>
        <v>0</v>
      </c>
      <c r="V214" s="122"/>
      <c r="W214" s="122">
        <f>W124+V214</f>
        <v>0</v>
      </c>
      <c r="X214" s="122"/>
      <c r="Y214" s="122">
        <f>Y124+X214</f>
        <v>0</v>
      </c>
      <c r="Z214" s="122"/>
      <c r="AA214" s="122">
        <f>AA124+Z214</f>
        <v>0</v>
      </c>
      <c r="AB214" s="122"/>
      <c r="AC214" s="122">
        <f>AC124+AB214</f>
        <v>0</v>
      </c>
      <c r="AD214" s="122">
        <v>0</v>
      </c>
      <c r="AE214" s="122">
        <f>AE124+AD214</f>
        <v>0</v>
      </c>
      <c r="AF214" s="122"/>
      <c r="AG214" s="122">
        <f>AG124+AF214</f>
        <v>0</v>
      </c>
      <c r="AH214" s="122"/>
      <c r="AI214" s="122">
        <f>AI124+AH214</f>
        <v>0</v>
      </c>
      <c r="AJ214" s="122"/>
      <c r="AK214" s="122">
        <f>AK124+AJ214</f>
        <v>0</v>
      </c>
      <c r="AL214" s="122">
        <v>0</v>
      </c>
      <c r="AM214" s="122">
        <f>AM124+AL214</f>
        <v>0</v>
      </c>
      <c r="AN214" s="122"/>
      <c r="AO214" s="122">
        <f>AO124+AN214</f>
        <v>169598.7</v>
      </c>
      <c r="AP214" s="122"/>
      <c r="AQ214" s="122">
        <f>AQ124+AP214</f>
        <v>0</v>
      </c>
      <c r="AR214" s="122"/>
      <c r="AS214" s="122">
        <f>AS124+AR214</f>
        <v>84799.35</v>
      </c>
      <c r="AT214" s="122"/>
      <c r="AU214" s="122">
        <f>+AU124+AT214</f>
        <v>0</v>
      </c>
      <c r="AV214" s="122"/>
      <c r="AW214" s="122">
        <f>AW124+AV214</f>
        <v>0</v>
      </c>
      <c r="AX214" s="122">
        <f t="shared" si="89"/>
        <v>0</v>
      </c>
      <c r="AY214" s="122">
        <f>AY124+AX214</f>
        <v>313914.71999999997</v>
      </c>
      <c r="AZ214" s="70">
        <f t="shared" si="88"/>
        <v>313914.72000000003</v>
      </c>
      <c r="BA214" s="70">
        <f t="shared" si="87"/>
        <v>0</v>
      </c>
    </row>
    <row r="215" spans="1:53" ht="21">
      <c r="A215" s="121" t="s">
        <v>251</v>
      </c>
      <c r="B215" s="122"/>
      <c r="C215" s="122">
        <f>C125+B215</f>
        <v>0</v>
      </c>
      <c r="D215" s="122"/>
      <c r="E215" s="122">
        <f>E125+D215</f>
        <v>0</v>
      </c>
      <c r="F215" s="122"/>
      <c r="G215" s="122">
        <f>G125+F215</f>
        <v>0</v>
      </c>
      <c r="H215" s="122"/>
      <c r="I215" s="122"/>
      <c r="J215" s="122"/>
      <c r="K215" s="122"/>
      <c r="L215" s="122"/>
      <c r="M215" s="122">
        <f>M125+L215</f>
        <v>0</v>
      </c>
      <c r="N215" s="122"/>
      <c r="O215" s="122">
        <f>O125+N215</f>
        <v>95777.18</v>
      </c>
      <c r="P215" s="122"/>
      <c r="Q215" s="122">
        <f>Q125+P215</f>
        <v>13027.33</v>
      </c>
      <c r="R215" s="122"/>
      <c r="S215" s="122">
        <f>S125+R215</f>
        <v>0</v>
      </c>
      <c r="T215" s="122"/>
      <c r="U215" s="122">
        <f>U125+T215</f>
        <v>0</v>
      </c>
      <c r="V215" s="122"/>
      <c r="W215" s="122">
        <f>W125+V215</f>
        <v>0</v>
      </c>
      <c r="X215" s="122"/>
      <c r="Y215" s="122">
        <f>Y125+X215</f>
        <v>0</v>
      </c>
      <c r="Z215" s="122"/>
      <c r="AA215" s="122">
        <f>AA125+Z215</f>
        <v>0</v>
      </c>
      <c r="AB215" s="122"/>
      <c r="AC215" s="122">
        <f>AC125+AB215</f>
        <v>0</v>
      </c>
      <c r="AD215" s="122"/>
      <c r="AE215" s="122"/>
      <c r="AF215" s="122"/>
      <c r="AG215" s="122">
        <f>AG125+AF215</f>
        <v>0</v>
      </c>
      <c r="AH215" s="122"/>
      <c r="AI215" s="122">
        <f>AI125+AH215</f>
        <v>0</v>
      </c>
      <c r="AJ215" s="122"/>
      <c r="AK215" s="122">
        <f>AK125+AJ215</f>
        <v>0</v>
      </c>
      <c r="AL215" s="122"/>
      <c r="AM215" s="122"/>
      <c r="AN215" s="122"/>
      <c r="AO215" s="122">
        <f>AO125+AN215</f>
        <v>0</v>
      </c>
      <c r="AP215" s="122"/>
      <c r="AQ215" s="122">
        <f>AQ125+AP215</f>
        <v>0</v>
      </c>
      <c r="AR215" s="122"/>
      <c r="AS215" s="122">
        <f>AS125+AR215</f>
        <v>193926.83</v>
      </c>
      <c r="AT215" s="122"/>
      <c r="AU215" s="122">
        <f>+AU125+AT215</f>
        <v>0</v>
      </c>
      <c r="AV215" s="122"/>
      <c r="AW215" s="122">
        <f>AW125+AV215</f>
        <v>0</v>
      </c>
      <c r="AX215" s="122">
        <f t="shared" si="89"/>
        <v>0</v>
      </c>
      <c r="AY215" s="122">
        <f>AY125+AX215</f>
        <v>302731.33999999997</v>
      </c>
      <c r="AZ215" s="70">
        <f t="shared" si="88"/>
        <v>302731.33999999997</v>
      </c>
      <c r="BA215" s="70">
        <f t="shared" si="87"/>
        <v>0</v>
      </c>
    </row>
    <row r="216" spans="1:53" ht="21">
      <c r="A216" s="121" t="s">
        <v>32</v>
      </c>
      <c r="B216" s="122"/>
      <c r="C216" s="122">
        <f>C126+B216</f>
        <v>20000.54</v>
      </c>
      <c r="D216" s="122"/>
      <c r="E216" s="122">
        <f>E126+D216</f>
        <v>0</v>
      </c>
      <c r="F216" s="122"/>
      <c r="G216" s="122">
        <f>G126+F216</f>
        <v>0</v>
      </c>
      <c r="H216" s="122"/>
      <c r="I216" s="122">
        <f>I34+H216</f>
        <v>0</v>
      </c>
      <c r="J216" s="122"/>
      <c r="K216" s="122">
        <f>K34+J216</f>
        <v>0</v>
      </c>
      <c r="L216" s="122"/>
      <c r="M216" s="122">
        <f>M126+L216</f>
        <v>71.459999999999994</v>
      </c>
      <c r="N216" s="122"/>
      <c r="O216" s="122">
        <f>O126+N216</f>
        <v>212298.94</v>
      </c>
      <c r="P216" s="122"/>
      <c r="Q216" s="122">
        <f>Q126+P216</f>
        <v>8876.2100000000009</v>
      </c>
      <c r="R216" s="122"/>
      <c r="S216" s="122">
        <f>S126+R216</f>
        <v>0</v>
      </c>
      <c r="T216" s="122"/>
      <c r="U216" s="122">
        <f>U126+T216</f>
        <v>0</v>
      </c>
      <c r="V216" s="122"/>
      <c r="W216" s="122">
        <f>W126+V216</f>
        <v>0</v>
      </c>
      <c r="X216" s="122"/>
      <c r="Y216" s="122">
        <f>Y126+X216</f>
        <v>0</v>
      </c>
      <c r="Z216" s="122"/>
      <c r="AA216" s="122">
        <f>AA126+Z216</f>
        <v>0</v>
      </c>
      <c r="AB216" s="122"/>
      <c r="AC216" s="122">
        <f>AC126+AB216</f>
        <v>0</v>
      </c>
      <c r="AD216" s="122">
        <v>0</v>
      </c>
      <c r="AE216" s="122">
        <f>AE126+AD216</f>
        <v>0</v>
      </c>
      <c r="AF216" s="122"/>
      <c r="AG216" s="122">
        <f>AG126+AF216</f>
        <v>0</v>
      </c>
      <c r="AH216" s="122"/>
      <c r="AI216" s="122">
        <f>AI126+AH216</f>
        <v>0</v>
      </c>
      <c r="AJ216" s="122"/>
      <c r="AK216" s="122">
        <f>AK126+AJ216</f>
        <v>0</v>
      </c>
      <c r="AL216" s="122">
        <v>0</v>
      </c>
      <c r="AM216" s="122">
        <f>AM126+AL216</f>
        <v>0</v>
      </c>
      <c r="AN216" s="122"/>
      <c r="AO216" s="122">
        <f>AO126+AN216</f>
        <v>0</v>
      </c>
      <c r="AP216" s="122"/>
      <c r="AQ216" s="122">
        <f>AQ126+AP216</f>
        <v>0</v>
      </c>
      <c r="AR216" s="122"/>
      <c r="AS216" s="122">
        <f>AS126+AR216</f>
        <v>0</v>
      </c>
      <c r="AT216" s="122"/>
      <c r="AU216" s="122">
        <f>+AU126+AT216</f>
        <v>0</v>
      </c>
      <c r="AV216" s="122"/>
      <c r="AW216" s="122">
        <f>AW126+AV216</f>
        <v>0</v>
      </c>
      <c r="AX216" s="122">
        <f t="shared" si="89"/>
        <v>0</v>
      </c>
      <c r="AY216" s="122">
        <f>AY126+AX216</f>
        <v>241247.15</v>
      </c>
      <c r="AZ216" s="70">
        <f t="shared" si="88"/>
        <v>241247.15</v>
      </c>
      <c r="BA216" s="70">
        <f t="shared" si="87"/>
        <v>0</v>
      </c>
    </row>
    <row r="217" spans="1:53" ht="21">
      <c r="A217" s="121" t="s">
        <v>33</v>
      </c>
      <c r="B217" s="122"/>
      <c r="C217" s="122">
        <f>C127+B217</f>
        <v>15178.400000000001</v>
      </c>
      <c r="D217" s="122"/>
      <c r="E217" s="122">
        <f>E127+D217</f>
        <v>46324.19</v>
      </c>
      <c r="F217" s="122"/>
      <c r="G217" s="122">
        <f>G127+F217</f>
        <v>8905.6</v>
      </c>
      <c r="H217" s="122"/>
      <c r="I217" s="122">
        <f>I35+H217</f>
        <v>0</v>
      </c>
      <c r="J217" s="122"/>
      <c r="K217" s="122">
        <f>K35+J217</f>
        <v>0</v>
      </c>
      <c r="L217" s="122"/>
      <c r="M217" s="122">
        <f>M127+L217</f>
        <v>11697.83</v>
      </c>
      <c r="N217" s="122"/>
      <c r="O217" s="122">
        <f>O127+N217</f>
        <v>0</v>
      </c>
      <c r="P217" s="122"/>
      <c r="Q217" s="122">
        <f>Q127+P217</f>
        <v>0</v>
      </c>
      <c r="R217" s="122"/>
      <c r="S217" s="122">
        <f>S127+R217</f>
        <v>0</v>
      </c>
      <c r="T217" s="122"/>
      <c r="U217" s="122">
        <f>U127+T217</f>
        <v>0</v>
      </c>
      <c r="V217" s="122"/>
      <c r="W217" s="122">
        <f>W127+V217</f>
        <v>0</v>
      </c>
      <c r="X217" s="122"/>
      <c r="Y217" s="122">
        <f>Y127+X217</f>
        <v>0</v>
      </c>
      <c r="Z217" s="122"/>
      <c r="AA217" s="122">
        <f>AA127+Z217</f>
        <v>0</v>
      </c>
      <c r="AB217" s="122"/>
      <c r="AC217" s="122">
        <f>AC127+AB217</f>
        <v>0</v>
      </c>
      <c r="AD217" s="122">
        <v>0</v>
      </c>
      <c r="AE217" s="122">
        <f>AE127+AD217</f>
        <v>0</v>
      </c>
      <c r="AF217" s="122"/>
      <c r="AG217" s="122">
        <f>AG127+AF217</f>
        <v>0</v>
      </c>
      <c r="AH217" s="122"/>
      <c r="AI217" s="122">
        <f>AI127+AH217</f>
        <v>0</v>
      </c>
      <c r="AJ217" s="122"/>
      <c r="AK217" s="122">
        <f>AK127+AJ217</f>
        <v>0</v>
      </c>
      <c r="AL217" s="122">
        <v>0</v>
      </c>
      <c r="AM217" s="122">
        <f>AM127+AL217</f>
        <v>0</v>
      </c>
      <c r="AN217" s="122"/>
      <c r="AO217" s="122">
        <f>AO127+AN217</f>
        <v>0</v>
      </c>
      <c r="AP217" s="122"/>
      <c r="AQ217" s="122">
        <f>AQ127+AP217</f>
        <v>0</v>
      </c>
      <c r="AR217" s="122"/>
      <c r="AS217" s="122">
        <f>AS127+AR217</f>
        <v>0</v>
      </c>
      <c r="AT217" s="122"/>
      <c r="AU217" s="122">
        <f>+AU127+AT217</f>
        <v>0</v>
      </c>
      <c r="AV217" s="122"/>
      <c r="AW217" s="122">
        <f>AW127+AV217</f>
        <v>0</v>
      </c>
      <c r="AX217" s="122">
        <f t="shared" si="89"/>
        <v>0</v>
      </c>
      <c r="AY217" s="122">
        <f>AY127+AX217</f>
        <v>82106.02</v>
      </c>
      <c r="AZ217" s="70">
        <f t="shared" si="88"/>
        <v>82106.01999999999</v>
      </c>
      <c r="BA217" s="70">
        <f t="shared" si="87"/>
        <v>0</v>
      </c>
    </row>
    <row r="218" spans="1:53" ht="21">
      <c r="A218" s="121" t="s">
        <v>125</v>
      </c>
      <c r="B218" s="122"/>
      <c r="C218" s="122">
        <f>C128+B218</f>
        <v>0</v>
      </c>
      <c r="D218" s="122"/>
      <c r="E218" s="122">
        <f>E128+D218</f>
        <v>0</v>
      </c>
      <c r="F218" s="122"/>
      <c r="G218" s="122">
        <f>G128+F218</f>
        <v>0</v>
      </c>
      <c r="H218" s="122"/>
      <c r="I218" s="122">
        <f>I36+H218</f>
        <v>0</v>
      </c>
      <c r="J218" s="122"/>
      <c r="K218" s="122">
        <f>K36+J218</f>
        <v>0</v>
      </c>
      <c r="L218" s="122"/>
      <c r="M218" s="122">
        <f>M128+L218</f>
        <v>0</v>
      </c>
      <c r="N218" s="122"/>
      <c r="O218" s="122">
        <f>O128+N218</f>
        <v>12840</v>
      </c>
      <c r="P218" s="122"/>
      <c r="Q218" s="122">
        <f>Q128+P218</f>
        <v>340.67999999999995</v>
      </c>
      <c r="R218" s="122"/>
      <c r="S218" s="122">
        <f>S128+R218</f>
        <v>0</v>
      </c>
      <c r="T218" s="122"/>
      <c r="U218" s="122">
        <f>U128+T218</f>
        <v>0</v>
      </c>
      <c r="V218" s="122"/>
      <c r="W218" s="122">
        <f>W128+V218</f>
        <v>0</v>
      </c>
      <c r="X218" s="122"/>
      <c r="Y218" s="122">
        <f>Y128+X218</f>
        <v>0</v>
      </c>
      <c r="Z218" s="122"/>
      <c r="AA218" s="122">
        <f>AA128+Z218</f>
        <v>0</v>
      </c>
      <c r="AB218" s="122"/>
      <c r="AC218" s="122">
        <f>AC128+AB218</f>
        <v>0</v>
      </c>
      <c r="AD218" s="122">
        <v>0</v>
      </c>
      <c r="AE218" s="122">
        <f>AE128+AD218</f>
        <v>0</v>
      </c>
      <c r="AF218" s="122"/>
      <c r="AG218" s="122">
        <f>AG128+AF218</f>
        <v>0</v>
      </c>
      <c r="AH218" s="122"/>
      <c r="AI218" s="122">
        <f>AI128+AH218</f>
        <v>0</v>
      </c>
      <c r="AJ218" s="122"/>
      <c r="AK218" s="122">
        <f>AK128+AJ218</f>
        <v>0</v>
      </c>
      <c r="AL218" s="122">
        <v>0</v>
      </c>
      <c r="AM218" s="122">
        <f>AM128+AL218</f>
        <v>0</v>
      </c>
      <c r="AN218" s="122"/>
      <c r="AO218" s="122">
        <f>AO128+AN218</f>
        <v>0</v>
      </c>
      <c r="AP218" s="122"/>
      <c r="AQ218" s="122">
        <f>AQ128+AP218</f>
        <v>0</v>
      </c>
      <c r="AR218" s="122"/>
      <c r="AS218" s="122">
        <f>AS128+AR218</f>
        <v>0</v>
      </c>
      <c r="AT218" s="122"/>
      <c r="AU218" s="122">
        <f>+AU128+AT218</f>
        <v>0</v>
      </c>
      <c r="AV218" s="122"/>
      <c r="AW218" s="122">
        <f>AW128+AV218</f>
        <v>0</v>
      </c>
      <c r="AX218" s="122">
        <f t="shared" si="89"/>
        <v>0</v>
      </c>
      <c r="AY218" s="122">
        <f>AY128+AX218</f>
        <v>13180.68</v>
      </c>
      <c r="AZ218" s="70">
        <f t="shared" si="88"/>
        <v>13180.68</v>
      </c>
      <c r="BA218" s="70">
        <f t="shared" si="87"/>
        <v>0</v>
      </c>
    </row>
    <row r="219" spans="1:53" ht="21">
      <c r="A219" s="121" t="s">
        <v>35</v>
      </c>
      <c r="B219" s="122"/>
      <c r="C219" s="122">
        <f>C129+B219</f>
        <v>5803.03</v>
      </c>
      <c r="D219" s="122"/>
      <c r="E219" s="122">
        <f>E129+D219</f>
        <v>58565.84</v>
      </c>
      <c r="F219" s="122"/>
      <c r="G219" s="122">
        <f>G129+F219</f>
        <v>2553.88</v>
      </c>
      <c r="H219" s="122"/>
      <c r="I219" s="122">
        <f>I37+H219</f>
        <v>0</v>
      </c>
      <c r="J219" s="122"/>
      <c r="K219" s="122">
        <f>K37+J219</f>
        <v>0</v>
      </c>
      <c r="L219" s="122"/>
      <c r="M219" s="122">
        <f>M129+L219</f>
        <v>2591.25</v>
      </c>
      <c r="N219" s="122"/>
      <c r="O219" s="122">
        <f>O129+N219</f>
        <v>31000</v>
      </c>
      <c r="P219" s="122"/>
      <c r="Q219" s="122">
        <f>Q129+P219</f>
        <v>2762.39</v>
      </c>
      <c r="R219" s="122"/>
      <c r="S219" s="122">
        <f>S129+R219</f>
        <v>0</v>
      </c>
      <c r="T219" s="122"/>
      <c r="U219" s="122">
        <f>U129+T219</f>
        <v>0</v>
      </c>
      <c r="V219" s="122"/>
      <c r="W219" s="122">
        <f>W129+V219</f>
        <v>0</v>
      </c>
      <c r="X219" s="122"/>
      <c r="Y219" s="122">
        <f>Y129+X219</f>
        <v>0</v>
      </c>
      <c r="Z219" s="122"/>
      <c r="AA219" s="122">
        <f>AA129+Z219</f>
        <v>0</v>
      </c>
      <c r="AB219" s="122"/>
      <c r="AC219" s="122">
        <f>AC129+AB219</f>
        <v>0</v>
      </c>
      <c r="AD219" s="122">
        <v>0</v>
      </c>
      <c r="AE219" s="122">
        <f>AE129+AD219</f>
        <v>0</v>
      </c>
      <c r="AF219" s="122"/>
      <c r="AG219" s="122">
        <f>AG129+AF219</f>
        <v>0</v>
      </c>
      <c r="AH219" s="122"/>
      <c r="AI219" s="122">
        <f>AI129+AH219</f>
        <v>0</v>
      </c>
      <c r="AJ219" s="122"/>
      <c r="AK219" s="122">
        <f>AK129+AJ219</f>
        <v>0</v>
      </c>
      <c r="AL219" s="122">
        <v>0</v>
      </c>
      <c r="AM219" s="122">
        <f>AM129+AL219</f>
        <v>0</v>
      </c>
      <c r="AN219" s="122"/>
      <c r="AO219" s="122">
        <f>AO129+AN219</f>
        <v>0</v>
      </c>
      <c r="AP219" s="122"/>
      <c r="AQ219" s="122">
        <f>AQ129+AP219</f>
        <v>0</v>
      </c>
      <c r="AR219" s="122"/>
      <c r="AS219" s="122">
        <f>AS129+AR219</f>
        <v>0</v>
      </c>
      <c r="AT219" s="122"/>
      <c r="AU219" s="122">
        <f>+AU129+AT219</f>
        <v>0</v>
      </c>
      <c r="AV219" s="122"/>
      <c r="AW219" s="122">
        <f>AW129+AV219</f>
        <v>0</v>
      </c>
      <c r="AX219" s="122">
        <f t="shared" si="89"/>
        <v>0</v>
      </c>
      <c r="AY219" s="122">
        <f>AY129+AX219</f>
        <v>103276.39</v>
      </c>
      <c r="AZ219" s="70">
        <f t="shared" si="88"/>
        <v>103276.38999999998</v>
      </c>
      <c r="BA219" s="70">
        <f t="shared" si="87"/>
        <v>0</v>
      </c>
    </row>
    <row r="220" spans="1:53" ht="21">
      <c r="A220" s="121" t="s">
        <v>36</v>
      </c>
      <c r="B220" s="122"/>
      <c r="C220" s="122">
        <f>C130+B220</f>
        <v>0</v>
      </c>
      <c r="D220" s="122"/>
      <c r="E220" s="122">
        <f>E130+D220</f>
        <v>0</v>
      </c>
      <c r="F220" s="122"/>
      <c r="G220" s="122">
        <f>G130+F220</f>
        <v>500</v>
      </c>
      <c r="H220" s="122"/>
      <c r="I220" s="122">
        <f>I38+H220</f>
        <v>0</v>
      </c>
      <c r="J220" s="122"/>
      <c r="K220" s="122">
        <f>K38+J220</f>
        <v>0</v>
      </c>
      <c r="L220" s="122"/>
      <c r="M220" s="122">
        <f>M130+L220</f>
        <v>0</v>
      </c>
      <c r="N220" s="122"/>
      <c r="O220" s="122">
        <f>O130+N220</f>
        <v>1988.87</v>
      </c>
      <c r="P220" s="122"/>
      <c r="Q220" s="122">
        <f>Q130+P220</f>
        <v>531.13</v>
      </c>
      <c r="R220" s="122"/>
      <c r="S220" s="122">
        <f>S130+R220</f>
        <v>0</v>
      </c>
      <c r="T220" s="122"/>
      <c r="U220" s="122">
        <f>U130+T220</f>
        <v>0</v>
      </c>
      <c r="V220" s="122"/>
      <c r="W220" s="122">
        <f>W130+V220</f>
        <v>0</v>
      </c>
      <c r="X220" s="122"/>
      <c r="Y220" s="122">
        <f>Y130+X220</f>
        <v>0</v>
      </c>
      <c r="Z220" s="122"/>
      <c r="AA220" s="122">
        <f>AA130+Z220</f>
        <v>0</v>
      </c>
      <c r="AB220" s="122"/>
      <c r="AC220" s="122">
        <f>AC130+AB220</f>
        <v>0</v>
      </c>
      <c r="AD220" s="122">
        <v>0</v>
      </c>
      <c r="AE220" s="122">
        <f>AE130+AD220</f>
        <v>0</v>
      </c>
      <c r="AF220" s="122"/>
      <c r="AG220" s="122">
        <f>AG130+AF220</f>
        <v>0</v>
      </c>
      <c r="AH220" s="122"/>
      <c r="AI220" s="122">
        <f>AI130+AH220</f>
        <v>0</v>
      </c>
      <c r="AJ220" s="122"/>
      <c r="AK220" s="122">
        <f>AK130+AJ220</f>
        <v>0</v>
      </c>
      <c r="AL220" s="122">
        <v>0</v>
      </c>
      <c r="AM220" s="122">
        <f>AM130+AL220</f>
        <v>0</v>
      </c>
      <c r="AN220" s="122"/>
      <c r="AO220" s="122">
        <f>AO130+AN220</f>
        <v>0</v>
      </c>
      <c r="AP220" s="122"/>
      <c r="AQ220" s="122">
        <f>AQ130+AP220</f>
        <v>0</v>
      </c>
      <c r="AR220" s="122"/>
      <c r="AS220" s="122">
        <f>AS130+AR220</f>
        <v>0</v>
      </c>
      <c r="AT220" s="122"/>
      <c r="AU220" s="122">
        <f>+AU130+AT220</f>
        <v>0</v>
      </c>
      <c r="AV220" s="122"/>
      <c r="AW220" s="122">
        <f>AW130+AV220</f>
        <v>0</v>
      </c>
      <c r="AX220" s="122">
        <f t="shared" si="89"/>
        <v>0</v>
      </c>
      <c r="AY220" s="122">
        <f>AY130+AX220</f>
        <v>3020</v>
      </c>
      <c r="AZ220" s="70">
        <f t="shared" si="88"/>
        <v>3020</v>
      </c>
      <c r="BA220" s="70">
        <f t="shared" si="87"/>
        <v>0</v>
      </c>
    </row>
    <row r="221" spans="1:53" ht="21">
      <c r="A221" s="121" t="s">
        <v>37</v>
      </c>
      <c r="B221" s="122"/>
      <c r="C221" s="122">
        <f>C131+B221</f>
        <v>17560.22</v>
      </c>
      <c r="D221" s="122"/>
      <c r="E221" s="122">
        <f>E131+D221</f>
        <v>34235.120000000003</v>
      </c>
      <c r="F221" s="122"/>
      <c r="G221" s="122">
        <f>G131+F221</f>
        <v>27052.690000000002</v>
      </c>
      <c r="H221" s="122"/>
      <c r="I221" s="122">
        <f>I39+H221</f>
        <v>0</v>
      </c>
      <c r="J221" s="122"/>
      <c r="K221" s="122">
        <f>K39+J221</f>
        <v>0</v>
      </c>
      <c r="L221" s="122"/>
      <c r="M221" s="122">
        <f>M131+L221</f>
        <v>5627.35</v>
      </c>
      <c r="N221" s="122"/>
      <c r="O221" s="122">
        <f>O131+N221</f>
        <v>0</v>
      </c>
      <c r="P221" s="122"/>
      <c r="Q221" s="122">
        <f>Q131+P221</f>
        <v>0</v>
      </c>
      <c r="R221" s="122"/>
      <c r="S221" s="122">
        <f>S131+R221</f>
        <v>0</v>
      </c>
      <c r="T221" s="122"/>
      <c r="U221" s="122">
        <f>U131+T221</f>
        <v>0</v>
      </c>
      <c r="V221" s="122"/>
      <c r="W221" s="122">
        <f>W131+V221</f>
        <v>0</v>
      </c>
      <c r="X221" s="122"/>
      <c r="Y221" s="122">
        <f>Y131+X221</f>
        <v>0</v>
      </c>
      <c r="Z221" s="122"/>
      <c r="AA221" s="122">
        <f>AA131+Z221</f>
        <v>0</v>
      </c>
      <c r="AB221" s="122"/>
      <c r="AC221" s="122">
        <f>AC131+AB221</f>
        <v>0</v>
      </c>
      <c r="AD221" s="122">
        <v>0</v>
      </c>
      <c r="AE221" s="122">
        <f>AE131+AD221</f>
        <v>0</v>
      </c>
      <c r="AF221" s="122"/>
      <c r="AG221" s="122">
        <f>AG131+AF221</f>
        <v>0</v>
      </c>
      <c r="AH221" s="122"/>
      <c r="AI221" s="122">
        <f>AI131+AH221</f>
        <v>0</v>
      </c>
      <c r="AJ221" s="122"/>
      <c r="AK221" s="122">
        <f>AK131+AJ221</f>
        <v>9654.5</v>
      </c>
      <c r="AL221" s="122">
        <v>0</v>
      </c>
      <c r="AM221" s="122">
        <f>AM131+AL221</f>
        <v>0</v>
      </c>
      <c r="AN221" s="122"/>
      <c r="AO221" s="122">
        <f>AO131+AN221</f>
        <v>0</v>
      </c>
      <c r="AP221" s="122"/>
      <c r="AQ221" s="122">
        <f>AQ131+AP221</f>
        <v>0</v>
      </c>
      <c r="AR221" s="122"/>
      <c r="AS221" s="122">
        <f>AS131+AR221</f>
        <v>0</v>
      </c>
      <c r="AT221" s="122"/>
      <c r="AU221" s="122">
        <f>+AU131+AT221</f>
        <v>0</v>
      </c>
      <c r="AV221" s="122"/>
      <c r="AW221" s="122">
        <f>AW131+AV221</f>
        <v>0</v>
      </c>
      <c r="AX221" s="122">
        <f t="shared" si="89"/>
        <v>0</v>
      </c>
      <c r="AY221" s="122">
        <f>AY131+AX221</f>
        <v>94129.88</v>
      </c>
      <c r="AZ221" s="70">
        <f t="shared" si="88"/>
        <v>94129.88</v>
      </c>
      <c r="BA221" s="70">
        <f t="shared" si="87"/>
        <v>0</v>
      </c>
    </row>
    <row r="222" spans="1:53" ht="21">
      <c r="A222" s="121" t="s">
        <v>38</v>
      </c>
      <c r="B222" s="122"/>
      <c r="C222" s="122">
        <f>C132+B222</f>
        <v>0</v>
      </c>
      <c r="D222" s="122"/>
      <c r="E222" s="122">
        <f>E132+D222</f>
        <v>0</v>
      </c>
      <c r="F222" s="122"/>
      <c r="G222" s="122">
        <f>G132+F222</f>
        <v>0</v>
      </c>
      <c r="H222" s="122"/>
      <c r="I222" s="122">
        <f>I40+H222</f>
        <v>0</v>
      </c>
      <c r="J222" s="122"/>
      <c r="K222" s="122">
        <f>K40+J222</f>
        <v>0</v>
      </c>
      <c r="L222" s="122"/>
      <c r="M222" s="122">
        <f>M132+L222</f>
        <v>0</v>
      </c>
      <c r="N222" s="122"/>
      <c r="O222" s="122">
        <f>O132+N222</f>
        <v>30069.279999999999</v>
      </c>
      <c r="P222" s="122"/>
      <c r="Q222" s="122">
        <f>Q132+P222</f>
        <v>1960.43</v>
      </c>
      <c r="R222" s="122"/>
      <c r="S222" s="122">
        <f>S132+R222</f>
        <v>0</v>
      </c>
      <c r="T222" s="122"/>
      <c r="U222" s="122">
        <f>U132+T222</f>
        <v>0</v>
      </c>
      <c r="V222" s="122"/>
      <c r="W222" s="122">
        <f>W132+V222</f>
        <v>0</v>
      </c>
      <c r="X222" s="122"/>
      <c r="Y222" s="122">
        <f>Y132+X222</f>
        <v>0</v>
      </c>
      <c r="Z222" s="122"/>
      <c r="AA222" s="122">
        <f>AA132+Z222</f>
        <v>0</v>
      </c>
      <c r="AB222" s="122"/>
      <c r="AC222" s="122">
        <f>AC132+AB222</f>
        <v>0</v>
      </c>
      <c r="AD222" s="122">
        <v>0</v>
      </c>
      <c r="AE222" s="122">
        <f>AE132+AD222</f>
        <v>0</v>
      </c>
      <c r="AF222" s="122"/>
      <c r="AG222" s="122">
        <f>AG132+AF222</f>
        <v>0</v>
      </c>
      <c r="AH222" s="122"/>
      <c r="AI222" s="122">
        <f>AI132+AH222</f>
        <v>0</v>
      </c>
      <c r="AJ222" s="122"/>
      <c r="AK222" s="122">
        <f>AK132+AJ222</f>
        <v>0</v>
      </c>
      <c r="AL222" s="122">
        <v>0</v>
      </c>
      <c r="AM222" s="122">
        <f>AM132+AL222</f>
        <v>0</v>
      </c>
      <c r="AN222" s="122"/>
      <c r="AO222" s="122">
        <f>AO132+AN222</f>
        <v>0</v>
      </c>
      <c r="AP222" s="122"/>
      <c r="AQ222" s="122">
        <f>AQ132+AP222</f>
        <v>0</v>
      </c>
      <c r="AR222" s="122"/>
      <c r="AS222" s="122">
        <f>AS132+AR222</f>
        <v>14118.89</v>
      </c>
      <c r="AT222" s="122"/>
      <c r="AU222" s="122">
        <f>+AU132+AT222</f>
        <v>0</v>
      </c>
      <c r="AV222" s="122"/>
      <c r="AW222" s="122">
        <f>AW132+AV222</f>
        <v>0</v>
      </c>
      <c r="AX222" s="122">
        <f t="shared" si="89"/>
        <v>0</v>
      </c>
      <c r="AY222" s="122">
        <f>AY132+AX222</f>
        <v>46148.6</v>
      </c>
      <c r="AZ222" s="70">
        <f t="shared" si="88"/>
        <v>46148.6</v>
      </c>
      <c r="BA222" s="70">
        <f t="shared" si="87"/>
        <v>0</v>
      </c>
    </row>
    <row r="223" spans="1:53" ht="21">
      <c r="A223" s="121" t="s">
        <v>39</v>
      </c>
      <c r="B223" s="122"/>
      <c r="C223" s="122">
        <f>C133+B223</f>
        <v>0</v>
      </c>
      <c r="D223" s="122"/>
      <c r="E223" s="122">
        <f>E133+D223</f>
        <v>21940.85</v>
      </c>
      <c r="F223" s="122"/>
      <c r="G223" s="122">
        <f>G133+F223</f>
        <v>8059.15</v>
      </c>
      <c r="H223" s="122"/>
      <c r="I223" s="122">
        <f>I41+H223</f>
        <v>0</v>
      </c>
      <c r="J223" s="122"/>
      <c r="K223" s="122">
        <f>K41+J223</f>
        <v>0</v>
      </c>
      <c r="L223" s="122"/>
      <c r="M223" s="122">
        <f>M133+L223</f>
        <v>0</v>
      </c>
      <c r="N223" s="122"/>
      <c r="O223" s="122">
        <f>O133+N223</f>
        <v>173228.95</v>
      </c>
      <c r="P223" s="122"/>
      <c r="Q223" s="122">
        <f>Q133+P223</f>
        <v>5203.79</v>
      </c>
      <c r="R223" s="122"/>
      <c r="S223" s="122">
        <f>S133+R223</f>
        <v>0</v>
      </c>
      <c r="T223" s="122"/>
      <c r="U223" s="122">
        <f>U133+T223</f>
        <v>0</v>
      </c>
      <c r="V223" s="122"/>
      <c r="W223" s="122">
        <f>W133+V223</f>
        <v>4047.86</v>
      </c>
      <c r="X223" s="122"/>
      <c r="Y223" s="122">
        <f>Y133+X223</f>
        <v>2853.62</v>
      </c>
      <c r="Z223" s="122"/>
      <c r="AA223" s="122">
        <f>AA133+Z223</f>
        <v>7569.3099999999995</v>
      </c>
      <c r="AB223" s="122"/>
      <c r="AC223" s="122">
        <f>AC133+AB223</f>
        <v>0</v>
      </c>
      <c r="AD223" s="122">
        <v>0</v>
      </c>
      <c r="AE223" s="122">
        <f>AE133+AD223</f>
        <v>0</v>
      </c>
      <c r="AF223" s="122"/>
      <c r="AG223" s="122">
        <f>AG133+AF223</f>
        <v>0</v>
      </c>
      <c r="AH223" s="122"/>
      <c r="AI223" s="122">
        <f>AI133+AH223</f>
        <v>0</v>
      </c>
      <c r="AJ223" s="122"/>
      <c r="AK223" s="122">
        <f>AK133+AJ223</f>
        <v>0</v>
      </c>
      <c r="AL223" s="122">
        <v>0</v>
      </c>
      <c r="AM223" s="122">
        <f>AM133+AL223</f>
        <v>0</v>
      </c>
      <c r="AN223" s="122"/>
      <c r="AO223" s="122">
        <f>AO133+AN223</f>
        <v>0</v>
      </c>
      <c r="AP223" s="122"/>
      <c r="AQ223" s="122">
        <f>AQ133+AP223</f>
        <v>0</v>
      </c>
      <c r="AR223" s="122"/>
      <c r="AS223" s="122">
        <f>AS133+AR223</f>
        <v>0</v>
      </c>
      <c r="AT223" s="122"/>
      <c r="AU223" s="122">
        <f>+AU133+AT223</f>
        <v>0</v>
      </c>
      <c r="AV223" s="122"/>
      <c r="AW223" s="122">
        <f>AW133+AV223</f>
        <v>0</v>
      </c>
      <c r="AX223" s="122">
        <f t="shared" si="89"/>
        <v>0</v>
      </c>
      <c r="AY223" s="122">
        <f>AY133+AX223</f>
        <v>222903.53</v>
      </c>
      <c r="AZ223" s="70">
        <f t="shared" si="88"/>
        <v>222903.53000000003</v>
      </c>
      <c r="BA223" s="70">
        <f t="shared" ref="BA223:BA255" si="90">AY223-AZ223</f>
        <v>0</v>
      </c>
    </row>
    <row r="224" spans="1:53" ht="21">
      <c r="A224" s="121" t="s">
        <v>40</v>
      </c>
      <c r="B224" s="122"/>
      <c r="C224" s="122">
        <f>C134+B224</f>
        <v>0</v>
      </c>
      <c r="D224" s="122"/>
      <c r="E224" s="122">
        <f>E134+D224</f>
        <v>0</v>
      </c>
      <c r="F224" s="122"/>
      <c r="G224" s="122">
        <f>G134+F224</f>
        <v>0</v>
      </c>
      <c r="H224" s="122"/>
      <c r="I224" s="122">
        <f>I42+H224</f>
        <v>0</v>
      </c>
      <c r="J224" s="122"/>
      <c r="K224" s="122">
        <f>K42+J224</f>
        <v>0</v>
      </c>
      <c r="L224" s="122"/>
      <c r="M224" s="122">
        <f>M134+L224</f>
        <v>0</v>
      </c>
      <c r="N224" s="122"/>
      <c r="O224" s="122">
        <f>O134+N224</f>
        <v>9338.99</v>
      </c>
      <c r="P224" s="122"/>
      <c r="Q224" s="122">
        <f>Q134+P224</f>
        <v>3398.24</v>
      </c>
      <c r="R224" s="122"/>
      <c r="S224" s="122">
        <f>S134+R224</f>
        <v>0</v>
      </c>
      <c r="T224" s="122"/>
      <c r="U224" s="122">
        <f>U134+T224</f>
        <v>0</v>
      </c>
      <c r="V224" s="122"/>
      <c r="W224" s="122">
        <f>W134+V224</f>
        <v>0</v>
      </c>
      <c r="X224" s="122"/>
      <c r="Y224" s="122">
        <f>Y134+X224</f>
        <v>0</v>
      </c>
      <c r="Z224" s="122"/>
      <c r="AA224" s="122">
        <f>AA134+Z224</f>
        <v>0</v>
      </c>
      <c r="AB224" s="122"/>
      <c r="AC224" s="122">
        <f>AC134+AB224</f>
        <v>0</v>
      </c>
      <c r="AD224" s="122">
        <v>0</v>
      </c>
      <c r="AE224" s="122">
        <f>AE134+AD224</f>
        <v>0</v>
      </c>
      <c r="AF224" s="122"/>
      <c r="AG224" s="122">
        <f>AG134+AF224</f>
        <v>0</v>
      </c>
      <c r="AH224" s="122"/>
      <c r="AI224" s="122">
        <f>AI134+AH224</f>
        <v>0</v>
      </c>
      <c r="AJ224" s="122"/>
      <c r="AK224" s="122">
        <f>AK134+AJ224</f>
        <v>0</v>
      </c>
      <c r="AL224" s="122">
        <v>0</v>
      </c>
      <c r="AM224" s="122">
        <f>AM134+AL224</f>
        <v>0</v>
      </c>
      <c r="AN224" s="122"/>
      <c r="AO224" s="122">
        <f>AO134+AN224</f>
        <v>0</v>
      </c>
      <c r="AP224" s="122"/>
      <c r="AQ224" s="122">
        <f>AQ134+AP224</f>
        <v>0</v>
      </c>
      <c r="AR224" s="122"/>
      <c r="AS224" s="122">
        <f>AS134+AR224</f>
        <v>0</v>
      </c>
      <c r="AT224" s="122"/>
      <c r="AU224" s="122">
        <f>+AU134+AT224</f>
        <v>0</v>
      </c>
      <c r="AV224" s="122"/>
      <c r="AW224" s="122">
        <f>AW134+AV224</f>
        <v>0</v>
      </c>
      <c r="AX224" s="122">
        <f t="shared" si="89"/>
        <v>0</v>
      </c>
      <c r="AY224" s="122">
        <f>AY134+AX224</f>
        <v>12737.23</v>
      </c>
      <c r="AZ224" s="70">
        <f t="shared" si="88"/>
        <v>12737.23</v>
      </c>
      <c r="BA224" s="70">
        <f t="shared" si="90"/>
        <v>0</v>
      </c>
    </row>
    <row r="225" spans="1:53" ht="21">
      <c r="A225" s="121" t="s">
        <v>41</v>
      </c>
      <c r="B225" s="122"/>
      <c r="C225" s="122">
        <f>C135+B225</f>
        <v>53520.21</v>
      </c>
      <c r="D225" s="122"/>
      <c r="E225" s="122">
        <f>E135+D225</f>
        <v>93033.15</v>
      </c>
      <c r="F225" s="122"/>
      <c r="G225" s="122">
        <f>G135+F225</f>
        <v>41502.490000000005</v>
      </c>
      <c r="H225" s="122"/>
      <c r="I225" s="122">
        <f>I43+H225</f>
        <v>0</v>
      </c>
      <c r="J225" s="122"/>
      <c r="K225" s="122">
        <f>K43+J225</f>
        <v>0</v>
      </c>
      <c r="L225" s="122"/>
      <c r="M225" s="122">
        <f>M135+L225</f>
        <v>2235</v>
      </c>
      <c r="N225" s="122"/>
      <c r="O225" s="122">
        <f>O135+N225</f>
        <v>22062.29</v>
      </c>
      <c r="P225" s="122"/>
      <c r="Q225" s="122">
        <f>Q135+P225</f>
        <v>2911.2799999999997</v>
      </c>
      <c r="R225" s="122"/>
      <c r="S225" s="122">
        <f>S135+R225</f>
        <v>0</v>
      </c>
      <c r="T225" s="122"/>
      <c r="U225" s="122">
        <f>U135+T225</f>
        <v>0</v>
      </c>
      <c r="V225" s="122"/>
      <c r="W225" s="122">
        <f>W135+V225</f>
        <v>0</v>
      </c>
      <c r="X225" s="122"/>
      <c r="Y225" s="122">
        <f>Y135+X225</f>
        <v>0</v>
      </c>
      <c r="Z225" s="122"/>
      <c r="AA225" s="122">
        <f>AA135+Z225</f>
        <v>0</v>
      </c>
      <c r="AB225" s="122"/>
      <c r="AC225" s="122">
        <f>AC135+AB225</f>
        <v>0</v>
      </c>
      <c r="AD225" s="122">
        <v>0</v>
      </c>
      <c r="AE225" s="122">
        <f>AE135+AD225</f>
        <v>0</v>
      </c>
      <c r="AF225" s="122"/>
      <c r="AG225" s="122">
        <f>AG135+AF225</f>
        <v>0</v>
      </c>
      <c r="AH225" s="122"/>
      <c r="AI225" s="122">
        <f>AI135+AH225</f>
        <v>0</v>
      </c>
      <c r="AJ225" s="122"/>
      <c r="AK225" s="122">
        <f>AK135+AJ225</f>
        <v>2197.09</v>
      </c>
      <c r="AL225" s="122">
        <v>0</v>
      </c>
      <c r="AM225" s="122">
        <f>AM135+AL225</f>
        <v>0</v>
      </c>
      <c r="AN225" s="122"/>
      <c r="AO225" s="122">
        <f>AO135+AN225</f>
        <v>0</v>
      </c>
      <c r="AP225" s="122"/>
      <c r="AQ225" s="122">
        <f>AQ135+AP225</f>
        <v>0</v>
      </c>
      <c r="AR225" s="122"/>
      <c r="AS225" s="122">
        <f>AS135+AR225</f>
        <v>7285.6</v>
      </c>
      <c r="AT225" s="122"/>
      <c r="AU225" s="122">
        <f>+AU135+AT225</f>
        <v>0</v>
      </c>
      <c r="AV225" s="122"/>
      <c r="AW225" s="122">
        <f>AW135+AV225</f>
        <v>0</v>
      </c>
      <c r="AX225" s="122">
        <f t="shared" si="89"/>
        <v>0</v>
      </c>
      <c r="AY225" s="122">
        <f>AY135+AX225</f>
        <v>224747.11</v>
      </c>
      <c r="AZ225" s="70">
        <f t="shared" si="88"/>
        <v>224747.11</v>
      </c>
      <c r="BA225" s="70">
        <f t="shared" si="90"/>
        <v>0</v>
      </c>
    </row>
    <row r="226" spans="1:53" ht="21">
      <c r="A226" s="121" t="s">
        <v>42</v>
      </c>
      <c r="B226" s="122"/>
      <c r="C226" s="122">
        <f>C136+B226</f>
        <v>0</v>
      </c>
      <c r="D226" s="122"/>
      <c r="E226" s="122">
        <f>E136+D226</f>
        <v>0</v>
      </c>
      <c r="F226" s="122"/>
      <c r="G226" s="122">
        <f>G136+F226</f>
        <v>0</v>
      </c>
      <c r="H226" s="122"/>
      <c r="I226" s="122">
        <f>I44+H226</f>
        <v>0</v>
      </c>
      <c r="J226" s="122"/>
      <c r="K226" s="122">
        <f>K44+J226</f>
        <v>0</v>
      </c>
      <c r="L226" s="122"/>
      <c r="M226" s="122">
        <f>M136+L226</f>
        <v>0</v>
      </c>
      <c r="N226" s="122"/>
      <c r="O226" s="122">
        <f>O136+N226</f>
        <v>16050.4</v>
      </c>
      <c r="P226" s="122"/>
      <c r="Q226" s="122">
        <f>Q136+P226</f>
        <v>1743.4099999999999</v>
      </c>
      <c r="R226" s="122"/>
      <c r="S226" s="122">
        <f>S136+R226</f>
        <v>0</v>
      </c>
      <c r="T226" s="122"/>
      <c r="U226" s="122">
        <f>U136+T226</f>
        <v>0</v>
      </c>
      <c r="V226" s="122"/>
      <c r="W226" s="122">
        <f>W136+V226</f>
        <v>0</v>
      </c>
      <c r="X226" s="122"/>
      <c r="Y226" s="122">
        <f>Y136+X226</f>
        <v>0</v>
      </c>
      <c r="Z226" s="122"/>
      <c r="AA226" s="122">
        <f>AA136+Z226</f>
        <v>0</v>
      </c>
      <c r="AB226" s="122"/>
      <c r="AC226" s="122">
        <f>AC136+AB226</f>
        <v>236.9</v>
      </c>
      <c r="AD226" s="122">
        <v>0</v>
      </c>
      <c r="AE226" s="122">
        <f>AE136+AD226</f>
        <v>0</v>
      </c>
      <c r="AF226" s="122"/>
      <c r="AG226" s="122">
        <f>AG136+AF226</f>
        <v>0</v>
      </c>
      <c r="AH226" s="122"/>
      <c r="AI226" s="122">
        <f>AI136+AH226</f>
        <v>0</v>
      </c>
      <c r="AJ226" s="122"/>
      <c r="AK226" s="122">
        <f>AK136+AJ226</f>
        <v>0</v>
      </c>
      <c r="AL226" s="122">
        <v>0</v>
      </c>
      <c r="AM226" s="122">
        <f>AM136+AL226</f>
        <v>0</v>
      </c>
      <c r="AN226" s="122"/>
      <c r="AO226" s="122">
        <f>AO136+AN226</f>
        <v>0</v>
      </c>
      <c r="AP226" s="122"/>
      <c r="AQ226" s="122">
        <f>AQ136+AP226</f>
        <v>0</v>
      </c>
      <c r="AR226" s="122"/>
      <c r="AS226" s="122">
        <f>AS136+AR226</f>
        <v>4764.1499999999996</v>
      </c>
      <c r="AT226" s="122"/>
      <c r="AU226" s="122">
        <f>+AU136+AT226</f>
        <v>0</v>
      </c>
      <c r="AV226" s="122"/>
      <c r="AW226" s="122">
        <f>AW136+AV226</f>
        <v>0</v>
      </c>
      <c r="AX226" s="122">
        <f t="shared" si="89"/>
        <v>0</v>
      </c>
      <c r="AY226" s="122">
        <f>AY136+AX226</f>
        <v>22794.86</v>
      </c>
      <c r="AZ226" s="70">
        <f t="shared" si="88"/>
        <v>22794.86</v>
      </c>
      <c r="BA226" s="70">
        <f t="shared" si="90"/>
        <v>0</v>
      </c>
    </row>
    <row r="227" spans="1:53" ht="21">
      <c r="A227" s="121" t="s">
        <v>43</v>
      </c>
      <c r="B227" s="122"/>
      <c r="C227" s="122">
        <f>C137+B227</f>
        <v>0</v>
      </c>
      <c r="D227" s="122"/>
      <c r="E227" s="122">
        <f>E137+D227</f>
        <v>0</v>
      </c>
      <c r="F227" s="122"/>
      <c r="G227" s="122">
        <f>G137+F227</f>
        <v>0</v>
      </c>
      <c r="H227" s="122"/>
      <c r="I227" s="122">
        <f>I45+H227</f>
        <v>0</v>
      </c>
      <c r="J227" s="122"/>
      <c r="K227" s="122">
        <f>K45+J227</f>
        <v>0</v>
      </c>
      <c r="L227" s="122"/>
      <c r="M227" s="122">
        <f>M137+L227</f>
        <v>0</v>
      </c>
      <c r="N227" s="122"/>
      <c r="O227" s="122">
        <f>O137+N227</f>
        <v>27892.74</v>
      </c>
      <c r="P227" s="122"/>
      <c r="Q227" s="122">
        <f>Q137+P227</f>
        <v>2427.2600000000002</v>
      </c>
      <c r="R227" s="122"/>
      <c r="S227" s="122">
        <f>S137+R227</f>
        <v>0</v>
      </c>
      <c r="T227" s="122"/>
      <c r="U227" s="122">
        <f>U137+T227</f>
        <v>0</v>
      </c>
      <c r="V227" s="122"/>
      <c r="W227" s="122">
        <f>W137+V227</f>
        <v>0</v>
      </c>
      <c r="X227" s="122"/>
      <c r="Y227" s="122">
        <f>Y137+X227</f>
        <v>0</v>
      </c>
      <c r="Z227" s="122"/>
      <c r="AA227" s="122">
        <f>AA137+Z227</f>
        <v>0</v>
      </c>
      <c r="AB227" s="122"/>
      <c r="AC227" s="122">
        <f>AC137+AB227</f>
        <v>0</v>
      </c>
      <c r="AD227" s="122">
        <v>0</v>
      </c>
      <c r="AE227" s="122">
        <f>AE137+AD227</f>
        <v>0</v>
      </c>
      <c r="AF227" s="122"/>
      <c r="AG227" s="122">
        <f>AG137+AF227</f>
        <v>0</v>
      </c>
      <c r="AH227" s="122"/>
      <c r="AI227" s="122">
        <f>AI137+AH227</f>
        <v>0</v>
      </c>
      <c r="AJ227" s="122"/>
      <c r="AK227" s="122">
        <f>AK137+AJ227</f>
        <v>0</v>
      </c>
      <c r="AL227" s="122">
        <v>0</v>
      </c>
      <c r="AM227" s="122">
        <f>AM137+AL227</f>
        <v>0</v>
      </c>
      <c r="AN227" s="122"/>
      <c r="AO227" s="122">
        <f>AO137+AN227</f>
        <v>0</v>
      </c>
      <c r="AP227" s="122"/>
      <c r="AQ227" s="122">
        <f>AQ137+AP227</f>
        <v>0</v>
      </c>
      <c r="AR227" s="122"/>
      <c r="AS227" s="122">
        <f>AS137+AR227</f>
        <v>0</v>
      </c>
      <c r="AT227" s="122"/>
      <c r="AU227" s="122">
        <f>+AU137+AT227</f>
        <v>0</v>
      </c>
      <c r="AV227" s="122"/>
      <c r="AW227" s="122">
        <f>AW137+AV227</f>
        <v>0</v>
      </c>
      <c r="AX227" s="122">
        <f t="shared" si="89"/>
        <v>0</v>
      </c>
      <c r="AY227" s="122">
        <f>AY137+AX227</f>
        <v>30320</v>
      </c>
      <c r="AZ227" s="70">
        <f t="shared" si="88"/>
        <v>30320</v>
      </c>
      <c r="BA227" s="70">
        <f t="shared" si="90"/>
        <v>0</v>
      </c>
    </row>
    <row r="228" spans="1:53" ht="21">
      <c r="A228" s="121" t="s">
        <v>44</v>
      </c>
      <c r="B228" s="122"/>
      <c r="C228" s="122">
        <f>C138+B228</f>
        <v>2956.8999999999996</v>
      </c>
      <c r="D228" s="122"/>
      <c r="E228" s="122">
        <f>E138+D228</f>
        <v>0</v>
      </c>
      <c r="F228" s="122"/>
      <c r="G228" s="122">
        <f>G138+F228</f>
        <v>41000</v>
      </c>
      <c r="H228" s="122"/>
      <c r="I228" s="122">
        <f>I46+H228</f>
        <v>0</v>
      </c>
      <c r="J228" s="122"/>
      <c r="K228" s="122">
        <f>K46+J228</f>
        <v>0</v>
      </c>
      <c r="L228" s="122"/>
      <c r="M228" s="122">
        <f>M138+L228</f>
        <v>400</v>
      </c>
      <c r="N228" s="122"/>
      <c r="O228" s="122">
        <f>O138+N228</f>
        <v>68981.23</v>
      </c>
      <c r="P228" s="122"/>
      <c r="Q228" s="122">
        <f>Q138+P228</f>
        <v>26890.36</v>
      </c>
      <c r="R228" s="122"/>
      <c r="S228" s="122">
        <f>S138+R228</f>
        <v>0</v>
      </c>
      <c r="T228" s="122"/>
      <c r="U228" s="122">
        <f>U138+T228</f>
        <v>0</v>
      </c>
      <c r="V228" s="122"/>
      <c r="W228" s="122">
        <f>W138+V228</f>
        <v>0</v>
      </c>
      <c r="X228" s="122"/>
      <c r="Y228" s="122">
        <f>Y138+X228</f>
        <v>0</v>
      </c>
      <c r="Z228" s="122"/>
      <c r="AA228" s="122">
        <f>AA138+Z228</f>
        <v>0</v>
      </c>
      <c r="AB228" s="122"/>
      <c r="AC228" s="122">
        <f>AC138+AB228</f>
        <v>0</v>
      </c>
      <c r="AD228" s="122">
        <v>0</v>
      </c>
      <c r="AE228" s="122">
        <f>AE138+AD228</f>
        <v>0</v>
      </c>
      <c r="AF228" s="122"/>
      <c r="AG228" s="122">
        <f>AG138+AF228</f>
        <v>0</v>
      </c>
      <c r="AH228" s="122"/>
      <c r="AI228" s="122">
        <f>AI138+AH228</f>
        <v>0</v>
      </c>
      <c r="AJ228" s="122"/>
      <c r="AK228" s="122">
        <f>AK138+AJ228</f>
        <v>0</v>
      </c>
      <c r="AL228" s="122">
        <v>0</v>
      </c>
      <c r="AM228" s="122">
        <f>AM138+AL228</f>
        <v>0</v>
      </c>
      <c r="AN228" s="122"/>
      <c r="AO228" s="122">
        <f>AO138+AN228</f>
        <v>0</v>
      </c>
      <c r="AP228" s="122"/>
      <c r="AQ228" s="122">
        <f>AQ138+AP228</f>
        <v>0</v>
      </c>
      <c r="AR228" s="122"/>
      <c r="AS228" s="122">
        <f>AS138+AR228</f>
        <v>12958.720000000001</v>
      </c>
      <c r="AT228" s="122"/>
      <c r="AU228" s="122">
        <f>+AU138+AT228</f>
        <v>0</v>
      </c>
      <c r="AV228" s="122"/>
      <c r="AW228" s="122">
        <f>AW138+AV228</f>
        <v>10957.47</v>
      </c>
      <c r="AX228" s="122">
        <f t="shared" si="89"/>
        <v>0</v>
      </c>
      <c r="AY228" s="122">
        <f>AY138+AX228</f>
        <v>164144.68</v>
      </c>
      <c r="AZ228" s="70">
        <f t="shared" si="88"/>
        <v>164144.68</v>
      </c>
      <c r="BA228" s="70">
        <f t="shared" si="90"/>
        <v>0</v>
      </c>
    </row>
    <row r="229" spans="1:53" ht="21">
      <c r="A229" s="121" t="s">
        <v>45</v>
      </c>
      <c r="B229" s="122"/>
      <c r="C229" s="122">
        <f>C139+B229</f>
        <v>0</v>
      </c>
      <c r="D229" s="122"/>
      <c r="E229" s="122">
        <f>E139+D229</f>
        <v>391.42</v>
      </c>
      <c r="F229" s="122"/>
      <c r="G229" s="122">
        <f>G139+F229</f>
        <v>2608.5800000000004</v>
      </c>
      <c r="H229" s="122"/>
      <c r="I229" s="122">
        <f>I47+H229</f>
        <v>0</v>
      </c>
      <c r="J229" s="122"/>
      <c r="K229" s="122">
        <f>K47+J229</f>
        <v>0</v>
      </c>
      <c r="L229" s="122"/>
      <c r="M229" s="122">
        <f>M139+L229</f>
        <v>0</v>
      </c>
      <c r="N229" s="122"/>
      <c r="O229" s="122">
        <f>O139+N229</f>
        <v>488.11</v>
      </c>
      <c r="P229" s="122"/>
      <c r="Q229" s="122">
        <f>Q139+P229</f>
        <v>11.89</v>
      </c>
      <c r="R229" s="122"/>
      <c r="S229" s="122">
        <f>S139+R229</f>
        <v>0</v>
      </c>
      <c r="T229" s="122"/>
      <c r="U229" s="122">
        <f>U139+T229</f>
        <v>0</v>
      </c>
      <c r="V229" s="122"/>
      <c r="W229" s="122">
        <f>W139+V229</f>
        <v>0</v>
      </c>
      <c r="X229" s="122"/>
      <c r="Y229" s="122">
        <f>Y139+X229</f>
        <v>0</v>
      </c>
      <c r="Z229" s="122"/>
      <c r="AA229" s="122">
        <f>AA139+Z229</f>
        <v>0</v>
      </c>
      <c r="AB229" s="122"/>
      <c r="AC229" s="122">
        <f>AC139+AB229</f>
        <v>0</v>
      </c>
      <c r="AD229" s="122">
        <v>0</v>
      </c>
      <c r="AE229" s="122">
        <f>AE139+AD229</f>
        <v>0</v>
      </c>
      <c r="AF229" s="122"/>
      <c r="AG229" s="122">
        <f>AG139+AF229</f>
        <v>0</v>
      </c>
      <c r="AH229" s="122"/>
      <c r="AI229" s="122">
        <f>AI139+AH229</f>
        <v>0</v>
      </c>
      <c r="AJ229" s="122"/>
      <c r="AK229" s="122">
        <f>AK139+AJ229</f>
        <v>0</v>
      </c>
      <c r="AL229" s="122">
        <v>0</v>
      </c>
      <c r="AM229" s="122">
        <f>AM139+AL229</f>
        <v>0</v>
      </c>
      <c r="AN229" s="122"/>
      <c r="AO229" s="122">
        <f>AO139+AN229</f>
        <v>0</v>
      </c>
      <c r="AP229" s="122"/>
      <c r="AQ229" s="122">
        <f>AQ139+AP229</f>
        <v>0</v>
      </c>
      <c r="AR229" s="122"/>
      <c r="AS229" s="122">
        <f>AS139+AR229</f>
        <v>1527.75</v>
      </c>
      <c r="AT229" s="122"/>
      <c r="AU229" s="122">
        <f>+AU139+AT229</f>
        <v>0</v>
      </c>
      <c r="AV229" s="122"/>
      <c r="AW229" s="122">
        <f>AW139+AV229</f>
        <v>0</v>
      </c>
      <c r="AX229" s="122">
        <f t="shared" si="89"/>
        <v>0</v>
      </c>
      <c r="AY229" s="122">
        <f>AY139+AX229</f>
        <v>5027.75</v>
      </c>
      <c r="AZ229" s="70">
        <f t="shared" si="88"/>
        <v>5027.75</v>
      </c>
      <c r="BA229" s="70">
        <f t="shared" si="90"/>
        <v>0</v>
      </c>
    </row>
    <row r="230" spans="1:53" ht="21">
      <c r="A230" s="121" t="s">
        <v>46</v>
      </c>
      <c r="B230" s="122"/>
      <c r="C230" s="122">
        <f>C140+B230</f>
        <v>0</v>
      </c>
      <c r="D230" s="122"/>
      <c r="E230" s="122">
        <f>E140+D230</f>
        <v>0</v>
      </c>
      <c r="F230" s="122"/>
      <c r="G230" s="122">
        <f>G140+F230</f>
        <v>0</v>
      </c>
      <c r="H230" s="122"/>
      <c r="I230" s="122">
        <f>I48+H230</f>
        <v>0</v>
      </c>
      <c r="J230" s="122"/>
      <c r="K230" s="122">
        <f>K48+J230</f>
        <v>0</v>
      </c>
      <c r="L230" s="122"/>
      <c r="M230" s="122">
        <f>M140+L230</f>
        <v>0</v>
      </c>
      <c r="N230" s="122"/>
      <c r="O230" s="122">
        <f>O140+N230</f>
        <v>0</v>
      </c>
      <c r="P230" s="122"/>
      <c r="Q230" s="122">
        <f>Q140+P230</f>
        <v>0</v>
      </c>
      <c r="R230" s="122"/>
      <c r="S230" s="122">
        <f>S140+R230</f>
        <v>0</v>
      </c>
      <c r="T230" s="122"/>
      <c r="U230" s="122">
        <f>U140+T230</f>
        <v>0</v>
      </c>
      <c r="V230" s="122"/>
      <c r="W230" s="122">
        <f>W140+V230</f>
        <v>0</v>
      </c>
      <c r="X230" s="122"/>
      <c r="Y230" s="122">
        <f>Y140+X230</f>
        <v>0</v>
      </c>
      <c r="Z230" s="122"/>
      <c r="AA230" s="122">
        <f>AA140+Z230</f>
        <v>0</v>
      </c>
      <c r="AB230" s="122"/>
      <c r="AC230" s="122">
        <f>AC140+AB230</f>
        <v>0</v>
      </c>
      <c r="AD230" s="122">
        <v>0</v>
      </c>
      <c r="AE230" s="122">
        <f>AE140+AD230</f>
        <v>0</v>
      </c>
      <c r="AF230" s="122"/>
      <c r="AG230" s="122">
        <f>AG140+AF230</f>
        <v>0</v>
      </c>
      <c r="AH230" s="122"/>
      <c r="AI230" s="122">
        <f>AI140+AH230</f>
        <v>0</v>
      </c>
      <c r="AJ230" s="122"/>
      <c r="AK230" s="122">
        <f>AK140+AJ230</f>
        <v>0</v>
      </c>
      <c r="AL230" s="122">
        <v>0</v>
      </c>
      <c r="AM230" s="122">
        <f>AM140+AL230</f>
        <v>0</v>
      </c>
      <c r="AN230" s="122"/>
      <c r="AO230" s="122">
        <f>AO140+AN230</f>
        <v>0</v>
      </c>
      <c r="AP230" s="122"/>
      <c r="AQ230" s="122">
        <f>AQ140+AP230</f>
        <v>0</v>
      </c>
      <c r="AR230" s="122"/>
      <c r="AS230" s="122">
        <f>AS140+AR230</f>
        <v>0</v>
      </c>
      <c r="AT230" s="122"/>
      <c r="AU230" s="122">
        <f>+AU140+AT230</f>
        <v>0</v>
      </c>
      <c r="AV230" s="122"/>
      <c r="AW230" s="122">
        <f>AW140+AV230</f>
        <v>0</v>
      </c>
      <c r="AX230" s="122">
        <f t="shared" si="89"/>
        <v>0</v>
      </c>
      <c r="AY230" s="122">
        <f>AY140+AX230</f>
        <v>0</v>
      </c>
      <c r="AZ230" s="70">
        <f t="shared" si="88"/>
        <v>0</v>
      </c>
      <c r="BA230" s="70">
        <f t="shared" si="90"/>
        <v>0</v>
      </c>
    </row>
    <row r="231" spans="1:53" ht="21">
      <c r="A231" s="121" t="s">
        <v>47</v>
      </c>
      <c r="B231" s="122"/>
      <c r="C231" s="122">
        <f>C141+B231</f>
        <v>0</v>
      </c>
      <c r="D231" s="122"/>
      <c r="E231" s="122">
        <f>E141+D231</f>
        <v>0</v>
      </c>
      <c r="F231" s="122"/>
      <c r="G231" s="122">
        <f>G141+F231</f>
        <v>0</v>
      </c>
      <c r="H231" s="122"/>
      <c r="I231" s="122">
        <f>I49+H231</f>
        <v>0</v>
      </c>
      <c r="J231" s="122"/>
      <c r="K231" s="122">
        <f>K49+J231</f>
        <v>0</v>
      </c>
      <c r="L231" s="122"/>
      <c r="M231" s="122">
        <f>M141+L231</f>
        <v>0</v>
      </c>
      <c r="N231" s="122"/>
      <c r="O231" s="122">
        <f>O141+N231</f>
        <v>220403.46</v>
      </c>
      <c r="P231" s="122"/>
      <c r="Q231" s="122">
        <f>Q141+P231</f>
        <v>21729.239999999998</v>
      </c>
      <c r="R231" s="122"/>
      <c r="S231" s="122">
        <f>S141+R231</f>
        <v>0</v>
      </c>
      <c r="T231" s="122"/>
      <c r="U231" s="122">
        <f>U141+T231</f>
        <v>0</v>
      </c>
      <c r="V231" s="122"/>
      <c r="W231" s="122">
        <f>W141+V231</f>
        <v>0</v>
      </c>
      <c r="X231" s="122"/>
      <c r="Y231" s="122">
        <f>Y141+X231</f>
        <v>0</v>
      </c>
      <c r="Z231" s="122"/>
      <c r="AA231" s="122">
        <f>AA141+Z231</f>
        <v>0</v>
      </c>
      <c r="AB231" s="122"/>
      <c r="AC231" s="122">
        <f>AC141+AB231</f>
        <v>0</v>
      </c>
      <c r="AD231" s="122">
        <v>0</v>
      </c>
      <c r="AE231" s="122">
        <f>AE141+AD231</f>
        <v>0</v>
      </c>
      <c r="AF231" s="122"/>
      <c r="AG231" s="122">
        <f>AG141+AF231</f>
        <v>0</v>
      </c>
      <c r="AH231" s="122"/>
      <c r="AI231" s="122">
        <f>AI141+AH231</f>
        <v>0</v>
      </c>
      <c r="AJ231" s="122"/>
      <c r="AK231" s="122">
        <f>AK141+AJ231</f>
        <v>0</v>
      </c>
      <c r="AL231" s="122">
        <v>0</v>
      </c>
      <c r="AM231" s="122">
        <f>AM141+AL231</f>
        <v>0</v>
      </c>
      <c r="AN231" s="122"/>
      <c r="AO231" s="122">
        <f>AO141+AN231</f>
        <v>0</v>
      </c>
      <c r="AP231" s="122"/>
      <c r="AQ231" s="122">
        <f>AQ141+AP231</f>
        <v>0</v>
      </c>
      <c r="AR231" s="122"/>
      <c r="AS231" s="122">
        <f>AS141+AR231</f>
        <v>0</v>
      </c>
      <c r="AT231" s="122"/>
      <c r="AU231" s="122">
        <f>+AU141+AT231</f>
        <v>0</v>
      </c>
      <c r="AV231" s="122"/>
      <c r="AW231" s="122">
        <f>AW141+AV231</f>
        <v>0</v>
      </c>
      <c r="AX231" s="122">
        <f t="shared" si="89"/>
        <v>0</v>
      </c>
      <c r="AY231" s="122">
        <f>AY141+AX231</f>
        <v>242132.69999999998</v>
      </c>
      <c r="AZ231" s="70">
        <f t="shared" si="88"/>
        <v>242132.69999999998</v>
      </c>
      <c r="BA231" s="70">
        <f t="shared" si="90"/>
        <v>0</v>
      </c>
    </row>
    <row r="232" spans="1:53" ht="21">
      <c r="A232" s="121" t="s">
        <v>48</v>
      </c>
      <c r="B232" s="122"/>
      <c r="C232" s="122">
        <f>C142+B232</f>
        <v>0</v>
      </c>
      <c r="D232" s="122"/>
      <c r="E232" s="122">
        <f>E142+D232</f>
        <v>0</v>
      </c>
      <c r="F232" s="122"/>
      <c r="G232" s="122">
        <f>G142+F232</f>
        <v>0</v>
      </c>
      <c r="H232" s="122"/>
      <c r="I232" s="122">
        <f>I50+H232</f>
        <v>0</v>
      </c>
      <c r="J232" s="122"/>
      <c r="K232" s="122">
        <f>K50+J232</f>
        <v>0</v>
      </c>
      <c r="L232" s="122"/>
      <c r="M232" s="122">
        <f>M142+L232</f>
        <v>0</v>
      </c>
      <c r="N232" s="122"/>
      <c r="O232" s="122">
        <f>O142+N232</f>
        <v>170625.68</v>
      </c>
      <c r="P232" s="122"/>
      <c r="Q232" s="122">
        <f>Q142+P232</f>
        <v>17543.27</v>
      </c>
      <c r="R232" s="122"/>
      <c r="S232" s="122">
        <f>S142+R232</f>
        <v>0</v>
      </c>
      <c r="T232" s="122"/>
      <c r="U232" s="122">
        <f>U142+T232</f>
        <v>0</v>
      </c>
      <c r="V232" s="122"/>
      <c r="W232" s="122">
        <f>W142+V232</f>
        <v>0</v>
      </c>
      <c r="X232" s="122"/>
      <c r="Y232" s="122">
        <f>Y142+X232</f>
        <v>0</v>
      </c>
      <c r="Z232" s="122"/>
      <c r="AA232" s="122">
        <f>AA142+Z232</f>
        <v>0</v>
      </c>
      <c r="AB232" s="122"/>
      <c r="AC232" s="122">
        <f>AC142+AB232</f>
        <v>0</v>
      </c>
      <c r="AD232" s="122">
        <v>0</v>
      </c>
      <c r="AE232" s="122">
        <f>AE142+AD232</f>
        <v>0</v>
      </c>
      <c r="AF232" s="122"/>
      <c r="AG232" s="122">
        <f>AG142+AF232</f>
        <v>0</v>
      </c>
      <c r="AH232" s="122"/>
      <c r="AI232" s="122">
        <f>AI142+AH232</f>
        <v>0</v>
      </c>
      <c r="AJ232" s="122"/>
      <c r="AK232" s="122">
        <f>AK142+AJ232</f>
        <v>0</v>
      </c>
      <c r="AL232" s="122">
        <v>0</v>
      </c>
      <c r="AM232" s="122">
        <f>AM142+AL232</f>
        <v>0</v>
      </c>
      <c r="AN232" s="122"/>
      <c r="AO232" s="122">
        <f>AO142+AN232</f>
        <v>0</v>
      </c>
      <c r="AP232" s="122"/>
      <c r="AQ232" s="122">
        <f>AQ142+AP232</f>
        <v>0</v>
      </c>
      <c r="AR232" s="122"/>
      <c r="AS232" s="122">
        <f>AS142+AR232</f>
        <v>2188.9499999999998</v>
      </c>
      <c r="AT232" s="122"/>
      <c r="AU232" s="122">
        <f>+AU142+AT232</f>
        <v>0</v>
      </c>
      <c r="AV232" s="122"/>
      <c r="AW232" s="122">
        <f>AW142+AV232</f>
        <v>0</v>
      </c>
      <c r="AX232" s="122">
        <f t="shared" si="89"/>
        <v>0</v>
      </c>
      <c r="AY232" s="122">
        <f>AY142+AX232</f>
        <v>190357.9</v>
      </c>
      <c r="AZ232" s="70">
        <f t="shared" si="88"/>
        <v>190357.9</v>
      </c>
      <c r="BA232" s="70">
        <f t="shared" si="90"/>
        <v>0</v>
      </c>
    </row>
    <row r="233" spans="1:53" ht="21">
      <c r="A233" s="121" t="s">
        <v>49</v>
      </c>
      <c r="B233" s="122"/>
      <c r="C233" s="122">
        <f>C143+B233</f>
        <v>0</v>
      </c>
      <c r="D233" s="122"/>
      <c r="E233" s="122">
        <f>E143+D233</f>
        <v>0</v>
      </c>
      <c r="F233" s="122"/>
      <c r="G233" s="122">
        <f>G143+F233</f>
        <v>0</v>
      </c>
      <c r="H233" s="122"/>
      <c r="I233" s="122">
        <f>I51+H233</f>
        <v>0</v>
      </c>
      <c r="J233" s="122"/>
      <c r="K233" s="122">
        <f>K51+J233</f>
        <v>0</v>
      </c>
      <c r="L233" s="122"/>
      <c r="M233" s="122">
        <f>M143+L233</f>
        <v>0</v>
      </c>
      <c r="N233" s="122"/>
      <c r="O233" s="122">
        <f>O143+N233</f>
        <v>20331.71</v>
      </c>
      <c r="P233" s="122"/>
      <c r="Q233" s="122">
        <f>Q143+P233</f>
        <v>548.67999999999995</v>
      </c>
      <c r="R233" s="122"/>
      <c r="S233" s="122">
        <f>S143+R233</f>
        <v>0</v>
      </c>
      <c r="T233" s="122"/>
      <c r="U233" s="122">
        <f>U143+T233</f>
        <v>0</v>
      </c>
      <c r="V233" s="122"/>
      <c r="W233" s="122">
        <f>W143+V233</f>
        <v>0</v>
      </c>
      <c r="X233" s="122"/>
      <c r="Y233" s="122">
        <f>Y143+X233</f>
        <v>0</v>
      </c>
      <c r="Z233" s="122"/>
      <c r="AA233" s="122">
        <f>AA143+Z233</f>
        <v>0</v>
      </c>
      <c r="AB233" s="122"/>
      <c r="AC233" s="122">
        <f>AC143+AB233</f>
        <v>0</v>
      </c>
      <c r="AD233" s="122">
        <v>0</v>
      </c>
      <c r="AE233" s="122">
        <f>AE143+AD233</f>
        <v>0</v>
      </c>
      <c r="AF233" s="122"/>
      <c r="AG233" s="122">
        <f>AG143+AF233</f>
        <v>0</v>
      </c>
      <c r="AH233" s="122"/>
      <c r="AI233" s="122">
        <f>AI143+AH233</f>
        <v>0</v>
      </c>
      <c r="AJ233" s="122"/>
      <c r="AK233" s="122">
        <f>AK143+AJ233</f>
        <v>0</v>
      </c>
      <c r="AL233" s="122">
        <v>0</v>
      </c>
      <c r="AM233" s="122">
        <f>AM143+AL233</f>
        <v>0</v>
      </c>
      <c r="AN233" s="122"/>
      <c r="AO233" s="122">
        <f>AO143+AN233</f>
        <v>0</v>
      </c>
      <c r="AP233" s="122"/>
      <c r="AQ233" s="122">
        <f>AQ143+AP233</f>
        <v>0</v>
      </c>
      <c r="AR233" s="122"/>
      <c r="AS233" s="122">
        <f>AS143+AR233</f>
        <v>5603</v>
      </c>
      <c r="AT233" s="122"/>
      <c r="AU233" s="122">
        <f>+AU143+AT233</f>
        <v>0</v>
      </c>
      <c r="AV233" s="122"/>
      <c r="AW233" s="122">
        <f>AW143+AV233</f>
        <v>0</v>
      </c>
      <c r="AX233" s="122">
        <f t="shared" si="89"/>
        <v>0</v>
      </c>
      <c r="AY233" s="122">
        <f>AY143+AX233</f>
        <v>26483.39</v>
      </c>
      <c r="AZ233" s="70">
        <f t="shared" si="88"/>
        <v>26483.39</v>
      </c>
      <c r="BA233" s="70">
        <f t="shared" si="90"/>
        <v>0</v>
      </c>
    </row>
    <row r="234" spans="1:53" ht="21">
      <c r="A234" s="121" t="s">
        <v>50</v>
      </c>
      <c r="B234" s="122"/>
      <c r="C234" s="122">
        <f>C144+B234</f>
        <v>0</v>
      </c>
      <c r="D234" s="122"/>
      <c r="E234" s="122">
        <f>E144+D234</f>
        <v>0</v>
      </c>
      <c r="F234" s="122"/>
      <c r="G234" s="122">
        <f>G144+F234</f>
        <v>0</v>
      </c>
      <c r="H234" s="122"/>
      <c r="I234" s="122">
        <f>I52+H234</f>
        <v>0</v>
      </c>
      <c r="J234" s="122"/>
      <c r="K234" s="122">
        <f>K52+J234</f>
        <v>0</v>
      </c>
      <c r="L234" s="122"/>
      <c r="M234" s="122">
        <f>M144+L234</f>
        <v>0</v>
      </c>
      <c r="N234" s="122"/>
      <c r="O234" s="122">
        <f>O144+N234</f>
        <v>58707.4</v>
      </c>
      <c r="P234" s="122"/>
      <c r="Q234" s="122">
        <f>Q144+P234</f>
        <v>6654.58</v>
      </c>
      <c r="R234" s="122"/>
      <c r="S234" s="122">
        <f>S144+R234</f>
        <v>0</v>
      </c>
      <c r="T234" s="122"/>
      <c r="U234" s="122">
        <f>U144+T234</f>
        <v>0</v>
      </c>
      <c r="V234" s="122"/>
      <c r="W234" s="122">
        <f>W144+V234</f>
        <v>0</v>
      </c>
      <c r="X234" s="122"/>
      <c r="Y234" s="122">
        <f>Y144+X234</f>
        <v>0</v>
      </c>
      <c r="Z234" s="122"/>
      <c r="AA234" s="122">
        <f>AA144+Z234</f>
        <v>0</v>
      </c>
      <c r="AB234" s="122"/>
      <c r="AC234" s="122">
        <f>AC144+AB234</f>
        <v>0</v>
      </c>
      <c r="AD234" s="122">
        <v>0</v>
      </c>
      <c r="AE234" s="122">
        <f>AE144+AD234</f>
        <v>0</v>
      </c>
      <c r="AF234" s="122"/>
      <c r="AG234" s="122">
        <f>AG144+AF234</f>
        <v>0</v>
      </c>
      <c r="AH234" s="122"/>
      <c r="AI234" s="122">
        <f>AI144+AH234</f>
        <v>0</v>
      </c>
      <c r="AJ234" s="122"/>
      <c r="AK234" s="122">
        <f>AK144+AJ234</f>
        <v>0</v>
      </c>
      <c r="AL234" s="122">
        <v>0</v>
      </c>
      <c r="AM234" s="122">
        <f>AM144+AL234</f>
        <v>0</v>
      </c>
      <c r="AN234" s="122"/>
      <c r="AO234" s="122">
        <f>AO144+AN234</f>
        <v>0</v>
      </c>
      <c r="AP234" s="122"/>
      <c r="AQ234" s="122">
        <f>AQ144+AP234</f>
        <v>0</v>
      </c>
      <c r="AR234" s="122"/>
      <c r="AS234" s="122">
        <f>AS144+AR234</f>
        <v>0</v>
      </c>
      <c r="AT234" s="122"/>
      <c r="AU234" s="122">
        <f>+AU144+AT234</f>
        <v>0</v>
      </c>
      <c r="AV234" s="122"/>
      <c r="AW234" s="122">
        <f>AW144+AV234</f>
        <v>0</v>
      </c>
      <c r="AX234" s="122">
        <f t="shared" si="89"/>
        <v>0</v>
      </c>
      <c r="AY234" s="122">
        <f>AY144+AX234</f>
        <v>65361.98</v>
      </c>
      <c r="AZ234" s="70">
        <f t="shared" si="88"/>
        <v>65361.98</v>
      </c>
      <c r="BA234" s="70">
        <f t="shared" si="90"/>
        <v>0</v>
      </c>
    </row>
    <row r="235" spans="1:53" ht="21">
      <c r="A235" s="121" t="s">
        <v>51</v>
      </c>
      <c r="B235" s="122"/>
      <c r="C235" s="122">
        <f>C145+B235</f>
        <v>0</v>
      </c>
      <c r="D235" s="122"/>
      <c r="E235" s="122">
        <f>E145+D235</f>
        <v>11118.99</v>
      </c>
      <c r="F235" s="122"/>
      <c r="G235" s="122">
        <f>G145+F235</f>
        <v>3897.66</v>
      </c>
      <c r="H235" s="122"/>
      <c r="I235" s="122">
        <f>I53+H235</f>
        <v>0</v>
      </c>
      <c r="J235" s="122"/>
      <c r="K235" s="122">
        <f>K53+J235</f>
        <v>0</v>
      </c>
      <c r="L235" s="122"/>
      <c r="M235" s="122">
        <f>M145+L235</f>
        <v>0</v>
      </c>
      <c r="N235" s="122"/>
      <c r="O235" s="122">
        <f>O145+N235</f>
        <v>300.77999999999997</v>
      </c>
      <c r="P235" s="122"/>
      <c r="Q235" s="122">
        <f>Q145+P235</f>
        <v>799.22</v>
      </c>
      <c r="R235" s="122"/>
      <c r="S235" s="122">
        <f>S145+R235</f>
        <v>0</v>
      </c>
      <c r="T235" s="122"/>
      <c r="U235" s="122">
        <f>U145+T235</f>
        <v>0</v>
      </c>
      <c r="V235" s="122"/>
      <c r="W235" s="122">
        <f>W145+V235</f>
        <v>0</v>
      </c>
      <c r="X235" s="122"/>
      <c r="Y235" s="122">
        <f>Y145+X235</f>
        <v>0</v>
      </c>
      <c r="Z235" s="122"/>
      <c r="AA235" s="122">
        <f>AA145+Z235</f>
        <v>0</v>
      </c>
      <c r="AB235" s="122"/>
      <c r="AC235" s="122">
        <f>AC145+AB235</f>
        <v>0</v>
      </c>
      <c r="AD235" s="122">
        <v>0</v>
      </c>
      <c r="AE235" s="122">
        <f>AE145+AD235</f>
        <v>0</v>
      </c>
      <c r="AF235" s="122"/>
      <c r="AG235" s="122">
        <f>AG145+AF235</f>
        <v>0</v>
      </c>
      <c r="AH235" s="122"/>
      <c r="AI235" s="122">
        <f>AI145+AH235</f>
        <v>0</v>
      </c>
      <c r="AJ235" s="122"/>
      <c r="AK235" s="122">
        <f>AK145+AJ235</f>
        <v>0</v>
      </c>
      <c r="AL235" s="122">
        <v>0</v>
      </c>
      <c r="AM235" s="122">
        <f>AM145+AL235</f>
        <v>0</v>
      </c>
      <c r="AN235" s="122"/>
      <c r="AO235" s="122">
        <f>AO145+AN235</f>
        <v>0</v>
      </c>
      <c r="AP235" s="122"/>
      <c r="AQ235" s="122">
        <f>AQ145+AP235</f>
        <v>0</v>
      </c>
      <c r="AR235" s="122"/>
      <c r="AS235" s="122">
        <f>AS145+AR235</f>
        <v>0</v>
      </c>
      <c r="AT235" s="122"/>
      <c r="AU235" s="122">
        <f>+AU145+AT235</f>
        <v>0</v>
      </c>
      <c r="AV235" s="122"/>
      <c r="AW235" s="122">
        <f>AW145+AV235</f>
        <v>0</v>
      </c>
      <c r="AX235" s="122">
        <f t="shared" si="89"/>
        <v>0</v>
      </c>
      <c r="AY235" s="122">
        <f>AY145+AX235</f>
        <v>16116.65</v>
      </c>
      <c r="AZ235" s="70">
        <f t="shared" si="88"/>
        <v>16116.65</v>
      </c>
      <c r="BA235" s="70">
        <f t="shared" si="90"/>
        <v>0</v>
      </c>
    </row>
    <row r="236" spans="1:53" ht="21">
      <c r="A236" s="121" t="s">
        <v>52</v>
      </c>
      <c r="B236" s="122"/>
      <c r="C236" s="122">
        <f>C146+B236</f>
        <v>0</v>
      </c>
      <c r="D236" s="122"/>
      <c r="E236" s="122">
        <f>E146+D236</f>
        <v>0</v>
      </c>
      <c r="F236" s="122"/>
      <c r="G236" s="122">
        <f>G146+F236</f>
        <v>1000</v>
      </c>
      <c r="H236" s="122"/>
      <c r="I236" s="122">
        <f>I54+H236</f>
        <v>0</v>
      </c>
      <c r="J236" s="122"/>
      <c r="K236" s="122">
        <f>K54+J236</f>
        <v>0</v>
      </c>
      <c r="L236" s="122"/>
      <c r="M236" s="122">
        <f>M146+L236</f>
        <v>0</v>
      </c>
      <c r="N236" s="122"/>
      <c r="O236" s="122">
        <f>O146+N236</f>
        <v>833627.93</v>
      </c>
      <c r="P236" s="122"/>
      <c r="Q236" s="122">
        <f>Q146+P236</f>
        <v>30702.05</v>
      </c>
      <c r="R236" s="122"/>
      <c r="S236" s="122">
        <f>S146+R236</f>
        <v>0</v>
      </c>
      <c r="T236" s="122"/>
      <c r="U236" s="122">
        <f>U146+T236</f>
        <v>0</v>
      </c>
      <c r="V236" s="122"/>
      <c r="W236" s="122">
        <f>W146+V236</f>
        <v>0</v>
      </c>
      <c r="X236" s="122"/>
      <c r="Y236" s="122">
        <f>Y146+X236</f>
        <v>0</v>
      </c>
      <c r="Z236" s="122"/>
      <c r="AA236" s="122">
        <f>AA146+Z236</f>
        <v>0</v>
      </c>
      <c r="AB236" s="122"/>
      <c r="AC236" s="122">
        <f>AC146+AB236</f>
        <v>0</v>
      </c>
      <c r="AD236" s="122">
        <v>0</v>
      </c>
      <c r="AE236" s="122">
        <f>AE146+AD236</f>
        <v>0</v>
      </c>
      <c r="AF236" s="122"/>
      <c r="AG236" s="122">
        <f>AG146+AF236</f>
        <v>0</v>
      </c>
      <c r="AH236" s="122"/>
      <c r="AI236" s="122">
        <f>AI146+AH236</f>
        <v>0</v>
      </c>
      <c r="AJ236" s="122"/>
      <c r="AK236" s="122">
        <f>AK146+AJ236</f>
        <v>0</v>
      </c>
      <c r="AL236" s="122">
        <v>0</v>
      </c>
      <c r="AM236" s="122">
        <f>AM146+AL236</f>
        <v>0</v>
      </c>
      <c r="AN236" s="122"/>
      <c r="AO236" s="122">
        <f>AO146+AN236</f>
        <v>0</v>
      </c>
      <c r="AP236" s="122"/>
      <c r="AQ236" s="122">
        <f>AQ146+AP236</f>
        <v>0</v>
      </c>
      <c r="AR236" s="122"/>
      <c r="AS236" s="122">
        <f>AS146+AR236</f>
        <v>2220.75</v>
      </c>
      <c r="AT236" s="122"/>
      <c r="AU236" s="122">
        <f>+AU146+AT236</f>
        <v>0</v>
      </c>
      <c r="AV236" s="122"/>
      <c r="AW236" s="122">
        <f>AW146+AV236</f>
        <v>0</v>
      </c>
      <c r="AX236" s="122">
        <f t="shared" si="89"/>
        <v>0</v>
      </c>
      <c r="AY236" s="122">
        <f>AY146+AX236</f>
        <v>867550.7300000001</v>
      </c>
      <c r="AZ236" s="70">
        <f t="shared" si="88"/>
        <v>867550.7300000001</v>
      </c>
      <c r="BA236" s="70">
        <f t="shared" si="90"/>
        <v>0</v>
      </c>
    </row>
    <row r="237" spans="1:53" ht="21">
      <c r="A237" s="121" t="s">
        <v>53</v>
      </c>
      <c r="B237" s="122"/>
      <c r="C237" s="122">
        <f>C147+B237</f>
        <v>0</v>
      </c>
      <c r="D237" s="122"/>
      <c r="E237" s="122">
        <f>E147+D237</f>
        <v>0</v>
      </c>
      <c r="F237" s="122"/>
      <c r="G237" s="122">
        <f>G147+F237</f>
        <v>0</v>
      </c>
      <c r="H237" s="122"/>
      <c r="I237" s="122">
        <f>I55+H237</f>
        <v>0</v>
      </c>
      <c r="J237" s="122"/>
      <c r="K237" s="122">
        <f>K55+J237</f>
        <v>0</v>
      </c>
      <c r="L237" s="122"/>
      <c r="M237" s="122">
        <f>M147+L237</f>
        <v>0</v>
      </c>
      <c r="N237" s="122"/>
      <c r="O237" s="122">
        <f>O147+N237</f>
        <v>82799.44</v>
      </c>
      <c r="P237" s="122"/>
      <c r="Q237" s="122">
        <f>Q147+P237</f>
        <v>17772.690000000002</v>
      </c>
      <c r="R237" s="122"/>
      <c r="S237" s="122">
        <f>S147+R237</f>
        <v>0</v>
      </c>
      <c r="T237" s="122"/>
      <c r="U237" s="122">
        <f>U147+T237</f>
        <v>0</v>
      </c>
      <c r="V237" s="122"/>
      <c r="W237" s="122">
        <f>W147+V237</f>
        <v>0</v>
      </c>
      <c r="X237" s="122"/>
      <c r="Y237" s="122">
        <f>Y147+X237</f>
        <v>0</v>
      </c>
      <c r="Z237" s="122"/>
      <c r="AA237" s="122">
        <f>AA147+Z237</f>
        <v>0</v>
      </c>
      <c r="AB237" s="122"/>
      <c r="AC237" s="122">
        <f>AC147+AB237</f>
        <v>0</v>
      </c>
      <c r="AD237" s="122">
        <v>0</v>
      </c>
      <c r="AE237" s="122">
        <f>AE147+AD237</f>
        <v>0</v>
      </c>
      <c r="AF237" s="122"/>
      <c r="AG237" s="122">
        <f>AG147+AF237</f>
        <v>0</v>
      </c>
      <c r="AH237" s="122"/>
      <c r="AI237" s="122">
        <f>AI147+AH237</f>
        <v>0</v>
      </c>
      <c r="AJ237" s="122"/>
      <c r="AK237" s="122">
        <f>AK147+AJ237</f>
        <v>0</v>
      </c>
      <c r="AL237" s="122">
        <v>0</v>
      </c>
      <c r="AM237" s="122">
        <f>AM147+AL237</f>
        <v>0</v>
      </c>
      <c r="AN237" s="122"/>
      <c r="AO237" s="122">
        <f>AO147+AN237</f>
        <v>0</v>
      </c>
      <c r="AP237" s="122"/>
      <c r="AQ237" s="122">
        <f>AQ147+AP237</f>
        <v>0</v>
      </c>
      <c r="AR237" s="122"/>
      <c r="AS237" s="122">
        <f>AS147+AR237</f>
        <v>0</v>
      </c>
      <c r="AT237" s="122"/>
      <c r="AU237" s="122">
        <f>+AU147+AT237</f>
        <v>0</v>
      </c>
      <c r="AV237" s="122"/>
      <c r="AW237" s="122">
        <f>AW147+AV237</f>
        <v>0</v>
      </c>
      <c r="AX237" s="122">
        <f t="shared" si="89"/>
        <v>0</v>
      </c>
      <c r="AY237" s="122">
        <f>AY147+AX237</f>
        <v>100572.13</v>
      </c>
      <c r="AZ237" s="70">
        <f t="shared" si="88"/>
        <v>100572.13</v>
      </c>
      <c r="BA237" s="70">
        <f t="shared" si="90"/>
        <v>0</v>
      </c>
    </row>
    <row r="238" spans="1:53" ht="21">
      <c r="A238" s="121" t="s">
        <v>54</v>
      </c>
      <c r="B238" s="122"/>
      <c r="C238" s="122">
        <f>C148+B238</f>
        <v>0</v>
      </c>
      <c r="D238" s="122"/>
      <c r="E238" s="122">
        <f>E148+D238</f>
        <v>0</v>
      </c>
      <c r="F238" s="122"/>
      <c r="G238" s="122">
        <f>G148+F238</f>
        <v>0</v>
      </c>
      <c r="H238" s="122"/>
      <c r="I238" s="122">
        <f>I56+H238</f>
        <v>0</v>
      </c>
      <c r="J238" s="122"/>
      <c r="K238" s="122">
        <f>K56+J238</f>
        <v>0</v>
      </c>
      <c r="L238" s="122"/>
      <c r="M238" s="122">
        <f>M148+L238</f>
        <v>0</v>
      </c>
      <c r="N238" s="122"/>
      <c r="O238" s="122">
        <f>O148+N238</f>
        <v>23500</v>
      </c>
      <c r="P238" s="122"/>
      <c r="Q238" s="122">
        <f>Q148+P238</f>
        <v>5282.59</v>
      </c>
      <c r="R238" s="122"/>
      <c r="S238" s="122">
        <f>S148+R238</f>
        <v>0</v>
      </c>
      <c r="T238" s="122"/>
      <c r="U238" s="122">
        <f>U148+T238</f>
        <v>0</v>
      </c>
      <c r="V238" s="122"/>
      <c r="W238" s="122">
        <f>W148+V238</f>
        <v>2400</v>
      </c>
      <c r="X238" s="122"/>
      <c r="Y238" s="122">
        <f>Y148+X238</f>
        <v>0</v>
      </c>
      <c r="Z238" s="122"/>
      <c r="AA238" s="122">
        <f>AA148+Z238</f>
        <v>33.74</v>
      </c>
      <c r="AB238" s="122"/>
      <c r="AC238" s="122">
        <f>AC148+AB238</f>
        <v>0</v>
      </c>
      <c r="AD238" s="122">
        <v>0</v>
      </c>
      <c r="AE238" s="122">
        <f>AE148+AD238</f>
        <v>0</v>
      </c>
      <c r="AF238" s="122"/>
      <c r="AG238" s="122">
        <f>AG148+AF238</f>
        <v>0</v>
      </c>
      <c r="AH238" s="122"/>
      <c r="AI238" s="122">
        <f>AI148+AH238</f>
        <v>0</v>
      </c>
      <c r="AJ238" s="122"/>
      <c r="AK238" s="122">
        <f>AK148+AJ238</f>
        <v>0</v>
      </c>
      <c r="AL238" s="122">
        <v>0</v>
      </c>
      <c r="AM238" s="122">
        <f>AM148+AL238</f>
        <v>0</v>
      </c>
      <c r="AN238" s="122"/>
      <c r="AO238" s="122">
        <f>AO148+AN238</f>
        <v>0</v>
      </c>
      <c r="AP238" s="122"/>
      <c r="AQ238" s="122">
        <f>AQ148+AP238</f>
        <v>0</v>
      </c>
      <c r="AR238" s="122"/>
      <c r="AS238" s="122">
        <f>AS148+AR238</f>
        <v>0</v>
      </c>
      <c r="AT238" s="122"/>
      <c r="AU238" s="122">
        <f>+AU148+AT238</f>
        <v>0</v>
      </c>
      <c r="AV238" s="122"/>
      <c r="AW238" s="122">
        <f>AW148+AV238</f>
        <v>0</v>
      </c>
      <c r="AX238" s="122">
        <f t="shared" si="89"/>
        <v>0</v>
      </c>
      <c r="AY238" s="122">
        <f>AY148+AX238</f>
        <v>31216.33</v>
      </c>
      <c r="AZ238" s="70">
        <f t="shared" si="88"/>
        <v>31216.33</v>
      </c>
      <c r="BA238" s="70">
        <f t="shared" si="90"/>
        <v>0</v>
      </c>
    </row>
    <row r="239" spans="1:53" ht="21">
      <c r="A239" s="121" t="s">
        <v>55</v>
      </c>
      <c r="B239" s="122"/>
      <c r="C239" s="122">
        <f>C149+B239</f>
        <v>2439.92</v>
      </c>
      <c r="D239" s="122"/>
      <c r="E239" s="122">
        <f>E149+D239</f>
        <v>0</v>
      </c>
      <c r="F239" s="122"/>
      <c r="G239" s="122">
        <f>G149+F239</f>
        <v>0</v>
      </c>
      <c r="H239" s="122"/>
      <c r="I239" s="122">
        <f>I57+H239</f>
        <v>0</v>
      </c>
      <c r="J239" s="122"/>
      <c r="K239" s="122">
        <f>K57+J239</f>
        <v>0</v>
      </c>
      <c r="L239" s="122"/>
      <c r="M239" s="122">
        <f>M149+L239</f>
        <v>254</v>
      </c>
      <c r="N239" s="122"/>
      <c r="O239" s="122">
        <f>O149+N239</f>
        <v>25582.67</v>
      </c>
      <c r="P239" s="122"/>
      <c r="Q239" s="122">
        <f>Q149+P239</f>
        <v>4876.25</v>
      </c>
      <c r="R239" s="122"/>
      <c r="S239" s="122">
        <f>S149+R239</f>
        <v>0</v>
      </c>
      <c r="T239" s="122"/>
      <c r="U239" s="122">
        <f>U149+T239</f>
        <v>0</v>
      </c>
      <c r="V239" s="122"/>
      <c r="W239" s="122">
        <f>W149+V239</f>
        <v>0</v>
      </c>
      <c r="X239" s="122"/>
      <c r="Y239" s="122">
        <f>Y149+X239</f>
        <v>0</v>
      </c>
      <c r="Z239" s="122"/>
      <c r="AA239" s="122">
        <f>AA149+Z239</f>
        <v>0</v>
      </c>
      <c r="AB239" s="122"/>
      <c r="AC239" s="122">
        <f>AC149+AB239</f>
        <v>0</v>
      </c>
      <c r="AD239" s="122">
        <v>0</v>
      </c>
      <c r="AE239" s="122">
        <f>AE149+AD239</f>
        <v>0</v>
      </c>
      <c r="AF239" s="122"/>
      <c r="AG239" s="122">
        <f>AG149+AF239</f>
        <v>0</v>
      </c>
      <c r="AH239" s="122"/>
      <c r="AI239" s="122">
        <f>AI149+AH239</f>
        <v>0</v>
      </c>
      <c r="AJ239" s="122"/>
      <c r="AK239" s="122">
        <f>AK149+AJ239</f>
        <v>0</v>
      </c>
      <c r="AL239" s="122">
        <v>0</v>
      </c>
      <c r="AM239" s="122">
        <f>AM149+AL239</f>
        <v>0</v>
      </c>
      <c r="AN239" s="122"/>
      <c r="AO239" s="122">
        <f>AO149+AN239</f>
        <v>0</v>
      </c>
      <c r="AP239" s="122"/>
      <c r="AQ239" s="122">
        <f>AQ149+AP239</f>
        <v>0</v>
      </c>
      <c r="AR239" s="122"/>
      <c r="AS239" s="122">
        <f>AS149+AR239</f>
        <v>77728</v>
      </c>
      <c r="AT239" s="122"/>
      <c r="AU239" s="122">
        <f>+AU149+AT239</f>
        <v>0</v>
      </c>
      <c r="AV239" s="122"/>
      <c r="AW239" s="122">
        <f>AW149+AV239</f>
        <v>0</v>
      </c>
      <c r="AX239" s="122">
        <f t="shared" si="89"/>
        <v>0</v>
      </c>
      <c r="AY239" s="122">
        <f>AY149+AX239</f>
        <v>110880.84</v>
      </c>
      <c r="AZ239" s="70">
        <f t="shared" si="88"/>
        <v>110880.84</v>
      </c>
      <c r="BA239" s="70">
        <f t="shared" si="90"/>
        <v>0</v>
      </c>
    </row>
    <row r="240" spans="1:53" ht="21">
      <c r="A240" s="121" t="s">
        <v>56</v>
      </c>
      <c r="B240" s="122"/>
      <c r="C240" s="122">
        <f>C150+B240</f>
        <v>26619.37</v>
      </c>
      <c r="D240" s="122"/>
      <c r="E240" s="122">
        <f>E150+D240</f>
        <v>80027.59</v>
      </c>
      <c r="F240" s="122"/>
      <c r="G240" s="122">
        <f>G150+F240</f>
        <v>16022.51</v>
      </c>
      <c r="H240" s="122"/>
      <c r="I240" s="122">
        <f>I58+H240</f>
        <v>0</v>
      </c>
      <c r="J240" s="122"/>
      <c r="K240" s="122">
        <f>K58+J240</f>
        <v>0</v>
      </c>
      <c r="L240" s="122"/>
      <c r="M240" s="122">
        <f>M150+L240</f>
        <v>3322.87</v>
      </c>
      <c r="N240" s="122"/>
      <c r="O240" s="122">
        <f>O150+N240</f>
        <v>28139.18</v>
      </c>
      <c r="P240" s="122"/>
      <c r="Q240" s="122">
        <f>Q150+P240</f>
        <v>2849.31</v>
      </c>
      <c r="R240" s="122"/>
      <c r="S240" s="122">
        <f>S150+R240</f>
        <v>0</v>
      </c>
      <c r="T240" s="122"/>
      <c r="U240" s="122">
        <f>U150+T240</f>
        <v>0</v>
      </c>
      <c r="V240" s="122"/>
      <c r="W240" s="122">
        <f>W150+V240</f>
        <v>0</v>
      </c>
      <c r="X240" s="122"/>
      <c r="Y240" s="122">
        <f>Y150+X240</f>
        <v>0</v>
      </c>
      <c r="Z240" s="122"/>
      <c r="AA240" s="122">
        <f>AA150+Z240</f>
        <v>0</v>
      </c>
      <c r="AB240" s="122"/>
      <c r="AC240" s="122">
        <f>AC150+AB240</f>
        <v>0</v>
      </c>
      <c r="AD240" s="122">
        <v>0</v>
      </c>
      <c r="AE240" s="122">
        <f>AE150+AD240</f>
        <v>0</v>
      </c>
      <c r="AF240" s="122"/>
      <c r="AG240" s="122">
        <f>AG150+AF240</f>
        <v>0</v>
      </c>
      <c r="AH240" s="122"/>
      <c r="AI240" s="122">
        <f>AI150+AH240</f>
        <v>0</v>
      </c>
      <c r="AJ240" s="122"/>
      <c r="AK240" s="122">
        <f>AK150+AJ240</f>
        <v>0</v>
      </c>
      <c r="AL240" s="122">
        <v>0</v>
      </c>
      <c r="AM240" s="122">
        <f>AM150+AL240</f>
        <v>0</v>
      </c>
      <c r="AN240" s="122"/>
      <c r="AO240" s="122">
        <f>AO150+AN240</f>
        <v>0</v>
      </c>
      <c r="AP240" s="122"/>
      <c r="AQ240" s="122">
        <f>AQ150+AP240</f>
        <v>0</v>
      </c>
      <c r="AR240" s="122"/>
      <c r="AS240" s="122">
        <f>AS150+AR240</f>
        <v>64537.34</v>
      </c>
      <c r="AT240" s="122"/>
      <c r="AU240" s="122">
        <f>+AU150+AT240</f>
        <v>0</v>
      </c>
      <c r="AV240" s="122"/>
      <c r="AW240" s="122">
        <f>AW150+AV240</f>
        <v>0</v>
      </c>
      <c r="AX240" s="122">
        <f t="shared" si="89"/>
        <v>0</v>
      </c>
      <c r="AY240" s="122">
        <f>AY150+AX240</f>
        <v>221518.16999999998</v>
      </c>
      <c r="AZ240" s="70">
        <f t="shared" si="88"/>
        <v>221518.16999999998</v>
      </c>
      <c r="BA240" s="70">
        <f t="shared" si="90"/>
        <v>0</v>
      </c>
    </row>
    <row r="241" spans="1:53" ht="21">
      <c r="A241" s="121" t="s">
        <v>57</v>
      </c>
      <c r="B241" s="122"/>
      <c r="C241" s="122">
        <f>C151+B241</f>
        <v>0</v>
      </c>
      <c r="D241" s="122"/>
      <c r="E241" s="122">
        <f>E151+D241</f>
        <v>0</v>
      </c>
      <c r="F241" s="122"/>
      <c r="G241" s="122">
        <f>G151+F241</f>
        <v>0</v>
      </c>
      <c r="H241" s="122"/>
      <c r="I241" s="122">
        <f>I59+H241</f>
        <v>0</v>
      </c>
      <c r="J241" s="122"/>
      <c r="K241" s="122">
        <f>K59+J241</f>
        <v>0</v>
      </c>
      <c r="L241" s="122"/>
      <c r="M241" s="122">
        <f>M151+L241</f>
        <v>0</v>
      </c>
      <c r="N241" s="122"/>
      <c r="O241" s="122">
        <f>O151+N241</f>
        <v>0</v>
      </c>
      <c r="P241" s="122"/>
      <c r="Q241" s="122">
        <f>Q151+P241</f>
        <v>0</v>
      </c>
      <c r="R241" s="122"/>
      <c r="S241" s="122">
        <f>S151+R241</f>
        <v>0</v>
      </c>
      <c r="T241" s="122"/>
      <c r="U241" s="122">
        <f>U151+T241</f>
        <v>0</v>
      </c>
      <c r="V241" s="122"/>
      <c r="W241" s="122">
        <f>W151+V241</f>
        <v>0</v>
      </c>
      <c r="X241" s="122"/>
      <c r="Y241" s="122">
        <f>Y151+X241</f>
        <v>0</v>
      </c>
      <c r="Z241" s="122"/>
      <c r="AA241" s="122">
        <f>AA151+Z241</f>
        <v>0</v>
      </c>
      <c r="AB241" s="122"/>
      <c r="AC241" s="122">
        <f>AC151+AB241</f>
        <v>0</v>
      </c>
      <c r="AD241" s="122">
        <v>0</v>
      </c>
      <c r="AE241" s="122">
        <f>AE151+AD241</f>
        <v>0</v>
      </c>
      <c r="AF241" s="122"/>
      <c r="AG241" s="122">
        <f>AG151+AF241</f>
        <v>0</v>
      </c>
      <c r="AH241" s="122"/>
      <c r="AI241" s="122">
        <f>AI151+AH241</f>
        <v>0</v>
      </c>
      <c r="AJ241" s="122"/>
      <c r="AK241" s="122">
        <f>AK151+AJ241</f>
        <v>0</v>
      </c>
      <c r="AL241" s="122">
        <v>0</v>
      </c>
      <c r="AM241" s="122">
        <f>AM151+AL241</f>
        <v>0</v>
      </c>
      <c r="AN241" s="122"/>
      <c r="AO241" s="122">
        <f>AO151+AN241</f>
        <v>0</v>
      </c>
      <c r="AP241" s="122"/>
      <c r="AQ241" s="122">
        <f>AQ151+AP241</f>
        <v>0</v>
      </c>
      <c r="AR241" s="122"/>
      <c r="AS241" s="122">
        <f>AS151+AR241</f>
        <v>0</v>
      </c>
      <c r="AT241" s="122"/>
      <c r="AU241" s="122">
        <f>+AU151+AT241</f>
        <v>0</v>
      </c>
      <c r="AV241" s="122"/>
      <c r="AW241" s="122">
        <f>AW151+AV241</f>
        <v>0</v>
      </c>
      <c r="AX241" s="122">
        <f t="shared" si="89"/>
        <v>0</v>
      </c>
      <c r="AY241" s="122">
        <f>AY151+AX241</f>
        <v>0</v>
      </c>
      <c r="AZ241" s="70">
        <f t="shared" si="88"/>
        <v>0</v>
      </c>
      <c r="BA241" s="70">
        <f t="shared" si="90"/>
        <v>0</v>
      </c>
    </row>
    <row r="242" spans="1:53" ht="21">
      <c r="A242" s="121" t="s">
        <v>58</v>
      </c>
      <c r="B242" s="122"/>
      <c r="C242" s="122">
        <f>C152+B242</f>
        <v>4808.1000000000004</v>
      </c>
      <c r="D242" s="122"/>
      <c r="E242" s="122">
        <f>E152+D242</f>
        <v>133180.51</v>
      </c>
      <c r="F242" s="122"/>
      <c r="G242" s="122">
        <f>G152+F242</f>
        <v>45585.340000000004</v>
      </c>
      <c r="H242" s="122"/>
      <c r="I242" s="122">
        <f>I60+H242</f>
        <v>0</v>
      </c>
      <c r="J242" s="122"/>
      <c r="K242" s="122">
        <f>K60+J242</f>
        <v>0</v>
      </c>
      <c r="L242" s="122"/>
      <c r="M242" s="122">
        <f>M152+L242</f>
        <v>6205.49</v>
      </c>
      <c r="N242" s="122"/>
      <c r="O242" s="122">
        <f>O152+N242</f>
        <v>104584.57</v>
      </c>
      <c r="P242" s="122"/>
      <c r="Q242" s="122">
        <f>Q152+P242</f>
        <v>8322.4500000000007</v>
      </c>
      <c r="R242" s="122"/>
      <c r="S242" s="122">
        <f>S152+R242</f>
        <v>0</v>
      </c>
      <c r="T242" s="122"/>
      <c r="U242" s="122">
        <f>U152+T242</f>
        <v>0</v>
      </c>
      <c r="V242" s="122"/>
      <c r="W242" s="122">
        <f>W152+V242</f>
        <v>0</v>
      </c>
      <c r="X242" s="122"/>
      <c r="Y242" s="122">
        <f>Y152+X242</f>
        <v>0</v>
      </c>
      <c r="Z242" s="122"/>
      <c r="AA242" s="122">
        <f>AA152+Z242</f>
        <v>0</v>
      </c>
      <c r="AB242" s="122"/>
      <c r="AC242" s="122">
        <f>AC152+AB242</f>
        <v>0</v>
      </c>
      <c r="AD242" s="122">
        <v>0</v>
      </c>
      <c r="AE242" s="122">
        <f>AE152+AD242</f>
        <v>0</v>
      </c>
      <c r="AF242" s="122"/>
      <c r="AG242" s="122">
        <f>AG152+AF242</f>
        <v>0</v>
      </c>
      <c r="AH242" s="122"/>
      <c r="AI242" s="122">
        <f>AI152+AH242</f>
        <v>0</v>
      </c>
      <c r="AJ242" s="122"/>
      <c r="AK242" s="122">
        <f>AK152+AJ242</f>
        <v>0</v>
      </c>
      <c r="AL242" s="122">
        <v>0</v>
      </c>
      <c r="AM242" s="122">
        <f>AM152+AL242</f>
        <v>0</v>
      </c>
      <c r="AN242" s="122"/>
      <c r="AO242" s="122">
        <f>AO152+AN242</f>
        <v>0</v>
      </c>
      <c r="AP242" s="122"/>
      <c r="AQ242" s="122">
        <f>AQ152+AP242</f>
        <v>0</v>
      </c>
      <c r="AR242" s="122"/>
      <c r="AS242" s="122">
        <f>AS152+AR242</f>
        <v>0</v>
      </c>
      <c r="AT242" s="122"/>
      <c r="AU242" s="122">
        <f>+AU152+AT242</f>
        <v>0</v>
      </c>
      <c r="AV242" s="122"/>
      <c r="AW242" s="122">
        <f>AW152+AV242</f>
        <v>0</v>
      </c>
      <c r="AX242" s="122">
        <f t="shared" si="89"/>
        <v>0</v>
      </c>
      <c r="AY242" s="122">
        <f>AY152+AX242</f>
        <v>302686.46000000002</v>
      </c>
      <c r="AZ242" s="70">
        <f t="shared" si="88"/>
        <v>302686.45999999996</v>
      </c>
      <c r="BA242" s="70">
        <f t="shared" si="90"/>
        <v>0</v>
      </c>
    </row>
    <row r="243" spans="1:53" ht="21">
      <c r="A243" s="121" t="s">
        <v>59</v>
      </c>
      <c r="B243" s="122"/>
      <c r="C243" s="122">
        <f>C153+B243</f>
        <v>2100</v>
      </c>
      <c r="D243" s="122"/>
      <c r="E243" s="122">
        <f>E153+D243</f>
        <v>0</v>
      </c>
      <c r="F243" s="122"/>
      <c r="G243" s="122">
        <f>G153+F243</f>
        <v>0</v>
      </c>
      <c r="H243" s="122"/>
      <c r="I243" s="122">
        <f>I61+H243</f>
        <v>0</v>
      </c>
      <c r="J243" s="122"/>
      <c r="K243" s="122">
        <f>K61+J243</f>
        <v>0</v>
      </c>
      <c r="L243" s="122"/>
      <c r="M243" s="122">
        <f>M153+L243</f>
        <v>15</v>
      </c>
      <c r="N243" s="122"/>
      <c r="O243" s="122">
        <f>O153+N243</f>
        <v>50994.11</v>
      </c>
      <c r="P243" s="122"/>
      <c r="Q243" s="122">
        <f>Q153+P243</f>
        <v>6540.14</v>
      </c>
      <c r="R243" s="122"/>
      <c r="S243" s="122">
        <f>S153+R243</f>
        <v>0</v>
      </c>
      <c r="T243" s="122"/>
      <c r="U243" s="122">
        <f>U153+T243</f>
        <v>0</v>
      </c>
      <c r="V243" s="122"/>
      <c r="W243" s="122">
        <f>W153+V243</f>
        <v>0</v>
      </c>
      <c r="X243" s="122"/>
      <c r="Y243" s="122">
        <f>Y153+X243</f>
        <v>0</v>
      </c>
      <c r="Z243" s="122"/>
      <c r="AA243" s="122">
        <f>AA153+Z243</f>
        <v>0</v>
      </c>
      <c r="AB243" s="122"/>
      <c r="AC243" s="122">
        <f>AC153+AB243</f>
        <v>0</v>
      </c>
      <c r="AD243" s="122">
        <v>0</v>
      </c>
      <c r="AE243" s="122">
        <f>AE153+AD243</f>
        <v>0</v>
      </c>
      <c r="AF243" s="122"/>
      <c r="AG243" s="122">
        <f>AG153+AF243</f>
        <v>0</v>
      </c>
      <c r="AH243" s="122"/>
      <c r="AI243" s="122">
        <f>AI153+AH243</f>
        <v>0</v>
      </c>
      <c r="AJ243" s="122"/>
      <c r="AK243" s="122">
        <f>AK153+AJ243</f>
        <v>0</v>
      </c>
      <c r="AL243" s="122">
        <v>0</v>
      </c>
      <c r="AM243" s="122">
        <f>AM153+AL243</f>
        <v>0</v>
      </c>
      <c r="AN243" s="122"/>
      <c r="AO243" s="122">
        <f>AO153+AN243</f>
        <v>0</v>
      </c>
      <c r="AP243" s="122"/>
      <c r="AQ243" s="122">
        <f>AQ153+AP243</f>
        <v>0</v>
      </c>
      <c r="AR243" s="122"/>
      <c r="AS243" s="122">
        <f>AS153+AR243</f>
        <v>0</v>
      </c>
      <c r="AT243" s="122"/>
      <c r="AU243" s="122">
        <f>+AU153+AT243</f>
        <v>0</v>
      </c>
      <c r="AV243" s="122"/>
      <c r="AW243" s="122">
        <f>AW153+AV243</f>
        <v>0</v>
      </c>
      <c r="AX243" s="122">
        <f t="shared" si="89"/>
        <v>0</v>
      </c>
      <c r="AY243" s="122">
        <f>AY153+AX243</f>
        <v>59649.25</v>
      </c>
      <c r="AZ243" s="70">
        <f t="shared" si="88"/>
        <v>59649.25</v>
      </c>
      <c r="BA243" s="70">
        <f t="shared" si="90"/>
        <v>0</v>
      </c>
    </row>
    <row r="244" spans="1:53" ht="21">
      <c r="A244" s="121" t="s">
        <v>60</v>
      </c>
      <c r="B244" s="122"/>
      <c r="C244" s="122">
        <f>C154+B244</f>
        <v>0</v>
      </c>
      <c r="D244" s="122"/>
      <c r="E244" s="122">
        <f>E154+D244</f>
        <v>0</v>
      </c>
      <c r="F244" s="122"/>
      <c r="G244" s="122">
        <f>G154+F244</f>
        <v>0</v>
      </c>
      <c r="H244" s="122"/>
      <c r="I244" s="122">
        <f>I62+H244</f>
        <v>0</v>
      </c>
      <c r="J244" s="122"/>
      <c r="K244" s="122">
        <f>K62+J244</f>
        <v>0</v>
      </c>
      <c r="L244" s="122"/>
      <c r="M244" s="122">
        <f>M154+L244</f>
        <v>0</v>
      </c>
      <c r="N244" s="122"/>
      <c r="O244" s="122">
        <f>O154+N244</f>
        <v>795082.04</v>
      </c>
      <c r="P244" s="122"/>
      <c r="Q244" s="122">
        <f>Q154+P244</f>
        <v>157580.5</v>
      </c>
      <c r="R244" s="122"/>
      <c r="S244" s="122">
        <f>S154+R244</f>
        <v>0</v>
      </c>
      <c r="T244" s="122"/>
      <c r="U244" s="122">
        <f>U154+T244</f>
        <v>0</v>
      </c>
      <c r="V244" s="122"/>
      <c r="W244" s="122">
        <f>W154+V244</f>
        <v>0</v>
      </c>
      <c r="X244" s="122"/>
      <c r="Y244" s="122">
        <f>Y154+X244</f>
        <v>0</v>
      </c>
      <c r="Z244" s="122"/>
      <c r="AA244" s="122">
        <f>AA154+Z244</f>
        <v>0</v>
      </c>
      <c r="AB244" s="122"/>
      <c r="AC244" s="122">
        <f>AC154+AB244</f>
        <v>0</v>
      </c>
      <c r="AD244" s="122">
        <v>0</v>
      </c>
      <c r="AE244" s="122">
        <f>AE154+AD244</f>
        <v>0</v>
      </c>
      <c r="AF244" s="122"/>
      <c r="AG244" s="122">
        <f>AG154+AF244</f>
        <v>0</v>
      </c>
      <c r="AH244" s="122"/>
      <c r="AI244" s="122">
        <f>AI154+AH244</f>
        <v>0</v>
      </c>
      <c r="AJ244" s="122"/>
      <c r="AK244" s="122">
        <f>AK154+AJ244</f>
        <v>0</v>
      </c>
      <c r="AL244" s="122">
        <v>0</v>
      </c>
      <c r="AM244" s="122">
        <f>AM154+AL244</f>
        <v>0</v>
      </c>
      <c r="AN244" s="122"/>
      <c r="AO244" s="122">
        <f>AO154+AN244</f>
        <v>11316</v>
      </c>
      <c r="AP244" s="122"/>
      <c r="AQ244" s="122">
        <f>AQ154+AP244</f>
        <v>0</v>
      </c>
      <c r="AR244" s="122"/>
      <c r="AS244" s="122">
        <f>AS154+AR244</f>
        <v>67080.08</v>
      </c>
      <c r="AT244" s="122"/>
      <c r="AU244" s="122">
        <f>+AU154+AT244</f>
        <v>0</v>
      </c>
      <c r="AV244" s="122"/>
      <c r="AW244" s="122">
        <f>AW154+AV244</f>
        <v>0</v>
      </c>
      <c r="AX244" s="122">
        <f t="shared" si="89"/>
        <v>0</v>
      </c>
      <c r="AY244" s="122">
        <f>AY154+AX244</f>
        <v>1031058.62</v>
      </c>
      <c r="AZ244" s="70">
        <f t="shared" si="88"/>
        <v>1031058.6200000001</v>
      </c>
      <c r="BA244" s="70">
        <f t="shared" si="90"/>
        <v>0</v>
      </c>
    </row>
    <row r="245" spans="1:53" ht="21">
      <c r="A245" s="121" t="s">
        <v>61</v>
      </c>
      <c r="B245" s="122"/>
      <c r="C245" s="122">
        <f>C155+B245</f>
        <v>0</v>
      </c>
      <c r="D245" s="122"/>
      <c r="E245" s="122">
        <f>E155+D245</f>
        <v>0</v>
      </c>
      <c r="F245" s="122"/>
      <c r="G245" s="122">
        <f>G155+F245</f>
        <v>0</v>
      </c>
      <c r="H245" s="122"/>
      <c r="I245" s="122">
        <f>I63+H245</f>
        <v>0</v>
      </c>
      <c r="J245" s="122"/>
      <c r="K245" s="122">
        <f>K63+J245</f>
        <v>0</v>
      </c>
      <c r="L245" s="122"/>
      <c r="M245" s="122">
        <f>M155+L245</f>
        <v>0</v>
      </c>
      <c r="N245" s="122"/>
      <c r="O245" s="122">
        <f>O155+N245</f>
        <v>5913.17</v>
      </c>
      <c r="P245" s="122"/>
      <c r="Q245" s="122">
        <f>Q155+P245</f>
        <v>229.26</v>
      </c>
      <c r="R245" s="122"/>
      <c r="S245" s="122">
        <f>S155+R245</f>
        <v>0</v>
      </c>
      <c r="T245" s="122"/>
      <c r="U245" s="122">
        <f>U155+T245</f>
        <v>0</v>
      </c>
      <c r="V245" s="122"/>
      <c r="W245" s="122">
        <f>W155+V245</f>
        <v>0</v>
      </c>
      <c r="X245" s="122"/>
      <c r="Y245" s="122">
        <f>Y155+X245</f>
        <v>0</v>
      </c>
      <c r="Z245" s="122"/>
      <c r="AA245" s="122">
        <f>AA155+Z245</f>
        <v>0</v>
      </c>
      <c r="AB245" s="122"/>
      <c r="AC245" s="122">
        <f>AC155+AB245</f>
        <v>0</v>
      </c>
      <c r="AD245" s="122">
        <v>0</v>
      </c>
      <c r="AE245" s="122">
        <f>AE155+AD245</f>
        <v>0</v>
      </c>
      <c r="AF245" s="122"/>
      <c r="AG245" s="122">
        <f>AG155+AF245</f>
        <v>0</v>
      </c>
      <c r="AH245" s="122"/>
      <c r="AI245" s="122">
        <f>AI155+AH245</f>
        <v>0</v>
      </c>
      <c r="AJ245" s="122"/>
      <c r="AK245" s="122">
        <f>AK155+AJ245</f>
        <v>0</v>
      </c>
      <c r="AL245" s="122">
        <v>0</v>
      </c>
      <c r="AM245" s="122">
        <f>AM155+AL245</f>
        <v>0</v>
      </c>
      <c r="AN245" s="122"/>
      <c r="AO245" s="122">
        <f>AO155+AN245</f>
        <v>0</v>
      </c>
      <c r="AP245" s="122"/>
      <c r="AQ245" s="122">
        <f>AQ155+AP245</f>
        <v>0</v>
      </c>
      <c r="AR245" s="122"/>
      <c r="AS245" s="122">
        <f>AS155+AR245</f>
        <v>7622.89</v>
      </c>
      <c r="AT245" s="122"/>
      <c r="AU245" s="122">
        <f>+AU155+AT245</f>
        <v>0</v>
      </c>
      <c r="AV245" s="122"/>
      <c r="AW245" s="122">
        <f>AW155+AV245</f>
        <v>0</v>
      </c>
      <c r="AX245" s="122">
        <f t="shared" si="89"/>
        <v>0</v>
      </c>
      <c r="AY245" s="122">
        <f>AY155+AX245</f>
        <v>13765.32</v>
      </c>
      <c r="AZ245" s="70">
        <f t="shared" si="88"/>
        <v>13765.32</v>
      </c>
      <c r="BA245" s="70">
        <f t="shared" si="90"/>
        <v>0</v>
      </c>
    </row>
    <row r="246" spans="1:53" ht="21">
      <c r="A246" s="121" t="s">
        <v>62</v>
      </c>
      <c r="B246" s="122"/>
      <c r="C246" s="122">
        <f>C156+B246</f>
        <v>0</v>
      </c>
      <c r="D246" s="122"/>
      <c r="E246" s="122">
        <f>E156+D246</f>
        <v>0</v>
      </c>
      <c r="F246" s="122"/>
      <c r="G246" s="122">
        <f>G156+F246</f>
        <v>0</v>
      </c>
      <c r="H246" s="122"/>
      <c r="I246" s="122">
        <f>I64+H246</f>
        <v>0</v>
      </c>
      <c r="J246" s="122"/>
      <c r="K246" s="122">
        <f>K64+J246</f>
        <v>0</v>
      </c>
      <c r="L246" s="122"/>
      <c r="M246" s="122">
        <f>M156+L246</f>
        <v>0</v>
      </c>
      <c r="N246" s="122"/>
      <c r="O246" s="122">
        <f>O156+N246</f>
        <v>148157</v>
      </c>
      <c r="P246" s="122"/>
      <c r="Q246" s="122">
        <f>Q156+P246</f>
        <v>12018.779999999999</v>
      </c>
      <c r="R246" s="122"/>
      <c r="S246" s="122">
        <f>S156+R246</f>
        <v>0</v>
      </c>
      <c r="T246" s="122"/>
      <c r="U246" s="122">
        <f>U156+T246</f>
        <v>0</v>
      </c>
      <c r="V246" s="122"/>
      <c r="W246" s="122">
        <f>W156+V246</f>
        <v>0</v>
      </c>
      <c r="X246" s="122"/>
      <c r="Y246" s="122">
        <f>Y156+X246</f>
        <v>0</v>
      </c>
      <c r="Z246" s="122"/>
      <c r="AA246" s="122">
        <f>AA156+Z246</f>
        <v>0</v>
      </c>
      <c r="AB246" s="122"/>
      <c r="AC246" s="122">
        <f>AC156+AB246</f>
        <v>0</v>
      </c>
      <c r="AD246" s="122">
        <v>0</v>
      </c>
      <c r="AE246" s="122">
        <f>AE156+AD246</f>
        <v>0</v>
      </c>
      <c r="AF246" s="122"/>
      <c r="AG246" s="122">
        <f>AG156+AF246</f>
        <v>0</v>
      </c>
      <c r="AH246" s="122"/>
      <c r="AI246" s="122">
        <f>AI156+AH246</f>
        <v>0</v>
      </c>
      <c r="AJ246" s="122"/>
      <c r="AK246" s="122">
        <f>AK156+AJ246</f>
        <v>0</v>
      </c>
      <c r="AL246" s="122">
        <v>0</v>
      </c>
      <c r="AM246" s="122">
        <f>AM156+AL246</f>
        <v>0</v>
      </c>
      <c r="AN246" s="122"/>
      <c r="AO246" s="122">
        <f>AO156+AN246</f>
        <v>2832</v>
      </c>
      <c r="AP246" s="122"/>
      <c r="AQ246" s="122">
        <f>AQ156+AP246</f>
        <v>0</v>
      </c>
      <c r="AR246" s="122"/>
      <c r="AS246" s="122">
        <f>AS156+AR246</f>
        <v>1416</v>
      </c>
      <c r="AT246" s="122"/>
      <c r="AU246" s="122">
        <f>+AU156+AT246</f>
        <v>0</v>
      </c>
      <c r="AV246" s="122"/>
      <c r="AW246" s="122">
        <f>AW156+AV246</f>
        <v>0</v>
      </c>
      <c r="AX246" s="122">
        <f t="shared" si="89"/>
        <v>0</v>
      </c>
      <c r="AY246" s="122">
        <f>AY156+AX246</f>
        <v>164423.78</v>
      </c>
      <c r="AZ246" s="70">
        <f t="shared" si="88"/>
        <v>164423.78</v>
      </c>
      <c r="BA246" s="70">
        <f t="shared" si="90"/>
        <v>0</v>
      </c>
    </row>
    <row r="247" spans="1:53" ht="21">
      <c r="A247" s="121" t="s">
        <v>63</v>
      </c>
      <c r="B247" s="122"/>
      <c r="C247" s="122">
        <f>C157+B247</f>
        <v>0</v>
      </c>
      <c r="D247" s="122"/>
      <c r="E247" s="122">
        <f>E157+D247</f>
        <v>0</v>
      </c>
      <c r="F247" s="122"/>
      <c r="G247" s="122">
        <f>G157+F247</f>
        <v>0</v>
      </c>
      <c r="H247" s="122"/>
      <c r="I247" s="122">
        <f>I65+H247</f>
        <v>0</v>
      </c>
      <c r="J247" s="122"/>
      <c r="K247" s="122">
        <f>K65+J247</f>
        <v>0</v>
      </c>
      <c r="L247" s="122"/>
      <c r="M247" s="122">
        <f>M157+L247</f>
        <v>0</v>
      </c>
      <c r="N247" s="122"/>
      <c r="O247" s="122">
        <f>O157+N247</f>
        <v>500</v>
      </c>
      <c r="P247" s="122"/>
      <c r="Q247" s="122">
        <f>Q157+P247</f>
        <v>41.39</v>
      </c>
      <c r="R247" s="122"/>
      <c r="S247" s="122">
        <f>S157+R247</f>
        <v>0</v>
      </c>
      <c r="T247" s="122"/>
      <c r="U247" s="122">
        <f>U157+T247</f>
        <v>0</v>
      </c>
      <c r="V247" s="122"/>
      <c r="W247" s="122">
        <f>W157+V247</f>
        <v>0</v>
      </c>
      <c r="X247" s="122"/>
      <c r="Y247" s="122">
        <f>Y157+X247</f>
        <v>0</v>
      </c>
      <c r="Z247" s="122"/>
      <c r="AA247" s="122">
        <f>AA157+Z247</f>
        <v>0</v>
      </c>
      <c r="AB247" s="122"/>
      <c r="AC247" s="122">
        <f>AC157+AB247</f>
        <v>0</v>
      </c>
      <c r="AD247" s="122">
        <v>0</v>
      </c>
      <c r="AE247" s="122">
        <f>AE157+AD247</f>
        <v>0</v>
      </c>
      <c r="AF247" s="122"/>
      <c r="AG247" s="122">
        <f>AG157+AF247</f>
        <v>0</v>
      </c>
      <c r="AH247" s="122"/>
      <c r="AI247" s="122">
        <f>AI157+AH247</f>
        <v>0</v>
      </c>
      <c r="AJ247" s="122"/>
      <c r="AK247" s="122">
        <f>AK157+AJ247</f>
        <v>0</v>
      </c>
      <c r="AL247" s="122">
        <v>0</v>
      </c>
      <c r="AM247" s="122">
        <f>AM157+AL247</f>
        <v>0</v>
      </c>
      <c r="AN247" s="122"/>
      <c r="AO247" s="122">
        <f>AO157+AN247</f>
        <v>0</v>
      </c>
      <c r="AP247" s="122"/>
      <c r="AQ247" s="122">
        <f>AQ157+AP247</f>
        <v>0</v>
      </c>
      <c r="AR247" s="122"/>
      <c r="AS247" s="122">
        <f>AS157+AR247</f>
        <v>0</v>
      </c>
      <c r="AT247" s="122"/>
      <c r="AU247" s="122">
        <f>+AU157+AT247</f>
        <v>0</v>
      </c>
      <c r="AV247" s="122"/>
      <c r="AW247" s="122">
        <f>AW157+AV247</f>
        <v>0</v>
      </c>
      <c r="AX247" s="122">
        <f t="shared" si="89"/>
        <v>0</v>
      </c>
      <c r="AY247" s="122">
        <f>AY157+AX247</f>
        <v>541.39</v>
      </c>
      <c r="AZ247" s="70">
        <f t="shared" si="88"/>
        <v>541.39</v>
      </c>
      <c r="BA247" s="70">
        <f t="shared" si="90"/>
        <v>0</v>
      </c>
    </row>
    <row r="248" spans="1:53" ht="21">
      <c r="A248" s="121" t="s">
        <v>64</v>
      </c>
      <c r="B248" s="122"/>
      <c r="C248" s="122">
        <f>C158+B248</f>
        <v>0</v>
      </c>
      <c r="D248" s="122"/>
      <c r="E248" s="122">
        <f>E158+D248</f>
        <v>0</v>
      </c>
      <c r="F248" s="122"/>
      <c r="G248" s="122">
        <f>G158+F248</f>
        <v>0</v>
      </c>
      <c r="H248" s="122"/>
      <c r="I248" s="122">
        <f>I66+H248</f>
        <v>0</v>
      </c>
      <c r="J248" s="122"/>
      <c r="K248" s="122">
        <f>K66+J248</f>
        <v>0</v>
      </c>
      <c r="L248" s="122"/>
      <c r="M248" s="122">
        <f>M158+L248</f>
        <v>0</v>
      </c>
      <c r="N248" s="122"/>
      <c r="O248" s="122">
        <f>O158+N248</f>
        <v>87201.49</v>
      </c>
      <c r="P248" s="122"/>
      <c r="Q248" s="122">
        <f>Q158+P248</f>
        <v>7649.84</v>
      </c>
      <c r="R248" s="122"/>
      <c r="S248" s="122">
        <f>S158+R248</f>
        <v>0</v>
      </c>
      <c r="T248" s="122"/>
      <c r="U248" s="122">
        <f>U158+T248</f>
        <v>0</v>
      </c>
      <c r="V248" s="122"/>
      <c r="W248" s="122">
        <f>W158+V248</f>
        <v>0</v>
      </c>
      <c r="X248" s="122"/>
      <c r="Y248" s="122">
        <f>Y158+X248</f>
        <v>0</v>
      </c>
      <c r="Z248" s="122"/>
      <c r="AA248" s="122">
        <f>AA158+Z248</f>
        <v>0</v>
      </c>
      <c r="AB248" s="122"/>
      <c r="AC248" s="122">
        <f>AC158+AB248</f>
        <v>0</v>
      </c>
      <c r="AD248" s="122">
        <v>0</v>
      </c>
      <c r="AE248" s="122">
        <f>AE158+AD248</f>
        <v>0</v>
      </c>
      <c r="AF248" s="122"/>
      <c r="AG248" s="122">
        <f>AG158+AF248</f>
        <v>0</v>
      </c>
      <c r="AH248" s="122"/>
      <c r="AI248" s="122">
        <f>AI158+AH248</f>
        <v>0</v>
      </c>
      <c r="AJ248" s="122"/>
      <c r="AK248" s="122">
        <f>AK158+AJ248</f>
        <v>0</v>
      </c>
      <c r="AL248" s="122">
        <v>0</v>
      </c>
      <c r="AM248" s="122">
        <f>AM158+AL248</f>
        <v>0</v>
      </c>
      <c r="AN248" s="122"/>
      <c r="AO248" s="122">
        <f>AO158+AN248</f>
        <v>0</v>
      </c>
      <c r="AP248" s="122"/>
      <c r="AQ248" s="122">
        <f>AQ158+AP248</f>
        <v>0</v>
      </c>
      <c r="AR248" s="122"/>
      <c r="AS248" s="122">
        <f>AS158+AR248</f>
        <v>6519</v>
      </c>
      <c r="AT248" s="122"/>
      <c r="AU248" s="122">
        <f>+AU158+AT248</f>
        <v>0</v>
      </c>
      <c r="AV248" s="122"/>
      <c r="AW248" s="122">
        <f>AW158+AV248</f>
        <v>0</v>
      </c>
      <c r="AX248" s="122">
        <f t="shared" si="89"/>
        <v>0</v>
      </c>
      <c r="AY248" s="122">
        <f>AY158+AX248</f>
        <v>101370.33</v>
      </c>
      <c r="AZ248" s="70">
        <f t="shared" si="88"/>
        <v>101370.33</v>
      </c>
      <c r="BA248" s="70">
        <f t="shared" si="90"/>
        <v>0</v>
      </c>
    </row>
    <row r="249" spans="1:53" ht="21">
      <c r="A249" s="121" t="s">
        <v>65</v>
      </c>
      <c r="B249" s="122"/>
      <c r="C249" s="122">
        <f>C159+B249</f>
        <v>0</v>
      </c>
      <c r="D249" s="122"/>
      <c r="E249" s="122">
        <f>E159+D249</f>
        <v>0</v>
      </c>
      <c r="F249" s="122"/>
      <c r="G249" s="122">
        <f>G159+F249</f>
        <v>0</v>
      </c>
      <c r="H249" s="122"/>
      <c r="I249" s="122">
        <f>I67+H249</f>
        <v>0</v>
      </c>
      <c r="J249" s="122"/>
      <c r="K249" s="122">
        <f>K67+J249</f>
        <v>0</v>
      </c>
      <c r="L249" s="122"/>
      <c r="M249" s="122">
        <f>M159+L249</f>
        <v>0</v>
      </c>
      <c r="N249" s="122"/>
      <c r="O249" s="122">
        <f>O159+N249</f>
        <v>35034.639999999999</v>
      </c>
      <c r="P249" s="122"/>
      <c r="Q249" s="122">
        <f>Q159+P249</f>
        <v>14284.84</v>
      </c>
      <c r="R249" s="122"/>
      <c r="S249" s="122">
        <f>S159+R249</f>
        <v>0</v>
      </c>
      <c r="T249" s="122"/>
      <c r="U249" s="122">
        <f>U159+T249</f>
        <v>0</v>
      </c>
      <c r="V249" s="122"/>
      <c r="W249" s="122">
        <f>W159+V249</f>
        <v>0</v>
      </c>
      <c r="X249" s="122"/>
      <c r="Y249" s="122">
        <f>Y159+X249</f>
        <v>0</v>
      </c>
      <c r="Z249" s="122"/>
      <c r="AA249" s="122">
        <f>AA159+Z249</f>
        <v>0</v>
      </c>
      <c r="AB249" s="122"/>
      <c r="AC249" s="122">
        <f>AC159+AB249</f>
        <v>0</v>
      </c>
      <c r="AD249" s="122">
        <v>0</v>
      </c>
      <c r="AE249" s="122">
        <f>AE159+AD249</f>
        <v>0</v>
      </c>
      <c r="AF249" s="122"/>
      <c r="AG249" s="122">
        <f>AG159+AF249</f>
        <v>0</v>
      </c>
      <c r="AH249" s="122"/>
      <c r="AI249" s="122">
        <f>AI159+AH249</f>
        <v>0</v>
      </c>
      <c r="AJ249" s="122"/>
      <c r="AK249" s="122">
        <f>AK159+AJ249</f>
        <v>0</v>
      </c>
      <c r="AL249" s="122">
        <v>0</v>
      </c>
      <c r="AM249" s="122">
        <f>AM159+AL249</f>
        <v>0</v>
      </c>
      <c r="AN249" s="122"/>
      <c r="AO249" s="122">
        <f>AO159+AN249</f>
        <v>0</v>
      </c>
      <c r="AP249" s="122"/>
      <c r="AQ249" s="122">
        <f>AQ159+AP249</f>
        <v>0</v>
      </c>
      <c r="AR249" s="122"/>
      <c r="AS249" s="122">
        <f>AS159+AR249</f>
        <v>0</v>
      </c>
      <c r="AT249" s="122"/>
      <c r="AU249" s="122">
        <f>+AU159+AT249</f>
        <v>0</v>
      </c>
      <c r="AV249" s="122"/>
      <c r="AW249" s="122">
        <f>AW159+AV249</f>
        <v>0</v>
      </c>
      <c r="AX249" s="122">
        <f t="shared" si="89"/>
        <v>0</v>
      </c>
      <c r="AY249" s="122">
        <f>AY159+AX249</f>
        <v>49319.479999999996</v>
      </c>
      <c r="AZ249" s="70">
        <f t="shared" si="88"/>
        <v>49319.479999999996</v>
      </c>
      <c r="BA249" s="70">
        <f t="shared" si="90"/>
        <v>0</v>
      </c>
    </row>
    <row r="250" spans="1:53" ht="21">
      <c r="A250" s="121" t="s">
        <v>261</v>
      </c>
      <c r="B250" s="122"/>
      <c r="C250" s="122">
        <f>C160+B250</f>
        <v>2756</v>
      </c>
      <c r="D250" s="122"/>
      <c r="E250" s="122">
        <f>E160+D250</f>
        <v>0</v>
      </c>
      <c r="F250" s="122"/>
      <c r="G250" s="122">
        <f>G160+F250</f>
        <v>0</v>
      </c>
      <c r="H250" s="122"/>
      <c r="I250" s="122"/>
      <c r="J250" s="122"/>
      <c r="K250" s="122"/>
      <c r="L250" s="122"/>
      <c r="M250" s="122">
        <f>M160+L250</f>
        <v>244</v>
      </c>
      <c r="N250" s="122"/>
      <c r="O250" s="122">
        <f>O160+N250</f>
        <v>0</v>
      </c>
      <c r="P250" s="122"/>
      <c r="Q250" s="122">
        <f>Q160+P250</f>
        <v>0</v>
      </c>
      <c r="R250" s="122"/>
      <c r="S250" s="122">
        <f>S160+R250</f>
        <v>0</v>
      </c>
      <c r="T250" s="122"/>
      <c r="U250" s="122">
        <f>U160+T250</f>
        <v>0</v>
      </c>
      <c r="V250" s="122"/>
      <c r="W250" s="122">
        <f>W160+V250</f>
        <v>0</v>
      </c>
      <c r="X250" s="122"/>
      <c r="Y250" s="122">
        <f>Y160+X250</f>
        <v>0</v>
      </c>
      <c r="Z250" s="122"/>
      <c r="AA250" s="122">
        <f>AA160+Z250</f>
        <v>0</v>
      </c>
      <c r="AB250" s="122"/>
      <c r="AC250" s="122">
        <f>AC160+AB250</f>
        <v>0</v>
      </c>
      <c r="AD250" s="122"/>
      <c r="AE250" s="122"/>
      <c r="AF250" s="122"/>
      <c r="AG250" s="122">
        <f>AG160+AF250</f>
        <v>0</v>
      </c>
      <c r="AH250" s="122"/>
      <c r="AI250" s="122">
        <f>AI160+AH250</f>
        <v>0</v>
      </c>
      <c r="AJ250" s="122"/>
      <c r="AK250" s="122">
        <f>AK160+AJ250</f>
        <v>2574.31</v>
      </c>
      <c r="AL250" s="122"/>
      <c r="AM250" s="122"/>
      <c r="AN250" s="122"/>
      <c r="AO250" s="122">
        <f>AO160+AN250</f>
        <v>0</v>
      </c>
      <c r="AP250" s="122"/>
      <c r="AQ250" s="122">
        <f>AQ160+AP250</f>
        <v>0</v>
      </c>
      <c r="AR250" s="122"/>
      <c r="AS250" s="122">
        <f>AS160+AR250</f>
        <v>0</v>
      </c>
      <c r="AT250" s="122"/>
      <c r="AU250" s="122">
        <f>+AU160+AT250</f>
        <v>0</v>
      </c>
      <c r="AV250" s="122"/>
      <c r="AW250" s="122">
        <f>AW160+AV250</f>
        <v>0</v>
      </c>
      <c r="AX250" s="122">
        <f t="shared" si="89"/>
        <v>0</v>
      </c>
      <c r="AY250" s="122">
        <f>AY160+AX250</f>
        <v>5574.3099999999995</v>
      </c>
      <c r="AZ250" s="70">
        <f t="shared" si="88"/>
        <v>5574.3099999999995</v>
      </c>
      <c r="BA250" s="70">
        <f t="shared" si="90"/>
        <v>0</v>
      </c>
    </row>
    <row r="251" spans="1:53" ht="21">
      <c r="A251" s="121" t="s">
        <v>66</v>
      </c>
      <c r="B251" s="122"/>
      <c r="C251" s="122">
        <f>C161+B251</f>
        <v>5771</v>
      </c>
      <c r="D251" s="122"/>
      <c r="E251" s="122">
        <f>E161+D251</f>
        <v>104403.98</v>
      </c>
      <c r="F251" s="122"/>
      <c r="G251" s="122">
        <f>G161+F251</f>
        <v>39392.43</v>
      </c>
      <c r="H251" s="122"/>
      <c r="I251" s="122">
        <f>I69+H251</f>
        <v>0</v>
      </c>
      <c r="J251" s="122"/>
      <c r="K251" s="122">
        <f>K69+J251</f>
        <v>0</v>
      </c>
      <c r="L251" s="122"/>
      <c r="M251" s="122">
        <f>M161+L251</f>
        <v>506</v>
      </c>
      <c r="N251" s="122"/>
      <c r="O251" s="122">
        <f>O161+N251</f>
        <v>67000</v>
      </c>
      <c r="P251" s="122"/>
      <c r="Q251" s="122">
        <f>Q161+P251</f>
        <v>2531.52</v>
      </c>
      <c r="R251" s="122"/>
      <c r="S251" s="122">
        <f>S161+R251</f>
        <v>0</v>
      </c>
      <c r="T251" s="122"/>
      <c r="U251" s="122">
        <f>U161+T251</f>
        <v>0</v>
      </c>
      <c r="V251" s="122"/>
      <c r="W251" s="122">
        <f>W161+V251</f>
        <v>0</v>
      </c>
      <c r="X251" s="122"/>
      <c r="Y251" s="122">
        <f>Y161+X251</f>
        <v>0</v>
      </c>
      <c r="Z251" s="122"/>
      <c r="AA251" s="122">
        <f>AA161+Z251</f>
        <v>0</v>
      </c>
      <c r="AB251" s="122"/>
      <c r="AC251" s="122">
        <f>AC161+AB251</f>
        <v>0</v>
      </c>
      <c r="AD251" s="122">
        <v>0</v>
      </c>
      <c r="AE251" s="122">
        <f>AE161+AD251</f>
        <v>0</v>
      </c>
      <c r="AF251" s="122"/>
      <c r="AG251" s="122">
        <f>AG161+AF251</f>
        <v>0</v>
      </c>
      <c r="AH251" s="122"/>
      <c r="AI251" s="122">
        <f>AI161+AH251</f>
        <v>0</v>
      </c>
      <c r="AJ251" s="122"/>
      <c r="AK251" s="122">
        <f>AK161+AJ251</f>
        <v>0</v>
      </c>
      <c r="AL251" s="122">
        <v>0</v>
      </c>
      <c r="AM251" s="122">
        <f>AM161+AL251</f>
        <v>0</v>
      </c>
      <c r="AN251" s="122"/>
      <c r="AO251" s="122">
        <f>AO161+AN251</f>
        <v>0</v>
      </c>
      <c r="AP251" s="122"/>
      <c r="AQ251" s="122">
        <f>AQ161+AP251</f>
        <v>0</v>
      </c>
      <c r="AR251" s="122"/>
      <c r="AS251" s="122">
        <f>AS161+AR251</f>
        <v>0</v>
      </c>
      <c r="AT251" s="122"/>
      <c r="AU251" s="122">
        <f>+AU161+AT251</f>
        <v>0</v>
      </c>
      <c r="AV251" s="122"/>
      <c r="AW251" s="122">
        <f>AW161+AV251</f>
        <v>0</v>
      </c>
      <c r="AX251" s="122">
        <f t="shared" si="89"/>
        <v>0</v>
      </c>
      <c r="AY251" s="122">
        <f>AY161+AX251</f>
        <v>219604.93</v>
      </c>
      <c r="AZ251" s="70">
        <f t="shared" si="88"/>
        <v>219604.93</v>
      </c>
      <c r="BA251" s="70">
        <f t="shared" si="90"/>
        <v>0</v>
      </c>
    </row>
    <row r="252" spans="1:53" ht="21">
      <c r="A252" s="121" t="s">
        <v>67</v>
      </c>
      <c r="B252" s="122"/>
      <c r="C252" s="122">
        <f>C162+B252</f>
        <v>62714.47</v>
      </c>
      <c r="D252" s="122"/>
      <c r="E252" s="122">
        <f>E162+D252</f>
        <v>340523.86</v>
      </c>
      <c r="F252" s="122"/>
      <c r="G252" s="122">
        <f>G162+F252</f>
        <v>82569.23</v>
      </c>
      <c r="H252" s="122"/>
      <c r="I252" s="122">
        <f>I70+H252</f>
        <v>0</v>
      </c>
      <c r="J252" s="122"/>
      <c r="K252" s="122">
        <f>K70+J252</f>
        <v>0</v>
      </c>
      <c r="L252" s="122"/>
      <c r="M252" s="122">
        <f>M162+L252</f>
        <v>6927.91</v>
      </c>
      <c r="N252" s="122"/>
      <c r="O252" s="122">
        <f>O162+N252</f>
        <v>7558.45</v>
      </c>
      <c r="P252" s="122"/>
      <c r="Q252" s="122">
        <f>Q162+P252</f>
        <v>55933.81</v>
      </c>
      <c r="R252" s="122"/>
      <c r="S252" s="122">
        <f>S162+R252</f>
        <v>0</v>
      </c>
      <c r="T252" s="122"/>
      <c r="U252" s="122">
        <f>U162+T252</f>
        <v>0</v>
      </c>
      <c r="V252" s="122"/>
      <c r="W252" s="122">
        <f>W162+V252</f>
        <v>0</v>
      </c>
      <c r="X252" s="122"/>
      <c r="Y252" s="122">
        <f>Y162+X252</f>
        <v>0</v>
      </c>
      <c r="Z252" s="122"/>
      <c r="AA252" s="122">
        <f>AA162+Z252</f>
        <v>0</v>
      </c>
      <c r="AB252" s="122"/>
      <c r="AC252" s="122">
        <f>AC162+AB252</f>
        <v>0</v>
      </c>
      <c r="AD252" s="122">
        <v>0</v>
      </c>
      <c r="AE252" s="122">
        <f>AE162+AD252</f>
        <v>0</v>
      </c>
      <c r="AF252" s="122"/>
      <c r="AG252" s="122">
        <f>AG162+AF252</f>
        <v>0</v>
      </c>
      <c r="AH252" s="122"/>
      <c r="AI252" s="122">
        <f>AI162+AH252</f>
        <v>0</v>
      </c>
      <c r="AJ252" s="122"/>
      <c r="AK252" s="122">
        <f>AK162+AJ252</f>
        <v>0</v>
      </c>
      <c r="AL252" s="122">
        <v>0</v>
      </c>
      <c r="AM252" s="122">
        <f>AM162+AL252</f>
        <v>0</v>
      </c>
      <c r="AN252" s="122"/>
      <c r="AO252" s="122">
        <f>AO162+AN252</f>
        <v>0</v>
      </c>
      <c r="AP252" s="122"/>
      <c r="AQ252" s="122">
        <f>AQ162+AP252</f>
        <v>0</v>
      </c>
      <c r="AR252" s="122"/>
      <c r="AS252" s="122">
        <f>AS162+AR252</f>
        <v>0</v>
      </c>
      <c r="AT252" s="122"/>
      <c r="AU252" s="122">
        <f>+AU162+AT252</f>
        <v>0</v>
      </c>
      <c r="AV252" s="122"/>
      <c r="AW252" s="122">
        <f>AW162+AV252</f>
        <v>0</v>
      </c>
      <c r="AX252" s="122">
        <f t="shared" si="89"/>
        <v>0</v>
      </c>
      <c r="AY252" s="122">
        <f>AY162+AX252</f>
        <v>556227.73</v>
      </c>
      <c r="AZ252" s="70">
        <f t="shared" si="88"/>
        <v>556227.73</v>
      </c>
      <c r="BA252" s="70">
        <f t="shared" si="90"/>
        <v>0</v>
      </c>
    </row>
    <row r="253" spans="1:53" ht="21">
      <c r="A253" s="121" t="s">
        <v>68</v>
      </c>
      <c r="B253" s="122"/>
      <c r="C253" s="122">
        <f>C163+B253</f>
        <v>0</v>
      </c>
      <c r="D253" s="122"/>
      <c r="E253" s="122">
        <f>E163+D253</f>
        <v>0</v>
      </c>
      <c r="F253" s="122"/>
      <c r="G253" s="122">
        <f>G163+F253</f>
        <v>0</v>
      </c>
      <c r="H253" s="122"/>
      <c r="I253" s="122">
        <f>I71+H253</f>
        <v>0</v>
      </c>
      <c r="J253" s="122"/>
      <c r="K253" s="122">
        <f>K71+J253</f>
        <v>0</v>
      </c>
      <c r="L253" s="122"/>
      <c r="M253" s="122">
        <f>M163+L253</f>
        <v>0</v>
      </c>
      <c r="N253" s="122"/>
      <c r="O253" s="122">
        <f>O163+N253</f>
        <v>161656.54</v>
      </c>
      <c r="P253" s="122"/>
      <c r="Q253" s="122">
        <f>Q163+P253</f>
        <v>1136.25</v>
      </c>
      <c r="R253" s="122"/>
      <c r="S253" s="122">
        <f>S163+R253</f>
        <v>0</v>
      </c>
      <c r="T253" s="122"/>
      <c r="U253" s="122">
        <f>U163+T253</f>
        <v>0</v>
      </c>
      <c r="V253" s="122"/>
      <c r="W253" s="122">
        <f>W163+V253</f>
        <v>0</v>
      </c>
      <c r="X253" s="122"/>
      <c r="Y253" s="122">
        <f>Y163+X253</f>
        <v>0</v>
      </c>
      <c r="Z253" s="122"/>
      <c r="AA253" s="122">
        <f>AA163+Z253</f>
        <v>0</v>
      </c>
      <c r="AB253" s="122"/>
      <c r="AC253" s="122">
        <f>AC163+AB253</f>
        <v>0</v>
      </c>
      <c r="AD253" s="122">
        <v>0</v>
      </c>
      <c r="AE253" s="122">
        <f>AE163+AD253</f>
        <v>0</v>
      </c>
      <c r="AF253" s="122"/>
      <c r="AG253" s="122">
        <f>AG163+AF253</f>
        <v>0</v>
      </c>
      <c r="AH253" s="122"/>
      <c r="AI253" s="122">
        <f>AI163+AH253</f>
        <v>0</v>
      </c>
      <c r="AJ253" s="122"/>
      <c r="AK253" s="122">
        <f>AK163+AJ253</f>
        <v>0</v>
      </c>
      <c r="AL253" s="122">
        <v>0</v>
      </c>
      <c r="AM253" s="122">
        <f>AM163+AL253</f>
        <v>0</v>
      </c>
      <c r="AN253" s="122"/>
      <c r="AO253" s="122">
        <f>AO163+AN253</f>
        <v>0</v>
      </c>
      <c r="AP253" s="122"/>
      <c r="AQ253" s="122">
        <f>AQ163+AP253</f>
        <v>0</v>
      </c>
      <c r="AR253" s="122"/>
      <c r="AS253" s="122">
        <f>AS163+AR253</f>
        <v>5301800.96</v>
      </c>
      <c r="AT253" s="122"/>
      <c r="AU253" s="122">
        <f>+AU163+AT253</f>
        <v>0</v>
      </c>
      <c r="AV253" s="122"/>
      <c r="AW253" s="122">
        <f>AW163+AV253</f>
        <v>0</v>
      </c>
      <c r="AX253" s="122">
        <f t="shared" si="89"/>
        <v>0</v>
      </c>
      <c r="AY253" s="122">
        <f>AY163+AX253</f>
        <v>5464593.75</v>
      </c>
      <c r="AZ253" s="70">
        <f t="shared" si="88"/>
        <v>5464593.75</v>
      </c>
      <c r="BA253" s="70">
        <f t="shared" si="90"/>
        <v>0</v>
      </c>
    </row>
    <row r="254" spans="1:53" ht="21">
      <c r="A254" s="121" t="s">
        <v>69</v>
      </c>
      <c r="B254" s="122"/>
      <c r="C254" s="122">
        <f>C164+B254</f>
        <v>0</v>
      </c>
      <c r="D254" s="122"/>
      <c r="E254" s="122">
        <f>E164+D254</f>
        <v>0</v>
      </c>
      <c r="F254" s="122"/>
      <c r="G254" s="122">
        <f>G164+F254</f>
        <v>0</v>
      </c>
      <c r="H254" s="122"/>
      <c r="I254" s="122">
        <f>I72+H254</f>
        <v>0</v>
      </c>
      <c r="J254" s="122"/>
      <c r="K254" s="122">
        <f>K72+J254</f>
        <v>0</v>
      </c>
      <c r="L254" s="122"/>
      <c r="M254" s="122">
        <f>M164+L254</f>
        <v>0</v>
      </c>
      <c r="N254" s="122"/>
      <c r="O254" s="122">
        <f>O164+N254</f>
        <v>173272.58</v>
      </c>
      <c r="P254" s="122"/>
      <c r="Q254" s="122">
        <f>Q164+P254</f>
        <v>17090.699999999997</v>
      </c>
      <c r="R254" s="122"/>
      <c r="S254" s="122">
        <f>S164+R254</f>
        <v>0</v>
      </c>
      <c r="T254" s="122"/>
      <c r="U254" s="122">
        <f>U164+T254</f>
        <v>0</v>
      </c>
      <c r="V254" s="122"/>
      <c r="W254" s="122">
        <f>W164+V254</f>
        <v>0</v>
      </c>
      <c r="X254" s="122"/>
      <c r="Y254" s="122">
        <f>Y164+X254</f>
        <v>0</v>
      </c>
      <c r="Z254" s="122"/>
      <c r="AA254" s="122">
        <f>AA164+Z254</f>
        <v>0</v>
      </c>
      <c r="AB254" s="122"/>
      <c r="AC254" s="122">
        <f>AC164+AB254</f>
        <v>0</v>
      </c>
      <c r="AD254" s="122">
        <v>0</v>
      </c>
      <c r="AE254" s="122">
        <f>AE164+AD254</f>
        <v>0</v>
      </c>
      <c r="AF254" s="122"/>
      <c r="AG254" s="122">
        <f>AG164+AF254</f>
        <v>0</v>
      </c>
      <c r="AH254" s="122"/>
      <c r="AI254" s="122">
        <f>AI164+AH254</f>
        <v>0</v>
      </c>
      <c r="AJ254" s="122"/>
      <c r="AK254" s="122">
        <f>AK164+AJ254</f>
        <v>0</v>
      </c>
      <c r="AL254" s="122">
        <v>0</v>
      </c>
      <c r="AM254" s="122">
        <f>AM164+AL254</f>
        <v>0</v>
      </c>
      <c r="AN254" s="122"/>
      <c r="AO254" s="122">
        <f>AO164+AN254</f>
        <v>0</v>
      </c>
      <c r="AP254" s="122"/>
      <c r="AQ254" s="132">
        <f>AQ164+AP254</f>
        <v>0</v>
      </c>
      <c r="AR254" s="122"/>
      <c r="AS254" s="132">
        <f>AS164+AR254</f>
        <v>0</v>
      </c>
      <c r="AT254" s="132"/>
      <c r="AU254" s="122">
        <f>+AU164+AT254</f>
        <v>0</v>
      </c>
      <c r="AV254" s="122"/>
      <c r="AW254" s="122">
        <f>AW164+AV254</f>
        <v>0</v>
      </c>
      <c r="AX254" s="122">
        <f t="shared" si="89"/>
        <v>0</v>
      </c>
      <c r="AY254" s="122">
        <f>AY164+AX254</f>
        <v>190363.27999999997</v>
      </c>
      <c r="AZ254" s="70">
        <f t="shared" si="88"/>
        <v>190363.27999999997</v>
      </c>
      <c r="BA254" s="70">
        <f t="shared" si="90"/>
        <v>0</v>
      </c>
    </row>
    <row r="255" spans="1:53" ht="21">
      <c r="A255" s="121" t="s">
        <v>70</v>
      </c>
      <c r="B255" s="122"/>
      <c r="C255" s="122">
        <f>C165+B255</f>
        <v>0</v>
      </c>
      <c r="D255" s="122"/>
      <c r="E255" s="122">
        <f>E165+D255</f>
        <v>237411.12</v>
      </c>
      <c r="F255" s="122"/>
      <c r="G255" s="122">
        <f>G165+F255</f>
        <v>56783.810000000005</v>
      </c>
      <c r="H255" s="122"/>
      <c r="I255" s="122">
        <f>I73+H255</f>
        <v>0</v>
      </c>
      <c r="J255" s="122"/>
      <c r="K255" s="122">
        <f>K73+J255</f>
        <v>0</v>
      </c>
      <c r="L255" s="122"/>
      <c r="M255" s="122">
        <f>M165+L255</f>
        <v>2232</v>
      </c>
      <c r="N255" s="122"/>
      <c r="O255" s="122">
        <f>O165+N255</f>
        <v>59282.17</v>
      </c>
      <c r="P255" s="122"/>
      <c r="Q255" s="122">
        <f>Q165+P255</f>
        <v>9129.89</v>
      </c>
      <c r="R255" s="122"/>
      <c r="S255" s="122">
        <f>S165+R255</f>
        <v>0</v>
      </c>
      <c r="T255" s="122"/>
      <c r="U255" s="122">
        <f>U165+T255</f>
        <v>0</v>
      </c>
      <c r="V255" s="122"/>
      <c r="W255" s="122">
        <f>W165+V255</f>
        <v>0</v>
      </c>
      <c r="X255" s="122"/>
      <c r="Y255" s="122">
        <f>Y165+X255</f>
        <v>0</v>
      </c>
      <c r="Z255" s="122"/>
      <c r="AA255" s="122">
        <f>AA165+Z255</f>
        <v>0</v>
      </c>
      <c r="AB255" s="122"/>
      <c r="AC255" s="122">
        <f>AC165+AB255</f>
        <v>0</v>
      </c>
      <c r="AD255" s="122">
        <v>0</v>
      </c>
      <c r="AE255" s="122">
        <f>AE165+AD255</f>
        <v>0</v>
      </c>
      <c r="AF255" s="122"/>
      <c r="AG255" s="122">
        <f>AG165+AF255</f>
        <v>0</v>
      </c>
      <c r="AH255" s="122"/>
      <c r="AI255" s="122">
        <f>AI165+AH255</f>
        <v>0</v>
      </c>
      <c r="AJ255" s="122"/>
      <c r="AK255" s="122">
        <f>AK165+AJ255</f>
        <v>0</v>
      </c>
      <c r="AL255" s="122">
        <v>0</v>
      </c>
      <c r="AM255" s="122">
        <f>AM165+AL255</f>
        <v>0</v>
      </c>
      <c r="AN255" s="122"/>
      <c r="AO255" s="122">
        <f>AO165+AN255</f>
        <v>0</v>
      </c>
      <c r="AP255" s="122"/>
      <c r="AQ255" s="122">
        <f>AQ165+AP255</f>
        <v>0</v>
      </c>
      <c r="AR255" s="122"/>
      <c r="AS255" s="122">
        <f>AS165+AR255</f>
        <v>0</v>
      </c>
      <c r="AT255" s="122"/>
      <c r="AU255" s="122">
        <f>+AU165+AT255</f>
        <v>0</v>
      </c>
      <c r="AV255" s="122"/>
      <c r="AW255" s="122">
        <f>AW165+AV255</f>
        <v>0</v>
      </c>
      <c r="AX255" s="122">
        <f t="shared" si="89"/>
        <v>0</v>
      </c>
      <c r="AY255" s="122">
        <f>AY165+AX255</f>
        <v>364838.99</v>
      </c>
      <c r="AZ255" s="70">
        <f t="shared" ref="AZ255:AZ263" si="91">AW255+AS255+AK255+AC255+AA255+Y255+W255+Q255+O255+M255+G255+E255+C255+S255+U255+AO255+AQ255+I255+K255+AG255+AI255+AU255</f>
        <v>364838.99</v>
      </c>
      <c r="BA255" s="70">
        <f t="shared" si="90"/>
        <v>0</v>
      </c>
    </row>
    <row r="256" spans="1:53" ht="21">
      <c r="A256" s="121" t="s">
        <v>71</v>
      </c>
      <c r="B256" s="122"/>
      <c r="C256" s="122">
        <f>C166+B256</f>
        <v>0</v>
      </c>
      <c r="D256" s="122"/>
      <c r="E256" s="122">
        <f>E166+D256</f>
        <v>0</v>
      </c>
      <c r="F256" s="122"/>
      <c r="G256" s="122">
        <f>G166+F256</f>
        <v>0</v>
      </c>
      <c r="H256" s="122"/>
      <c r="I256" s="122">
        <f>I74+H256</f>
        <v>0</v>
      </c>
      <c r="J256" s="122"/>
      <c r="K256" s="122">
        <f>K74+J256</f>
        <v>0</v>
      </c>
      <c r="L256" s="122"/>
      <c r="M256" s="122">
        <f>M166+L256</f>
        <v>0</v>
      </c>
      <c r="N256" s="122"/>
      <c r="O256" s="122">
        <f>O166+N256</f>
        <v>173884.62</v>
      </c>
      <c r="P256" s="122"/>
      <c r="Q256" s="122">
        <f>Q166+P256</f>
        <v>9917.93</v>
      </c>
      <c r="R256" s="122"/>
      <c r="S256" s="122">
        <f>S166+R256</f>
        <v>0</v>
      </c>
      <c r="T256" s="122"/>
      <c r="U256" s="122">
        <f>U166+T256</f>
        <v>0</v>
      </c>
      <c r="V256" s="122"/>
      <c r="W256" s="122">
        <f>W166+V256</f>
        <v>0</v>
      </c>
      <c r="X256" s="122"/>
      <c r="Y256" s="122">
        <f>Y166+X256</f>
        <v>0</v>
      </c>
      <c r="Z256" s="122"/>
      <c r="AA256" s="122">
        <f>AA166+Z256</f>
        <v>0</v>
      </c>
      <c r="AB256" s="122"/>
      <c r="AC256" s="122">
        <f>AC166+AB256</f>
        <v>0</v>
      </c>
      <c r="AD256" s="122">
        <v>0</v>
      </c>
      <c r="AE256" s="122">
        <f>AE166+AD256</f>
        <v>0</v>
      </c>
      <c r="AF256" s="122"/>
      <c r="AG256" s="122">
        <f>AG166+AF256</f>
        <v>0</v>
      </c>
      <c r="AH256" s="122"/>
      <c r="AI256" s="122">
        <f>AI166+AH256</f>
        <v>0</v>
      </c>
      <c r="AJ256" s="122"/>
      <c r="AK256" s="122">
        <f>AK166+AJ256</f>
        <v>0</v>
      </c>
      <c r="AL256" s="122">
        <v>0</v>
      </c>
      <c r="AM256" s="122">
        <f>AM166+AL256</f>
        <v>0</v>
      </c>
      <c r="AN256" s="122"/>
      <c r="AO256" s="122">
        <f>AO166+AN256</f>
        <v>0</v>
      </c>
      <c r="AP256" s="122"/>
      <c r="AQ256" s="122">
        <f>AQ166+AP256</f>
        <v>0</v>
      </c>
      <c r="AR256" s="122"/>
      <c r="AS256" s="122">
        <f>AS166+AR256</f>
        <v>0</v>
      </c>
      <c r="AT256" s="122"/>
      <c r="AU256" s="122">
        <f>+AU166+AT256</f>
        <v>0</v>
      </c>
      <c r="AV256" s="122"/>
      <c r="AW256" s="122">
        <f>AW166+AV256</f>
        <v>0</v>
      </c>
      <c r="AX256" s="122">
        <f t="shared" ref="AX256:AX262" si="92">AV256+AT256+AR256+AP256+AN256+AJ256+AH256+AF256+AB256+Z256+X256+V256+T256+R256+P256+N256+L256+F256+D256+B256</f>
        <v>0</v>
      </c>
      <c r="AY256" s="122">
        <f>AY166+AX256</f>
        <v>183802.55</v>
      </c>
      <c r="AZ256" s="70">
        <f t="shared" si="91"/>
        <v>183802.55</v>
      </c>
      <c r="BA256" s="70">
        <f t="shared" ref="BA256:BA263" si="93">AY256-AZ256</f>
        <v>0</v>
      </c>
    </row>
    <row r="257" spans="1:53" ht="21">
      <c r="A257" s="121" t="s">
        <v>340</v>
      </c>
      <c r="B257" s="122"/>
      <c r="C257" s="122"/>
      <c r="D257" s="122"/>
      <c r="E257" s="122"/>
      <c r="F257" s="122"/>
      <c r="G257" s="122"/>
      <c r="H257" s="122"/>
      <c r="I257" s="122"/>
      <c r="J257" s="122"/>
      <c r="K257" s="122"/>
      <c r="L257" s="122"/>
      <c r="M257" s="122"/>
      <c r="N257" s="122"/>
      <c r="O257" s="122"/>
      <c r="P257" s="122"/>
      <c r="Q257" s="122"/>
      <c r="R257" s="122"/>
      <c r="S257" s="122"/>
      <c r="T257" s="122"/>
      <c r="U257" s="122"/>
      <c r="V257" s="122"/>
      <c r="W257" s="122"/>
      <c r="X257" s="122"/>
      <c r="Y257" s="122"/>
      <c r="Z257" s="122"/>
      <c r="AA257" s="122"/>
      <c r="AB257" s="122"/>
      <c r="AC257" s="122"/>
      <c r="AD257" s="122"/>
      <c r="AE257" s="122"/>
      <c r="AF257" s="122"/>
      <c r="AG257" s="122"/>
      <c r="AH257" s="122"/>
      <c r="AI257" s="122"/>
      <c r="AJ257" s="122"/>
      <c r="AK257" s="122"/>
      <c r="AL257" s="122"/>
      <c r="AM257" s="122"/>
      <c r="AN257" s="122"/>
      <c r="AO257" s="122"/>
      <c r="AP257" s="122"/>
      <c r="AQ257" s="122"/>
      <c r="AR257" s="122"/>
      <c r="AS257" s="122"/>
      <c r="AT257" s="122"/>
      <c r="AU257" s="122"/>
      <c r="AV257" s="122"/>
      <c r="AW257" s="122"/>
      <c r="AX257" s="122"/>
      <c r="AY257" s="122"/>
      <c r="AZ257" s="70"/>
      <c r="BA257" s="70"/>
    </row>
    <row r="258" spans="1:53" ht="21">
      <c r="A258" s="121" t="s">
        <v>72</v>
      </c>
      <c r="B258" s="122"/>
      <c r="C258" s="122">
        <f>C168+B258</f>
        <v>0</v>
      </c>
      <c r="D258" s="122"/>
      <c r="E258" s="122">
        <f>E168+D258</f>
        <v>0</v>
      </c>
      <c r="F258" s="122"/>
      <c r="G258" s="122">
        <f>G168+F258</f>
        <v>0</v>
      </c>
      <c r="H258" s="122"/>
      <c r="I258" s="122">
        <f>I76+H258</f>
        <v>0</v>
      </c>
      <c r="J258" s="122"/>
      <c r="K258" s="122">
        <f>K76+J258</f>
        <v>0</v>
      </c>
      <c r="L258" s="122"/>
      <c r="M258" s="122">
        <f>M168+L258</f>
        <v>0</v>
      </c>
      <c r="N258" s="122"/>
      <c r="O258" s="122">
        <f>O168+N258</f>
        <v>49068.36</v>
      </c>
      <c r="P258" s="122"/>
      <c r="Q258" s="122">
        <f>Q168+P258</f>
        <v>9048.36</v>
      </c>
      <c r="R258" s="122"/>
      <c r="S258" s="122">
        <f>S168+R258</f>
        <v>0</v>
      </c>
      <c r="T258" s="122"/>
      <c r="U258" s="122">
        <f>U168+T258</f>
        <v>0</v>
      </c>
      <c r="V258" s="122"/>
      <c r="W258" s="122">
        <f>W168+V258</f>
        <v>0</v>
      </c>
      <c r="X258" s="122"/>
      <c r="Y258" s="122">
        <f>Y168+X258</f>
        <v>0</v>
      </c>
      <c r="Z258" s="122"/>
      <c r="AA258" s="122">
        <f>AA168+Z258</f>
        <v>0</v>
      </c>
      <c r="AB258" s="122"/>
      <c r="AC258" s="122">
        <f>AC168+AB258</f>
        <v>0</v>
      </c>
      <c r="AD258" s="122">
        <v>0</v>
      </c>
      <c r="AE258" s="122">
        <f>AE168+AD258</f>
        <v>0</v>
      </c>
      <c r="AF258" s="122"/>
      <c r="AG258" s="122">
        <f>AG168+AF258</f>
        <v>0</v>
      </c>
      <c r="AH258" s="122"/>
      <c r="AI258" s="122">
        <f>AI168+AH258</f>
        <v>0</v>
      </c>
      <c r="AJ258" s="122"/>
      <c r="AK258" s="122">
        <f>AK168+AJ258</f>
        <v>0</v>
      </c>
      <c r="AL258" s="122">
        <v>0</v>
      </c>
      <c r="AM258" s="122">
        <f>AM168+AL258</f>
        <v>0</v>
      </c>
      <c r="AN258" s="122"/>
      <c r="AO258" s="122">
        <f>AO168+AN258</f>
        <v>0</v>
      </c>
      <c r="AP258" s="122"/>
      <c r="AQ258" s="122">
        <f>AQ168+AP258</f>
        <v>0</v>
      </c>
      <c r="AR258" s="122"/>
      <c r="AS258" s="122">
        <f>AS168+AR258</f>
        <v>0</v>
      </c>
      <c r="AT258" s="122"/>
      <c r="AU258" s="122">
        <f>+AU168+AT258</f>
        <v>0</v>
      </c>
      <c r="AV258" s="122"/>
      <c r="AW258" s="122">
        <f>AW168+AV258</f>
        <v>0</v>
      </c>
      <c r="AX258" s="122">
        <f t="shared" si="92"/>
        <v>0</v>
      </c>
      <c r="AY258" s="122">
        <f>AY168+AX258</f>
        <v>58116.72</v>
      </c>
      <c r="AZ258" s="70">
        <f t="shared" si="91"/>
        <v>58116.72</v>
      </c>
      <c r="BA258" s="70">
        <f t="shared" si="93"/>
        <v>0</v>
      </c>
    </row>
    <row r="259" spans="1:53" ht="21">
      <c r="A259" s="121" t="s">
        <v>73</v>
      </c>
      <c r="B259" s="122"/>
      <c r="C259" s="122">
        <f>C169+B259</f>
        <v>0</v>
      </c>
      <c r="D259" s="122"/>
      <c r="E259" s="122">
        <f>E169+D259</f>
        <v>9554.91</v>
      </c>
      <c r="F259" s="122"/>
      <c r="G259" s="122">
        <f>G169+F259</f>
        <v>9445.09</v>
      </c>
      <c r="H259" s="122"/>
      <c r="I259" s="122">
        <f>I77+H259</f>
        <v>0</v>
      </c>
      <c r="J259" s="122"/>
      <c r="K259" s="122">
        <f>K77+J259</f>
        <v>0</v>
      </c>
      <c r="L259" s="122"/>
      <c r="M259" s="122">
        <f>M169+L259</f>
        <v>0</v>
      </c>
      <c r="N259" s="122"/>
      <c r="O259" s="122">
        <f>O169+N259</f>
        <v>72398.710000000006</v>
      </c>
      <c r="P259" s="122"/>
      <c r="Q259" s="122">
        <f>Q169+P259</f>
        <v>17576.8</v>
      </c>
      <c r="R259" s="122"/>
      <c r="S259" s="122">
        <f>S169+R259</f>
        <v>0</v>
      </c>
      <c r="T259" s="122"/>
      <c r="U259" s="122">
        <f>U169+T259</f>
        <v>0</v>
      </c>
      <c r="V259" s="122"/>
      <c r="W259" s="122">
        <f>W169+V259</f>
        <v>0</v>
      </c>
      <c r="X259" s="122"/>
      <c r="Y259" s="122">
        <f>Y169+X259</f>
        <v>0</v>
      </c>
      <c r="Z259" s="122"/>
      <c r="AA259" s="122">
        <f>AA169+Z259</f>
        <v>0</v>
      </c>
      <c r="AB259" s="122"/>
      <c r="AC259" s="122">
        <f>AC169+AB259</f>
        <v>0</v>
      </c>
      <c r="AD259" s="122">
        <v>0</v>
      </c>
      <c r="AE259" s="122">
        <f>AE169+AD259</f>
        <v>0</v>
      </c>
      <c r="AF259" s="122"/>
      <c r="AG259" s="122">
        <f>AG169+AF259</f>
        <v>0</v>
      </c>
      <c r="AH259" s="122"/>
      <c r="AI259" s="122">
        <f>AI169+AH259</f>
        <v>0</v>
      </c>
      <c r="AJ259" s="122"/>
      <c r="AK259" s="122">
        <f>AK169+AJ259</f>
        <v>0</v>
      </c>
      <c r="AL259" s="122">
        <v>0</v>
      </c>
      <c r="AM259" s="122">
        <f>AM169+AL259</f>
        <v>0</v>
      </c>
      <c r="AN259" s="122"/>
      <c r="AO259" s="122">
        <f>AO169+AN259</f>
        <v>0</v>
      </c>
      <c r="AP259" s="122"/>
      <c r="AQ259" s="122">
        <f>AQ169+AP259</f>
        <v>0</v>
      </c>
      <c r="AR259" s="122"/>
      <c r="AS259" s="122">
        <f>AS169+AR259</f>
        <v>1102083.19</v>
      </c>
      <c r="AT259" s="122"/>
      <c r="AU259" s="122">
        <f>+AU169+AT259</f>
        <v>0</v>
      </c>
      <c r="AV259" s="122"/>
      <c r="AW259" s="122">
        <f>AW169+AV259</f>
        <v>62818.75</v>
      </c>
      <c r="AX259" s="122">
        <f t="shared" si="92"/>
        <v>0</v>
      </c>
      <c r="AY259" s="122">
        <f>AY169+AX259</f>
        <v>1273877.45</v>
      </c>
      <c r="AZ259" s="70">
        <f t="shared" si="91"/>
        <v>1273877.45</v>
      </c>
      <c r="BA259" s="70">
        <f t="shared" si="93"/>
        <v>0</v>
      </c>
    </row>
    <row r="260" spans="1:53" ht="21">
      <c r="A260" s="121" t="s">
        <v>74</v>
      </c>
      <c r="B260" s="122"/>
      <c r="C260" s="122">
        <f>C170+B260</f>
        <v>0</v>
      </c>
      <c r="D260" s="122"/>
      <c r="E260" s="122">
        <f>E170+D260</f>
        <v>3350.58</v>
      </c>
      <c r="F260" s="122"/>
      <c r="G260" s="122">
        <f>G170+F260</f>
        <v>5077.71</v>
      </c>
      <c r="H260" s="122"/>
      <c r="I260" s="122">
        <f>I78+H260</f>
        <v>0</v>
      </c>
      <c r="J260" s="122"/>
      <c r="K260" s="122">
        <f>K78+J260</f>
        <v>0</v>
      </c>
      <c r="L260" s="122"/>
      <c r="M260" s="122">
        <f>M170+L260</f>
        <v>116</v>
      </c>
      <c r="N260" s="122"/>
      <c r="O260" s="122">
        <f>O170+N260</f>
        <v>434280.28</v>
      </c>
      <c r="P260" s="122"/>
      <c r="Q260" s="122">
        <f>Q170+P260</f>
        <v>43370.3</v>
      </c>
      <c r="R260" s="122"/>
      <c r="S260" s="122">
        <f>S170+R260</f>
        <v>0</v>
      </c>
      <c r="T260" s="122"/>
      <c r="U260" s="122">
        <f>U170+T260</f>
        <v>0</v>
      </c>
      <c r="V260" s="122"/>
      <c r="W260" s="122">
        <f>W170+V260</f>
        <v>0</v>
      </c>
      <c r="X260" s="122"/>
      <c r="Y260" s="122">
        <f>Y170+X260</f>
        <v>0</v>
      </c>
      <c r="Z260" s="122"/>
      <c r="AA260" s="122">
        <f>AA170+Z260</f>
        <v>0</v>
      </c>
      <c r="AB260" s="122"/>
      <c r="AC260" s="122">
        <f>AC170+AB260</f>
        <v>0</v>
      </c>
      <c r="AD260" s="122">
        <v>0</v>
      </c>
      <c r="AE260" s="122">
        <f>AE170+AD260</f>
        <v>0</v>
      </c>
      <c r="AF260" s="122"/>
      <c r="AG260" s="122">
        <f>AG170+AF260</f>
        <v>0</v>
      </c>
      <c r="AH260" s="122"/>
      <c r="AI260" s="122">
        <f>AI170+AH260</f>
        <v>0</v>
      </c>
      <c r="AJ260" s="122"/>
      <c r="AK260" s="122">
        <f>AK170+AJ260</f>
        <v>0</v>
      </c>
      <c r="AL260" s="122">
        <v>0</v>
      </c>
      <c r="AM260" s="122">
        <f>AM170+AL260</f>
        <v>0</v>
      </c>
      <c r="AN260" s="122"/>
      <c r="AO260" s="122">
        <f>AO170+AN260</f>
        <v>0</v>
      </c>
      <c r="AP260" s="122"/>
      <c r="AQ260" s="122">
        <f>AQ170+AP260</f>
        <v>0</v>
      </c>
      <c r="AR260" s="122"/>
      <c r="AS260" s="122">
        <f>AS170+AR260</f>
        <v>0</v>
      </c>
      <c r="AT260" s="122"/>
      <c r="AU260" s="122">
        <f>+AU170+AT260</f>
        <v>0</v>
      </c>
      <c r="AV260" s="122"/>
      <c r="AW260" s="122">
        <f>AW170+AV260</f>
        <v>0</v>
      </c>
      <c r="AX260" s="122">
        <f t="shared" si="92"/>
        <v>0</v>
      </c>
      <c r="AY260" s="122">
        <f>AY170+AX260</f>
        <v>486194.87</v>
      </c>
      <c r="AZ260" s="70">
        <f t="shared" si="91"/>
        <v>486194.87000000005</v>
      </c>
      <c r="BA260" s="70">
        <f t="shared" si="93"/>
        <v>0</v>
      </c>
    </row>
    <row r="261" spans="1:53" ht="21">
      <c r="A261" s="121" t="s">
        <v>75</v>
      </c>
      <c r="B261" s="122"/>
      <c r="C261" s="122">
        <f>C171+B261</f>
        <v>39.81</v>
      </c>
      <c r="D261" s="122"/>
      <c r="E261" s="122">
        <f>E171+D261</f>
        <v>2200.91</v>
      </c>
      <c r="F261" s="122"/>
      <c r="G261" s="122">
        <f>G171+F261</f>
        <v>559.19000000000005</v>
      </c>
      <c r="H261" s="122"/>
      <c r="I261" s="122">
        <f>I79+H261</f>
        <v>0</v>
      </c>
      <c r="J261" s="122"/>
      <c r="K261" s="122">
        <f>K79+J261</f>
        <v>0</v>
      </c>
      <c r="L261" s="122"/>
      <c r="M261" s="122">
        <f>M171+L261</f>
        <v>1359</v>
      </c>
      <c r="N261" s="122"/>
      <c r="O261" s="122">
        <f>O171+N261</f>
        <v>77280.42</v>
      </c>
      <c r="P261" s="122"/>
      <c r="Q261" s="122">
        <f>Q171+P261</f>
        <v>2001.4299999999998</v>
      </c>
      <c r="R261" s="122"/>
      <c r="S261" s="122">
        <f>S171+R261</f>
        <v>0</v>
      </c>
      <c r="T261" s="122"/>
      <c r="U261" s="122">
        <f>U171+T261</f>
        <v>0</v>
      </c>
      <c r="V261" s="122"/>
      <c r="W261" s="122">
        <f>W171+V261</f>
        <v>0</v>
      </c>
      <c r="X261" s="122"/>
      <c r="Y261" s="122">
        <f>Y171+X261</f>
        <v>0</v>
      </c>
      <c r="Z261" s="122"/>
      <c r="AA261" s="122">
        <f>AA171+Z261</f>
        <v>0</v>
      </c>
      <c r="AB261" s="122"/>
      <c r="AC261" s="122">
        <f>AC171+AB261</f>
        <v>0</v>
      </c>
      <c r="AD261" s="122">
        <v>0</v>
      </c>
      <c r="AE261" s="122">
        <f>AE171+AD261</f>
        <v>0</v>
      </c>
      <c r="AF261" s="122"/>
      <c r="AG261" s="122">
        <f>AG171+AF261</f>
        <v>0</v>
      </c>
      <c r="AH261" s="122"/>
      <c r="AI261" s="122">
        <f>AI171+AH261</f>
        <v>0</v>
      </c>
      <c r="AJ261" s="122"/>
      <c r="AK261" s="122">
        <f>AK171+AJ261</f>
        <v>17540</v>
      </c>
      <c r="AL261" s="122">
        <v>0</v>
      </c>
      <c r="AM261" s="122">
        <f>AM171+AL261</f>
        <v>0</v>
      </c>
      <c r="AN261" s="122"/>
      <c r="AO261" s="122">
        <f>AO171+AN261</f>
        <v>143559</v>
      </c>
      <c r="AP261" s="122"/>
      <c r="AQ261" s="122">
        <f>AQ171+AP261</f>
        <v>0</v>
      </c>
      <c r="AR261" s="122"/>
      <c r="AS261" s="122">
        <f>AS171+AR261</f>
        <v>0</v>
      </c>
      <c r="AT261" s="122"/>
      <c r="AU261" s="122">
        <f>+AU171+AT261</f>
        <v>0</v>
      </c>
      <c r="AV261" s="122"/>
      <c r="AW261" s="122">
        <f>AW171+AV261</f>
        <v>0</v>
      </c>
      <c r="AX261" s="122">
        <f t="shared" si="92"/>
        <v>0</v>
      </c>
      <c r="AY261" s="122">
        <f>AY171+AX261</f>
        <v>244539.76</v>
      </c>
      <c r="AZ261" s="70">
        <f t="shared" si="91"/>
        <v>244539.76</v>
      </c>
      <c r="BA261" s="70">
        <f t="shared" si="93"/>
        <v>0</v>
      </c>
    </row>
    <row r="262" spans="1:53" ht="21">
      <c r="A262" s="126" t="s">
        <v>76</v>
      </c>
      <c r="B262" s="128"/>
      <c r="C262" s="128">
        <f>C172+B262</f>
        <v>13131</v>
      </c>
      <c r="D262" s="128"/>
      <c r="E262" s="128">
        <f>E172+D262</f>
        <v>7828</v>
      </c>
      <c r="F262" s="128"/>
      <c r="G262" s="128">
        <f>G172+F262</f>
        <v>2366.23</v>
      </c>
      <c r="H262" s="128"/>
      <c r="I262" s="128">
        <f>I80+H262</f>
        <v>0</v>
      </c>
      <c r="J262" s="128"/>
      <c r="K262" s="128">
        <f>K80+J262</f>
        <v>0</v>
      </c>
      <c r="L262" s="128"/>
      <c r="M262" s="128">
        <f>M172+L262</f>
        <v>256.5</v>
      </c>
      <c r="N262" s="128"/>
      <c r="O262" s="128">
        <f>O172+N262</f>
        <v>72776.44</v>
      </c>
      <c r="P262" s="128"/>
      <c r="Q262" s="128">
        <f>Q172+P262</f>
        <v>13043.769999999999</v>
      </c>
      <c r="R262" s="128"/>
      <c r="S262" s="128">
        <f>S172+R262</f>
        <v>0</v>
      </c>
      <c r="T262" s="128"/>
      <c r="U262" s="128">
        <f>U172+T262</f>
        <v>0</v>
      </c>
      <c r="V262" s="128"/>
      <c r="W262" s="128">
        <f>W172+V262</f>
        <v>0</v>
      </c>
      <c r="X262" s="128"/>
      <c r="Y262" s="128">
        <f>Y172+X262</f>
        <v>0</v>
      </c>
      <c r="Z262" s="128"/>
      <c r="AA262" s="128">
        <f>AA172+Z262</f>
        <v>0</v>
      </c>
      <c r="AB262" s="128"/>
      <c r="AC262" s="128">
        <f>AC172+AB262</f>
        <v>0</v>
      </c>
      <c r="AD262" s="128">
        <v>0</v>
      </c>
      <c r="AE262" s="128">
        <f>AE172+AD262</f>
        <v>0</v>
      </c>
      <c r="AF262" s="128"/>
      <c r="AG262" s="128">
        <f>AG172+AF262</f>
        <v>0</v>
      </c>
      <c r="AH262" s="128"/>
      <c r="AI262" s="128">
        <f>AI172+AH262</f>
        <v>0</v>
      </c>
      <c r="AJ262" s="128"/>
      <c r="AK262" s="128">
        <f>AK172+AJ262</f>
        <v>0</v>
      </c>
      <c r="AL262" s="128">
        <v>0</v>
      </c>
      <c r="AM262" s="128">
        <f>AM172+AL262</f>
        <v>0</v>
      </c>
      <c r="AN262" s="128"/>
      <c r="AO262" s="128">
        <f>AO172+AN262</f>
        <v>40276.800000000003</v>
      </c>
      <c r="AP262" s="128"/>
      <c r="AQ262" s="128">
        <f>AQ172+AP262</f>
        <v>0</v>
      </c>
      <c r="AR262" s="128"/>
      <c r="AS262" s="128">
        <f>AS172+AR262</f>
        <v>30590.01</v>
      </c>
      <c r="AT262" s="128"/>
      <c r="AU262" s="122">
        <f>+AU172+AT262</f>
        <v>0</v>
      </c>
      <c r="AV262" s="128"/>
      <c r="AW262" s="128">
        <f>AW172+AV262</f>
        <v>0</v>
      </c>
      <c r="AX262" s="122">
        <f t="shared" si="92"/>
        <v>0</v>
      </c>
      <c r="AY262" s="128">
        <f>AY172+AX262</f>
        <v>180268.75</v>
      </c>
      <c r="AZ262" s="70">
        <f t="shared" si="91"/>
        <v>180268.75</v>
      </c>
      <c r="BA262" s="70">
        <f t="shared" si="93"/>
        <v>0</v>
      </c>
    </row>
    <row r="263" spans="1:53" ht="21.75" thickBot="1">
      <c r="A263" s="71" t="s">
        <v>4</v>
      </c>
      <c r="B263" s="72">
        <f t="shared" ref="B263:AW263" si="94">SUM(B190:B262)</f>
        <v>0</v>
      </c>
      <c r="C263" s="72">
        <f t="shared" si="94"/>
        <v>654271.13</v>
      </c>
      <c r="D263" s="72">
        <f t="shared" si="94"/>
        <v>0</v>
      </c>
      <c r="E263" s="72">
        <f t="shared" si="94"/>
        <v>2199713.0200000009</v>
      </c>
      <c r="F263" s="72">
        <f t="shared" si="94"/>
        <v>0</v>
      </c>
      <c r="G263" s="72">
        <f t="shared" si="94"/>
        <v>635017.80999999994</v>
      </c>
      <c r="H263" s="72">
        <f t="shared" si="94"/>
        <v>0</v>
      </c>
      <c r="I263" s="72">
        <f t="shared" si="94"/>
        <v>0</v>
      </c>
      <c r="J263" s="72">
        <f t="shared" si="94"/>
        <v>0</v>
      </c>
      <c r="K263" s="72">
        <f t="shared" si="94"/>
        <v>0</v>
      </c>
      <c r="L263" s="72">
        <f t="shared" si="94"/>
        <v>0</v>
      </c>
      <c r="M263" s="72">
        <f t="shared" si="94"/>
        <v>75248.959999999992</v>
      </c>
      <c r="N263" s="72">
        <f t="shared" si="94"/>
        <v>0</v>
      </c>
      <c r="O263" s="72">
        <f t="shared" si="94"/>
        <v>7299627.8500000015</v>
      </c>
      <c r="P263" s="72">
        <f t="shared" si="94"/>
        <v>0</v>
      </c>
      <c r="Q263" s="72">
        <f t="shared" si="94"/>
        <v>858651.99000000022</v>
      </c>
      <c r="R263" s="72">
        <f t="shared" si="94"/>
        <v>0</v>
      </c>
      <c r="S263" s="72">
        <f t="shared" si="94"/>
        <v>0</v>
      </c>
      <c r="T263" s="72">
        <f t="shared" si="94"/>
        <v>0</v>
      </c>
      <c r="U263" s="72">
        <f t="shared" si="94"/>
        <v>0</v>
      </c>
      <c r="V263" s="72">
        <f t="shared" si="94"/>
        <v>0</v>
      </c>
      <c r="W263" s="72">
        <f t="shared" si="94"/>
        <v>6602.93</v>
      </c>
      <c r="X263" s="72">
        <f t="shared" si="94"/>
        <v>0</v>
      </c>
      <c r="Y263" s="72">
        <f t="shared" si="94"/>
        <v>6435.53</v>
      </c>
      <c r="Z263" s="72">
        <f t="shared" si="94"/>
        <v>0</v>
      </c>
      <c r="AA263" s="72">
        <f t="shared" si="94"/>
        <v>9866.07</v>
      </c>
      <c r="AB263" s="72">
        <f t="shared" si="94"/>
        <v>0</v>
      </c>
      <c r="AC263" s="72">
        <f t="shared" si="94"/>
        <v>236.9</v>
      </c>
      <c r="AD263" s="72">
        <f t="shared" ref="AD263:AI263" si="95">SUM(AD190:AD262)</f>
        <v>0</v>
      </c>
      <c r="AE263" s="72">
        <f t="shared" si="95"/>
        <v>0</v>
      </c>
      <c r="AF263" s="72">
        <f t="shared" si="95"/>
        <v>0</v>
      </c>
      <c r="AG263" s="72">
        <f t="shared" si="95"/>
        <v>0</v>
      </c>
      <c r="AH263" s="72">
        <f t="shared" si="95"/>
        <v>0</v>
      </c>
      <c r="AI263" s="72">
        <f t="shared" si="95"/>
        <v>0</v>
      </c>
      <c r="AJ263" s="72">
        <f t="shared" si="94"/>
        <v>0</v>
      </c>
      <c r="AK263" s="72">
        <f t="shared" si="94"/>
        <v>86653.02</v>
      </c>
      <c r="AL263" s="72">
        <f>SUM(AL190:AL262)</f>
        <v>0</v>
      </c>
      <c r="AM263" s="72">
        <f>SUM(AM190:AM262)</f>
        <v>0</v>
      </c>
      <c r="AN263" s="72">
        <f t="shared" si="94"/>
        <v>0</v>
      </c>
      <c r="AO263" s="72">
        <f t="shared" si="94"/>
        <v>386896.5</v>
      </c>
      <c r="AP263" s="72">
        <f t="shared" si="94"/>
        <v>0</v>
      </c>
      <c r="AQ263" s="72">
        <f t="shared" si="94"/>
        <v>0</v>
      </c>
      <c r="AR263" s="72">
        <f t="shared" si="94"/>
        <v>0</v>
      </c>
      <c r="AS263" s="72">
        <f t="shared" si="94"/>
        <v>11222739.319999998</v>
      </c>
      <c r="AT263" s="72">
        <f t="shared" si="94"/>
        <v>0</v>
      </c>
      <c r="AU263" s="72">
        <f t="shared" si="94"/>
        <v>0</v>
      </c>
      <c r="AV263" s="72">
        <f t="shared" si="94"/>
        <v>0</v>
      </c>
      <c r="AW263" s="72">
        <f t="shared" si="94"/>
        <v>73776.22</v>
      </c>
      <c r="AX263" s="72">
        <f>SUM(AX190:AX262)</f>
        <v>0</v>
      </c>
      <c r="AY263" s="72">
        <f>SUM(AY190:AY262)</f>
        <v>23515737.250000004</v>
      </c>
      <c r="AZ263" s="70">
        <f t="shared" si="91"/>
        <v>23515737.249999996</v>
      </c>
      <c r="BA263" s="70">
        <f t="shared" si="93"/>
        <v>0</v>
      </c>
    </row>
    <row r="264" spans="1:53" ht="21.75" thickTop="1">
      <c r="A264" s="177" t="s">
        <v>202</v>
      </c>
    </row>
    <row r="265" spans="1:53" hidden="1">
      <c r="A265" s="75"/>
      <c r="B265" s="75">
        <f t="shared" ref="B265:G265" si="96">SUM(B190:B262)</f>
        <v>0</v>
      </c>
      <c r="C265" s="75">
        <f t="shared" si="96"/>
        <v>654271.13</v>
      </c>
      <c r="D265" s="75">
        <f t="shared" si="96"/>
        <v>0</v>
      </c>
      <c r="E265" s="75">
        <f t="shared" si="96"/>
        <v>2199713.0200000009</v>
      </c>
      <c r="F265" s="75">
        <f t="shared" si="96"/>
        <v>0</v>
      </c>
      <c r="G265" s="75">
        <f t="shared" si="96"/>
        <v>635017.80999999994</v>
      </c>
      <c r="H265" s="75"/>
      <c r="I265" s="75"/>
      <c r="J265" s="75"/>
      <c r="K265" s="75"/>
      <c r="L265" s="75">
        <f t="shared" ref="L265:AY265" si="97">SUM(L190:L262)</f>
        <v>0</v>
      </c>
      <c r="M265" s="75">
        <f t="shared" si="97"/>
        <v>75248.959999999992</v>
      </c>
      <c r="N265" s="75">
        <f t="shared" si="97"/>
        <v>0</v>
      </c>
      <c r="O265" s="75">
        <f t="shared" si="97"/>
        <v>7299627.8500000015</v>
      </c>
      <c r="P265" s="77">
        <f t="shared" si="97"/>
        <v>0</v>
      </c>
      <c r="Q265" s="75">
        <f t="shared" si="97"/>
        <v>858651.99000000022</v>
      </c>
      <c r="R265" s="77">
        <f t="shared" si="97"/>
        <v>0</v>
      </c>
      <c r="S265" s="77">
        <f t="shared" si="97"/>
        <v>0</v>
      </c>
      <c r="T265" s="75">
        <f t="shared" si="97"/>
        <v>0</v>
      </c>
      <c r="U265" s="75">
        <f t="shared" si="97"/>
        <v>0</v>
      </c>
      <c r="V265" s="75">
        <f t="shared" si="97"/>
        <v>0</v>
      </c>
      <c r="W265" s="75">
        <f t="shared" si="97"/>
        <v>6602.93</v>
      </c>
      <c r="X265" s="75">
        <f t="shared" si="97"/>
        <v>0</v>
      </c>
      <c r="Y265" s="75">
        <f t="shared" si="97"/>
        <v>6435.53</v>
      </c>
      <c r="Z265" s="75">
        <f t="shared" si="97"/>
        <v>0</v>
      </c>
      <c r="AA265" s="75">
        <f t="shared" si="97"/>
        <v>9866.07</v>
      </c>
      <c r="AB265" s="75">
        <f t="shared" si="97"/>
        <v>0</v>
      </c>
      <c r="AC265" s="75">
        <f t="shared" si="97"/>
        <v>236.9</v>
      </c>
      <c r="AD265" s="75"/>
      <c r="AE265" s="75"/>
      <c r="AF265" s="75"/>
      <c r="AG265" s="75"/>
      <c r="AH265" s="75"/>
      <c r="AI265" s="75"/>
      <c r="AJ265" s="75">
        <f t="shared" si="97"/>
        <v>0</v>
      </c>
      <c r="AK265" s="75">
        <f t="shared" si="97"/>
        <v>86653.02</v>
      </c>
      <c r="AL265" s="75"/>
      <c r="AM265" s="75"/>
      <c r="AN265" s="75">
        <f t="shared" si="97"/>
        <v>0</v>
      </c>
      <c r="AO265" s="75">
        <f t="shared" si="97"/>
        <v>386896.5</v>
      </c>
      <c r="AP265" s="75">
        <f>SUM(AP190:AP263)</f>
        <v>0</v>
      </c>
      <c r="AQ265" s="75">
        <f t="shared" si="97"/>
        <v>0</v>
      </c>
      <c r="AR265" s="75">
        <f t="shared" si="97"/>
        <v>0</v>
      </c>
      <c r="AS265" s="75">
        <f t="shared" si="97"/>
        <v>11222739.319999998</v>
      </c>
      <c r="AT265" s="75"/>
      <c r="AU265" s="75"/>
      <c r="AV265" s="75"/>
      <c r="AW265" s="75">
        <f t="shared" si="97"/>
        <v>73776.22</v>
      </c>
      <c r="AX265" s="75">
        <f t="shared" si="97"/>
        <v>0</v>
      </c>
      <c r="AY265" s="75">
        <f t="shared" si="97"/>
        <v>23515737.250000004</v>
      </c>
      <c r="AZ265" s="75"/>
      <c r="BA265" s="75"/>
    </row>
    <row r="266" spans="1:53" hidden="1">
      <c r="B266" s="70">
        <f t="shared" ref="B266:G266" si="98">B263-B265</f>
        <v>0</v>
      </c>
      <c r="C266" s="70">
        <f t="shared" si="98"/>
        <v>0</v>
      </c>
      <c r="D266" s="70">
        <f t="shared" si="98"/>
        <v>0</v>
      </c>
      <c r="E266" s="70">
        <f t="shared" si="98"/>
        <v>0</v>
      </c>
      <c r="F266" s="70">
        <f t="shared" si="98"/>
        <v>0</v>
      </c>
      <c r="G266" s="70">
        <f t="shared" si="98"/>
        <v>0</v>
      </c>
      <c r="H266" s="70"/>
      <c r="I266" s="70"/>
      <c r="J266" s="70"/>
      <c r="K266" s="70"/>
      <c r="L266" s="70">
        <f t="shared" ref="L266:AY266" si="99">L263-L265</f>
        <v>0</v>
      </c>
      <c r="M266" s="70">
        <f t="shared" si="99"/>
        <v>0</v>
      </c>
      <c r="N266" s="70">
        <f t="shared" si="99"/>
        <v>0</v>
      </c>
      <c r="O266" s="70">
        <f t="shared" si="99"/>
        <v>0</v>
      </c>
      <c r="P266" s="77">
        <f t="shared" si="99"/>
        <v>0</v>
      </c>
      <c r="Q266" s="70">
        <f t="shared" si="99"/>
        <v>0</v>
      </c>
      <c r="R266" s="70">
        <f t="shared" si="99"/>
        <v>0</v>
      </c>
      <c r="S266" s="70">
        <f t="shared" si="99"/>
        <v>0</v>
      </c>
      <c r="T266" s="70">
        <f t="shared" si="99"/>
        <v>0</v>
      </c>
      <c r="U266" s="70">
        <f t="shared" si="99"/>
        <v>0</v>
      </c>
      <c r="V266" s="70">
        <f t="shared" si="99"/>
        <v>0</v>
      </c>
      <c r="W266" s="70">
        <f t="shared" si="99"/>
        <v>0</v>
      </c>
      <c r="X266" s="70">
        <f t="shared" si="99"/>
        <v>0</v>
      </c>
      <c r="Y266" s="70">
        <f t="shared" si="99"/>
        <v>0</v>
      </c>
      <c r="Z266" s="70">
        <f t="shared" si="99"/>
        <v>0</v>
      </c>
      <c r="AA266" s="70">
        <f t="shared" si="99"/>
        <v>0</v>
      </c>
      <c r="AB266" s="70">
        <f t="shared" si="99"/>
        <v>0</v>
      </c>
      <c r="AC266" s="70">
        <f t="shared" si="99"/>
        <v>0</v>
      </c>
      <c r="AD266" s="70"/>
      <c r="AE266" s="70"/>
      <c r="AF266" s="70"/>
      <c r="AG266" s="70"/>
      <c r="AH266" s="70"/>
      <c r="AI266" s="70"/>
      <c r="AJ266" s="70">
        <f t="shared" si="99"/>
        <v>0</v>
      </c>
      <c r="AK266" s="70">
        <f t="shared" si="99"/>
        <v>0</v>
      </c>
      <c r="AL266" s="70"/>
      <c r="AM266" s="70"/>
      <c r="AN266" s="70">
        <f t="shared" si="99"/>
        <v>0</v>
      </c>
      <c r="AO266" s="70">
        <f t="shared" si="99"/>
        <v>0</v>
      </c>
      <c r="AP266" s="70">
        <f t="shared" si="99"/>
        <v>0</v>
      </c>
      <c r="AQ266" s="70">
        <f t="shared" si="99"/>
        <v>0</v>
      </c>
      <c r="AR266" s="70">
        <f t="shared" si="99"/>
        <v>0</v>
      </c>
      <c r="AS266" s="70">
        <f t="shared" si="99"/>
        <v>0</v>
      </c>
      <c r="AT266" s="70"/>
      <c r="AU266" s="70"/>
      <c r="AV266" s="70"/>
      <c r="AW266" s="70">
        <f t="shared" si="99"/>
        <v>0</v>
      </c>
      <c r="AX266" s="70">
        <f t="shared" si="99"/>
        <v>0</v>
      </c>
      <c r="AY266" s="70">
        <f t="shared" si="99"/>
        <v>0</v>
      </c>
      <c r="AZ266" s="70"/>
      <c r="BA266" s="70"/>
    </row>
    <row r="267" spans="1:53">
      <c r="B267" s="70"/>
      <c r="C267" s="70"/>
      <c r="D267" s="70"/>
      <c r="E267" s="70"/>
      <c r="F267" s="70"/>
      <c r="G267" s="70"/>
      <c r="H267" s="70"/>
      <c r="I267" s="70"/>
      <c r="J267" s="70"/>
      <c r="K267" s="70"/>
      <c r="L267" s="70"/>
      <c r="M267" s="70"/>
      <c r="N267" s="70"/>
      <c r="O267" s="70"/>
      <c r="Q267" s="70"/>
      <c r="R267" s="70"/>
      <c r="S267" s="70"/>
      <c r="T267" s="70"/>
      <c r="U267" s="70"/>
      <c r="V267" s="70"/>
      <c r="W267" s="70"/>
      <c r="X267" s="70"/>
      <c r="Y267" s="70"/>
      <c r="Z267" s="70"/>
      <c r="AA267" s="70"/>
      <c r="AB267" s="70"/>
      <c r="AC267" s="70"/>
      <c r="AD267" s="70"/>
      <c r="AE267" s="70"/>
      <c r="AF267" s="70"/>
      <c r="AG267" s="70"/>
      <c r="AH267" s="70"/>
      <c r="AI267" s="70"/>
      <c r="AJ267" s="70"/>
      <c r="AK267" s="70"/>
      <c r="AL267" s="70"/>
      <c r="AM267" s="70"/>
      <c r="AN267" s="70"/>
      <c r="AO267" s="70"/>
      <c r="AP267" s="70"/>
      <c r="AQ267" s="70"/>
      <c r="AR267" s="70"/>
      <c r="AV267" s="60" t="s">
        <v>149</v>
      </c>
      <c r="AW267" s="70"/>
      <c r="AX267" s="70"/>
      <c r="AY267" s="70"/>
      <c r="AZ267" s="70"/>
      <c r="BA267" s="70"/>
    </row>
    <row r="268" spans="1:53">
      <c r="B268" s="70"/>
      <c r="C268" s="70"/>
      <c r="D268" s="70"/>
      <c r="E268" s="70"/>
      <c r="F268" s="70"/>
      <c r="G268" s="70"/>
      <c r="H268" s="70"/>
      <c r="I268" s="70"/>
      <c r="J268" s="70"/>
      <c r="K268" s="70"/>
      <c r="L268" s="70"/>
      <c r="M268" s="70"/>
      <c r="N268" s="70"/>
      <c r="O268" s="70"/>
      <c r="Q268" s="70"/>
      <c r="R268" s="70"/>
      <c r="S268" s="70"/>
      <c r="T268" s="70"/>
      <c r="U268" s="70"/>
      <c r="V268" s="70"/>
      <c r="W268" s="70"/>
      <c r="X268" s="70"/>
      <c r="Y268" s="70"/>
      <c r="Z268" s="70"/>
      <c r="AA268" s="70"/>
      <c r="AB268" s="70"/>
      <c r="AC268" s="70"/>
      <c r="AD268" s="70"/>
      <c r="AE268" s="70"/>
      <c r="AF268" s="70"/>
      <c r="AG268" s="70"/>
      <c r="AH268" s="70"/>
      <c r="AI268" s="70"/>
      <c r="AJ268" s="70"/>
      <c r="AK268" s="70"/>
      <c r="AL268" s="70"/>
      <c r="AM268" s="70"/>
      <c r="AN268" s="70"/>
      <c r="AO268" s="70"/>
      <c r="AP268" s="70"/>
      <c r="AQ268" s="70"/>
      <c r="AR268" s="70"/>
      <c r="AW268" s="70"/>
      <c r="AX268" s="70"/>
      <c r="AY268" s="70"/>
      <c r="AZ268" s="70"/>
      <c r="BA268" s="70"/>
    </row>
    <row r="269" spans="1:53">
      <c r="B269" s="70"/>
      <c r="C269" s="70"/>
      <c r="D269" s="70"/>
      <c r="E269" s="70"/>
      <c r="F269" s="70"/>
      <c r="G269" s="70"/>
      <c r="H269" s="70"/>
      <c r="I269" s="70"/>
      <c r="J269" s="70"/>
      <c r="K269" s="70"/>
      <c r="L269" s="70"/>
      <c r="M269" s="70"/>
      <c r="N269" s="70"/>
      <c r="O269" s="70"/>
      <c r="Q269" s="70"/>
      <c r="R269" s="70"/>
      <c r="S269" s="70"/>
      <c r="T269" s="70"/>
      <c r="U269" s="70"/>
      <c r="V269" s="70"/>
      <c r="W269" s="70"/>
      <c r="X269" s="70"/>
      <c r="Y269" s="70"/>
      <c r="Z269" s="70"/>
      <c r="AA269" s="70"/>
      <c r="AB269" s="70"/>
      <c r="AC269" s="70"/>
      <c r="AD269" s="70"/>
      <c r="AE269" s="70"/>
      <c r="AF269" s="70"/>
      <c r="AG269" s="70"/>
      <c r="AH269" s="70"/>
      <c r="AI269" s="70"/>
      <c r="AJ269" s="70"/>
      <c r="AK269" s="70"/>
      <c r="AL269" s="70"/>
      <c r="AM269" s="70"/>
      <c r="AN269" s="70"/>
      <c r="AO269" s="70"/>
      <c r="AP269" s="70"/>
      <c r="AQ269" s="70"/>
      <c r="AR269" s="70"/>
      <c r="AV269" s="60" t="s">
        <v>312</v>
      </c>
      <c r="AW269" s="70"/>
      <c r="AX269" s="70"/>
      <c r="AY269" s="70"/>
      <c r="AZ269" s="70"/>
      <c r="BA269" s="70"/>
    </row>
    <row r="270" spans="1:53">
      <c r="B270" s="70"/>
      <c r="C270" s="70"/>
      <c r="D270" s="70"/>
      <c r="E270" s="70"/>
      <c r="F270" s="70"/>
      <c r="G270" s="70"/>
      <c r="H270" s="70"/>
      <c r="I270" s="70"/>
      <c r="J270" s="70"/>
      <c r="K270" s="70"/>
      <c r="L270" s="70"/>
      <c r="M270" s="70"/>
      <c r="N270" s="70"/>
      <c r="O270" s="70"/>
      <c r="Q270" s="70"/>
      <c r="R270" s="70"/>
      <c r="S270" s="70"/>
      <c r="T270" s="70"/>
      <c r="U270" s="70"/>
      <c r="V270" s="70"/>
      <c r="W270" s="70"/>
      <c r="X270" s="70"/>
      <c r="Y270" s="70"/>
      <c r="Z270" s="70"/>
      <c r="AA270" s="70"/>
      <c r="AB270" s="70"/>
      <c r="AC270" s="70"/>
      <c r="AD270" s="70"/>
      <c r="AE270" s="70"/>
      <c r="AF270" s="70"/>
      <c r="AG270" s="70"/>
      <c r="AH270" s="70"/>
      <c r="AI270" s="70"/>
      <c r="AJ270" s="70"/>
      <c r="AK270" s="70"/>
      <c r="AL270" s="70"/>
      <c r="AM270" s="70"/>
      <c r="AN270" s="70"/>
      <c r="AO270" s="70"/>
      <c r="AP270" s="70"/>
      <c r="AQ270" s="70"/>
      <c r="AR270" s="70"/>
      <c r="AV270" s="60" t="s">
        <v>266</v>
      </c>
      <c r="AW270" s="70"/>
      <c r="AX270" s="70"/>
      <c r="AY270" s="70"/>
      <c r="AZ270" s="70"/>
      <c r="BA270" s="70"/>
    </row>
    <row r="271" spans="1:53">
      <c r="AV271" s="60" t="s">
        <v>313</v>
      </c>
      <c r="AY271" s="75"/>
    </row>
    <row r="272" spans="1:53">
      <c r="AY272" s="75"/>
    </row>
    <row r="273" spans="1:53">
      <c r="AV273" s="60" t="s">
        <v>157</v>
      </c>
      <c r="AY273" s="75"/>
    </row>
    <row r="274" spans="1:53">
      <c r="AY274" s="75"/>
    </row>
    <row r="275" spans="1:53" ht="23.25" customHeight="1">
      <c r="A275" s="188" t="s">
        <v>0</v>
      </c>
      <c r="B275" s="188"/>
      <c r="C275" s="188"/>
      <c r="D275" s="188"/>
      <c r="E275" s="188"/>
      <c r="F275" s="188"/>
      <c r="G275" s="188"/>
      <c r="H275" s="188"/>
      <c r="I275" s="188"/>
      <c r="J275" s="188"/>
      <c r="K275" s="188"/>
      <c r="L275" s="188"/>
      <c r="M275" s="188"/>
      <c r="N275" s="188"/>
      <c r="O275" s="188"/>
      <c r="P275" s="188"/>
      <c r="Q275" s="188"/>
    </row>
    <row r="276" spans="1:53" ht="23.25" customHeight="1">
      <c r="A276" s="188" t="s">
        <v>1</v>
      </c>
      <c r="B276" s="188"/>
      <c r="C276" s="188"/>
      <c r="D276" s="188"/>
      <c r="E276" s="188"/>
      <c r="F276" s="188"/>
      <c r="G276" s="188"/>
      <c r="H276" s="188"/>
      <c r="I276" s="188"/>
      <c r="J276" s="188"/>
      <c r="K276" s="188"/>
      <c r="L276" s="188"/>
      <c r="M276" s="188"/>
      <c r="N276" s="188"/>
      <c r="O276" s="188"/>
      <c r="P276" s="188"/>
      <c r="Q276" s="188"/>
    </row>
    <row r="277" spans="1:53" ht="23.25" customHeight="1">
      <c r="A277" s="188" t="s">
        <v>262</v>
      </c>
      <c r="B277" s="188"/>
      <c r="C277" s="188"/>
      <c r="D277" s="188"/>
      <c r="E277" s="188"/>
      <c r="F277" s="188"/>
      <c r="G277" s="188"/>
      <c r="H277" s="188"/>
      <c r="I277" s="188"/>
      <c r="J277" s="188"/>
      <c r="K277" s="188"/>
      <c r="L277" s="188"/>
      <c r="M277" s="188"/>
      <c r="N277" s="188"/>
      <c r="O277" s="188"/>
      <c r="P277" s="188"/>
      <c r="Q277" s="188"/>
    </row>
    <row r="278" spans="1:53" ht="23.25" customHeight="1">
      <c r="A278" s="188" t="s">
        <v>89</v>
      </c>
      <c r="B278" s="188"/>
      <c r="C278" s="188"/>
      <c r="D278" s="188"/>
      <c r="E278" s="188"/>
      <c r="F278" s="188"/>
      <c r="G278" s="188"/>
      <c r="H278" s="188"/>
      <c r="I278" s="188"/>
      <c r="J278" s="188"/>
      <c r="K278" s="188"/>
      <c r="L278" s="188"/>
      <c r="M278" s="188"/>
      <c r="N278" s="188"/>
      <c r="O278" s="188"/>
      <c r="P278" s="188"/>
      <c r="Q278" s="188"/>
    </row>
    <row r="279" spans="1:53" ht="23.25" customHeight="1">
      <c r="A279" s="191" t="s">
        <v>316</v>
      </c>
      <c r="B279" s="191"/>
      <c r="C279" s="191"/>
      <c r="D279" s="191"/>
      <c r="E279" s="191"/>
      <c r="F279" s="191"/>
      <c r="G279" s="191"/>
      <c r="H279" s="191"/>
      <c r="I279" s="191"/>
      <c r="J279" s="191"/>
      <c r="K279" s="191"/>
      <c r="L279" s="191"/>
      <c r="M279" s="191"/>
      <c r="N279" s="191"/>
      <c r="O279" s="191"/>
      <c r="P279" s="191"/>
      <c r="Q279" s="191"/>
    </row>
    <row r="280" spans="1:53">
      <c r="A280" s="186" t="s">
        <v>3</v>
      </c>
      <c r="B280" s="182" t="s">
        <v>90</v>
      </c>
      <c r="C280" s="183"/>
      <c r="D280" s="63" t="s">
        <v>91</v>
      </c>
      <c r="E280" s="63"/>
      <c r="F280" s="182" t="s">
        <v>101</v>
      </c>
      <c r="G280" s="183"/>
      <c r="H280" s="182" t="s">
        <v>113</v>
      </c>
      <c r="I280" s="183"/>
      <c r="J280" s="182" t="s">
        <v>122</v>
      </c>
      <c r="K280" s="183"/>
      <c r="L280" s="63" t="s">
        <v>92</v>
      </c>
      <c r="M280" s="63"/>
      <c r="N280" s="63" t="s">
        <v>93</v>
      </c>
      <c r="O280" s="63"/>
      <c r="P280" s="182" t="s">
        <v>94</v>
      </c>
      <c r="Q280" s="183"/>
      <c r="R280" s="182" t="s">
        <v>102</v>
      </c>
      <c r="S280" s="183"/>
      <c r="T280" s="182" t="s">
        <v>103</v>
      </c>
      <c r="U280" s="183"/>
      <c r="V280" s="182" t="s">
        <v>95</v>
      </c>
      <c r="W280" s="183"/>
      <c r="X280" s="182" t="s">
        <v>96</v>
      </c>
      <c r="Y280" s="183"/>
      <c r="Z280" s="182" t="s">
        <v>97</v>
      </c>
      <c r="AA280" s="183"/>
      <c r="AB280" s="182" t="s">
        <v>98</v>
      </c>
      <c r="AC280" s="183"/>
      <c r="AD280" s="182" t="s">
        <v>203</v>
      </c>
      <c r="AE280" s="183"/>
      <c r="AF280" s="182" t="s">
        <v>204</v>
      </c>
      <c r="AG280" s="183"/>
      <c r="AH280" s="182" t="s">
        <v>209</v>
      </c>
      <c r="AI280" s="183"/>
      <c r="AJ280" s="182" t="s">
        <v>118</v>
      </c>
      <c r="AK280" s="183"/>
      <c r="AL280" s="182" t="s">
        <v>214</v>
      </c>
      <c r="AM280" s="183"/>
      <c r="AN280" s="182" t="s">
        <v>107</v>
      </c>
      <c r="AO280" s="183"/>
      <c r="AP280" s="182" t="s">
        <v>108</v>
      </c>
      <c r="AQ280" s="183"/>
      <c r="AR280" s="182" t="s">
        <v>99</v>
      </c>
      <c r="AS280" s="183"/>
      <c r="AT280" s="182" t="s">
        <v>264</v>
      </c>
      <c r="AU280" s="183"/>
      <c r="AV280" s="63" t="s">
        <v>100</v>
      </c>
      <c r="AW280" s="63"/>
      <c r="AX280" s="64" t="s">
        <v>4</v>
      </c>
      <c r="AY280" s="65"/>
    </row>
    <row r="281" spans="1:53" s="58" customFormat="1" ht="26.25" customHeight="1">
      <c r="A281" s="187"/>
      <c r="B281" s="63" t="s">
        <v>5</v>
      </c>
      <c r="C281" s="66" t="s">
        <v>6</v>
      </c>
      <c r="D281" s="63" t="s">
        <v>5</v>
      </c>
      <c r="E281" s="63" t="s">
        <v>6</v>
      </c>
      <c r="F281" s="63" t="s">
        <v>5</v>
      </c>
      <c r="G281" s="67" t="s">
        <v>6</v>
      </c>
      <c r="H281" s="63" t="s">
        <v>5</v>
      </c>
      <c r="I281" s="67" t="s">
        <v>6</v>
      </c>
      <c r="J281" s="63" t="s">
        <v>5</v>
      </c>
      <c r="K281" s="67" t="s">
        <v>6</v>
      </c>
      <c r="L281" s="63" t="s">
        <v>5</v>
      </c>
      <c r="M281" s="63" t="s">
        <v>6</v>
      </c>
      <c r="N281" s="63" t="s">
        <v>5</v>
      </c>
      <c r="O281" s="63" t="s">
        <v>6</v>
      </c>
      <c r="P281" s="147" t="s">
        <v>5</v>
      </c>
      <c r="Q281" s="67" t="s">
        <v>6</v>
      </c>
      <c r="R281" s="67" t="s">
        <v>5</v>
      </c>
      <c r="S281" s="67" t="s">
        <v>6</v>
      </c>
      <c r="T281" s="67" t="s">
        <v>5</v>
      </c>
      <c r="U281" s="67" t="s">
        <v>6</v>
      </c>
      <c r="V281" s="63" t="s">
        <v>5</v>
      </c>
      <c r="W281" s="67" t="s">
        <v>6</v>
      </c>
      <c r="X281" s="63" t="s">
        <v>5</v>
      </c>
      <c r="Y281" s="67" t="s">
        <v>6</v>
      </c>
      <c r="Z281" s="63" t="s">
        <v>5</v>
      </c>
      <c r="AA281" s="67" t="s">
        <v>6</v>
      </c>
      <c r="AB281" s="63" t="s">
        <v>5</v>
      </c>
      <c r="AC281" s="67" t="s">
        <v>6</v>
      </c>
      <c r="AD281" s="63" t="s">
        <v>5</v>
      </c>
      <c r="AE281" s="67" t="s">
        <v>6</v>
      </c>
      <c r="AF281" s="63" t="s">
        <v>5</v>
      </c>
      <c r="AG281" s="67" t="s">
        <v>6</v>
      </c>
      <c r="AH281" s="63" t="s">
        <v>5</v>
      </c>
      <c r="AI281" s="67" t="s">
        <v>6</v>
      </c>
      <c r="AJ281" s="63" t="s">
        <v>5</v>
      </c>
      <c r="AK281" s="67" t="s">
        <v>6</v>
      </c>
      <c r="AL281" s="67" t="s">
        <v>5</v>
      </c>
      <c r="AM281" s="67" t="s">
        <v>6</v>
      </c>
      <c r="AN281" s="67" t="s">
        <v>5</v>
      </c>
      <c r="AO281" s="67" t="s">
        <v>6</v>
      </c>
      <c r="AP281" s="67" t="s">
        <v>5</v>
      </c>
      <c r="AQ281" s="67" t="s">
        <v>6</v>
      </c>
      <c r="AR281" s="63" t="s">
        <v>5</v>
      </c>
      <c r="AS281" s="63" t="s">
        <v>6</v>
      </c>
      <c r="AT281" s="63" t="s">
        <v>5</v>
      </c>
      <c r="AU281" s="63" t="s">
        <v>6</v>
      </c>
      <c r="AV281" s="63" t="s">
        <v>5</v>
      </c>
      <c r="AW281" s="63" t="s">
        <v>6</v>
      </c>
      <c r="AX281" s="63" t="s">
        <v>5</v>
      </c>
      <c r="AY281" s="67" t="s">
        <v>6</v>
      </c>
      <c r="AZ281" s="60"/>
      <c r="BA281" s="60"/>
    </row>
    <row r="282" spans="1:53" ht="21">
      <c r="A282" s="131" t="s">
        <v>7</v>
      </c>
      <c r="B282" s="118"/>
      <c r="C282" s="118">
        <f>C190+B282</f>
        <v>0</v>
      </c>
      <c r="D282" s="118"/>
      <c r="E282" s="118">
        <f>E190+D282</f>
        <v>0</v>
      </c>
      <c r="F282" s="118"/>
      <c r="G282" s="118">
        <f>G190+F282</f>
        <v>0</v>
      </c>
      <c r="H282" s="118"/>
      <c r="I282" s="118">
        <f>I190+H282</f>
        <v>0</v>
      </c>
      <c r="J282" s="118"/>
      <c r="K282" s="118">
        <f>K190+J282</f>
        <v>0</v>
      </c>
      <c r="L282" s="118"/>
      <c r="M282" s="118">
        <f>M190+L282</f>
        <v>0</v>
      </c>
      <c r="N282" s="118"/>
      <c r="O282" s="118">
        <f>O190+N282</f>
        <v>0</v>
      </c>
      <c r="P282" s="118"/>
      <c r="Q282" s="118">
        <f>Q190+P282</f>
        <v>0</v>
      </c>
      <c r="R282" s="118"/>
      <c r="S282" s="118">
        <f>S190+R282</f>
        <v>0</v>
      </c>
      <c r="T282" s="118"/>
      <c r="U282" s="118">
        <f>U190+T282</f>
        <v>0</v>
      </c>
      <c r="V282" s="118"/>
      <c r="W282" s="118">
        <f>W190+V282</f>
        <v>0</v>
      </c>
      <c r="X282" s="118"/>
      <c r="Y282" s="118">
        <f>Y190+X282</f>
        <v>0</v>
      </c>
      <c r="Z282" s="118"/>
      <c r="AA282" s="118">
        <f>AA190+Z282</f>
        <v>0</v>
      </c>
      <c r="AB282" s="118"/>
      <c r="AC282" s="118">
        <f>AC190+AB282</f>
        <v>0</v>
      </c>
      <c r="AD282" s="118">
        <v>0</v>
      </c>
      <c r="AE282" s="118">
        <f>AE190+AD282</f>
        <v>0</v>
      </c>
      <c r="AF282" s="118"/>
      <c r="AG282" s="118">
        <f>AG190+AF282</f>
        <v>0</v>
      </c>
      <c r="AH282" s="118"/>
      <c r="AI282" s="118">
        <f>AI190+AH282</f>
        <v>0</v>
      </c>
      <c r="AJ282" s="118"/>
      <c r="AK282" s="118">
        <f>AK190+AJ282</f>
        <v>0</v>
      </c>
      <c r="AL282" s="118"/>
      <c r="AM282" s="118">
        <f>AM190+AL282</f>
        <v>0</v>
      </c>
      <c r="AN282" s="118"/>
      <c r="AO282" s="118">
        <f>AO190+AN282</f>
        <v>0</v>
      </c>
      <c r="AP282" s="118"/>
      <c r="AQ282" s="118">
        <f>AQ190+AP282</f>
        <v>0</v>
      </c>
      <c r="AR282" s="118"/>
      <c r="AS282" s="118">
        <f>AS190+AR282</f>
        <v>0</v>
      </c>
      <c r="AT282" s="118"/>
      <c r="AU282" s="118">
        <f>+AU190+AT282</f>
        <v>0</v>
      </c>
      <c r="AV282" s="118"/>
      <c r="AW282" s="118">
        <f>AW190+AV282</f>
        <v>0</v>
      </c>
      <c r="AX282" s="118">
        <f>AV282+AR282+AJ282+AB282+Z282+X282+V282+P282+N282+L282+F282+D282+B282+R282+T282+AN282+AP282+H282+J282+AH282+AF282+AT282</f>
        <v>0</v>
      </c>
      <c r="AY282" s="118">
        <f>AY190+AX282</f>
        <v>0</v>
      </c>
      <c r="AZ282" s="70">
        <f>AW282+AS282+AK282+AC282+AA282+Y282+W282+Q282+O282+M282+G282+E282+C282+S282+U282+AO282+AQ282+I282+K282+AI282+AG282+AU282</f>
        <v>0</v>
      </c>
      <c r="BA282" s="70">
        <f t="shared" ref="BA282:BA314" si="100">AY282-AZ282</f>
        <v>0</v>
      </c>
    </row>
    <row r="283" spans="1:53" ht="21">
      <c r="A283" s="121" t="s">
        <v>8</v>
      </c>
      <c r="B283" s="122"/>
      <c r="C283" s="122">
        <f>C191+B283</f>
        <v>0</v>
      </c>
      <c r="D283" s="122"/>
      <c r="E283" s="122">
        <f>E191+D283</f>
        <v>0</v>
      </c>
      <c r="F283" s="122"/>
      <c r="G283" s="122">
        <f>G191+F283</f>
        <v>1000</v>
      </c>
      <c r="H283" s="122"/>
      <c r="I283" s="122">
        <f>I191+H283</f>
        <v>0</v>
      </c>
      <c r="J283" s="122"/>
      <c r="K283" s="122">
        <f>K191+J283</f>
        <v>0</v>
      </c>
      <c r="L283" s="122"/>
      <c r="M283" s="122">
        <f>M191+L283</f>
        <v>0</v>
      </c>
      <c r="N283" s="122"/>
      <c r="O283" s="122">
        <f>O191+N283</f>
        <v>203063.44</v>
      </c>
      <c r="P283" s="122"/>
      <c r="Q283" s="122">
        <f>Q191+P283</f>
        <v>26265.27</v>
      </c>
      <c r="R283" s="122"/>
      <c r="S283" s="122">
        <f>S191+R283</f>
        <v>0</v>
      </c>
      <c r="T283" s="122"/>
      <c r="U283" s="122">
        <f>U191+T283</f>
        <v>0</v>
      </c>
      <c r="V283" s="122"/>
      <c r="W283" s="122">
        <f>W191+V283</f>
        <v>155.07</v>
      </c>
      <c r="X283" s="122"/>
      <c r="Y283" s="122">
        <f>Y191+X283</f>
        <v>3581.91</v>
      </c>
      <c r="Z283" s="122"/>
      <c r="AA283" s="122">
        <f>AA191+Z283</f>
        <v>263.02</v>
      </c>
      <c r="AB283" s="122"/>
      <c r="AC283" s="122">
        <f>AC191+AB283</f>
        <v>0</v>
      </c>
      <c r="AD283" s="122">
        <v>0</v>
      </c>
      <c r="AE283" s="122">
        <f>AE191+AD283</f>
        <v>0</v>
      </c>
      <c r="AF283" s="122"/>
      <c r="AG283" s="122">
        <f>AG191+AF283</f>
        <v>0</v>
      </c>
      <c r="AH283" s="122"/>
      <c r="AI283" s="122">
        <f>AI191+AH283</f>
        <v>0</v>
      </c>
      <c r="AJ283" s="122"/>
      <c r="AK283" s="122">
        <f>AK191+AJ283</f>
        <v>0</v>
      </c>
      <c r="AL283" s="122"/>
      <c r="AM283" s="122">
        <f>AM191+AL283</f>
        <v>0</v>
      </c>
      <c r="AN283" s="122"/>
      <c r="AO283" s="122">
        <f>AO191+AN283</f>
        <v>0</v>
      </c>
      <c r="AP283" s="122"/>
      <c r="AQ283" s="122">
        <f>AQ191+AP283</f>
        <v>0</v>
      </c>
      <c r="AR283" s="122"/>
      <c r="AS283" s="122">
        <f>AS191+AR283</f>
        <v>0.04</v>
      </c>
      <c r="AT283" s="122"/>
      <c r="AU283" s="122">
        <f>+AU191+AT283</f>
        <v>0</v>
      </c>
      <c r="AV283" s="122"/>
      <c r="AW283" s="122">
        <f>AW191+AV283</f>
        <v>0</v>
      </c>
      <c r="AX283" s="122">
        <f>AV283+AR283+AJ283+AB283+Z283+X283+V283+P283+N283+L283+F283+D283+B283+R283+T283+AN283+AP283+H283+J283+AH283+AF283+AT283</f>
        <v>0</v>
      </c>
      <c r="AY283" s="122">
        <f>AY191+AX283</f>
        <v>234328.75</v>
      </c>
      <c r="AZ283" s="70">
        <f t="shared" ref="AZ283:AZ346" si="101">AW283+AS283+AK283+AC283+AA283+Y283+W283+Q283+O283+M283+G283+E283+C283+S283+U283+AO283+AQ283+I283+K283+AI283+AG283+AU283</f>
        <v>234328.75</v>
      </c>
      <c r="BA283" s="70">
        <f t="shared" si="100"/>
        <v>0</v>
      </c>
    </row>
    <row r="284" spans="1:53" ht="21">
      <c r="A284" s="121" t="s">
        <v>9</v>
      </c>
      <c r="B284" s="122"/>
      <c r="C284" s="122">
        <f>C192+B284</f>
        <v>32614.79</v>
      </c>
      <c r="D284" s="122"/>
      <c r="E284" s="122">
        <f>E192+D284</f>
        <v>12320.85</v>
      </c>
      <c r="F284" s="122"/>
      <c r="G284" s="122">
        <f>G192+F284</f>
        <v>3353.5499999999997</v>
      </c>
      <c r="H284" s="122"/>
      <c r="I284" s="122">
        <f>I192+H284</f>
        <v>0</v>
      </c>
      <c r="J284" s="122"/>
      <c r="K284" s="122">
        <f>K192+J284</f>
        <v>0</v>
      </c>
      <c r="L284" s="122"/>
      <c r="M284" s="122">
        <f>M192+L284</f>
        <v>1000.0799999999999</v>
      </c>
      <c r="N284" s="122"/>
      <c r="O284" s="122">
        <f>O192+N284</f>
        <v>140000</v>
      </c>
      <c r="P284" s="122"/>
      <c r="Q284" s="122">
        <f>Q192+P284</f>
        <v>20001.149999999998</v>
      </c>
      <c r="R284" s="122"/>
      <c r="S284" s="122">
        <f>S192+R284</f>
        <v>0</v>
      </c>
      <c r="T284" s="122"/>
      <c r="U284" s="122">
        <f>U192+T284</f>
        <v>0</v>
      </c>
      <c r="V284" s="122"/>
      <c r="W284" s="122">
        <f>W192+V284</f>
        <v>0</v>
      </c>
      <c r="X284" s="122"/>
      <c r="Y284" s="122">
        <f>Y192+X284</f>
        <v>0</v>
      </c>
      <c r="Z284" s="122"/>
      <c r="AA284" s="122">
        <f>AA192+Z284</f>
        <v>0</v>
      </c>
      <c r="AB284" s="122"/>
      <c r="AC284" s="122">
        <f>AC192+AB284</f>
        <v>0</v>
      </c>
      <c r="AD284" s="122">
        <v>0</v>
      </c>
      <c r="AE284" s="122">
        <f>AE192+AD284</f>
        <v>0</v>
      </c>
      <c r="AF284" s="122"/>
      <c r="AG284" s="122">
        <f>AG192+AF284</f>
        <v>0</v>
      </c>
      <c r="AH284" s="122"/>
      <c r="AI284" s="122">
        <f>AI192+AH284</f>
        <v>0</v>
      </c>
      <c r="AJ284" s="122"/>
      <c r="AK284" s="122">
        <f>AK192+AJ284</f>
        <v>0</v>
      </c>
      <c r="AL284" s="122"/>
      <c r="AM284" s="122">
        <f>AM192+AL284</f>
        <v>0</v>
      </c>
      <c r="AN284" s="122"/>
      <c r="AO284" s="122">
        <f>AO192+AN284</f>
        <v>0</v>
      </c>
      <c r="AP284" s="122"/>
      <c r="AQ284" s="122">
        <f>AQ192+AP284</f>
        <v>0</v>
      </c>
      <c r="AR284" s="122"/>
      <c r="AS284" s="122">
        <f>AS192+AR284</f>
        <v>0</v>
      </c>
      <c r="AT284" s="122"/>
      <c r="AU284" s="122">
        <f>+AU192+AT284</f>
        <v>0</v>
      </c>
      <c r="AV284" s="122"/>
      <c r="AW284" s="122">
        <f>AW192+AV284</f>
        <v>0</v>
      </c>
      <c r="AX284" s="122">
        <f t="shared" ref="AX284:AX347" si="102">AV284+AR284+AJ284+AB284+Z284+X284+V284+P284+N284+L284+F284+D284+B284+R284+T284+AN284+AP284+H284+J284+AH284+AF284+AT284</f>
        <v>0</v>
      </c>
      <c r="AY284" s="122">
        <f>AY192+AX284</f>
        <v>209290.42</v>
      </c>
      <c r="AZ284" s="70">
        <f t="shared" si="101"/>
        <v>209290.41999999998</v>
      </c>
      <c r="BA284" s="70">
        <f t="shared" si="100"/>
        <v>0</v>
      </c>
    </row>
    <row r="285" spans="1:53" ht="21">
      <c r="A285" s="121" t="s">
        <v>10</v>
      </c>
      <c r="B285" s="122"/>
      <c r="C285" s="122">
        <f>C193+B285</f>
        <v>1188</v>
      </c>
      <c r="D285" s="122"/>
      <c r="E285" s="122">
        <f>E193+D285</f>
        <v>0</v>
      </c>
      <c r="F285" s="122"/>
      <c r="G285" s="122">
        <f>G193+F285</f>
        <v>0</v>
      </c>
      <c r="H285" s="122"/>
      <c r="I285" s="122">
        <f>I193+H285</f>
        <v>0</v>
      </c>
      <c r="J285" s="122"/>
      <c r="K285" s="122">
        <f>K193+J285</f>
        <v>0</v>
      </c>
      <c r="L285" s="122"/>
      <c r="M285" s="122">
        <f>M193+L285</f>
        <v>14.8</v>
      </c>
      <c r="N285" s="122"/>
      <c r="O285" s="122">
        <f>O193+N285</f>
        <v>463715.58</v>
      </c>
      <c r="P285" s="122"/>
      <c r="Q285" s="122">
        <f>Q193+P285</f>
        <v>38355.9</v>
      </c>
      <c r="R285" s="122"/>
      <c r="S285" s="122">
        <f>S193+R285</f>
        <v>0</v>
      </c>
      <c r="T285" s="122"/>
      <c r="U285" s="122">
        <f>U193+T285</f>
        <v>0</v>
      </c>
      <c r="V285" s="122"/>
      <c r="W285" s="122">
        <f>W193+V285</f>
        <v>0</v>
      </c>
      <c r="X285" s="122"/>
      <c r="Y285" s="122">
        <f>Y193+X285</f>
        <v>0</v>
      </c>
      <c r="Z285" s="122"/>
      <c r="AA285" s="122">
        <f>AA193+Z285</f>
        <v>0</v>
      </c>
      <c r="AB285" s="122"/>
      <c r="AC285" s="122">
        <f>AC193+AB285</f>
        <v>0</v>
      </c>
      <c r="AD285" s="122">
        <v>0</v>
      </c>
      <c r="AE285" s="122">
        <f>AE193+AD285</f>
        <v>0</v>
      </c>
      <c r="AF285" s="122"/>
      <c r="AG285" s="122">
        <f>AG193+AF285</f>
        <v>0</v>
      </c>
      <c r="AH285" s="122"/>
      <c r="AI285" s="122">
        <f>AI193+AH285</f>
        <v>0</v>
      </c>
      <c r="AJ285" s="122"/>
      <c r="AK285" s="122">
        <f>AK193+AJ285</f>
        <v>0</v>
      </c>
      <c r="AL285" s="122"/>
      <c r="AM285" s="122">
        <f>AM193+AL285</f>
        <v>0</v>
      </c>
      <c r="AN285" s="122"/>
      <c r="AO285" s="122">
        <f>AO193+AN285</f>
        <v>0</v>
      </c>
      <c r="AP285" s="122"/>
      <c r="AQ285" s="122">
        <f>AQ193+AP285</f>
        <v>0</v>
      </c>
      <c r="AR285" s="122"/>
      <c r="AS285" s="122">
        <f>AS193+AR285</f>
        <v>1328</v>
      </c>
      <c r="AT285" s="122"/>
      <c r="AU285" s="122">
        <f>+AU193+AT285</f>
        <v>0</v>
      </c>
      <c r="AV285" s="122"/>
      <c r="AW285" s="122">
        <f>AW193+AV285</f>
        <v>0</v>
      </c>
      <c r="AX285" s="122">
        <f t="shared" si="102"/>
        <v>0</v>
      </c>
      <c r="AY285" s="122">
        <f>AY193+AX285</f>
        <v>504602.28</v>
      </c>
      <c r="AZ285" s="70">
        <f t="shared" si="101"/>
        <v>504602.28</v>
      </c>
      <c r="BA285" s="70">
        <f t="shared" si="100"/>
        <v>0</v>
      </c>
    </row>
    <row r="286" spans="1:53" ht="21">
      <c r="A286" s="121" t="s">
        <v>11</v>
      </c>
      <c r="B286" s="122"/>
      <c r="C286" s="122">
        <f>C194+B286</f>
        <v>20537.05</v>
      </c>
      <c r="D286" s="122"/>
      <c r="E286" s="122">
        <f>E194+D286</f>
        <v>137885.89000000001</v>
      </c>
      <c r="F286" s="122"/>
      <c r="G286" s="122">
        <f>G194+F286</f>
        <v>27883.149999999998</v>
      </c>
      <c r="H286" s="122"/>
      <c r="I286" s="122">
        <f>I194+H286</f>
        <v>0</v>
      </c>
      <c r="J286" s="122"/>
      <c r="K286" s="122">
        <f>K194+J286</f>
        <v>0</v>
      </c>
      <c r="L286" s="122"/>
      <c r="M286" s="122">
        <f>M194+L286</f>
        <v>1289</v>
      </c>
      <c r="N286" s="122"/>
      <c r="O286" s="122">
        <f>O194+N286</f>
        <v>2064.31</v>
      </c>
      <c r="P286" s="122"/>
      <c r="Q286" s="122">
        <f>Q194+P286</f>
        <v>35.69</v>
      </c>
      <c r="R286" s="122"/>
      <c r="S286" s="122">
        <f>S194+R286</f>
        <v>0</v>
      </c>
      <c r="T286" s="122"/>
      <c r="U286" s="122">
        <f>U194+T286</f>
        <v>0</v>
      </c>
      <c r="V286" s="122"/>
      <c r="W286" s="122">
        <f>W194+V286</f>
        <v>0</v>
      </c>
      <c r="X286" s="122"/>
      <c r="Y286" s="122">
        <f>Y194+X286</f>
        <v>0</v>
      </c>
      <c r="Z286" s="122"/>
      <c r="AA286" s="122">
        <f>AA194+Z286</f>
        <v>0</v>
      </c>
      <c r="AB286" s="122"/>
      <c r="AC286" s="122">
        <f>AC194+AB286</f>
        <v>0</v>
      </c>
      <c r="AD286" s="122">
        <v>0</v>
      </c>
      <c r="AE286" s="122">
        <f>AE194+AD286</f>
        <v>0</v>
      </c>
      <c r="AF286" s="122"/>
      <c r="AG286" s="122">
        <f>AG194+AF286</f>
        <v>0</v>
      </c>
      <c r="AH286" s="122"/>
      <c r="AI286" s="122">
        <f>AI194+AH286</f>
        <v>0</v>
      </c>
      <c r="AJ286" s="122"/>
      <c r="AK286" s="122">
        <f>AK194+AJ286</f>
        <v>0</v>
      </c>
      <c r="AL286" s="122"/>
      <c r="AM286" s="122">
        <f>AM194+AL286</f>
        <v>0</v>
      </c>
      <c r="AN286" s="122"/>
      <c r="AO286" s="122">
        <f>AO194+AN286</f>
        <v>0</v>
      </c>
      <c r="AP286" s="122"/>
      <c r="AQ286" s="122">
        <f>AQ194+AP286</f>
        <v>0</v>
      </c>
      <c r="AR286" s="122"/>
      <c r="AS286" s="122">
        <f>AS194+AR286</f>
        <v>55095.3</v>
      </c>
      <c r="AT286" s="122"/>
      <c r="AU286" s="122">
        <f>+AU194+AT286</f>
        <v>0</v>
      </c>
      <c r="AV286" s="122"/>
      <c r="AW286" s="122">
        <f>AW194+AV286</f>
        <v>0</v>
      </c>
      <c r="AX286" s="122">
        <f t="shared" si="102"/>
        <v>0</v>
      </c>
      <c r="AY286" s="122">
        <f>AY194+AX286</f>
        <v>244790.39</v>
      </c>
      <c r="AZ286" s="70">
        <f t="shared" si="101"/>
        <v>244790.39</v>
      </c>
      <c r="BA286" s="70">
        <f t="shared" si="100"/>
        <v>0</v>
      </c>
    </row>
    <row r="287" spans="1:53" ht="21">
      <c r="A287" s="121" t="s">
        <v>12</v>
      </c>
      <c r="B287" s="122"/>
      <c r="C287" s="122">
        <f>C195+B287</f>
        <v>21525.489999999998</v>
      </c>
      <c r="D287" s="122"/>
      <c r="E287" s="122">
        <f>E195+D287</f>
        <v>33851.019999999997</v>
      </c>
      <c r="F287" s="122"/>
      <c r="G287" s="122">
        <f>G195+F287</f>
        <v>6148.98</v>
      </c>
      <c r="H287" s="122"/>
      <c r="I287" s="122">
        <f>I195+H287</f>
        <v>0</v>
      </c>
      <c r="J287" s="122"/>
      <c r="K287" s="122">
        <f>K195+J287</f>
        <v>0</v>
      </c>
      <c r="L287" s="122"/>
      <c r="M287" s="122">
        <f>M195+L287</f>
        <v>400</v>
      </c>
      <c r="N287" s="122"/>
      <c r="O287" s="122">
        <f>O195+N287</f>
        <v>363075.5</v>
      </c>
      <c r="P287" s="122"/>
      <c r="Q287" s="122">
        <f>Q195+P287</f>
        <v>75218.929999999993</v>
      </c>
      <c r="R287" s="122"/>
      <c r="S287" s="122">
        <f>S195+R287</f>
        <v>0</v>
      </c>
      <c r="T287" s="122"/>
      <c r="U287" s="122">
        <f>U195+T287</f>
        <v>0</v>
      </c>
      <c r="V287" s="122"/>
      <c r="W287" s="122">
        <f>W195+V287</f>
        <v>0</v>
      </c>
      <c r="X287" s="122"/>
      <c r="Y287" s="122">
        <f>Y195+X287</f>
        <v>0</v>
      </c>
      <c r="Z287" s="122"/>
      <c r="AA287" s="122">
        <f>AA195+Z287</f>
        <v>0</v>
      </c>
      <c r="AB287" s="122"/>
      <c r="AC287" s="122">
        <f>AC195+AB287</f>
        <v>0</v>
      </c>
      <c r="AD287" s="122">
        <v>0</v>
      </c>
      <c r="AE287" s="122">
        <f>AE195+AD287</f>
        <v>0</v>
      </c>
      <c r="AF287" s="122"/>
      <c r="AG287" s="122">
        <f>AG195+AF287</f>
        <v>0</v>
      </c>
      <c r="AH287" s="122"/>
      <c r="AI287" s="122">
        <f>AI195+AH287</f>
        <v>0</v>
      </c>
      <c r="AJ287" s="122"/>
      <c r="AK287" s="122">
        <f>AK195+AJ287</f>
        <v>0</v>
      </c>
      <c r="AL287" s="122"/>
      <c r="AM287" s="122">
        <f>AM195+AL287</f>
        <v>0</v>
      </c>
      <c r="AN287" s="122"/>
      <c r="AO287" s="122">
        <f>AO195+AN287</f>
        <v>0</v>
      </c>
      <c r="AP287" s="122"/>
      <c r="AQ287" s="122">
        <f>AQ195+AP287</f>
        <v>0</v>
      </c>
      <c r="AR287" s="122"/>
      <c r="AS287" s="122">
        <f>AS195+AR287</f>
        <v>0.27</v>
      </c>
      <c r="AT287" s="122"/>
      <c r="AU287" s="122">
        <f>+AU195+AT287</f>
        <v>0</v>
      </c>
      <c r="AV287" s="122"/>
      <c r="AW287" s="122">
        <f>AW195+AV287</f>
        <v>0</v>
      </c>
      <c r="AX287" s="122">
        <f t="shared" si="102"/>
        <v>0</v>
      </c>
      <c r="AY287" s="122">
        <f>AY195+AX287</f>
        <v>500220.19</v>
      </c>
      <c r="AZ287" s="70">
        <f t="shared" si="101"/>
        <v>500220.19</v>
      </c>
      <c r="BA287" s="70">
        <f t="shared" si="100"/>
        <v>0</v>
      </c>
    </row>
    <row r="288" spans="1:53" ht="21">
      <c r="A288" s="121" t="s">
        <v>13</v>
      </c>
      <c r="B288" s="122"/>
      <c r="C288" s="122">
        <f>C196+B288</f>
        <v>0</v>
      </c>
      <c r="D288" s="122"/>
      <c r="E288" s="122">
        <f>E196+D288</f>
        <v>32918.65</v>
      </c>
      <c r="F288" s="122"/>
      <c r="G288" s="122">
        <f>G196+F288</f>
        <v>10175.44</v>
      </c>
      <c r="H288" s="122"/>
      <c r="I288" s="122">
        <f>I196+H288</f>
        <v>0</v>
      </c>
      <c r="J288" s="122"/>
      <c r="K288" s="122">
        <f>K196+J288</f>
        <v>0</v>
      </c>
      <c r="L288" s="122"/>
      <c r="M288" s="122">
        <f>M196+L288</f>
        <v>97</v>
      </c>
      <c r="N288" s="122"/>
      <c r="O288" s="122">
        <f>O196+N288</f>
        <v>72962.45</v>
      </c>
      <c r="P288" s="122"/>
      <c r="Q288" s="122">
        <f>Q196+P288</f>
        <v>6306.4900000000007</v>
      </c>
      <c r="R288" s="122"/>
      <c r="S288" s="122">
        <f>S196+R288</f>
        <v>0</v>
      </c>
      <c r="T288" s="122"/>
      <c r="U288" s="122">
        <f>U196+T288</f>
        <v>0</v>
      </c>
      <c r="V288" s="122"/>
      <c r="W288" s="122">
        <f>W196+V288</f>
        <v>0</v>
      </c>
      <c r="X288" s="122"/>
      <c r="Y288" s="122">
        <f>Y196+X288</f>
        <v>0</v>
      </c>
      <c r="Z288" s="122"/>
      <c r="AA288" s="122">
        <f>AA196+Z288</f>
        <v>0</v>
      </c>
      <c r="AB288" s="122"/>
      <c r="AC288" s="122">
        <f>AC196+AB288</f>
        <v>0</v>
      </c>
      <c r="AD288" s="122">
        <v>0</v>
      </c>
      <c r="AE288" s="122">
        <f>AE196+AD288</f>
        <v>0</v>
      </c>
      <c r="AF288" s="122"/>
      <c r="AG288" s="122">
        <f>AG196+AF288</f>
        <v>0</v>
      </c>
      <c r="AH288" s="122"/>
      <c r="AI288" s="122">
        <f>AI196+AH288</f>
        <v>0</v>
      </c>
      <c r="AJ288" s="122"/>
      <c r="AK288" s="122">
        <f>AK196+AJ288</f>
        <v>0</v>
      </c>
      <c r="AL288" s="122"/>
      <c r="AM288" s="122">
        <f>AM196+AL288</f>
        <v>0</v>
      </c>
      <c r="AN288" s="122"/>
      <c r="AO288" s="122">
        <f>AO196+AN288</f>
        <v>0</v>
      </c>
      <c r="AP288" s="122"/>
      <c r="AQ288" s="122">
        <f>AQ196+AP288</f>
        <v>0</v>
      </c>
      <c r="AR288" s="122"/>
      <c r="AS288" s="122">
        <f>AS196+AR288</f>
        <v>54800</v>
      </c>
      <c r="AT288" s="122"/>
      <c r="AU288" s="122">
        <f>+AU196+AT288</f>
        <v>0</v>
      </c>
      <c r="AV288" s="122"/>
      <c r="AW288" s="122">
        <f>AW196+AV288</f>
        <v>0</v>
      </c>
      <c r="AX288" s="122">
        <f t="shared" si="102"/>
        <v>0</v>
      </c>
      <c r="AY288" s="122">
        <f>AY196+AX288</f>
        <v>177260.03000000003</v>
      </c>
      <c r="AZ288" s="70">
        <f t="shared" si="101"/>
        <v>177260.03</v>
      </c>
      <c r="BA288" s="70">
        <f t="shared" si="100"/>
        <v>0</v>
      </c>
    </row>
    <row r="289" spans="1:53" ht="21">
      <c r="A289" s="121" t="s">
        <v>14</v>
      </c>
      <c r="B289" s="122"/>
      <c r="C289" s="122">
        <f>C197+B289</f>
        <v>12499.93</v>
      </c>
      <c r="D289" s="122"/>
      <c r="E289" s="122">
        <f>E197+D289</f>
        <v>234642.87</v>
      </c>
      <c r="F289" s="122"/>
      <c r="G289" s="122">
        <f>G197+F289</f>
        <v>42158.21</v>
      </c>
      <c r="H289" s="122"/>
      <c r="I289" s="122">
        <f>I197+H289</f>
        <v>0</v>
      </c>
      <c r="J289" s="122"/>
      <c r="K289" s="122">
        <f>K197+J289</f>
        <v>0</v>
      </c>
      <c r="L289" s="122"/>
      <c r="M289" s="122">
        <f>M197+L289</f>
        <v>7851.83</v>
      </c>
      <c r="N289" s="122"/>
      <c r="O289" s="122">
        <f>O197+N289</f>
        <v>172880.25</v>
      </c>
      <c r="P289" s="122"/>
      <c r="Q289" s="122">
        <f>Q197+P289</f>
        <v>20125.63</v>
      </c>
      <c r="R289" s="122"/>
      <c r="S289" s="122">
        <f>S197+R289</f>
        <v>0</v>
      </c>
      <c r="T289" s="122"/>
      <c r="U289" s="122">
        <f>U197+T289</f>
        <v>0</v>
      </c>
      <c r="V289" s="122"/>
      <c r="W289" s="122">
        <f>W197+V289</f>
        <v>0</v>
      </c>
      <c r="X289" s="122"/>
      <c r="Y289" s="122">
        <f>Y197+X289</f>
        <v>0</v>
      </c>
      <c r="Z289" s="122"/>
      <c r="AA289" s="122">
        <f>AA197+Z289</f>
        <v>0</v>
      </c>
      <c r="AB289" s="122"/>
      <c r="AC289" s="122">
        <f>AC197+AB289</f>
        <v>0</v>
      </c>
      <c r="AD289" s="122">
        <v>0</v>
      </c>
      <c r="AE289" s="122">
        <f>AE197+AD289</f>
        <v>0</v>
      </c>
      <c r="AF289" s="122"/>
      <c r="AG289" s="122">
        <f>AG197+AF289</f>
        <v>0</v>
      </c>
      <c r="AH289" s="122"/>
      <c r="AI289" s="122">
        <f>AI197+AH289</f>
        <v>0</v>
      </c>
      <c r="AJ289" s="122"/>
      <c r="AK289" s="122">
        <f>AK197+AJ289</f>
        <v>23056</v>
      </c>
      <c r="AL289" s="122"/>
      <c r="AM289" s="122">
        <f>AM197+AL289</f>
        <v>0</v>
      </c>
      <c r="AN289" s="122"/>
      <c r="AO289" s="122">
        <f>AO197+AN289</f>
        <v>15600</v>
      </c>
      <c r="AP289" s="122"/>
      <c r="AQ289" s="122">
        <f>AQ197+AP289</f>
        <v>0</v>
      </c>
      <c r="AR289" s="122"/>
      <c r="AS289" s="122">
        <f>AS197+AR289</f>
        <v>7800</v>
      </c>
      <c r="AT289" s="122"/>
      <c r="AU289" s="122">
        <f>+AU197+AT289</f>
        <v>0</v>
      </c>
      <c r="AV289" s="122"/>
      <c r="AW289" s="122">
        <f>AW197+AV289</f>
        <v>0</v>
      </c>
      <c r="AX289" s="122">
        <f t="shared" si="102"/>
        <v>0</v>
      </c>
      <c r="AY289" s="122">
        <f>AY197+AX289</f>
        <v>536614.72</v>
      </c>
      <c r="AZ289" s="70">
        <f t="shared" si="101"/>
        <v>536614.72</v>
      </c>
      <c r="BA289" s="70">
        <f t="shared" si="100"/>
        <v>0</v>
      </c>
    </row>
    <row r="290" spans="1:53" ht="21">
      <c r="A290" s="121" t="s">
        <v>15</v>
      </c>
      <c r="B290" s="122"/>
      <c r="C290" s="122">
        <f>C198+B290</f>
        <v>0</v>
      </c>
      <c r="D290" s="122"/>
      <c r="E290" s="122">
        <f>E198+D290</f>
        <v>0</v>
      </c>
      <c r="F290" s="122"/>
      <c r="G290" s="122">
        <f>G198+F290</f>
        <v>0</v>
      </c>
      <c r="H290" s="122"/>
      <c r="I290" s="122">
        <f>I198+H290</f>
        <v>0</v>
      </c>
      <c r="J290" s="122"/>
      <c r="K290" s="122">
        <f>K198+J290</f>
        <v>0</v>
      </c>
      <c r="L290" s="122"/>
      <c r="M290" s="122">
        <f>M198+L290</f>
        <v>0</v>
      </c>
      <c r="N290" s="122"/>
      <c r="O290" s="122">
        <f>O198+N290</f>
        <v>5594.25</v>
      </c>
      <c r="P290" s="122"/>
      <c r="Q290" s="122">
        <f>Q198+P290</f>
        <v>208.93</v>
      </c>
      <c r="R290" s="122"/>
      <c r="S290" s="122">
        <f>S198+R290</f>
        <v>0</v>
      </c>
      <c r="T290" s="122"/>
      <c r="U290" s="122">
        <f>U198+T290</f>
        <v>0</v>
      </c>
      <c r="V290" s="122"/>
      <c r="W290" s="122">
        <f>W198+V290</f>
        <v>0</v>
      </c>
      <c r="X290" s="122"/>
      <c r="Y290" s="122">
        <f>Y198+X290</f>
        <v>0</v>
      </c>
      <c r="Z290" s="122"/>
      <c r="AA290" s="122">
        <f>AA198+Z290</f>
        <v>0</v>
      </c>
      <c r="AB290" s="122"/>
      <c r="AC290" s="122">
        <f>AC198+AB290</f>
        <v>0</v>
      </c>
      <c r="AD290" s="122">
        <v>0</v>
      </c>
      <c r="AE290" s="122">
        <f>AE198+AD290</f>
        <v>0</v>
      </c>
      <c r="AF290" s="122"/>
      <c r="AG290" s="122">
        <f>AG198+AF290</f>
        <v>0</v>
      </c>
      <c r="AH290" s="122"/>
      <c r="AI290" s="122">
        <f>AI198+AH290</f>
        <v>0</v>
      </c>
      <c r="AJ290" s="122"/>
      <c r="AK290" s="122">
        <f>AK198+AJ290</f>
        <v>0</v>
      </c>
      <c r="AL290" s="122"/>
      <c r="AM290" s="122">
        <f>AM198+AL290</f>
        <v>0</v>
      </c>
      <c r="AN290" s="122"/>
      <c r="AO290" s="122">
        <f>AO198+AN290</f>
        <v>0</v>
      </c>
      <c r="AP290" s="122"/>
      <c r="AQ290" s="122">
        <f>AQ198+AP290</f>
        <v>0</v>
      </c>
      <c r="AR290" s="122"/>
      <c r="AS290" s="122">
        <f>AS198+AR290</f>
        <v>343171.6</v>
      </c>
      <c r="AT290" s="122"/>
      <c r="AU290" s="122">
        <f>+AU198+AT290</f>
        <v>0</v>
      </c>
      <c r="AV290" s="122"/>
      <c r="AW290" s="122">
        <f>AW198+AV290</f>
        <v>0</v>
      </c>
      <c r="AX290" s="122">
        <f t="shared" si="102"/>
        <v>0</v>
      </c>
      <c r="AY290" s="122">
        <f>AY198+AX290</f>
        <v>348974.77999999997</v>
      </c>
      <c r="AZ290" s="70">
        <f t="shared" si="101"/>
        <v>348974.77999999997</v>
      </c>
      <c r="BA290" s="70">
        <f t="shared" si="100"/>
        <v>0</v>
      </c>
    </row>
    <row r="291" spans="1:53" ht="21">
      <c r="A291" s="121" t="s">
        <v>16</v>
      </c>
      <c r="B291" s="122"/>
      <c r="C291" s="122">
        <f>C199+B291</f>
        <v>25147.759999999998</v>
      </c>
      <c r="D291" s="122"/>
      <c r="E291" s="122">
        <f>E199+D291</f>
        <v>18705.09</v>
      </c>
      <c r="F291" s="122"/>
      <c r="G291" s="122">
        <f>G199+F291</f>
        <v>29427.239999999998</v>
      </c>
      <c r="H291" s="122"/>
      <c r="I291" s="122">
        <f>I199+H291</f>
        <v>0</v>
      </c>
      <c r="J291" s="122"/>
      <c r="K291" s="122">
        <f>K199+J291</f>
        <v>0</v>
      </c>
      <c r="L291" s="122"/>
      <c r="M291" s="122">
        <f>M199+L291</f>
        <v>4890.1099999999997</v>
      </c>
      <c r="N291" s="122"/>
      <c r="O291" s="122">
        <f>O199+N291</f>
        <v>24292.69</v>
      </c>
      <c r="P291" s="122"/>
      <c r="Q291" s="122">
        <f>Q199+P291</f>
        <v>5599.08</v>
      </c>
      <c r="R291" s="122"/>
      <c r="S291" s="122">
        <f>S199+R291</f>
        <v>0</v>
      </c>
      <c r="T291" s="122"/>
      <c r="U291" s="122">
        <f>U199+T291</f>
        <v>0</v>
      </c>
      <c r="V291" s="122"/>
      <c r="W291" s="122">
        <f>W199+V291</f>
        <v>0</v>
      </c>
      <c r="X291" s="122"/>
      <c r="Y291" s="122">
        <f>Y199+X291</f>
        <v>0</v>
      </c>
      <c r="Z291" s="122"/>
      <c r="AA291" s="122">
        <f>AA199+Z291</f>
        <v>0</v>
      </c>
      <c r="AB291" s="122"/>
      <c r="AC291" s="122">
        <f>AC199+AB291</f>
        <v>0</v>
      </c>
      <c r="AD291" s="122">
        <v>0</v>
      </c>
      <c r="AE291" s="122">
        <f>AE199+AD291</f>
        <v>0</v>
      </c>
      <c r="AF291" s="122"/>
      <c r="AG291" s="122">
        <f>AG199+AF291</f>
        <v>0</v>
      </c>
      <c r="AH291" s="122"/>
      <c r="AI291" s="122">
        <f>AI199+AH291</f>
        <v>0</v>
      </c>
      <c r="AJ291" s="122"/>
      <c r="AK291" s="122">
        <f>AK199+AJ291</f>
        <v>20298.490000000002</v>
      </c>
      <c r="AL291" s="122"/>
      <c r="AM291" s="122">
        <f>AM199+AL291</f>
        <v>0</v>
      </c>
      <c r="AN291" s="122"/>
      <c r="AO291" s="122">
        <f>AO199+AN291</f>
        <v>0</v>
      </c>
      <c r="AP291" s="122"/>
      <c r="AQ291" s="122">
        <f>AQ199+AP291</f>
        <v>0</v>
      </c>
      <c r="AR291" s="122"/>
      <c r="AS291" s="122">
        <f>AS199+AR291</f>
        <v>0</v>
      </c>
      <c r="AT291" s="122"/>
      <c r="AU291" s="122">
        <f>+AU199+AT291</f>
        <v>0</v>
      </c>
      <c r="AV291" s="122"/>
      <c r="AW291" s="122">
        <f>AW199+AV291</f>
        <v>0</v>
      </c>
      <c r="AX291" s="122">
        <f t="shared" si="102"/>
        <v>0</v>
      </c>
      <c r="AY291" s="122">
        <f>AY199+AX291</f>
        <v>128360.46</v>
      </c>
      <c r="AZ291" s="70">
        <f t="shared" si="101"/>
        <v>128360.45999999998</v>
      </c>
      <c r="BA291" s="70">
        <f t="shared" si="100"/>
        <v>0</v>
      </c>
    </row>
    <row r="292" spans="1:53" ht="21">
      <c r="A292" s="121" t="s">
        <v>17</v>
      </c>
      <c r="B292" s="122"/>
      <c r="C292" s="122">
        <f>C200+B292</f>
        <v>0</v>
      </c>
      <c r="D292" s="122"/>
      <c r="E292" s="122">
        <f>E200+D292</f>
        <v>366.56</v>
      </c>
      <c r="F292" s="122"/>
      <c r="G292" s="122">
        <f>G200+F292</f>
        <v>6233.4400000000005</v>
      </c>
      <c r="H292" s="122"/>
      <c r="I292" s="122">
        <f>I200+H292</f>
        <v>0</v>
      </c>
      <c r="J292" s="122"/>
      <c r="K292" s="122">
        <f>K200+J292</f>
        <v>0</v>
      </c>
      <c r="L292" s="122"/>
      <c r="M292" s="122">
        <f>M200+L292</f>
        <v>0</v>
      </c>
      <c r="N292" s="122"/>
      <c r="O292" s="122">
        <f>O200+N292</f>
        <v>88475.23</v>
      </c>
      <c r="P292" s="122"/>
      <c r="Q292" s="122">
        <f>Q200+P292</f>
        <v>8984.5499999999993</v>
      </c>
      <c r="R292" s="122"/>
      <c r="S292" s="122">
        <f>S200+R292</f>
        <v>0</v>
      </c>
      <c r="T292" s="122"/>
      <c r="U292" s="122">
        <f>U200+T292</f>
        <v>0</v>
      </c>
      <c r="V292" s="122"/>
      <c r="W292" s="122">
        <f>W200+V292</f>
        <v>0</v>
      </c>
      <c r="X292" s="122"/>
      <c r="Y292" s="122">
        <f>Y200+X292</f>
        <v>0</v>
      </c>
      <c r="Z292" s="122"/>
      <c r="AA292" s="122">
        <f>AA200+Z292</f>
        <v>0</v>
      </c>
      <c r="AB292" s="122"/>
      <c r="AC292" s="122">
        <f>AC200+AB292</f>
        <v>0</v>
      </c>
      <c r="AD292" s="122">
        <v>0</v>
      </c>
      <c r="AE292" s="122">
        <f>AE200+AD292</f>
        <v>0</v>
      </c>
      <c r="AF292" s="122"/>
      <c r="AG292" s="122">
        <f>AG200+AF292</f>
        <v>0</v>
      </c>
      <c r="AH292" s="122"/>
      <c r="AI292" s="122">
        <f>AI200+AH292</f>
        <v>0</v>
      </c>
      <c r="AJ292" s="122"/>
      <c r="AK292" s="122">
        <f>AK200+AJ292</f>
        <v>0</v>
      </c>
      <c r="AL292" s="122"/>
      <c r="AM292" s="122">
        <f>AM200+AL292</f>
        <v>0</v>
      </c>
      <c r="AN292" s="122"/>
      <c r="AO292" s="122">
        <f>AO200+AN292</f>
        <v>0</v>
      </c>
      <c r="AP292" s="122"/>
      <c r="AQ292" s="122">
        <f>AQ200+AP292</f>
        <v>0</v>
      </c>
      <c r="AR292" s="122"/>
      <c r="AS292" s="122">
        <f>AS200+AR292</f>
        <v>2493137.5</v>
      </c>
      <c r="AT292" s="122"/>
      <c r="AU292" s="122">
        <f>+AU200+AT292</f>
        <v>0</v>
      </c>
      <c r="AV292" s="122"/>
      <c r="AW292" s="122">
        <f>AW200+AV292</f>
        <v>0</v>
      </c>
      <c r="AX292" s="122">
        <f t="shared" si="102"/>
        <v>0</v>
      </c>
      <c r="AY292" s="122">
        <f>AY200+AX292</f>
        <v>2597197.2799999998</v>
      </c>
      <c r="AZ292" s="70">
        <f t="shared" si="101"/>
        <v>2597197.2799999998</v>
      </c>
      <c r="BA292" s="70">
        <f t="shared" si="100"/>
        <v>0</v>
      </c>
    </row>
    <row r="293" spans="1:53" ht="21">
      <c r="A293" s="121" t="s">
        <v>18</v>
      </c>
      <c r="B293" s="122"/>
      <c r="C293" s="122">
        <f>C201+B293</f>
        <v>0</v>
      </c>
      <c r="D293" s="122"/>
      <c r="E293" s="122">
        <f>E201+D293</f>
        <v>0</v>
      </c>
      <c r="F293" s="122"/>
      <c r="G293" s="122">
        <f>G201+F293</f>
        <v>0</v>
      </c>
      <c r="H293" s="122"/>
      <c r="I293" s="122">
        <f>I201+H293</f>
        <v>0</v>
      </c>
      <c r="J293" s="122"/>
      <c r="K293" s="122">
        <f>K201+J293</f>
        <v>0</v>
      </c>
      <c r="L293" s="122"/>
      <c r="M293" s="122">
        <f>M201+L293</f>
        <v>0</v>
      </c>
      <c r="N293" s="122"/>
      <c r="O293" s="122">
        <f>O201+N293</f>
        <v>10500</v>
      </c>
      <c r="P293" s="122"/>
      <c r="Q293" s="122">
        <f>Q201+P293</f>
        <v>8491.7800000000007</v>
      </c>
      <c r="R293" s="122"/>
      <c r="S293" s="122">
        <f>S201+R293</f>
        <v>0</v>
      </c>
      <c r="T293" s="122"/>
      <c r="U293" s="122">
        <f>U201+T293</f>
        <v>0</v>
      </c>
      <c r="V293" s="122"/>
      <c r="W293" s="122">
        <f>W201+V293</f>
        <v>0</v>
      </c>
      <c r="X293" s="122"/>
      <c r="Y293" s="122">
        <f>Y201+X293</f>
        <v>0</v>
      </c>
      <c r="Z293" s="122"/>
      <c r="AA293" s="122">
        <f>AA201+Z293</f>
        <v>0</v>
      </c>
      <c r="AB293" s="122"/>
      <c r="AC293" s="122">
        <f>AC201+AB293</f>
        <v>0</v>
      </c>
      <c r="AD293" s="122">
        <v>0</v>
      </c>
      <c r="AE293" s="122">
        <f>AE201+AD293</f>
        <v>0</v>
      </c>
      <c r="AF293" s="122"/>
      <c r="AG293" s="122">
        <f>AG201+AF293</f>
        <v>0</v>
      </c>
      <c r="AH293" s="122"/>
      <c r="AI293" s="122">
        <f>AI201+AH293</f>
        <v>0</v>
      </c>
      <c r="AJ293" s="122"/>
      <c r="AK293" s="122">
        <f>AK201+AJ293</f>
        <v>0</v>
      </c>
      <c r="AL293" s="122"/>
      <c r="AM293" s="122">
        <f>AM201+AL293</f>
        <v>0</v>
      </c>
      <c r="AN293" s="122"/>
      <c r="AO293" s="122">
        <f>AO201+AN293</f>
        <v>0</v>
      </c>
      <c r="AP293" s="122"/>
      <c r="AQ293" s="122">
        <f>AQ201+AP293</f>
        <v>0</v>
      </c>
      <c r="AR293" s="122"/>
      <c r="AS293" s="122">
        <f>AS201+AR293</f>
        <v>213735</v>
      </c>
      <c r="AT293" s="122"/>
      <c r="AU293" s="122">
        <f>+AU201+AT293</f>
        <v>0</v>
      </c>
      <c r="AV293" s="122"/>
      <c r="AW293" s="122">
        <f>AW201+AV293</f>
        <v>0</v>
      </c>
      <c r="AX293" s="122">
        <f t="shared" si="102"/>
        <v>0</v>
      </c>
      <c r="AY293" s="122">
        <f>AY201+AX293</f>
        <v>232726.78</v>
      </c>
      <c r="AZ293" s="70">
        <f t="shared" si="101"/>
        <v>232726.78</v>
      </c>
      <c r="BA293" s="70">
        <f t="shared" si="100"/>
        <v>0</v>
      </c>
    </row>
    <row r="294" spans="1:53" ht="21">
      <c r="A294" s="121" t="s">
        <v>19</v>
      </c>
      <c r="B294" s="122"/>
      <c r="C294" s="122">
        <f>C202+B294</f>
        <v>0</v>
      </c>
      <c r="D294" s="122"/>
      <c r="E294" s="122">
        <f>E202+D294</f>
        <v>0</v>
      </c>
      <c r="F294" s="122"/>
      <c r="G294" s="122">
        <f>G202+F294</f>
        <v>0</v>
      </c>
      <c r="H294" s="122"/>
      <c r="I294" s="122">
        <f>I202+H294</f>
        <v>0</v>
      </c>
      <c r="J294" s="122"/>
      <c r="K294" s="122">
        <f>K202+J294</f>
        <v>0</v>
      </c>
      <c r="L294" s="122"/>
      <c r="M294" s="122">
        <f>M202+L294</f>
        <v>0</v>
      </c>
      <c r="N294" s="122"/>
      <c r="O294" s="122">
        <f>O202+N294</f>
        <v>97086.66</v>
      </c>
      <c r="P294" s="122"/>
      <c r="Q294" s="122">
        <f>Q202+P294</f>
        <v>15110.51</v>
      </c>
      <c r="R294" s="122"/>
      <c r="S294" s="122">
        <f>S202+R294</f>
        <v>0</v>
      </c>
      <c r="T294" s="122"/>
      <c r="U294" s="122">
        <f>U202+T294</f>
        <v>0</v>
      </c>
      <c r="V294" s="122"/>
      <c r="W294" s="122">
        <f>W202+V294</f>
        <v>0</v>
      </c>
      <c r="X294" s="122"/>
      <c r="Y294" s="122">
        <f>Y202+X294</f>
        <v>0</v>
      </c>
      <c r="Z294" s="122"/>
      <c r="AA294" s="122">
        <f>AA202+Z294</f>
        <v>0</v>
      </c>
      <c r="AB294" s="122"/>
      <c r="AC294" s="122">
        <f>AC202+AB294</f>
        <v>0</v>
      </c>
      <c r="AD294" s="122">
        <v>0</v>
      </c>
      <c r="AE294" s="122">
        <f>AE202+AD294</f>
        <v>0</v>
      </c>
      <c r="AF294" s="122"/>
      <c r="AG294" s="122">
        <f>AG202+AF294</f>
        <v>0</v>
      </c>
      <c r="AH294" s="122"/>
      <c r="AI294" s="122">
        <f>AI202+AH294</f>
        <v>0</v>
      </c>
      <c r="AJ294" s="122"/>
      <c r="AK294" s="122">
        <f>AK202+AJ294</f>
        <v>0</v>
      </c>
      <c r="AL294" s="122"/>
      <c r="AM294" s="122">
        <f>AM202+AL294</f>
        <v>0</v>
      </c>
      <c r="AN294" s="122"/>
      <c r="AO294" s="122">
        <f>AO202+AN294</f>
        <v>0</v>
      </c>
      <c r="AP294" s="122"/>
      <c r="AQ294" s="122">
        <f>AQ202+AP294</f>
        <v>0</v>
      </c>
      <c r="AR294" s="122"/>
      <c r="AS294" s="122">
        <f>AS202+AR294</f>
        <v>850315.2</v>
      </c>
      <c r="AT294" s="122"/>
      <c r="AU294" s="122">
        <f>+AU202+AT294</f>
        <v>0</v>
      </c>
      <c r="AV294" s="122"/>
      <c r="AW294" s="122">
        <f>AW202+AV294</f>
        <v>0</v>
      </c>
      <c r="AX294" s="122">
        <f t="shared" si="102"/>
        <v>0</v>
      </c>
      <c r="AY294" s="122">
        <f>AY202+AX294</f>
        <v>962512.37</v>
      </c>
      <c r="AZ294" s="70">
        <f t="shared" si="101"/>
        <v>962512.37</v>
      </c>
      <c r="BA294" s="70">
        <f t="shared" si="100"/>
        <v>0</v>
      </c>
    </row>
    <row r="295" spans="1:53" ht="21">
      <c r="A295" s="121" t="s">
        <v>20</v>
      </c>
      <c r="B295" s="122"/>
      <c r="C295" s="122">
        <f>C203+B295</f>
        <v>721.69</v>
      </c>
      <c r="D295" s="122"/>
      <c r="E295" s="122">
        <f>E203+D295</f>
        <v>31191.4</v>
      </c>
      <c r="F295" s="122"/>
      <c r="G295" s="122">
        <f>G203+F295</f>
        <v>8191.79</v>
      </c>
      <c r="H295" s="122"/>
      <c r="I295" s="122">
        <f>I203+H295</f>
        <v>0</v>
      </c>
      <c r="J295" s="122"/>
      <c r="K295" s="122">
        <f>K203+J295</f>
        <v>0</v>
      </c>
      <c r="L295" s="122"/>
      <c r="M295" s="122">
        <f>M203+L295</f>
        <v>300.11</v>
      </c>
      <c r="N295" s="122"/>
      <c r="O295" s="122">
        <f>O203+N295</f>
        <v>55141.65</v>
      </c>
      <c r="P295" s="122"/>
      <c r="Q295" s="122">
        <f>Q203+P295</f>
        <v>772.35</v>
      </c>
      <c r="R295" s="122"/>
      <c r="S295" s="122">
        <f>S203+R295</f>
        <v>0</v>
      </c>
      <c r="T295" s="122"/>
      <c r="U295" s="122">
        <f>U203+T295</f>
        <v>0</v>
      </c>
      <c r="V295" s="122"/>
      <c r="W295" s="122">
        <f>W203+V295</f>
        <v>0</v>
      </c>
      <c r="X295" s="122"/>
      <c r="Y295" s="122">
        <f>Y203+X295</f>
        <v>0</v>
      </c>
      <c r="Z295" s="122"/>
      <c r="AA295" s="122">
        <f>AA203+Z295</f>
        <v>2000</v>
      </c>
      <c r="AB295" s="122"/>
      <c r="AC295" s="122">
        <f>AC203+AB295</f>
        <v>0</v>
      </c>
      <c r="AD295" s="122">
        <v>0</v>
      </c>
      <c r="AE295" s="122">
        <f>AE203+AD295</f>
        <v>0</v>
      </c>
      <c r="AF295" s="122"/>
      <c r="AG295" s="122">
        <f>AG203+AF295</f>
        <v>0</v>
      </c>
      <c r="AH295" s="122"/>
      <c r="AI295" s="122">
        <f>AI203+AH295</f>
        <v>0</v>
      </c>
      <c r="AJ295" s="122"/>
      <c r="AK295" s="122">
        <f>AK203+AJ295</f>
        <v>0</v>
      </c>
      <c r="AL295" s="122"/>
      <c r="AM295" s="122">
        <f>AM203+AL295</f>
        <v>0</v>
      </c>
      <c r="AN295" s="122"/>
      <c r="AO295" s="122">
        <f>AO203+AN295</f>
        <v>0</v>
      </c>
      <c r="AP295" s="122"/>
      <c r="AQ295" s="122">
        <f>AQ203+AP295</f>
        <v>0</v>
      </c>
      <c r="AR295" s="122"/>
      <c r="AS295" s="122">
        <f>AS203+AR295</f>
        <v>199350</v>
      </c>
      <c r="AT295" s="122"/>
      <c r="AU295" s="122">
        <f>+AU203+AT295</f>
        <v>0</v>
      </c>
      <c r="AV295" s="122"/>
      <c r="AW295" s="122">
        <f>AW203+AV295</f>
        <v>0</v>
      </c>
      <c r="AX295" s="122">
        <f t="shared" si="102"/>
        <v>0</v>
      </c>
      <c r="AY295" s="122">
        <f>AY203+AX295</f>
        <v>297668.99</v>
      </c>
      <c r="AZ295" s="70">
        <f t="shared" si="101"/>
        <v>297668.99</v>
      </c>
      <c r="BA295" s="70">
        <f t="shared" si="100"/>
        <v>0</v>
      </c>
    </row>
    <row r="296" spans="1:53" ht="21">
      <c r="A296" s="121" t="s">
        <v>21</v>
      </c>
      <c r="B296" s="122"/>
      <c r="C296" s="122">
        <f>C204+B296</f>
        <v>0</v>
      </c>
      <c r="D296" s="122"/>
      <c r="E296" s="122">
        <f>E204+D296</f>
        <v>0</v>
      </c>
      <c r="F296" s="122"/>
      <c r="G296" s="122">
        <f>G204+F296</f>
        <v>0</v>
      </c>
      <c r="H296" s="122"/>
      <c r="I296" s="122">
        <f>I204+H296</f>
        <v>0</v>
      </c>
      <c r="J296" s="122"/>
      <c r="K296" s="122">
        <f>K204+J296</f>
        <v>0</v>
      </c>
      <c r="L296" s="122"/>
      <c r="M296" s="122">
        <f>M204+L296</f>
        <v>0</v>
      </c>
      <c r="N296" s="122"/>
      <c r="O296" s="122">
        <f>O204+N296</f>
        <v>63110.23</v>
      </c>
      <c r="P296" s="122"/>
      <c r="Q296" s="122">
        <f>Q204+P296</f>
        <v>8689.77</v>
      </c>
      <c r="R296" s="122"/>
      <c r="S296" s="122">
        <f>S204+R296</f>
        <v>0</v>
      </c>
      <c r="T296" s="122"/>
      <c r="U296" s="122">
        <f>U204+T296</f>
        <v>0</v>
      </c>
      <c r="V296" s="122"/>
      <c r="W296" s="122">
        <f>W204+V296</f>
        <v>0</v>
      </c>
      <c r="X296" s="122"/>
      <c r="Y296" s="122">
        <f>Y204+X296</f>
        <v>0</v>
      </c>
      <c r="Z296" s="122"/>
      <c r="AA296" s="122">
        <f>AA204+Z296</f>
        <v>0</v>
      </c>
      <c r="AB296" s="122"/>
      <c r="AC296" s="122">
        <f>AC204+AB296</f>
        <v>0</v>
      </c>
      <c r="AD296" s="122">
        <v>0</v>
      </c>
      <c r="AE296" s="122">
        <f>AE204+AD296</f>
        <v>0</v>
      </c>
      <c r="AF296" s="122"/>
      <c r="AG296" s="122">
        <f>AG204+AF296</f>
        <v>0</v>
      </c>
      <c r="AH296" s="122"/>
      <c r="AI296" s="122">
        <f>AI204+AH296</f>
        <v>0</v>
      </c>
      <c r="AJ296" s="122"/>
      <c r="AK296" s="122">
        <f>AK204+AJ296</f>
        <v>0</v>
      </c>
      <c r="AL296" s="122"/>
      <c r="AM296" s="122">
        <f>AM204+AL296</f>
        <v>0</v>
      </c>
      <c r="AN296" s="122"/>
      <c r="AO296" s="122">
        <f>AO204+AN296</f>
        <v>0</v>
      </c>
      <c r="AP296" s="122"/>
      <c r="AQ296" s="122">
        <f>AQ204+AP296</f>
        <v>0</v>
      </c>
      <c r="AR296" s="122"/>
      <c r="AS296" s="122">
        <f>AS204+AR296</f>
        <v>0</v>
      </c>
      <c r="AT296" s="122"/>
      <c r="AU296" s="122">
        <f>+AU204+AT296</f>
        <v>0</v>
      </c>
      <c r="AV296" s="122"/>
      <c r="AW296" s="122">
        <f>AW204+AV296</f>
        <v>0</v>
      </c>
      <c r="AX296" s="122">
        <f t="shared" si="102"/>
        <v>0</v>
      </c>
      <c r="AY296" s="122">
        <f>AY204+AX296</f>
        <v>71800</v>
      </c>
      <c r="AZ296" s="70">
        <f t="shared" si="101"/>
        <v>71800</v>
      </c>
      <c r="BA296" s="70">
        <f t="shared" si="100"/>
        <v>0</v>
      </c>
    </row>
    <row r="297" spans="1:53" ht="21">
      <c r="A297" s="121" t="s">
        <v>22</v>
      </c>
      <c r="B297" s="122"/>
      <c r="C297" s="122">
        <f>C205+B297</f>
        <v>0</v>
      </c>
      <c r="D297" s="122"/>
      <c r="E297" s="122">
        <f>E205+D297</f>
        <v>0</v>
      </c>
      <c r="F297" s="122"/>
      <c r="G297" s="122">
        <f>G205+F297</f>
        <v>0</v>
      </c>
      <c r="H297" s="122"/>
      <c r="I297" s="122">
        <f>I205+H297</f>
        <v>0</v>
      </c>
      <c r="J297" s="122"/>
      <c r="K297" s="122">
        <f>K205+J297</f>
        <v>0</v>
      </c>
      <c r="L297" s="122"/>
      <c r="M297" s="122">
        <f>M205+L297</f>
        <v>0</v>
      </c>
      <c r="N297" s="122"/>
      <c r="O297" s="122">
        <f>O205+N297</f>
        <v>77566.14</v>
      </c>
      <c r="P297" s="122"/>
      <c r="Q297" s="122">
        <f>Q205+P297</f>
        <v>2650.68</v>
      </c>
      <c r="R297" s="122"/>
      <c r="S297" s="122">
        <f>S205+R297</f>
        <v>0</v>
      </c>
      <c r="T297" s="122"/>
      <c r="U297" s="122">
        <f>U205+T297</f>
        <v>0</v>
      </c>
      <c r="V297" s="122"/>
      <c r="W297" s="122">
        <f>W205+V297</f>
        <v>0</v>
      </c>
      <c r="X297" s="122"/>
      <c r="Y297" s="122">
        <f>Y205+X297</f>
        <v>0</v>
      </c>
      <c r="Z297" s="122"/>
      <c r="AA297" s="122">
        <f>AA205+Z297</f>
        <v>0</v>
      </c>
      <c r="AB297" s="122"/>
      <c r="AC297" s="122">
        <f>AC205+AB297</f>
        <v>0</v>
      </c>
      <c r="AD297" s="122">
        <v>0</v>
      </c>
      <c r="AE297" s="122">
        <f>AE205+AD297</f>
        <v>0</v>
      </c>
      <c r="AF297" s="122"/>
      <c r="AG297" s="122">
        <f>AG205+AF297</f>
        <v>0</v>
      </c>
      <c r="AH297" s="122"/>
      <c r="AI297" s="122">
        <f>AI205+AH297</f>
        <v>0</v>
      </c>
      <c r="AJ297" s="122"/>
      <c r="AK297" s="122">
        <f>AK205+AJ297</f>
        <v>0</v>
      </c>
      <c r="AL297" s="122"/>
      <c r="AM297" s="122">
        <f>AM205+AL297</f>
        <v>0</v>
      </c>
      <c r="AN297" s="122"/>
      <c r="AO297" s="122">
        <f>AO205+AN297</f>
        <v>0</v>
      </c>
      <c r="AP297" s="122"/>
      <c r="AQ297" s="122">
        <f>AQ205+AP297</f>
        <v>0</v>
      </c>
      <c r="AR297" s="122"/>
      <c r="AS297" s="122">
        <f>AS205+AR297</f>
        <v>0</v>
      </c>
      <c r="AT297" s="122"/>
      <c r="AU297" s="122">
        <f>+AU205+AT297</f>
        <v>0</v>
      </c>
      <c r="AV297" s="122"/>
      <c r="AW297" s="122">
        <f>AW205+AV297</f>
        <v>0</v>
      </c>
      <c r="AX297" s="122">
        <f t="shared" si="102"/>
        <v>0</v>
      </c>
      <c r="AY297" s="122">
        <f>AY205+AX297</f>
        <v>80216.819999999992</v>
      </c>
      <c r="AZ297" s="70">
        <f t="shared" si="101"/>
        <v>80216.819999999992</v>
      </c>
      <c r="BA297" s="70">
        <f t="shared" si="100"/>
        <v>0</v>
      </c>
    </row>
    <row r="298" spans="1:53" ht="21">
      <c r="A298" s="121" t="s">
        <v>23</v>
      </c>
      <c r="B298" s="122"/>
      <c r="C298" s="122">
        <f>C206+B298</f>
        <v>0</v>
      </c>
      <c r="D298" s="122"/>
      <c r="E298" s="122">
        <f>E206+D298</f>
        <v>0</v>
      </c>
      <c r="F298" s="122"/>
      <c r="G298" s="122">
        <f>G206+F298</f>
        <v>0</v>
      </c>
      <c r="H298" s="122"/>
      <c r="I298" s="122">
        <f>I206+H298</f>
        <v>0</v>
      </c>
      <c r="J298" s="122"/>
      <c r="K298" s="122">
        <f>K206+J298</f>
        <v>0</v>
      </c>
      <c r="L298" s="122"/>
      <c r="M298" s="122">
        <f>M206+L298</f>
        <v>0</v>
      </c>
      <c r="N298" s="122"/>
      <c r="O298" s="122">
        <f>O206+N298</f>
        <v>333500.01</v>
      </c>
      <c r="P298" s="122"/>
      <c r="Q298" s="122">
        <f>Q206+P298</f>
        <v>17917.02</v>
      </c>
      <c r="R298" s="122"/>
      <c r="S298" s="122">
        <f>S206+R298</f>
        <v>0</v>
      </c>
      <c r="T298" s="122"/>
      <c r="U298" s="122">
        <f>U206+T298</f>
        <v>0</v>
      </c>
      <c r="V298" s="122"/>
      <c r="W298" s="122">
        <f>W206+V298</f>
        <v>0</v>
      </c>
      <c r="X298" s="122"/>
      <c r="Y298" s="122">
        <f>Y206+X298</f>
        <v>0</v>
      </c>
      <c r="Z298" s="122"/>
      <c r="AA298" s="122">
        <f>AA206+Z298</f>
        <v>0</v>
      </c>
      <c r="AB298" s="122"/>
      <c r="AC298" s="122">
        <f>AC206+AB298</f>
        <v>0</v>
      </c>
      <c r="AD298" s="122">
        <v>0</v>
      </c>
      <c r="AE298" s="122">
        <f>AE206+AD298</f>
        <v>0</v>
      </c>
      <c r="AF298" s="122"/>
      <c r="AG298" s="122">
        <f>AG206+AF298</f>
        <v>0</v>
      </c>
      <c r="AH298" s="122"/>
      <c r="AI298" s="122">
        <f>AI206+AH298</f>
        <v>0</v>
      </c>
      <c r="AJ298" s="122"/>
      <c r="AK298" s="122">
        <f>AK206+AJ298</f>
        <v>0</v>
      </c>
      <c r="AL298" s="122"/>
      <c r="AM298" s="122">
        <f>AM206+AL298</f>
        <v>0</v>
      </c>
      <c r="AN298" s="122"/>
      <c r="AO298" s="122">
        <f>AO206+AN298</f>
        <v>0</v>
      </c>
      <c r="AP298" s="122"/>
      <c r="AQ298" s="122">
        <f>AQ206+AP298</f>
        <v>0</v>
      </c>
      <c r="AR298" s="122"/>
      <c r="AS298" s="122">
        <f>AS206+AR298</f>
        <v>0</v>
      </c>
      <c r="AT298" s="122"/>
      <c r="AU298" s="122">
        <f>+AU206+AT298</f>
        <v>0</v>
      </c>
      <c r="AV298" s="122"/>
      <c r="AW298" s="122">
        <f>AW206+AV298</f>
        <v>0</v>
      </c>
      <c r="AX298" s="122">
        <f t="shared" si="102"/>
        <v>0</v>
      </c>
      <c r="AY298" s="122">
        <f>AY206+AX298</f>
        <v>351417.03</v>
      </c>
      <c r="AZ298" s="70">
        <f t="shared" si="101"/>
        <v>351417.03</v>
      </c>
      <c r="BA298" s="70">
        <f t="shared" si="100"/>
        <v>0</v>
      </c>
    </row>
    <row r="299" spans="1:53" ht="21">
      <c r="A299" s="121" t="s">
        <v>24</v>
      </c>
      <c r="B299" s="122"/>
      <c r="C299" s="122">
        <f>C207+B299</f>
        <v>11472.96</v>
      </c>
      <c r="D299" s="122"/>
      <c r="E299" s="122">
        <f>E207+D299</f>
        <v>31740.560000000001</v>
      </c>
      <c r="F299" s="122"/>
      <c r="G299" s="122">
        <f>G207+F299</f>
        <v>11117.89</v>
      </c>
      <c r="H299" s="122"/>
      <c r="I299" s="122">
        <f>I207+H299</f>
        <v>0</v>
      </c>
      <c r="J299" s="122"/>
      <c r="K299" s="122">
        <f>K207+J299</f>
        <v>0</v>
      </c>
      <c r="L299" s="122"/>
      <c r="M299" s="122">
        <f>M207+L299</f>
        <v>6397.18</v>
      </c>
      <c r="N299" s="122"/>
      <c r="O299" s="122">
        <f>O207+N299</f>
        <v>37370.06</v>
      </c>
      <c r="P299" s="122"/>
      <c r="Q299" s="122">
        <f>Q207+P299</f>
        <v>2264.11</v>
      </c>
      <c r="R299" s="122"/>
      <c r="S299" s="122">
        <f>S207+R299</f>
        <v>0</v>
      </c>
      <c r="T299" s="122"/>
      <c r="U299" s="122">
        <f>U207+T299</f>
        <v>0</v>
      </c>
      <c r="V299" s="122"/>
      <c r="W299" s="122">
        <f>W207+V299</f>
        <v>0</v>
      </c>
      <c r="X299" s="122"/>
      <c r="Y299" s="122">
        <f>Y207+X299</f>
        <v>0</v>
      </c>
      <c r="Z299" s="122"/>
      <c r="AA299" s="122">
        <f>AA207+Z299</f>
        <v>0</v>
      </c>
      <c r="AB299" s="122"/>
      <c r="AC299" s="122">
        <f>AC207+AB299</f>
        <v>0</v>
      </c>
      <c r="AD299" s="122">
        <v>0</v>
      </c>
      <c r="AE299" s="122">
        <f>AE207+AD299</f>
        <v>0</v>
      </c>
      <c r="AF299" s="122"/>
      <c r="AG299" s="122">
        <f>AG207+AF299</f>
        <v>0</v>
      </c>
      <c r="AH299" s="122"/>
      <c r="AI299" s="122">
        <f>AI207+AH299</f>
        <v>0</v>
      </c>
      <c r="AJ299" s="122"/>
      <c r="AK299" s="122">
        <f>AK207+AJ299</f>
        <v>9741.9599999999991</v>
      </c>
      <c r="AL299" s="122"/>
      <c r="AM299" s="122">
        <f>AM207+AL299</f>
        <v>0</v>
      </c>
      <c r="AN299" s="122"/>
      <c r="AO299" s="122">
        <f>AO207+AN299</f>
        <v>0</v>
      </c>
      <c r="AP299" s="122"/>
      <c r="AQ299" s="122">
        <f>AQ207+AP299</f>
        <v>0</v>
      </c>
      <c r="AR299" s="122"/>
      <c r="AS299" s="122">
        <f>AS207+AR299</f>
        <v>0</v>
      </c>
      <c r="AT299" s="122"/>
      <c r="AU299" s="122">
        <f>+AU207+AT299</f>
        <v>0</v>
      </c>
      <c r="AV299" s="122"/>
      <c r="AW299" s="122">
        <f>AW207+AV299</f>
        <v>0</v>
      </c>
      <c r="AX299" s="122">
        <f t="shared" si="102"/>
        <v>0</v>
      </c>
      <c r="AY299" s="122">
        <f>AY207+AX299</f>
        <v>110104.72</v>
      </c>
      <c r="AZ299" s="70">
        <f t="shared" si="101"/>
        <v>110104.72</v>
      </c>
      <c r="BA299" s="70">
        <f t="shared" si="100"/>
        <v>0</v>
      </c>
    </row>
    <row r="300" spans="1:53" ht="21">
      <c r="A300" s="121" t="s">
        <v>25</v>
      </c>
      <c r="B300" s="122"/>
      <c r="C300" s="122">
        <f>C208+B300</f>
        <v>0</v>
      </c>
      <c r="D300" s="122"/>
      <c r="E300" s="122">
        <f>E208+D300</f>
        <v>3855.96</v>
      </c>
      <c r="F300" s="122"/>
      <c r="G300" s="122">
        <f>G208+F300</f>
        <v>144.04000000000002</v>
      </c>
      <c r="H300" s="122"/>
      <c r="I300" s="122">
        <f>I208+H300</f>
        <v>0</v>
      </c>
      <c r="J300" s="122"/>
      <c r="K300" s="122">
        <f>K208+J300</f>
        <v>0</v>
      </c>
      <c r="L300" s="122"/>
      <c r="M300" s="122">
        <f>M208+L300</f>
        <v>79</v>
      </c>
      <c r="N300" s="122"/>
      <c r="O300" s="122">
        <f>O208+N300</f>
        <v>0</v>
      </c>
      <c r="P300" s="122"/>
      <c r="Q300" s="122">
        <f>Q208+P300</f>
        <v>0</v>
      </c>
      <c r="R300" s="122"/>
      <c r="S300" s="122">
        <f>S208+R300</f>
        <v>0</v>
      </c>
      <c r="T300" s="122"/>
      <c r="U300" s="122">
        <f>U208+T300</f>
        <v>0</v>
      </c>
      <c r="V300" s="122"/>
      <c r="W300" s="122">
        <f>W208+V300</f>
        <v>0</v>
      </c>
      <c r="X300" s="122"/>
      <c r="Y300" s="122">
        <f>Y208+X300</f>
        <v>0</v>
      </c>
      <c r="Z300" s="122"/>
      <c r="AA300" s="122">
        <f>AA208+Z300</f>
        <v>0</v>
      </c>
      <c r="AB300" s="122"/>
      <c r="AC300" s="122">
        <f>AC208+AB300</f>
        <v>0</v>
      </c>
      <c r="AD300" s="122">
        <v>0</v>
      </c>
      <c r="AE300" s="122">
        <f>AE208+AD300</f>
        <v>0</v>
      </c>
      <c r="AF300" s="122"/>
      <c r="AG300" s="122">
        <f>AG208+AF300</f>
        <v>0</v>
      </c>
      <c r="AH300" s="122"/>
      <c r="AI300" s="122">
        <f>AI208+AH300</f>
        <v>0</v>
      </c>
      <c r="AJ300" s="122"/>
      <c r="AK300" s="122">
        <f>AK208+AJ300</f>
        <v>0</v>
      </c>
      <c r="AL300" s="122"/>
      <c r="AM300" s="122">
        <f>AM208+AL300</f>
        <v>0</v>
      </c>
      <c r="AN300" s="122"/>
      <c r="AO300" s="122">
        <f>AO208+AN300</f>
        <v>0</v>
      </c>
      <c r="AP300" s="122"/>
      <c r="AQ300" s="122">
        <f>AQ208+AP300</f>
        <v>0</v>
      </c>
      <c r="AR300" s="122"/>
      <c r="AS300" s="122">
        <f>AS208+AR300</f>
        <v>0</v>
      </c>
      <c r="AT300" s="122"/>
      <c r="AU300" s="122">
        <f>+AU208+AT300</f>
        <v>0</v>
      </c>
      <c r="AV300" s="122"/>
      <c r="AW300" s="122">
        <f>AW208+AV300</f>
        <v>0</v>
      </c>
      <c r="AX300" s="122">
        <f t="shared" si="102"/>
        <v>0</v>
      </c>
      <c r="AY300" s="122">
        <f>AY208+AX300</f>
        <v>4079</v>
      </c>
      <c r="AZ300" s="70">
        <f t="shared" si="101"/>
        <v>4079</v>
      </c>
      <c r="BA300" s="70">
        <f t="shared" si="100"/>
        <v>0</v>
      </c>
    </row>
    <row r="301" spans="1:53" ht="21">
      <c r="A301" s="121" t="s">
        <v>26</v>
      </c>
      <c r="B301" s="122"/>
      <c r="C301" s="122">
        <f>C209+B301</f>
        <v>0</v>
      </c>
      <c r="D301" s="122"/>
      <c r="E301" s="122">
        <f>E209+D301</f>
        <v>0</v>
      </c>
      <c r="F301" s="122"/>
      <c r="G301" s="122">
        <f>G209+F301</f>
        <v>0</v>
      </c>
      <c r="H301" s="122"/>
      <c r="I301" s="122">
        <f>I209+H301</f>
        <v>0</v>
      </c>
      <c r="J301" s="122"/>
      <c r="K301" s="122">
        <f>K209+J301</f>
        <v>0</v>
      </c>
      <c r="L301" s="122"/>
      <c r="M301" s="122">
        <f>M209+L301</f>
        <v>0</v>
      </c>
      <c r="N301" s="122"/>
      <c r="O301" s="122">
        <f>O209+N301</f>
        <v>50336.23</v>
      </c>
      <c r="P301" s="122"/>
      <c r="Q301" s="122">
        <f>Q209+P301</f>
        <v>10994.68</v>
      </c>
      <c r="R301" s="122"/>
      <c r="S301" s="122">
        <f>S209+R301</f>
        <v>0</v>
      </c>
      <c r="T301" s="122"/>
      <c r="U301" s="122">
        <f>U209+T301</f>
        <v>0</v>
      </c>
      <c r="V301" s="122"/>
      <c r="W301" s="122">
        <f>W209+V301</f>
        <v>0</v>
      </c>
      <c r="X301" s="122"/>
      <c r="Y301" s="122">
        <f>Y209+X301</f>
        <v>0</v>
      </c>
      <c r="Z301" s="122"/>
      <c r="AA301" s="122">
        <f>AA209+Z301</f>
        <v>0</v>
      </c>
      <c r="AB301" s="122"/>
      <c r="AC301" s="122">
        <f>AC209+AB301</f>
        <v>0</v>
      </c>
      <c r="AD301" s="122">
        <v>0</v>
      </c>
      <c r="AE301" s="122">
        <f>AE209+AD301</f>
        <v>0</v>
      </c>
      <c r="AF301" s="122"/>
      <c r="AG301" s="122">
        <f>AG209+AF301</f>
        <v>0</v>
      </c>
      <c r="AH301" s="122"/>
      <c r="AI301" s="122">
        <f>AI209+AH301</f>
        <v>0</v>
      </c>
      <c r="AJ301" s="122"/>
      <c r="AK301" s="122">
        <f>AK209+AJ301</f>
        <v>0</v>
      </c>
      <c r="AL301" s="122"/>
      <c r="AM301" s="122">
        <f>AM209+AL301</f>
        <v>0</v>
      </c>
      <c r="AN301" s="122"/>
      <c r="AO301" s="122">
        <f>AO209+AN301</f>
        <v>0</v>
      </c>
      <c r="AP301" s="122"/>
      <c r="AQ301" s="122">
        <f>AQ209+AP301</f>
        <v>0</v>
      </c>
      <c r="AR301" s="122"/>
      <c r="AS301" s="122">
        <f>AS209+AR301</f>
        <v>0</v>
      </c>
      <c r="AT301" s="122"/>
      <c r="AU301" s="122">
        <f>+AU209+AT301</f>
        <v>0</v>
      </c>
      <c r="AV301" s="122"/>
      <c r="AW301" s="122">
        <f>AW209+AV301</f>
        <v>0</v>
      </c>
      <c r="AX301" s="122">
        <f t="shared" si="102"/>
        <v>0</v>
      </c>
      <c r="AY301" s="122">
        <f>AY209+AX301</f>
        <v>61330.91</v>
      </c>
      <c r="AZ301" s="70">
        <f t="shared" si="101"/>
        <v>61330.91</v>
      </c>
      <c r="BA301" s="70">
        <f t="shared" si="100"/>
        <v>0</v>
      </c>
    </row>
    <row r="302" spans="1:53" ht="21">
      <c r="A302" s="121" t="s">
        <v>27</v>
      </c>
      <c r="B302" s="122"/>
      <c r="C302" s="122">
        <f>C210+B302</f>
        <v>0</v>
      </c>
      <c r="D302" s="122"/>
      <c r="E302" s="122">
        <f>E210+D302</f>
        <v>0</v>
      </c>
      <c r="F302" s="122"/>
      <c r="G302" s="122">
        <f>G210+F302</f>
        <v>1500</v>
      </c>
      <c r="H302" s="122"/>
      <c r="I302" s="122">
        <f>I210+H302</f>
        <v>0</v>
      </c>
      <c r="J302" s="122"/>
      <c r="K302" s="122">
        <f>K210+J302</f>
        <v>0</v>
      </c>
      <c r="L302" s="122"/>
      <c r="M302" s="122">
        <f>M210+L302</f>
        <v>0</v>
      </c>
      <c r="N302" s="122"/>
      <c r="O302" s="122">
        <f>O210+N302</f>
        <v>41443.050000000003</v>
      </c>
      <c r="P302" s="122"/>
      <c r="Q302" s="122">
        <f>Q210+P302</f>
        <v>2741.15</v>
      </c>
      <c r="R302" s="122"/>
      <c r="S302" s="122">
        <f>S210+R302</f>
        <v>0</v>
      </c>
      <c r="T302" s="122"/>
      <c r="U302" s="122">
        <f>U210+T302</f>
        <v>0</v>
      </c>
      <c r="V302" s="122"/>
      <c r="W302" s="122">
        <f>W210+V302</f>
        <v>0</v>
      </c>
      <c r="X302" s="122"/>
      <c r="Y302" s="122">
        <f>Y210+X302</f>
        <v>0</v>
      </c>
      <c r="Z302" s="122"/>
      <c r="AA302" s="122">
        <f>AA210+Z302</f>
        <v>0</v>
      </c>
      <c r="AB302" s="122"/>
      <c r="AC302" s="122">
        <f>AC210+AB302</f>
        <v>0</v>
      </c>
      <c r="AD302" s="122">
        <v>0</v>
      </c>
      <c r="AE302" s="122">
        <f>AE210+AD302</f>
        <v>0</v>
      </c>
      <c r="AF302" s="122"/>
      <c r="AG302" s="122">
        <f>AG210+AF302</f>
        <v>0</v>
      </c>
      <c r="AH302" s="122"/>
      <c r="AI302" s="122">
        <f>AI210+AH302</f>
        <v>0</v>
      </c>
      <c r="AJ302" s="122"/>
      <c r="AK302" s="122">
        <f>AK210+AJ302</f>
        <v>0</v>
      </c>
      <c r="AL302" s="122"/>
      <c r="AM302" s="122">
        <f>AM210+AL302</f>
        <v>0</v>
      </c>
      <c r="AN302" s="122"/>
      <c r="AO302" s="122">
        <f>AO210+AN302</f>
        <v>3714</v>
      </c>
      <c r="AP302" s="122"/>
      <c r="AQ302" s="122">
        <f>AQ210+AP302</f>
        <v>0</v>
      </c>
      <c r="AR302" s="122"/>
      <c r="AS302" s="122">
        <f>AS210+AR302</f>
        <v>15234.95</v>
      </c>
      <c r="AT302" s="122"/>
      <c r="AU302" s="122">
        <f>+AU210+AT302</f>
        <v>0</v>
      </c>
      <c r="AV302" s="122"/>
      <c r="AW302" s="122">
        <f>AW210+AV302</f>
        <v>0</v>
      </c>
      <c r="AX302" s="122">
        <f t="shared" si="102"/>
        <v>0</v>
      </c>
      <c r="AY302" s="122">
        <f>AY210+AX302</f>
        <v>64633.150000000009</v>
      </c>
      <c r="AZ302" s="70">
        <f t="shared" si="101"/>
        <v>64633.150000000009</v>
      </c>
      <c r="BA302" s="70">
        <f t="shared" si="100"/>
        <v>0</v>
      </c>
    </row>
    <row r="303" spans="1:53" ht="21">
      <c r="A303" s="121" t="s">
        <v>28</v>
      </c>
      <c r="B303" s="122"/>
      <c r="C303" s="122">
        <f>C211+B303</f>
        <v>0</v>
      </c>
      <c r="D303" s="122"/>
      <c r="E303" s="122">
        <f>E211+D303</f>
        <v>0</v>
      </c>
      <c r="F303" s="122"/>
      <c r="G303" s="122">
        <f>G211+F303</f>
        <v>0</v>
      </c>
      <c r="H303" s="122"/>
      <c r="I303" s="122">
        <f>I211+H303</f>
        <v>0</v>
      </c>
      <c r="J303" s="122"/>
      <c r="K303" s="122">
        <f>K211+J303</f>
        <v>0</v>
      </c>
      <c r="L303" s="122"/>
      <c r="M303" s="122">
        <f>M211+L303</f>
        <v>0</v>
      </c>
      <c r="N303" s="122"/>
      <c r="O303" s="122">
        <f>O211+N303</f>
        <v>127367.12</v>
      </c>
      <c r="P303" s="122"/>
      <c r="Q303" s="122">
        <f>Q211+P303</f>
        <v>6575.8799999999992</v>
      </c>
      <c r="R303" s="122"/>
      <c r="S303" s="122">
        <f>S211+R303</f>
        <v>0</v>
      </c>
      <c r="T303" s="122"/>
      <c r="U303" s="122">
        <f>U211+T303</f>
        <v>0</v>
      </c>
      <c r="V303" s="122"/>
      <c r="W303" s="122">
        <f>W211+V303</f>
        <v>0</v>
      </c>
      <c r="X303" s="122"/>
      <c r="Y303" s="122">
        <f>Y211+X303</f>
        <v>0</v>
      </c>
      <c r="Z303" s="122"/>
      <c r="AA303" s="122">
        <f>AA211+Z303</f>
        <v>0</v>
      </c>
      <c r="AB303" s="122"/>
      <c r="AC303" s="122">
        <f>AC211+AB303</f>
        <v>0</v>
      </c>
      <c r="AD303" s="122">
        <v>0</v>
      </c>
      <c r="AE303" s="122">
        <f>AE211+AD303</f>
        <v>0</v>
      </c>
      <c r="AF303" s="122"/>
      <c r="AG303" s="122">
        <f>AG211+AF303</f>
        <v>0</v>
      </c>
      <c r="AH303" s="122"/>
      <c r="AI303" s="122">
        <f>AI211+AH303</f>
        <v>0</v>
      </c>
      <c r="AJ303" s="122"/>
      <c r="AK303" s="122">
        <f>AK211+AJ303</f>
        <v>0</v>
      </c>
      <c r="AL303" s="122"/>
      <c r="AM303" s="122">
        <f>AM211+AL303</f>
        <v>0</v>
      </c>
      <c r="AN303" s="122"/>
      <c r="AO303" s="122">
        <f>AO211+AN303</f>
        <v>0</v>
      </c>
      <c r="AP303" s="122"/>
      <c r="AQ303" s="122">
        <f>AQ211+AP303</f>
        <v>0</v>
      </c>
      <c r="AR303" s="122"/>
      <c r="AS303" s="122">
        <f>AS211+AR303</f>
        <v>0</v>
      </c>
      <c r="AT303" s="122"/>
      <c r="AU303" s="122">
        <f>+AU211+AT303</f>
        <v>0</v>
      </c>
      <c r="AV303" s="122"/>
      <c r="AW303" s="122">
        <f>AW211+AV303</f>
        <v>0</v>
      </c>
      <c r="AX303" s="122">
        <f t="shared" si="102"/>
        <v>0</v>
      </c>
      <c r="AY303" s="122">
        <f>AY211+AX303</f>
        <v>133943</v>
      </c>
      <c r="AZ303" s="70">
        <f t="shared" si="101"/>
        <v>133943</v>
      </c>
      <c r="BA303" s="70">
        <f t="shared" si="100"/>
        <v>0</v>
      </c>
    </row>
    <row r="304" spans="1:53" ht="21">
      <c r="A304" s="121" t="s">
        <v>29</v>
      </c>
      <c r="B304" s="122"/>
      <c r="C304" s="122">
        <f>C212+B304</f>
        <v>293164.49</v>
      </c>
      <c r="D304" s="122"/>
      <c r="E304" s="122">
        <f>E212+D304</f>
        <v>478143.15</v>
      </c>
      <c r="F304" s="122"/>
      <c r="G304" s="122">
        <f>G212+F304</f>
        <v>92802.49</v>
      </c>
      <c r="H304" s="122"/>
      <c r="I304" s="122">
        <f>I212+H304</f>
        <v>0</v>
      </c>
      <c r="J304" s="122"/>
      <c r="K304" s="122">
        <f>K212+J304</f>
        <v>0</v>
      </c>
      <c r="L304" s="122"/>
      <c r="M304" s="122">
        <f>M212+L304</f>
        <v>8868.1899999999987</v>
      </c>
      <c r="N304" s="122"/>
      <c r="O304" s="122">
        <f>O212+N304</f>
        <v>47519.76</v>
      </c>
      <c r="P304" s="122"/>
      <c r="Q304" s="122">
        <f>Q212+P304</f>
        <v>13590.59</v>
      </c>
      <c r="R304" s="122"/>
      <c r="S304" s="122">
        <f>S212+R304</f>
        <v>0</v>
      </c>
      <c r="T304" s="122"/>
      <c r="U304" s="122">
        <f>U212+T304</f>
        <v>0</v>
      </c>
      <c r="V304" s="122"/>
      <c r="W304" s="122">
        <f>W212+V304</f>
        <v>0</v>
      </c>
      <c r="X304" s="122"/>
      <c r="Y304" s="122">
        <f>Y212+X304</f>
        <v>0</v>
      </c>
      <c r="Z304" s="122"/>
      <c r="AA304" s="122">
        <f>AA212+Z304</f>
        <v>0</v>
      </c>
      <c r="AB304" s="122"/>
      <c r="AC304" s="122">
        <f>AC212+AB304</f>
        <v>0</v>
      </c>
      <c r="AD304" s="122">
        <v>0</v>
      </c>
      <c r="AE304" s="122">
        <f>AE212+AD304</f>
        <v>0</v>
      </c>
      <c r="AF304" s="122"/>
      <c r="AG304" s="122">
        <f>AG212+AF304</f>
        <v>0</v>
      </c>
      <c r="AH304" s="122"/>
      <c r="AI304" s="122">
        <f>AI212+AH304</f>
        <v>0</v>
      </c>
      <c r="AJ304" s="122"/>
      <c r="AK304" s="122">
        <f>AK212+AJ304</f>
        <v>1590.67</v>
      </c>
      <c r="AL304" s="122"/>
      <c r="AM304" s="122">
        <f>AM212+AL304</f>
        <v>0</v>
      </c>
      <c r="AN304" s="122"/>
      <c r="AO304" s="122">
        <f>AO212+AN304</f>
        <v>0</v>
      </c>
      <c r="AP304" s="122"/>
      <c r="AQ304" s="122">
        <f>AQ212+AP304</f>
        <v>0</v>
      </c>
      <c r="AR304" s="122"/>
      <c r="AS304" s="122">
        <f>AS212+AR304</f>
        <v>0</v>
      </c>
      <c r="AT304" s="122"/>
      <c r="AU304" s="122">
        <f>+AU212+AT304</f>
        <v>0</v>
      </c>
      <c r="AV304" s="122"/>
      <c r="AW304" s="122">
        <f>AW212+AV304</f>
        <v>0</v>
      </c>
      <c r="AX304" s="122">
        <f t="shared" si="102"/>
        <v>0</v>
      </c>
      <c r="AY304" s="122">
        <f>AY212+AX304</f>
        <v>935679.34</v>
      </c>
      <c r="AZ304" s="70">
        <f t="shared" si="101"/>
        <v>935679.34000000008</v>
      </c>
      <c r="BA304" s="70">
        <f t="shared" si="100"/>
        <v>0</v>
      </c>
    </row>
    <row r="305" spans="1:53" ht="21">
      <c r="A305" s="121" t="s">
        <v>30</v>
      </c>
      <c r="B305" s="122"/>
      <c r="C305" s="122">
        <f>C213+B305</f>
        <v>0</v>
      </c>
      <c r="D305" s="122"/>
      <c r="E305" s="122">
        <f>E213+D305</f>
        <v>0</v>
      </c>
      <c r="F305" s="122"/>
      <c r="G305" s="122">
        <f>G213+F305</f>
        <v>0</v>
      </c>
      <c r="H305" s="122"/>
      <c r="I305" s="122">
        <f>I213+H305</f>
        <v>0</v>
      </c>
      <c r="J305" s="122"/>
      <c r="K305" s="122">
        <f>K213+J305</f>
        <v>0</v>
      </c>
      <c r="L305" s="122"/>
      <c r="M305" s="122">
        <f>M213+L305</f>
        <v>0</v>
      </c>
      <c r="N305" s="122"/>
      <c r="O305" s="122">
        <f>O213+N305</f>
        <v>21941.11</v>
      </c>
      <c r="P305" s="122"/>
      <c r="Q305" s="122">
        <f>Q213+P305</f>
        <v>606.25</v>
      </c>
      <c r="R305" s="122"/>
      <c r="S305" s="122">
        <f>S213+R305</f>
        <v>0</v>
      </c>
      <c r="T305" s="122"/>
      <c r="U305" s="122">
        <f>U213+T305</f>
        <v>0</v>
      </c>
      <c r="V305" s="122"/>
      <c r="W305" s="122">
        <f>W213+V305</f>
        <v>0</v>
      </c>
      <c r="X305" s="122"/>
      <c r="Y305" s="122">
        <f>Y213+X305</f>
        <v>0</v>
      </c>
      <c r="Z305" s="122"/>
      <c r="AA305" s="122">
        <f>AA213+Z305</f>
        <v>0</v>
      </c>
      <c r="AB305" s="122"/>
      <c r="AC305" s="122">
        <f>AC213+AB305</f>
        <v>0</v>
      </c>
      <c r="AD305" s="122">
        <v>0</v>
      </c>
      <c r="AE305" s="122">
        <f>AE213+AD305</f>
        <v>0</v>
      </c>
      <c r="AF305" s="122"/>
      <c r="AG305" s="122">
        <f>AG213+AF305</f>
        <v>0</v>
      </c>
      <c r="AH305" s="122"/>
      <c r="AI305" s="122">
        <f>AI213+AH305</f>
        <v>0</v>
      </c>
      <c r="AJ305" s="122"/>
      <c r="AK305" s="122">
        <f>AK213+AJ305</f>
        <v>0</v>
      </c>
      <c r="AL305" s="122"/>
      <c r="AM305" s="122">
        <f>AM213+AL305</f>
        <v>0</v>
      </c>
      <c r="AN305" s="122"/>
      <c r="AO305" s="122">
        <f>AO213+AN305</f>
        <v>0</v>
      </c>
      <c r="AP305" s="122"/>
      <c r="AQ305" s="122">
        <f>AQ213+AP305</f>
        <v>0</v>
      </c>
      <c r="AR305" s="122"/>
      <c r="AS305" s="122">
        <f>AS213+AR305</f>
        <v>0</v>
      </c>
      <c r="AT305" s="122"/>
      <c r="AU305" s="122">
        <f>+AU213+AT305</f>
        <v>0</v>
      </c>
      <c r="AV305" s="122"/>
      <c r="AW305" s="122">
        <f>AW213+AV305</f>
        <v>0</v>
      </c>
      <c r="AX305" s="122">
        <f t="shared" si="102"/>
        <v>0</v>
      </c>
      <c r="AY305" s="122">
        <f>AY213+AX305</f>
        <v>22547.360000000001</v>
      </c>
      <c r="AZ305" s="70">
        <f t="shared" si="101"/>
        <v>22547.360000000001</v>
      </c>
      <c r="BA305" s="70">
        <f t="shared" si="100"/>
        <v>0</v>
      </c>
    </row>
    <row r="306" spans="1:53" ht="21">
      <c r="A306" s="121" t="s">
        <v>31</v>
      </c>
      <c r="B306" s="122"/>
      <c r="C306" s="122">
        <f>C214+B306</f>
        <v>0</v>
      </c>
      <c r="D306" s="122"/>
      <c r="E306" s="122">
        <f>E214+D306</f>
        <v>0</v>
      </c>
      <c r="F306" s="122"/>
      <c r="G306" s="122">
        <f>G214+F306</f>
        <v>0</v>
      </c>
      <c r="H306" s="122"/>
      <c r="I306" s="122">
        <f>I214+H306</f>
        <v>0</v>
      </c>
      <c r="J306" s="122"/>
      <c r="K306" s="122">
        <f>K214+J306</f>
        <v>0</v>
      </c>
      <c r="L306" s="122"/>
      <c r="M306" s="122">
        <f>M214+L306</f>
        <v>0</v>
      </c>
      <c r="N306" s="122"/>
      <c r="O306" s="122">
        <f>O214+N306</f>
        <v>58661.31</v>
      </c>
      <c r="P306" s="122"/>
      <c r="Q306" s="122">
        <f>Q214+P306</f>
        <v>855.36</v>
      </c>
      <c r="R306" s="122"/>
      <c r="S306" s="122">
        <f>S214+R306</f>
        <v>0</v>
      </c>
      <c r="T306" s="122"/>
      <c r="U306" s="122">
        <f>U214+T306</f>
        <v>0</v>
      </c>
      <c r="V306" s="122"/>
      <c r="W306" s="122">
        <f>W214+V306</f>
        <v>0</v>
      </c>
      <c r="X306" s="122"/>
      <c r="Y306" s="122">
        <f>Y214+X306</f>
        <v>0</v>
      </c>
      <c r="Z306" s="122"/>
      <c r="AA306" s="122">
        <f>AA214+Z306</f>
        <v>0</v>
      </c>
      <c r="AB306" s="122"/>
      <c r="AC306" s="122">
        <f>AC214+AB306</f>
        <v>0</v>
      </c>
      <c r="AD306" s="122">
        <v>0</v>
      </c>
      <c r="AE306" s="122">
        <f>AE214+AD306</f>
        <v>0</v>
      </c>
      <c r="AF306" s="122"/>
      <c r="AG306" s="122">
        <f>AG214+AF306</f>
        <v>0</v>
      </c>
      <c r="AH306" s="122"/>
      <c r="AI306" s="122">
        <f>AI214+AH306</f>
        <v>0</v>
      </c>
      <c r="AJ306" s="122"/>
      <c r="AK306" s="122">
        <f>AK214+AJ306</f>
        <v>0</v>
      </c>
      <c r="AL306" s="122"/>
      <c r="AM306" s="122">
        <f>AM214+AL306</f>
        <v>0</v>
      </c>
      <c r="AN306" s="122"/>
      <c r="AO306" s="122">
        <f>AO214+AN306</f>
        <v>169598.7</v>
      </c>
      <c r="AP306" s="122"/>
      <c r="AQ306" s="122">
        <f>AQ214+AP306</f>
        <v>0</v>
      </c>
      <c r="AR306" s="122"/>
      <c r="AS306" s="122">
        <f>AS214+AR306</f>
        <v>84799.35</v>
      </c>
      <c r="AT306" s="122"/>
      <c r="AU306" s="122">
        <f>+AU214+AT306</f>
        <v>0</v>
      </c>
      <c r="AV306" s="122"/>
      <c r="AW306" s="122">
        <f>AW214+AV306</f>
        <v>0</v>
      </c>
      <c r="AX306" s="122">
        <f t="shared" si="102"/>
        <v>0</v>
      </c>
      <c r="AY306" s="122">
        <f>AY214+AX306</f>
        <v>313914.71999999997</v>
      </c>
      <c r="AZ306" s="70">
        <f t="shared" si="101"/>
        <v>313914.72000000003</v>
      </c>
      <c r="BA306" s="70">
        <f t="shared" si="100"/>
        <v>0</v>
      </c>
    </row>
    <row r="307" spans="1:53" ht="21">
      <c r="A307" s="121" t="s">
        <v>251</v>
      </c>
      <c r="B307" s="122"/>
      <c r="C307" s="122">
        <f>C215+B307</f>
        <v>0</v>
      </c>
      <c r="D307" s="122"/>
      <c r="E307" s="122">
        <f>E215+D307</f>
        <v>0</v>
      </c>
      <c r="F307" s="122"/>
      <c r="G307" s="122">
        <f>G215+F307</f>
        <v>0</v>
      </c>
      <c r="H307" s="122"/>
      <c r="I307" s="122"/>
      <c r="J307" s="122"/>
      <c r="K307" s="122"/>
      <c r="L307" s="122"/>
      <c r="M307" s="122">
        <f>M215+L307</f>
        <v>0</v>
      </c>
      <c r="N307" s="122"/>
      <c r="O307" s="122">
        <f>O215+N307</f>
        <v>95777.18</v>
      </c>
      <c r="P307" s="122"/>
      <c r="Q307" s="122">
        <f>Q215+P307</f>
        <v>13027.33</v>
      </c>
      <c r="R307" s="122"/>
      <c r="S307" s="122">
        <f>S215+R307</f>
        <v>0</v>
      </c>
      <c r="T307" s="122"/>
      <c r="U307" s="122">
        <f>U215+T307</f>
        <v>0</v>
      </c>
      <c r="V307" s="122"/>
      <c r="W307" s="122">
        <f>W215+V307</f>
        <v>0</v>
      </c>
      <c r="X307" s="122"/>
      <c r="Y307" s="122">
        <f>Y215+X307</f>
        <v>0</v>
      </c>
      <c r="Z307" s="122"/>
      <c r="AA307" s="122">
        <f>AA215+Z307</f>
        <v>0</v>
      </c>
      <c r="AB307" s="122"/>
      <c r="AC307" s="122">
        <f>AC215+AB307</f>
        <v>0</v>
      </c>
      <c r="AD307" s="122"/>
      <c r="AE307" s="122"/>
      <c r="AF307" s="122"/>
      <c r="AG307" s="122">
        <f>AG215+AF307</f>
        <v>0</v>
      </c>
      <c r="AH307" s="122"/>
      <c r="AI307" s="122">
        <f>AI215+AH307</f>
        <v>0</v>
      </c>
      <c r="AJ307" s="122"/>
      <c r="AK307" s="122">
        <f>AK215+AJ307</f>
        <v>0</v>
      </c>
      <c r="AL307" s="122"/>
      <c r="AM307" s="122"/>
      <c r="AN307" s="122"/>
      <c r="AO307" s="122">
        <f>AO215+AN307</f>
        <v>0</v>
      </c>
      <c r="AP307" s="122"/>
      <c r="AQ307" s="122">
        <f>AQ215+AP307</f>
        <v>0</v>
      </c>
      <c r="AR307" s="122"/>
      <c r="AS307" s="122">
        <f>AS215+AR307</f>
        <v>193926.83</v>
      </c>
      <c r="AT307" s="122"/>
      <c r="AU307" s="122">
        <f>+AU215+AT307</f>
        <v>0</v>
      </c>
      <c r="AV307" s="122"/>
      <c r="AW307" s="122">
        <f>AW215+AV307</f>
        <v>0</v>
      </c>
      <c r="AX307" s="122">
        <f t="shared" si="102"/>
        <v>0</v>
      </c>
      <c r="AY307" s="122">
        <f>AY215+AX307</f>
        <v>302731.33999999997</v>
      </c>
      <c r="AZ307" s="70">
        <f t="shared" si="101"/>
        <v>302731.33999999997</v>
      </c>
      <c r="BA307" s="70">
        <f t="shared" si="100"/>
        <v>0</v>
      </c>
    </row>
    <row r="308" spans="1:53" ht="21">
      <c r="A308" s="121" t="s">
        <v>32</v>
      </c>
      <c r="B308" s="122"/>
      <c r="C308" s="122">
        <f>C216+B308</f>
        <v>20000.54</v>
      </c>
      <c r="D308" s="122"/>
      <c r="E308" s="122">
        <f>E216+D308</f>
        <v>0</v>
      </c>
      <c r="F308" s="122"/>
      <c r="G308" s="122">
        <f>G216+F308</f>
        <v>0</v>
      </c>
      <c r="H308" s="122"/>
      <c r="I308" s="122">
        <f>I216+H308</f>
        <v>0</v>
      </c>
      <c r="J308" s="122"/>
      <c r="K308" s="122">
        <f>K216+J308</f>
        <v>0</v>
      </c>
      <c r="L308" s="122"/>
      <c r="M308" s="122">
        <f>M216+L308</f>
        <v>71.459999999999994</v>
      </c>
      <c r="N308" s="122"/>
      <c r="O308" s="122">
        <f>O216+N308</f>
        <v>212298.94</v>
      </c>
      <c r="P308" s="122"/>
      <c r="Q308" s="122">
        <f>Q216+P308</f>
        <v>8876.2100000000009</v>
      </c>
      <c r="R308" s="122"/>
      <c r="S308" s="122">
        <f>S216+R308</f>
        <v>0</v>
      </c>
      <c r="T308" s="122"/>
      <c r="U308" s="122">
        <f>U216+T308</f>
        <v>0</v>
      </c>
      <c r="V308" s="122"/>
      <c r="W308" s="122">
        <f>W216+V308</f>
        <v>0</v>
      </c>
      <c r="X308" s="122"/>
      <c r="Y308" s="122">
        <f>Y216+X308</f>
        <v>0</v>
      </c>
      <c r="Z308" s="122"/>
      <c r="AA308" s="122">
        <f>AA216+Z308</f>
        <v>0</v>
      </c>
      <c r="AB308" s="122"/>
      <c r="AC308" s="122">
        <f>AC216+AB308</f>
        <v>0</v>
      </c>
      <c r="AD308" s="122">
        <v>0</v>
      </c>
      <c r="AE308" s="122">
        <f>AE216+AD308</f>
        <v>0</v>
      </c>
      <c r="AF308" s="122"/>
      <c r="AG308" s="122">
        <f>AG216+AF308</f>
        <v>0</v>
      </c>
      <c r="AH308" s="122"/>
      <c r="AI308" s="122">
        <f>AI216+AH308</f>
        <v>0</v>
      </c>
      <c r="AJ308" s="122"/>
      <c r="AK308" s="122">
        <f>AK216+AJ308</f>
        <v>0</v>
      </c>
      <c r="AL308" s="122"/>
      <c r="AM308" s="122">
        <f>AM216+AL308</f>
        <v>0</v>
      </c>
      <c r="AN308" s="122"/>
      <c r="AO308" s="122">
        <f>AO216+AN308</f>
        <v>0</v>
      </c>
      <c r="AP308" s="122"/>
      <c r="AQ308" s="122">
        <f>AQ216+AP308</f>
        <v>0</v>
      </c>
      <c r="AR308" s="122"/>
      <c r="AS308" s="122">
        <f>AS216+AR308</f>
        <v>0</v>
      </c>
      <c r="AT308" s="122"/>
      <c r="AU308" s="122">
        <f>+AU216+AT308</f>
        <v>0</v>
      </c>
      <c r="AV308" s="122"/>
      <c r="AW308" s="122">
        <f>AW216+AV308</f>
        <v>0</v>
      </c>
      <c r="AX308" s="122">
        <f t="shared" si="102"/>
        <v>0</v>
      </c>
      <c r="AY308" s="122">
        <f>AY216+AX308</f>
        <v>241247.15</v>
      </c>
      <c r="AZ308" s="70">
        <f t="shared" si="101"/>
        <v>241247.15</v>
      </c>
      <c r="BA308" s="70">
        <f t="shared" si="100"/>
        <v>0</v>
      </c>
    </row>
    <row r="309" spans="1:53" ht="21">
      <c r="A309" s="121" t="s">
        <v>33</v>
      </c>
      <c r="B309" s="122"/>
      <c r="C309" s="122">
        <f>C217+B309</f>
        <v>15178.400000000001</v>
      </c>
      <c r="D309" s="122"/>
      <c r="E309" s="122">
        <f>E217+D309</f>
        <v>46324.19</v>
      </c>
      <c r="F309" s="122"/>
      <c r="G309" s="122">
        <f>G217+F309</f>
        <v>8905.6</v>
      </c>
      <c r="H309" s="122"/>
      <c r="I309" s="122">
        <f>I217+H309</f>
        <v>0</v>
      </c>
      <c r="J309" s="122"/>
      <c r="K309" s="122">
        <f>K217+J309</f>
        <v>0</v>
      </c>
      <c r="L309" s="122"/>
      <c r="M309" s="122">
        <f>M217+L309</f>
        <v>11697.83</v>
      </c>
      <c r="N309" s="122"/>
      <c r="O309" s="122">
        <f>O217+N309</f>
        <v>0</v>
      </c>
      <c r="P309" s="122"/>
      <c r="Q309" s="122">
        <f>Q217+P309</f>
        <v>0</v>
      </c>
      <c r="R309" s="122"/>
      <c r="S309" s="122">
        <f>S217+R309</f>
        <v>0</v>
      </c>
      <c r="T309" s="122"/>
      <c r="U309" s="122">
        <f>U217+T309</f>
        <v>0</v>
      </c>
      <c r="V309" s="122"/>
      <c r="W309" s="122">
        <f>W217+V309</f>
        <v>0</v>
      </c>
      <c r="X309" s="122"/>
      <c r="Y309" s="122">
        <f>Y217+X309</f>
        <v>0</v>
      </c>
      <c r="Z309" s="122"/>
      <c r="AA309" s="122">
        <f>AA217+Z309</f>
        <v>0</v>
      </c>
      <c r="AB309" s="122"/>
      <c r="AC309" s="122">
        <f>AC217+AB309</f>
        <v>0</v>
      </c>
      <c r="AD309" s="122">
        <v>0</v>
      </c>
      <c r="AE309" s="122">
        <f>AE217+AD309</f>
        <v>0</v>
      </c>
      <c r="AF309" s="122"/>
      <c r="AG309" s="122">
        <f>AG217+AF309</f>
        <v>0</v>
      </c>
      <c r="AH309" s="122"/>
      <c r="AI309" s="122">
        <f>AI217+AH309</f>
        <v>0</v>
      </c>
      <c r="AJ309" s="122"/>
      <c r="AK309" s="122">
        <f>AK217+AJ309</f>
        <v>0</v>
      </c>
      <c r="AL309" s="122"/>
      <c r="AM309" s="122">
        <f>AM217+AL309</f>
        <v>0</v>
      </c>
      <c r="AN309" s="122"/>
      <c r="AO309" s="122">
        <f>AO217+AN309</f>
        <v>0</v>
      </c>
      <c r="AP309" s="122"/>
      <c r="AQ309" s="122">
        <f>AQ217+AP309</f>
        <v>0</v>
      </c>
      <c r="AR309" s="122"/>
      <c r="AS309" s="122">
        <f>AS217+AR309</f>
        <v>0</v>
      </c>
      <c r="AT309" s="122"/>
      <c r="AU309" s="122">
        <f>+AU217+AT309</f>
        <v>0</v>
      </c>
      <c r="AV309" s="122"/>
      <c r="AW309" s="122">
        <f>AW217+AV309</f>
        <v>0</v>
      </c>
      <c r="AX309" s="122">
        <f t="shared" si="102"/>
        <v>0</v>
      </c>
      <c r="AY309" s="122">
        <f>AY217+AX309</f>
        <v>82106.02</v>
      </c>
      <c r="AZ309" s="70">
        <f t="shared" si="101"/>
        <v>82106.01999999999</v>
      </c>
      <c r="BA309" s="70">
        <f t="shared" si="100"/>
        <v>0</v>
      </c>
    </row>
    <row r="310" spans="1:53" ht="21">
      <c r="A310" s="121" t="s">
        <v>125</v>
      </c>
      <c r="B310" s="122"/>
      <c r="C310" s="122">
        <f>C218+B310</f>
        <v>0</v>
      </c>
      <c r="D310" s="122"/>
      <c r="E310" s="122">
        <f>E218+D310</f>
        <v>0</v>
      </c>
      <c r="F310" s="122"/>
      <c r="G310" s="122">
        <f>G218+F310</f>
        <v>0</v>
      </c>
      <c r="H310" s="122"/>
      <c r="I310" s="122">
        <f>I218+H310</f>
        <v>0</v>
      </c>
      <c r="J310" s="122"/>
      <c r="K310" s="122">
        <f>K218+J310</f>
        <v>0</v>
      </c>
      <c r="L310" s="122"/>
      <c r="M310" s="122">
        <f>M218+L310</f>
        <v>0</v>
      </c>
      <c r="N310" s="122"/>
      <c r="O310" s="122">
        <f>O218+N310</f>
        <v>12840</v>
      </c>
      <c r="P310" s="122"/>
      <c r="Q310" s="122">
        <f>Q218+P310</f>
        <v>340.67999999999995</v>
      </c>
      <c r="R310" s="122"/>
      <c r="S310" s="122">
        <f>S218+R310</f>
        <v>0</v>
      </c>
      <c r="T310" s="122"/>
      <c r="U310" s="122">
        <f>U218+T310</f>
        <v>0</v>
      </c>
      <c r="V310" s="122"/>
      <c r="W310" s="122">
        <f>W218+V310</f>
        <v>0</v>
      </c>
      <c r="X310" s="122"/>
      <c r="Y310" s="122">
        <f>Y218+X310</f>
        <v>0</v>
      </c>
      <c r="Z310" s="122"/>
      <c r="AA310" s="122">
        <f>AA218+Z310</f>
        <v>0</v>
      </c>
      <c r="AB310" s="122"/>
      <c r="AC310" s="122">
        <f>AC218+AB310</f>
        <v>0</v>
      </c>
      <c r="AD310" s="122">
        <v>0</v>
      </c>
      <c r="AE310" s="122">
        <f>AE218+AD310</f>
        <v>0</v>
      </c>
      <c r="AF310" s="122"/>
      <c r="AG310" s="122">
        <f>AG218+AF310</f>
        <v>0</v>
      </c>
      <c r="AH310" s="122"/>
      <c r="AI310" s="122">
        <f>AI218+AH310</f>
        <v>0</v>
      </c>
      <c r="AJ310" s="122"/>
      <c r="AK310" s="122">
        <f>AK218+AJ310</f>
        <v>0</v>
      </c>
      <c r="AL310" s="122"/>
      <c r="AM310" s="122">
        <f>AM218+AL310</f>
        <v>0</v>
      </c>
      <c r="AN310" s="122"/>
      <c r="AO310" s="122">
        <f>AO218+AN310</f>
        <v>0</v>
      </c>
      <c r="AP310" s="122"/>
      <c r="AQ310" s="122">
        <f>AQ218+AP310</f>
        <v>0</v>
      </c>
      <c r="AR310" s="122"/>
      <c r="AS310" s="122">
        <f>AS218+AR310</f>
        <v>0</v>
      </c>
      <c r="AT310" s="122"/>
      <c r="AU310" s="122">
        <f>+AU218+AT310</f>
        <v>0</v>
      </c>
      <c r="AV310" s="122"/>
      <c r="AW310" s="122">
        <f>AW218+AV310</f>
        <v>0</v>
      </c>
      <c r="AX310" s="122">
        <f t="shared" si="102"/>
        <v>0</v>
      </c>
      <c r="AY310" s="122">
        <f>AY218+AX310</f>
        <v>13180.68</v>
      </c>
      <c r="AZ310" s="70">
        <f t="shared" si="101"/>
        <v>13180.68</v>
      </c>
      <c r="BA310" s="70">
        <f t="shared" si="100"/>
        <v>0</v>
      </c>
    </row>
    <row r="311" spans="1:53" ht="21">
      <c r="A311" s="121" t="s">
        <v>35</v>
      </c>
      <c r="B311" s="122"/>
      <c r="C311" s="122">
        <f>C219+B311</f>
        <v>5803.03</v>
      </c>
      <c r="D311" s="122"/>
      <c r="E311" s="122">
        <f>E219+D311</f>
        <v>58565.84</v>
      </c>
      <c r="F311" s="122"/>
      <c r="G311" s="122">
        <f>G219+F311</f>
        <v>2553.88</v>
      </c>
      <c r="H311" s="122"/>
      <c r="I311" s="122">
        <f>I219+H311</f>
        <v>0</v>
      </c>
      <c r="J311" s="122"/>
      <c r="K311" s="122">
        <f>K219+J311</f>
        <v>0</v>
      </c>
      <c r="L311" s="122"/>
      <c r="M311" s="122">
        <f>M219+L311</f>
        <v>2591.25</v>
      </c>
      <c r="N311" s="122"/>
      <c r="O311" s="122">
        <f>O219+N311</f>
        <v>31000</v>
      </c>
      <c r="P311" s="122"/>
      <c r="Q311" s="122">
        <f>Q219+P311</f>
        <v>2762.39</v>
      </c>
      <c r="R311" s="122"/>
      <c r="S311" s="122">
        <f>S219+R311</f>
        <v>0</v>
      </c>
      <c r="T311" s="122"/>
      <c r="U311" s="122">
        <f>U219+T311</f>
        <v>0</v>
      </c>
      <c r="V311" s="122"/>
      <c r="W311" s="122">
        <f>W219+V311</f>
        <v>0</v>
      </c>
      <c r="X311" s="122"/>
      <c r="Y311" s="122">
        <f>Y219+X311</f>
        <v>0</v>
      </c>
      <c r="Z311" s="122"/>
      <c r="AA311" s="122">
        <f>AA219+Z311</f>
        <v>0</v>
      </c>
      <c r="AB311" s="122"/>
      <c r="AC311" s="122">
        <f>AC219+AB311</f>
        <v>0</v>
      </c>
      <c r="AD311" s="122">
        <v>0</v>
      </c>
      <c r="AE311" s="122">
        <f>AE219+AD311</f>
        <v>0</v>
      </c>
      <c r="AF311" s="122"/>
      <c r="AG311" s="122">
        <f>AG219+AF311</f>
        <v>0</v>
      </c>
      <c r="AH311" s="122"/>
      <c r="AI311" s="122">
        <f>AI219+AH311</f>
        <v>0</v>
      </c>
      <c r="AJ311" s="122"/>
      <c r="AK311" s="122">
        <f>AK219+AJ311</f>
        <v>0</v>
      </c>
      <c r="AL311" s="122"/>
      <c r="AM311" s="122">
        <f>AM219+AL311</f>
        <v>0</v>
      </c>
      <c r="AN311" s="122"/>
      <c r="AO311" s="122">
        <f>AO219+AN311</f>
        <v>0</v>
      </c>
      <c r="AP311" s="122"/>
      <c r="AQ311" s="122">
        <f>AQ219+AP311</f>
        <v>0</v>
      </c>
      <c r="AR311" s="122"/>
      <c r="AS311" s="122">
        <f>AS219+AR311</f>
        <v>0</v>
      </c>
      <c r="AT311" s="122"/>
      <c r="AU311" s="122">
        <f>+AU219+AT311</f>
        <v>0</v>
      </c>
      <c r="AV311" s="122"/>
      <c r="AW311" s="122">
        <f>AW219+AV311</f>
        <v>0</v>
      </c>
      <c r="AX311" s="122">
        <f t="shared" si="102"/>
        <v>0</v>
      </c>
      <c r="AY311" s="122">
        <f>AY219+AX311</f>
        <v>103276.39</v>
      </c>
      <c r="AZ311" s="70">
        <f t="shared" si="101"/>
        <v>103276.38999999998</v>
      </c>
      <c r="BA311" s="70">
        <f t="shared" si="100"/>
        <v>0</v>
      </c>
    </row>
    <row r="312" spans="1:53" ht="21">
      <c r="A312" s="121" t="s">
        <v>36</v>
      </c>
      <c r="B312" s="122"/>
      <c r="C312" s="122">
        <f>C220+B312</f>
        <v>0</v>
      </c>
      <c r="D312" s="122"/>
      <c r="E312" s="122">
        <f>E220+D312</f>
        <v>0</v>
      </c>
      <c r="F312" s="122"/>
      <c r="G312" s="122">
        <f>G220+F312</f>
        <v>500</v>
      </c>
      <c r="H312" s="122"/>
      <c r="I312" s="122">
        <f>I220+H312</f>
        <v>0</v>
      </c>
      <c r="J312" s="122"/>
      <c r="K312" s="122">
        <f>K220+J312</f>
        <v>0</v>
      </c>
      <c r="L312" s="122"/>
      <c r="M312" s="122">
        <f>M220+L312</f>
        <v>0</v>
      </c>
      <c r="N312" s="122"/>
      <c r="O312" s="122">
        <f>O220+N312</f>
        <v>1988.87</v>
      </c>
      <c r="P312" s="122"/>
      <c r="Q312" s="122">
        <f>Q220+P312</f>
        <v>531.13</v>
      </c>
      <c r="R312" s="122"/>
      <c r="S312" s="122">
        <f>S220+R312</f>
        <v>0</v>
      </c>
      <c r="T312" s="122"/>
      <c r="U312" s="122">
        <f>U220+T312</f>
        <v>0</v>
      </c>
      <c r="V312" s="122"/>
      <c r="W312" s="122">
        <f>W220+V312</f>
        <v>0</v>
      </c>
      <c r="X312" s="122"/>
      <c r="Y312" s="122">
        <f>Y220+X312</f>
        <v>0</v>
      </c>
      <c r="Z312" s="122"/>
      <c r="AA312" s="122">
        <f>AA220+Z312</f>
        <v>0</v>
      </c>
      <c r="AB312" s="122"/>
      <c r="AC312" s="122">
        <f>AC220+AB312</f>
        <v>0</v>
      </c>
      <c r="AD312" s="122">
        <v>0</v>
      </c>
      <c r="AE312" s="122">
        <f>AE220+AD312</f>
        <v>0</v>
      </c>
      <c r="AF312" s="122"/>
      <c r="AG312" s="122">
        <f>AG220+AF312</f>
        <v>0</v>
      </c>
      <c r="AH312" s="122"/>
      <c r="AI312" s="122">
        <f>AI220+AH312</f>
        <v>0</v>
      </c>
      <c r="AJ312" s="122"/>
      <c r="AK312" s="122">
        <f>AK220+AJ312</f>
        <v>0</v>
      </c>
      <c r="AL312" s="122"/>
      <c r="AM312" s="122">
        <f>AM220+AL312</f>
        <v>0</v>
      </c>
      <c r="AN312" s="122"/>
      <c r="AO312" s="122">
        <f>AO220+AN312</f>
        <v>0</v>
      </c>
      <c r="AP312" s="122"/>
      <c r="AQ312" s="122">
        <f>AQ220+AP312</f>
        <v>0</v>
      </c>
      <c r="AR312" s="122"/>
      <c r="AS312" s="122">
        <f>AS220+AR312</f>
        <v>0</v>
      </c>
      <c r="AT312" s="122"/>
      <c r="AU312" s="122">
        <f>+AU220+AT312</f>
        <v>0</v>
      </c>
      <c r="AV312" s="122"/>
      <c r="AW312" s="122">
        <f>AW220+AV312</f>
        <v>0</v>
      </c>
      <c r="AX312" s="122">
        <f t="shared" si="102"/>
        <v>0</v>
      </c>
      <c r="AY312" s="122">
        <f>AY220+AX312</f>
        <v>3020</v>
      </c>
      <c r="AZ312" s="70">
        <f t="shared" si="101"/>
        <v>3020</v>
      </c>
      <c r="BA312" s="70">
        <f t="shared" si="100"/>
        <v>0</v>
      </c>
    </row>
    <row r="313" spans="1:53" ht="21">
      <c r="A313" s="121" t="s">
        <v>37</v>
      </c>
      <c r="B313" s="122"/>
      <c r="C313" s="122">
        <f>C221+B313</f>
        <v>17560.22</v>
      </c>
      <c r="D313" s="122"/>
      <c r="E313" s="122">
        <f>E221+D313</f>
        <v>34235.120000000003</v>
      </c>
      <c r="F313" s="122"/>
      <c r="G313" s="122">
        <f>G221+F313</f>
        <v>27052.690000000002</v>
      </c>
      <c r="H313" s="122"/>
      <c r="I313" s="122">
        <f>I221+H313</f>
        <v>0</v>
      </c>
      <c r="J313" s="122"/>
      <c r="K313" s="122">
        <f>K221+J313</f>
        <v>0</v>
      </c>
      <c r="L313" s="122"/>
      <c r="M313" s="122">
        <f>M221+L313</f>
        <v>5627.35</v>
      </c>
      <c r="N313" s="122"/>
      <c r="O313" s="122">
        <f>O221+N313</f>
        <v>0</v>
      </c>
      <c r="P313" s="122"/>
      <c r="Q313" s="122">
        <f>Q221+P313</f>
        <v>0</v>
      </c>
      <c r="R313" s="122"/>
      <c r="S313" s="122">
        <f>S221+R313</f>
        <v>0</v>
      </c>
      <c r="T313" s="122"/>
      <c r="U313" s="122">
        <f>U221+T313</f>
        <v>0</v>
      </c>
      <c r="V313" s="122"/>
      <c r="W313" s="122">
        <f>W221+V313</f>
        <v>0</v>
      </c>
      <c r="X313" s="122"/>
      <c r="Y313" s="122">
        <f>Y221+X313</f>
        <v>0</v>
      </c>
      <c r="Z313" s="122"/>
      <c r="AA313" s="122">
        <f>AA221+Z313</f>
        <v>0</v>
      </c>
      <c r="AB313" s="122"/>
      <c r="AC313" s="122">
        <f>AC221+AB313</f>
        <v>0</v>
      </c>
      <c r="AD313" s="122">
        <v>0</v>
      </c>
      <c r="AE313" s="122">
        <f>AE221+AD313</f>
        <v>0</v>
      </c>
      <c r="AF313" s="122"/>
      <c r="AG313" s="122">
        <f>AG221+AF313</f>
        <v>0</v>
      </c>
      <c r="AH313" s="122"/>
      <c r="AI313" s="122">
        <f>AI221+AH313</f>
        <v>0</v>
      </c>
      <c r="AJ313" s="122"/>
      <c r="AK313" s="122">
        <f>AK221+AJ313</f>
        <v>9654.5</v>
      </c>
      <c r="AL313" s="122"/>
      <c r="AM313" s="122">
        <f>AM221+AL313</f>
        <v>0</v>
      </c>
      <c r="AN313" s="122"/>
      <c r="AO313" s="122">
        <f>AO221+AN313</f>
        <v>0</v>
      </c>
      <c r="AP313" s="122"/>
      <c r="AQ313" s="122">
        <f>AQ221+AP313</f>
        <v>0</v>
      </c>
      <c r="AR313" s="122"/>
      <c r="AS313" s="122">
        <f>AS221+AR313</f>
        <v>0</v>
      </c>
      <c r="AT313" s="122"/>
      <c r="AU313" s="122">
        <f>+AU221+AT313</f>
        <v>0</v>
      </c>
      <c r="AV313" s="122"/>
      <c r="AW313" s="122">
        <f>AW221+AV313</f>
        <v>0</v>
      </c>
      <c r="AX313" s="122">
        <f t="shared" si="102"/>
        <v>0</v>
      </c>
      <c r="AY313" s="122">
        <f>AY221+AX313</f>
        <v>94129.88</v>
      </c>
      <c r="AZ313" s="70">
        <f t="shared" si="101"/>
        <v>94129.88</v>
      </c>
      <c r="BA313" s="70">
        <f t="shared" si="100"/>
        <v>0</v>
      </c>
    </row>
    <row r="314" spans="1:53" ht="21">
      <c r="A314" s="121" t="s">
        <v>38</v>
      </c>
      <c r="B314" s="122"/>
      <c r="C314" s="122">
        <f>C222+B314</f>
        <v>0</v>
      </c>
      <c r="D314" s="122"/>
      <c r="E314" s="122">
        <f>E222+D314</f>
        <v>0</v>
      </c>
      <c r="F314" s="122"/>
      <c r="G314" s="122">
        <f>G222+F314</f>
        <v>0</v>
      </c>
      <c r="H314" s="122"/>
      <c r="I314" s="122">
        <f>I222+H314</f>
        <v>0</v>
      </c>
      <c r="J314" s="122"/>
      <c r="K314" s="122">
        <f>K222+J314</f>
        <v>0</v>
      </c>
      <c r="L314" s="122"/>
      <c r="M314" s="122">
        <f>M222+L314</f>
        <v>0</v>
      </c>
      <c r="N314" s="122"/>
      <c r="O314" s="122">
        <f>O222+N314</f>
        <v>30069.279999999999</v>
      </c>
      <c r="P314" s="122"/>
      <c r="Q314" s="122">
        <f>Q222+P314</f>
        <v>1960.43</v>
      </c>
      <c r="R314" s="122"/>
      <c r="S314" s="122">
        <f>S222+R314</f>
        <v>0</v>
      </c>
      <c r="T314" s="122"/>
      <c r="U314" s="122">
        <f>U222+T314</f>
        <v>0</v>
      </c>
      <c r="V314" s="122"/>
      <c r="W314" s="122">
        <f>W222+V314</f>
        <v>0</v>
      </c>
      <c r="X314" s="122"/>
      <c r="Y314" s="122">
        <f>Y222+X314</f>
        <v>0</v>
      </c>
      <c r="Z314" s="122"/>
      <c r="AA314" s="122">
        <f>AA222+Z314</f>
        <v>0</v>
      </c>
      <c r="AB314" s="122"/>
      <c r="AC314" s="122">
        <f>AC222+AB314</f>
        <v>0</v>
      </c>
      <c r="AD314" s="122">
        <v>0</v>
      </c>
      <c r="AE314" s="122">
        <f>AE222+AD314</f>
        <v>0</v>
      </c>
      <c r="AF314" s="122"/>
      <c r="AG314" s="122">
        <f>AG222+AF314</f>
        <v>0</v>
      </c>
      <c r="AH314" s="122"/>
      <c r="AI314" s="122">
        <f>AI222+AH314</f>
        <v>0</v>
      </c>
      <c r="AJ314" s="122"/>
      <c r="AK314" s="122">
        <f>AK222+AJ314</f>
        <v>0</v>
      </c>
      <c r="AL314" s="122"/>
      <c r="AM314" s="122">
        <f>AM222+AL314</f>
        <v>0</v>
      </c>
      <c r="AN314" s="122"/>
      <c r="AO314" s="122">
        <f>AO222+AN314</f>
        <v>0</v>
      </c>
      <c r="AP314" s="122"/>
      <c r="AQ314" s="122">
        <f>AQ222+AP314</f>
        <v>0</v>
      </c>
      <c r="AR314" s="122"/>
      <c r="AS314" s="122">
        <f>AS222+AR314</f>
        <v>14118.89</v>
      </c>
      <c r="AT314" s="122"/>
      <c r="AU314" s="122">
        <f>+AU222+AT314</f>
        <v>0</v>
      </c>
      <c r="AV314" s="122"/>
      <c r="AW314" s="122">
        <f>AW222+AV314</f>
        <v>0</v>
      </c>
      <c r="AX314" s="122">
        <f t="shared" si="102"/>
        <v>0</v>
      </c>
      <c r="AY314" s="122">
        <f>AY222+AX314</f>
        <v>46148.6</v>
      </c>
      <c r="AZ314" s="70">
        <f t="shared" si="101"/>
        <v>46148.6</v>
      </c>
      <c r="BA314" s="70">
        <f t="shared" si="100"/>
        <v>0</v>
      </c>
    </row>
    <row r="315" spans="1:53" ht="21">
      <c r="A315" s="121" t="s">
        <v>39</v>
      </c>
      <c r="B315" s="122"/>
      <c r="C315" s="122">
        <f>C223+B315</f>
        <v>0</v>
      </c>
      <c r="D315" s="122"/>
      <c r="E315" s="122">
        <f>E223+D315</f>
        <v>21940.85</v>
      </c>
      <c r="F315" s="122"/>
      <c r="G315" s="122">
        <f>G223+F315</f>
        <v>8059.15</v>
      </c>
      <c r="H315" s="122"/>
      <c r="I315" s="122">
        <f>I223+H315</f>
        <v>0</v>
      </c>
      <c r="J315" s="122"/>
      <c r="K315" s="122">
        <f>K223+J315</f>
        <v>0</v>
      </c>
      <c r="L315" s="122"/>
      <c r="M315" s="122">
        <f>M223+L315</f>
        <v>0</v>
      </c>
      <c r="N315" s="122"/>
      <c r="O315" s="122">
        <f>O223+N315</f>
        <v>173228.95</v>
      </c>
      <c r="P315" s="122"/>
      <c r="Q315" s="122">
        <f>Q223+P315</f>
        <v>5203.79</v>
      </c>
      <c r="R315" s="122"/>
      <c r="S315" s="122">
        <f>S223+R315</f>
        <v>0</v>
      </c>
      <c r="T315" s="122"/>
      <c r="U315" s="122">
        <f>U223+T315</f>
        <v>0</v>
      </c>
      <c r="V315" s="122"/>
      <c r="W315" s="122">
        <f>W223+V315</f>
        <v>4047.86</v>
      </c>
      <c r="X315" s="122"/>
      <c r="Y315" s="122">
        <f>Y223+X315</f>
        <v>2853.62</v>
      </c>
      <c r="Z315" s="122"/>
      <c r="AA315" s="122">
        <f>AA223+Z315</f>
        <v>7569.3099999999995</v>
      </c>
      <c r="AB315" s="122"/>
      <c r="AC315" s="122">
        <f>AC223+AB315</f>
        <v>0</v>
      </c>
      <c r="AD315" s="122">
        <v>0</v>
      </c>
      <c r="AE315" s="122">
        <f>AE223+AD315</f>
        <v>0</v>
      </c>
      <c r="AF315" s="122"/>
      <c r="AG315" s="122">
        <f>AG223+AF315</f>
        <v>0</v>
      </c>
      <c r="AH315" s="122"/>
      <c r="AI315" s="122">
        <f>AI223+AH315</f>
        <v>0</v>
      </c>
      <c r="AJ315" s="122"/>
      <c r="AK315" s="122">
        <f>AK223+AJ315</f>
        <v>0</v>
      </c>
      <c r="AL315" s="122"/>
      <c r="AM315" s="122">
        <f>AM223+AL315</f>
        <v>0</v>
      </c>
      <c r="AN315" s="122"/>
      <c r="AO315" s="122">
        <f>AO223+AN315</f>
        <v>0</v>
      </c>
      <c r="AP315" s="122"/>
      <c r="AQ315" s="122">
        <f>AQ223+AP315</f>
        <v>0</v>
      </c>
      <c r="AR315" s="122"/>
      <c r="AS315" s="122">
        <f>AS223+AR315</f>
        <v>0</v>
      </c>
      <c r="AT315" s="122"/>
      <c r="AU315" s="122">
        <f>+AU223+AT315</f>
        <v>0</v>
      </c>
      <c r="AV315" s="122"/>
      <c r="AW315" s="122">
        <f>AW223+AV315</f>
        <v>0</v>
      </c>
      <c r="AX315" s="122">
        <f t="shared" si="102"/>
        <v>0</v>
      </c>
      <c r="AY315" s="122">
        <f>AY223+AX315</f>
        <v>222903.53</v>
      </c>
      <c r="AZ315" s="70">
        <f t="shared" si="101"/>
        <v>222903.53000000003</v>
      </c>
      <c r="BA315" s="70">
        <f t="shared" ref="BA315:BA347" si="103">AY315-AZ315</f>
        <v>0</v>
      </c>
    </row>
    <row r="316" spans="1:53" ht="21">
      <c r="A316" s="121" t="s">
        <v>40</v>
      </c>
      <c r="B316" s="122"/>
      <c r="C316" s="122">
        <f>C224+B316</f>
        <v>0</v>
      </c>
      <c r="D316" s="122"/>
      <c r="E316" s="122">
        <f>E224+D316</f>
        <v>0</v>
      </c>
      <c r="F316" s="122"/>
      <c r="G316" s="122">
        <f>G224+F316</f>
        <v>0</v>
      </c>
      <c r="H316" s="122"/>
      <c r="I316" s="122">
        <f>I224+H316</f>
        <v>0</v>
      </c>
      <c r="J316" s="122"/>
      <c r="K316" s="122">
        <f>K224+J316</f>
        <v>0</v>
      </c>
      <c r="L316" s="122"/>
      <c r="M316" s="122">
        <f>M224+L316</f>
        <v>0</v>
      </c>
      <c r="N316" s="122"/>
      <c r="O316" s="122">
        <f>O224+N316</f>
        <v>9338.99</v>
      </c>
      <c r="P316" s="122"/>
      <c r="Q316" s="122">
        <f>Q224+P316</f>
        <v>3398.24</v>
      </c>
      <c r="R316" s="122"/>
      <c r="S316" s="122">
        <f>S224+R316</f>
        <v>0</v>
      </c>
      <c r="T316" s="122"/>
      <c r="U316" s="122">
        <f>U224+T316</f>
        <v>0</v>
      </c>
      <c r="V316" s="122"/>
      <c r="W316" s="122">
        <f>W224+V316</f>
        <v>0</v>
      </c>
      <c r="X316" s="122"/>
      <c r="Y316" s="122">
        <f>Y224+X316</f>
        <v>0</v>
      </c>
      <c r="Z316" s="122"/>
      <c r="AA316" s="122">
        <f>AA224+Z316</f>
        <v>0</v>
      </c>
      <c r="AB316" s="122"/>
      <c r="AC316" s="122">
        <f>AC224+AB316</f>
        <v>0</v>
      </c>
      <c r="AD316" s="122">
        <v>0</v>
      </c>
      <c r="AE316" s="122">
        <f>AE224+AD316</f>
        <v>0</v>
      </c>
      <c r="AF316" s="122"/>
      <c r="AG316" s="122">
        <f>AG224+AF316</f>
        <v>0</v>
      </c>
      <c r="AH316" s="122"/>
      <c r="AI316" s="122">
        <f>AI224+AH316</f>
        <v>0</v>
      </c>
      <c r="AJ316" s="122"/>
      <c r="AK316" s="122">
        <f>AK224+AJ316</f>
        <v>0</v>
      </c>
      <c r="AL316" s="122"/>
      <c r="AM316" s="122">
        <f>AM224+AL316</f>
        <v>0</v>
      </c>
      <c r="AN316" s="122"/>
      <c r="AO316" s="122">
        <f>AO224+AN316</f>
        <v>0</v>
      </c>
      <c r="AP316" s="122"/>
      <c r="AQ316" s="122">
        <f>AQ224+AP316</f>
        <v>0</v>
      </c>
      <c r="AR316" s="122"/>
      <c r="AS316" s="122">
        <f>AS224+AR316</f>
        <v>0</v>
      </c>
      <c r="AT316" s="122"/>
      <c r="AU316" s="122">
        <f>+AU224+AT316</f>
        <v>0</v>
      </c>
      <c r="AV316" s="122"/>
      <c r="AW316" s="122">
        <f>AW224+AV316</f>
        <v>0</v>
      </c>
      <c r="AX316" s="122">
        <f t="shared" si="102"/>
        <v>0</v>
      </c>
      <c r="AY316" s="122">
        <f>AY224+AX316</f>
        <v>12737.23</v>
      </c>
      <c r="AZ316" s="70">
        <f t="shared" si="101"/>
        <v>12737.23</v>
      </c>
      <c r="BA316" s="70">
        <f t="shared" si="103"/>
        <v>0</v>
      </c>
    </row>
    <row r="317" spans="1:53" ht="21">
      <c r="A317" s="121" t="s">
        <v>41</v>
      </c>
      <c r="B317" s="122"/>
      <c r="C317" s="122">
        <f>C225+B317</f>
        <v>53520.21</v>
      </c>
      <c r="D317" s="122"/>
      <c r="E317" s="122">
        <f>E225+D317</f>
        <v>93033.15</v>
      </c>
      <c r="F317" s="122"/>
      <c r="G317" s="122">
        <f>G225+F317</f>
        <v>41502.490000000005</v>
      </c>
      <c r="H317" s="122"/>
      <c r="I317" s="122">
        <f>I225+H317</f>
        <v>0</v>
      </c>
      <c r="J317" s="122"/>
      <c r="K317" s="122">
        <f>K225+J317</f>
        <v>0</v>
      </c>
      <c r="L317" s="122"/>
      <c r="M317" s="122">
        <f>M225+L317</f>
        <v>2235</v>
      </c>
      <c r="N317" s="122"/>
      <c r="O317" s="122">
        <f>O225+N317</f>
        <v>22062.29</v>
      </c>
      <c r="P317" s="122"/>
      <c r="Q317" s="122">
        <f>Q225+P317</f>
        <v>2911.2799999999997</v>
      </c>
      <c r="R317" s="122"/>
      <c r="S317" s="122">
        <f>S225+R317</f>
        <v>0</v>
      </c>
      <c r="T317" s="122"/>
      <c r="U317" s="122">
        <f>U225+T317</f>
        <v>0</v>
      </c>
      <c r="V317" s="122"/>
      <c r="W317" s="122">
        <f>W225+V317</f>
        <v>0</v>
      </c>
      <c r="X317" s="122"/>
      <c r="Y317" s="122">
        <f>Y225+X317</f>
        <v>0</v>
      </c>
      <c r="Z317" s="122"/>
      <c r="AA317" s="122">
        <f>AA225+Z317</f>
        <v>0</v>
      </c>
      <c r="AB317" s="122"/>
      <c r="AC317" s="122">
        <f>AC225+AB317</f>
        <v>0</v>
      </c>
      <c r="AD317" s="122">
        <v>0</v>
      </c>
      <c r="AE317" s="122">
        <f>AE225+AD317</f>
        <v>0</v>
      </c>
      <c r="AF317" s="122"/>
      <c r="AG317" s="122">
        <f>AG225+AF317</f>
        <v>0</v>
      </c>
      <c r="AH317" s="122"/>
      <c r="AI317" s="122">
        <f>AI225+AH317</f>
        <v>0</v>
      </c>
      <c r="AJ317" s="122"/>
      <c r="AK317" s="122">
        <f>AK225+AJ317</f>
        <v>2197.09</v>
      </c>
      <c r="AL317" s="122"/>
      <c r="AM317" s="122">
        <f>AM225+AL317</f>
        <v>0</v>
      </c>
      <c r="AN317" s="122"/>
      <c r="AO317" s="122">
        <f>AO225+AN317</f>
        <v>0</v>
      </c>
      <c r="AP317" s="122"/>
      <c r="AQ317" s="122">
        <f>AQ225+AP317</f>
        <v>0</v>
      </c>
      <c r="AR317" s="122"/>
      <c r="AS317" s="122">
        <f>AS225+AR317</f>
        <v>7285.6</v>
      </c>
      <c r="AT317" s="122"/>
      <c r="AU317" s="122">
        <f>+AU225+AT317</f>
        <v>0</v>
      </c>
      <c r="AV317" s="122"/>
      <c r="AW317" s="122">
        <f>AW225+AV317</f>
        <v>0</v>
      </c>
      <c r="AX317" s="122">
        <f t="shared" si="102"/>
        <v>0</v>
      </c>
      <c r="AY317" s="122">
        <f>AY225+AX317</f>
        <v>224747.11</v>
      </c>
      <c r="AZ317" s="70">
        <f t="shared" si="101"/>
        <v>224747.11</v>
      </c>
      <c r="BA317" s="70">
        <f t="shared" si="103"/>
        <v>0</v>
      </c>
    </row>
    <row r="318" spans="1:53" ht="21">
      <c r="A318" s="121" t="s">
        <v>42</v>
      </c>
      <c r="B318" s="122"/>
      <c r="C318" s="122">
        <f>C226+B318</f>
        <v>0</v>
      </c>
      <c r="D318" s="122"/>
      <c r="E318" s="122">
        <f>E226+D318</f>
        <v>0</v>
      </c>
      <c r="F318" s="122"/>
      <c r="G318" s="122">
        <f>G226+F318</f>
        <v>0</v>
      </c>
      <c r="H318" s="122"/>
      <c r="I318" s="122">
        <f>I226+H318</f>
        <v>0</v>
      </c>
      <c r="J318" s="122"/>
      <c r="K318" s="122">
        <f>K226+J318</f>
        <v>0</v>
      </c>
      <c r="L318" s="122"/>
      <c r="M318" s="122">
        <f>M226+L318</f>
        <v>0</v>
      </c>
      <c r="N318" s="122"/>
      <c r="O318" s="122">
        <f>O226+N318</f>
        <v>16050.4</v>
      </c>
      <c r="P318" s="122"/>
      <c r="Q318" s="122">
        <f>Q226+P318</f>
        <v>1743.4099999999999</v>
      </c>
      <c r="R318" s="122"/>
      <c r="S318" s="122">
        <f>S226+R318</f>
        <v>0</v>
      </c>
      <c r="T318" s="122"/>
      <c r="U318" s="122">
        <f>U226+T318</f>
        <v>0</v>
      </c>
      <c r="V318" s="122"/>
      <c r="W318" s="122">
        <f>W226+V318</f>
        <v>0</v>
      </c>
      <c r="X318" s="122"/>
      <c r="Y318" s="122">
        <f>Y226+X318</f>
        <v>0</v>
      </c>
      <c r="Z318" s="122"/>
      <c r="AA318" s="122">
        <f>AA226+Z318</f>
        <v>0</v>
      </c>
      <c r="AB318" s="122"/>
      <c r="AC318" s="122">
        <f>AC226+AB318</f>
        <v>236.9</v>
      </c>
      <c r="AD318" s="122">
        <v>0</v>
      </c>
      <c r="AE318" s="122">
        <f>AE226+AD318</f>
        <v>0</v>
      </c>
      <c r="AF318" s="122"/>
      <c r="AG318" s="122">
        <f>AG226+AF318</f>
        <v>0</v>
      </c>
      <c r="AH318" s="122"/>
      <c r="AI318" s="122">
        <f>AI226+AH318</f>
        <v>0</v>
      </c>
      <c r="AJ318" s="122"/>
      <c r="AK318" s="122">
        <f>AK226+AJ318</f>
        <v>0</v>
      </c>
      <c r="AL318" s="122"/>
      <c r="AM318" s="122">
        <f>AM226+AL318</f>
        <v>0</v>
      </c>
      <c r="AN318" s="122"/>
      <c r="AO318" s="122">
        <f>AO226+AN318</f>
        <v>0</v>
      </c>
      <c r="AP318" s="122"/>
      <c r="AQ318" s="122">
        <f>AQ226+AP318</f>
        <v>0</v>
      </c>
      <c r="AR318" s="122"/>
      <c r="AS318" s="122">
        <f>AS226+AR318</f>
        <v>4764.1499999999996</v>
      </c>
      <c r="AT318" s="122"/>
      <c r="AU318" s="122">
        <f>+AU226+AT318</f>
        <v>0</v>
      </c>
      <c r="AV318" s="122"/>
      <c r="AW318" s="122">
        <f>AW226+AV318</f>
        <v>0</v>
      </c>
      <c r="AX318" s="122">
        <f t="shared" si="102"/>
        <v>0</v>
      </c>
      <c r="AY318" s="122">
        <f>AY226+AX318</f>
        <v>22794.86</v>
      </c>
      <c r="AZ318" s="70">
        <f t="shared" si="101"/>
        <v>22794.86</v>
      </c>
      <c r="BA318" s="70">
        <f t="shared" si="103"/>
        <v>0</v>
      </c>
    </row>
    <row r="319" spans="1:53" ht="21">
      <c r="A319" s="121" t="s">
        <v>43</v>
      </c>
      <c r="B319" s="122"/>
      <c r="C319" s="122">
        <f>C227+B319</f>
        <v>0</v>
      </c>
      <c r="D319" s="122"/>
      <c r="E319" s="122">
        <f>E227+D319</f>
        <v>0</v>
      </c>
      <c r="F319" s="122"/>
      <c r="G319" s="122">
        <f>G227+F319</f>
        <v>0</v>
      </c>
      <c r="H319" s="122"/>
      <c r="I319" s="122">
        <f>I227+H319</f>
        <v>0</v>
      </c>
      <c r="J319" s="122"/>
      <c r="K319" s="122">
        <f>K227+J319</f>
        <v>0</v>
      </c>
      <c r="L319" s="122"/>
      <c r="M319" s="122">
        <f>M227+L319</f>
        <v>0</v>
      </c>
      <c r="N319" s="122"/>
      <c r="O319" s="122">
        <f>O227+N319</f>
        <v>27892.74</v>
      </c>
      <c r="P319" s="122"/>
      <c r="Q319" s="122">
        <f>Q227+P319</f>
        <v>2427.2600000000002</v>
      </c>
      <c r="R319" s="122"/>
      <c r="S319" s="122">
        <f>S227+R319</f>
        <v>0</v>
      </c>
      <c r="T319" s="122"/>
      <c r="U319" s="122">
        <f>U227+T319</f>
        <v>0</v>
      </c>
      <c r="V319" s="122"/>
      <c r="W319" s="122">
        <f>W227+V319</f>
        <v>0</v>
      </c>
      <c r="X319" s="122"/>
      <c r="Y319" s="122">
        <f>Y227+X319</f>
        <v>0</v>
      </c>
      <c r="Z319" s="122"/>
      <c r="AA319" s="122">
        <f>AA227+Z319</f>
        <v>0</v>
      </c>
      <c r="AB319" s="122"/>
      <c r="AC319" s="122">
        <f>AC227+AB319</f>
        <v>0</v>
      </c>
      <c r="AD319" s="122">
        <v>0</v>
      </c>
      <c r="AE319" s="122">
        <f>AE227+AD319</f>
        <v>0</v>
      </c>
      <c r="AF319" s="122"/>
      <c r="AG319" s="122">
        <f>AG227+AF319</f>
        <v>0</v>
      </c>
      <c r="AH319" s="122"/>
      <c r="AI319" s="122">
        <f>AI227+AH319</f>
        <v>0</v>
      </c>
      <c r="AJ319" s="122"/>
      <c r="AK319" s="122">
        <f>AK227+AJ319</f>
        <v>0</v>
      </c>
      <c r="AL319" s="122"/>
      <c r="AM319" s="122">
        <f>AM227+AL319</f>
        <v>0</v>
      </c>
      <c r="AN319" s="122"/>
      <c r="AO319" s="122">
        <f>AO227+AN319</f>
        <v>0</v>
      </c>
      <c r="AP319" s="122"/>
      <c r="AQ319" s="122">
        <f>AQ227+AP319</f>
        <v>0</v>
      </c>
      <c r="AR319" s="122"/>
      <c r="AS319" s="122">
        <f>AS227+AR319</f>
        <v>0</v>
      </c>
      <c r="AT319" s="122"/>
      <c r="AU319" s="122">
        <f>+AU227+AT319</f>
        <v>0</v>
      </c>
      <c r="AV319" s="122"/>
      <c r="AW319" s="122">
        <f>AW227+AV319</f>
        <v>0</v>
      </c>
      <c r="AX319" s="122">
        <f t="shared" si="102"/>
        <v>0</v>
      </c>
      <c r="AY319" s="122">
        <f>AY227+AX319</f>
        <v>30320</v>
      </c>
      <c r="AZ319" s="70">
        <f t="shared" si="101"/>
        <v>30320</v>
      </c>
      <c r="BA319" s="70">
        <f t="shared" si="103"/>
        <v>0</v>
      </c>
    </row>
    <row r="320" spans="1:53" ht="21">
      <c r="A320" s="121" t="s">
        <v>44</v>
      </c>
      <c r="B320" s="122"/>
      <c r="C320" s="122">
        <f>C228+B320</f>
        <v>2956.8999999999996</v>
      </c>
      <c r="D320" s="122"/>
      <c r="E320" s="122">
        <f>E228+D320</f>
        <v>0</v>
      </c>
      <c r="F320" s="122"/>
      <c r="G320" s="122">
        <f>G228+F320</f>
        <v>41000</v>
      </c>
      <c r="H320" s="122"/>
      <c r="I320" s="122">
        <f>I228+H320</f>
        <v>0</v>
      </c>
      <c r="J320" s="122"/>
      <c r="K320" s="122">
        <f>K228+J320</f>
        <v>0</v>
      </c>
      <c r="L320" s="122"/>
      <c r="M320" s="122">
        <f>M228+L320</f>
        <v>400</v>
      </c>
      <c r="N320" s="122"/>
      <c r="O320" s="122">
        <f>O228+N320</f>
        <v>68981.23</v>
      </c>
      <c r="P320" s="122"/>
      <c r="Q320" s="122">
        <f>Q228+P320</f>
        <v>26890.36</v>
      </c>
      <c r="R320" s="122"/>
      <c r="S320" s="122">
        <f>S228+R320</f>
        <v>0</v>
      </c>
      <c r="T320" s="122"/>
      <c r="U320" s="122">
        <f>U228+T320</f>
        <v>0</v>
      </c>
      <c r="V320" s="122"/>
      <c r="W320" s="122">
        <f>W228+V320</f>
        <v>0</v>
      </c>
      <c r="X320" s="122"/>
      <c r="Y320" s="122">
        <f>Y228+X320</f>
        <v>0</v>
      </c>
      <c r="Z320" s="122"/>
      <c r="AA320" s="122">
        <f>AA228+Z320</f>
        <v>0</v>
      </c>
      <c r="AB320" s="122"/>
      <c r="AC320" s="122">
        <f>AC228+AB320</f>
        <v>0</v>
      </c>
      <c r="AD320" s="122">
        <v>0</v>
      </c>
      <c r="AE320" s="122">
        <f>AE228+AD320</f>
        <v>0</v>
      </c>
      <c r="AF320" s="122"/>
      <c r="AG320" s="122">
        <f>AG228+AF320</f>
        <v>0</v>
      </c>
      <c r="AH320" s="122"/>
      <c r="AI320" s="122">
        <f>AI228+AH320</f>
        <v>0</v>
      </c>
      <c r="AJ320" s="122"/>
      <c r="AK320" s="122">
        <f>AK228+AJ320</f>
        <v>0</v>
      </c>
      <c r="AL320" s="122"/>
      <c r="AM320" s="122">
        <f>AM228+AL320</f>
        <v>0</v>
      </c>
      <c r="AN320" s="122"/>
      <c r="AO320" s="122">
        <f>AO228+AN320</f>
        <v>0</v>
      </c>
      <c r="AP320" s="122"/>
      <c r="AQ320" s="122">
        <f>AQ228+AP320</f>
        <v>0</v>
      </c>
      <c r="AR320" s="122"/>
      <c r="AS320" s="122">
        <f>AS228+AR320</f>
        <v>12958.720000000001</v>
      </c>
      <c r="AT320" s="122"/>
      <c r="AU320" s="122">
        <f>+AU228+AT320</f>
        <v>0</v>
      </c>
      <c r="AV320" s="122"/>
      <c r="AW320" s="122">
        <f>AW228+AV320</f>
        <v>10957.47</v>
      </c>
      <c r="AX320" s="122">
        <f t="shared" si="102"/>
        <v>0</v>
      </c>
      <c r="AY320" s="122">
        <f>AY228+AX320</f>
        <v>164144.68</v>
      </c>
      <c r="AZ320" s="70">
        <f t="shared" si="101"/>
        <v>164144.68</v>
      </c>
      <c r="BA320" s="70">
        <f t="shared" si="103"/>
        <v>0</v>
      </c>
    </row>
    <row r="321" spans="1:53" ht="21">
      <c r="A321" s="121" t="s">
        <v>45</v>
      </c>
      <c r="B321" s="122"/>
      <c r="C321" s="122">
        <f>C229+B321</f>
        <v>0</v>
      </c>
      <c r="D321" s="122"/>
      <c r="E321" s="122">
        <f>E229+D321</f>
        <v>391.42</v>
      </c>
      <c r="F321" s="122"/>
      <c r="G321" s="122">
        <f>G229+F321</f>
        <v>2608.5800000000004</v>
      </c>
      <c r="H321" s="122"/>
      <c r="I321" s="122">
        <f>I229+H321</f>
        <v>0</v>
      </c>
      <c r="J321" s="122"/>
      <c r="K321" s="122">
        <f>K229+J321</f>
        <v>0</v>
      </c>
      <c r="L321" s="122"/>
      <c r="M321" s="122">
        <f>M229+L321</f>
        <v>0</v>
      </c>
      <c r="N321" s="122"/>
      <c r="O321" s="122">
        <f>O229+N321</f>
        <v>488.11</v>
      </c>
      <c r="P321" s="122"/>
      <c r="Q321" s="122">
        <f>Q229+P321</f>
        <v>11.89</v>
      </c>
      <c r="R321" s="122"/>
      <c r="S321" s="122">
        <f>S229+R321</f>
        <v>0</v>
      </c>
      <c r="T321" s="122"/>
      <c r="U321" s="122">
        <f>U229+T321</f>
        <v>0</v>
      </c>
      <c r="V321" s="122"/>
      <c r="W321" s="122">
        <f>W229+V321</f>
        <v>0</v>
      </c>
      <c r="X321" s="122"/>
      <c r="Y321" s="122">
        <f>Y229+X321</f>
        <v>0</v>
      </c>
      <c r="Z321" s="122"/>
      <c r="AA321" s="122">
        <f>AA229+Z321</f>
        <v>0</v>
      </c>
      <c r="AB321" s="122"/>
      <c r="AC321" s="122">
        <f>AC229+AB321</f>
        <v>0</v>
      </c>
      <c r="AD321" s="122">
        <v>0</v>
      </c>
      <c r="AE321" s="122">
        <f>AE229+AD321</f>
        <v>0</v>
      </c>
      <c r="AF321" s="122"/>
      <c r="AG321" s="122">
        <f>AG229+AF321</f>
        <v>0</v>
      </c>
      <c r="AH321" s="122"/>
      <c r="AI321" s="122">
        <f>AI229+AH321</f>
        <v>0</v>
      </c>
      <c r="AJ321" s="122"/>
      <c r="AK321" s="122">
        <f>AK229+AJ321</f>
        <v>0</v>
      </c>
      <c r="AL321" s="122"/>
      <c r="AM321" s="122">
        <f>AM229+AL321</f>
        <v>0</v>
      </c>
      <c r="AN321" s="122"/>
      <c r="AO321" s="122">
        <f>AO229+AN321</f>
        <v>0</v>
      </c>
      <c r="AP321" s="122"/>
      <c r="AQ321" s="122">
        <f>AQ229+AP321</f>
        <v>0</v>
      </c>
      <c r="AR321" s="122"/>
      <c r="AS321" s="122">
        <f>AS229+AR321</f>
        <v>1527.75</v>
      </c>
      <c r="AT321" s="122"/>
      <c r="AU321" s="122">
        <f>+AU229+AT321</f>
        <v>0</v>
      </c>
      <c r="AV321" s="122"/>
      <c r="AW321" s="122">
        <f>AW229+AV321</f>
        <v>0</v>
      </c>
      <c r="AX321" s="122">
        <f t="shared" si="102"/>
        <v>0</v>
      </c>
      <c r="AY321" s="122">
        <f>AY229+AX321</f>
        <v>5027.75</v>
      </c>
      <c r="AZ321" s="70">
        <f t="shared" si="101"/>
        <v>5027.75</v>
      </c>
      <c r="BA321" s="70">
        <f t="shared" si="103"/>
        <v>0</v>
      </c>
    </row>
    <row r="322" spans="1:53" ht="21">
      <c r="A322" s="121" t="s">
        <v>46</v>
      </c>
      <c r="B322" s="122"/>
      <c r="C322" s="122">
        <f>C230+B322</f>
        <v>0</v>
      </c>
      <c r="D322" s="122"/>
      <c r="E322" s="122">
        <f>E230+D322</f>
        <v>0</v>
      </c>
      <c r="F322" s="122"/>
      <c r="G322" s="122">
        <f>G230+F322</f>
        <v>0</v>
      </c>
      <c r="H322" s="122"/>
      <c r="I322" s="122">
        <f>I230+H322</f>
        <v>0</v>
      </c>
      <c r="J322" s="122"/>
      <c r="K322" s="122">
        <f>K230+J322</f>
        <v>0</v>
      </c>
      <c r="L322" s="122"/>
      <c r="M322" s="122">
        <f>M230+L322</f>
        <v>0</v>
      </c>
      <c r="N322" s="122"/>
      <c r="O322" s="122">
        <f>O230+N322</f>
        <v>0</v>
      </c>
      <c r="P322" s="122"/>
      <c r="Q322" s="122">
        <f>Q230+P322</f>
        <v>0</v>
      </c>
      <c r="R322" s="122"/>
      <c r="S322" s="122">
        <f>S230+R322</f>
        <v>0</v>
      </c>
      <c r="T322" s="122"/>
      <c r="U322" s="122">
        <f>U230+T322</f>
        <v>0</v>
      </c>
      <c r="V322" s="122"/>
      <c r="W322" s="122">
        <f>W230+V322</f>
        <v>0</v>
      </c>
      <c r="X322" s="122"/>
      <c r="Y322" s="122">
        <f>Y230+X322</f>
        <v>0</v>
      </c>
      <c r="Z322" s="122"/>
      <c r="AA322" s="122">
        <f>AA230+Z322</f>
        <v>0</v>
      </c>
      <c r="AB322" s="122"/>
      <c r="AC322" s="122">
        <f>AC230+AB322</f>
        <v>0</v>
      </c>
      <c r="AD322" s="122">
        <v>0</v>
      </c>
      <c r="AE322" s="122">
        <f>AE230+AD322</f>
        <v>0</v>
      </c>
      <c r="AF322" s="122"/>
      <c r="AG322" s="122">
        <f>AG230+AF322</f>
        <v>0</v>
      </c>
      <c r="AH322" s="122"/>
      <c r="AI322" s="122">
        <f>AI230+AH322</f>
        <v>0</v>
      </c>
      <c r="AJ322" s="122"/>
      <c r="AK322" s="122">
        <f>AK230+AJ322</f>
        <v>0</v>
      </c>
      <c r="AL322" s="122"/>
      <c r="AM322" s="122">
        <f>AM230+AL322</f>
        <v>0</v>
      </c>
      <c r="AN322" s="122"/>
      <c r="AO322" s="122">
        <f>AO230+AN322</f>
        <v>0</v>
      </c>
      <c r="AP322" s="122"/>
      <c r="AQ322" s="122">
        <f>AQ230+AP322</f>
        <v>0</v>
      </c>
      <c r="AR322" s="122"/>
      <c r="AS322" s="122">
        <f>AS230+AR322</f>
        <v>0</v>
      </c>
      <c r="AT322" s="122"/>
      <c r="AU322" s="122">
        <f>+AU230+AT322</f>
        <v>0</v>
      </c>
      <c r="AV322" s="122"/>
      <c r="AW322" s="122">
        <f>AW230+AV322</f>
        <v>0</v>
      </c>
      <c r="AX322" s="122">
        <f t="shared" si="102"/>
        <v>0</v>
      </c>
      <c r="AY322" s="122">
        <f>AY230+AX322</f>
        <v>0</v>
      </c>
      <c r="AZ322" s="70">
        <f t="shared" si="101"/>
        <v>0</v>
      </c>
      <c r="BA322" s="70">
        <f t="shared" si="103"/>
        <v>0</v>
      </c>
    </row>
    <row r="323" spans="1:53" ht="21">
      <c r="A323" s="121" t="s">
        <v>47</v>
      </c>
      <c r="B323" s="122"/>
      <c r="C323" s="122">
        <f>C231+B323</f>
        <v>0</v>
      </c>
      <c r="D323" s="122"/>
      <c r="E323" s="122">
        <f>E231+D323</f>
        <v>0</v>
      </c>
      <c r="F323" s="122"/>
      <c r="G323" s="122">
        <f>G231+F323</f>
        <v>0</v>
      </c>
      <c r="H323" s="122"/>
      <c r="I323" s="122">
        <f>I231+H323</f>
        <v>0</v>
      </c>
      <c r="J323" s="122"/>
      <c r="K323" s="122">
        <f>K231+J323</f>
        <v>0</v>
      </c>
      <c r="L323" s="122"/>
      <c r="M323" s="122">
        <f>M231+L323</f>
        <v>0</v>
      </c>
      <c r="N323" s="122"/>
      <c r="O323" s="122">
        <f>O231+N323</f>
        <v>220403.46</v>
      </c>
      <c r="P323" s="122"/>
      <c r="Q323" s="122">
        <f>Q231+P323</f>
        <v>21729.239999999998</v>
      </c>
      <c r="R323" s="122"/>
      <c r="S323" s="122">
        <f>S231+R323</f>
        <v>0</v>
      </c>
      <c r="T323" s="122"/>
      <c r="U323" s="122">
        <f>U231+T323</f>
        <v>0</v>
      </c>
      <c r="V323" s="122"/>
      <c r="W323" s="122">
        <f>W231+V323</f>
        <v>0</v>
      </c>
      <c r="X323" s="122"/>
      <c r="Y323" s="122">
        <f>Y231+X323</f>
        <v>0</v>
      </c>
      <c r="Z323" s="122"/>
      <c r="AA323" s="122">
        <f>AA231+Z323</f>
        <v>0</v>
      </c>
      <c r="AB323" s="122"/>
      <c r="AC323" s="122">
        <f>AC231+AB323</f>
        <v>0</v>
      </c>
      <c r="AD323" s="122">
        <v>0</v>
      </c>
      <c r="AE323" s="122">
        <f>AE231+AD323</f>
        <v>0</v>
      </c>
      <c r="AF323" s="122"/>
      <c r="AG323" s="122">
        <f>AG231+AF323</f>
        <v>0</v>
      </c>
      <c r="AH323" s="122"/>
      <c r="AI323" s="122">
        <f>AI231+AH323</f>
        <v>0</v>
      </c>
      <c r="AJ323" s="122"/>
      <c r="AK323" s="122">
        <f>AK231+AJ323</f>
        <v>0</v>
      </c>
      <c r="AL323" s="122"/>
      <c r="AM323" s="122">
        <f>AM231+AL323</f>
        <v>0</v>
      </c>
      <c r="AN323" s="122"/>
      <c r="AO323" s="122">
        <f>AO231+AN323</f>
        <v>0</v>
      </c>
      <c r="AP323" s="122"/>
      <c r="AQ323" s="122">
        <f>AQ231+AP323</f>
        <v>0</v>
      </c>
      <c r="AR323" s="122"/>
      <c r="AS323" s="122">
        <f>AS231+AR323</f>
        <v>0</v>
      </c>
      <c r="AT323" s="122"/>
      <c r="AU323" s="122">
        <f>+AU231+AT323</f>
        <v>0</v>
      </c>
      <c r="AV323" s="122"/>
      <c r="AW323" s="122">
        <f>AW231+AV323</f>
        <v>0</v>
      </c>
      <c r="AX323" s="122">
        <f t="shared" si="102"/>
        <v>0</v>
      </c>
      <c r="AY323" s="122">
        <f>AY231+AX323</f>
        <v>242132.69999999998</v>
      </c>
      <c r="AZ323" s="70">
        <f t="shared" si="101"/>
        <v>242132.69999999998</v>
      </c>
      <c r="BA323" s="70">
        <f t="shared" si="103"/>
        <v>0</v>
      </c>
    </row>
    <row r="324" spans="1:53" ht="21">
      <c r="A324" s="121" t="s">
        <v>48</v>
      </c>
      <c r="B324" s="122"/>
      <c r="C324" s="122">
        <f>C232+B324</f>
        <v>0</v>
      </c>
      <c r="D324" s="122"/>
      <c r="E324" s="122">
        <f>E232+D324</f>
        <v>0</v>
      </c>
      <c r="F324" s="122"/>
      <c r="G324" s="122">
        <f>G232+F324</f>
        <v>0</v>
      </c>
      <c r="H324" s="122"/>
      <c r="I324" s="122">
        <f>I232+H324</f>
        <v>0</v>
      </c>
      <c r="J324" s="122"/>
      <c r="K324" s="122">
        <f>K232+J324</f>
        <v>0</v>
      </c>
      <c r="L324" s="122"/>
      <c r="M324" s="122">
        <f>M232+L324</f>
        <v>0</v>
      </c>
      <c r="N324" s="122"/>
      <c r="O324" s="122">
        <f>O232+N324</f>
        <v>170625.68</v>
      </c>
      <c r="P324" s="122"/>
      <c r="Q324" s="122">
        <f>Q232+P324</f>
        <v>17543.27</v>
      </c>
      <c r="R324" s="122"/>
      <c r="S324" s="122">
        <f>S232+R324</f>
        <v>0</v>
      </c>
      <c r="T324" s="122"/>
      <c r="U324" s="122">
        <f>U232+T324</f>
        <v>0</v>
      </c>
      <c r="V324" s="122"/>
      <c r="W324" s="122">
        <f>W232+V324</f>
        <v>0</v>
      </c>
      <c r="X324" s="122"/>
      <c r="Y324" s="122">
        <f>Y232+X324</f>
        <v>0</v>
      </c>
      <c r="Z324" s="122"/>
      <c r="AA324" s="122">
        <f>AA232+Z324</f>
        <v>0</v>
      </c>
      <c r="AB324" s="122"/>
      <c r="AC324" s="122">
        <f>AC232+AB324</f>
        <v>0</v>
      </c>
      <c r="AD324" s="122">
        <v>0</v>
      </c>
      <c r="AE324" s="122">
        <f>AE232+AD324</f>
        <v>0</v>
      </c>
      <c r="AF324" s="122"/>
      <c r="AG324" s="122">
        <f>AG232+AF324</f>
        <v>0</v>
      </c>
      <c r="AH324" s="122"/>
      <c r="AI324" s="122">
        <f>AI232+AH324</f>
        <v>0</v>
      </c>
      <c r="AJ324" s="122"/>
      <c r="AK324" s="122">
        <f>AK232+AJ324</f>
        <v>0</v>
      </c>
      <c r="AL324" s="122"/>
      <c r="AM324" s="122">
        <f>AM232+AL324</f>
        <v>0</v>
      </c>
      <c r="AN324" s="122"/>
      <c r="AO324" s="122">
        <f>AO232+AN324</f>
        <v>0</v>
      </c>
      <c r="AP324" s="122"/>
      <c r="AQ324" s="122">
        <f>AQ232+AP324</f>
        <v>0</v>
      </c>
      <c r="AR324" s="122"/>
      <c r="AS324" s="122">
        <f>AS232+AR324</f>
        <v>2188.9499999999998</v>
      </c>
      <c r="AT324" s="122"/>
      <c r="AU324" s="122">
        <f>+AU232+AT324</f>
        <v>0</v>
      </c>
      <c r="AV324" s="122"/>
      <c r="AW324" s="122">
        <f>AW232+AV324</f>
        <v>0</v>
      </c>
      <c r="AX324" s="122">
        <f t="shared" si="102"/>
        <v>0</v>
      </c>
      <c r="AY324" s="122">
        <f>AY232+AX324</f>
        <v>190357.9</v>
      </c>
      <c r="AZ324" s="70">
        <f t="shared" si="101"/>
        <v>190357.9</v>
      </c>
      <c r="BA324" s="70">
        <f t="shared" si="103"/>
        <v>0</v>
      </c>
    </row>
    <row r="325" spans="1:53" ht="21">
      <c r="A325" s="121" t="s">
        <v>49</v>
      </c>
      <c r="B325" s="122"/>
      <c r="C325" s="122">
        <f>C233+B325</f>
        <v>0</v>
      </c>
      <c r="D325" s="122"/>
      <c r="E325" s="122">
        <f>E233+D325</f>
        <v>0</v>
      </c>
      <c r="F325" s="122"/>
      <c r="G325" s="122">
        <f>G233+F325</f>
        <v>0</v>
      </c>
      <c r="H325" s="122"/>
      <c r="I325" s="122">
        <f>I233+H325</f>
        <v>0</v>
      </c>
      <c r="J325" s="122"/>
      <c r="K325" s="122">
        <f>K233+J325</f>
        <v>0</v>
      </c>
      <c r="L325" s="122"/>
      <c r="M325" s="122">
        <f>M233+L325</f>
        <v>0</v>
      </c>
      <c r="N325" s="122"/>
      <c r="O325" s="122">
        <f>O233+N325</f>
        <v>20331.71</v>
      </c>
      <c r="P325" s="122"/>
      <c r="Q325" s="122">
        <f>Q233+P325</f>
        <v>548.67999999999995</v>
      </c>
      <c r="R325" s="122"/>
      <c r="S325" s="122">
        <f>S233+R325</f>
        <v>0</v>
      </c>
      <c r="T325" s="122"/>
      <c r="U325" s="122">
        <f>U233+T325</f>
        <v>0</v>
      </c>
      <c r="V325" s="122"/>
      <c r="W325" s="122">
        <f>W233+V325</f>
        <v>0</v>
      </c>
      <c r="X325" s="122"/>
      <c r="Y325" s="122">
        <f>Y233+X325</f>
        <v>0</v>
      </c>
      <c r="Z325" s="122"/>
      <c r="AA325" s="122">
        <f>AA233+Z325</f>
        <v>0</v>
      </c>
      <c r="AB325" s="122"/>
      <c r="AC325" s="122">
        <f>AC233+AB325</f>
        <v>0</v>
      </c>
      <c r="AD325" s="122">
        <v>0</v>
      </c>
      <c r="AE325" s="122">
        <f>AE233+AD325</f>
        <v>0</v>
      </c>
      <c r="AF325" s="122"/>
      <c r="AG325" s="122">
        <f>AG233+AF325</f>
        <v>0</v>
      </c>
      <c r="AH325" s="122"/>
      <c r="AI325" s="122">
        <f>AI233+AH325</f>
        <v>0</v>
      </c>
      <c r="AJ325" s="122"/>
      <c r="AK325" s="122">
        <f>AK233+AJ325</f>
        <v>0</v>
      </c>
      <c r="AL325" s="122"/>
      <c r="AM325" s="122">
        <f>AM233+AL325</f>
        <v>0</v>
      </c>
      <c r="AN325" s="122"/>
      <c r="AO325" s="122">
        <f>AO233+AN325</f>
        <v>0</v>
      </c>
      <c r="AP325" s="122"/>
      <c r="AQ325" s="122">
        <f>AQ233+AP325</f>
        <v>0</v>
      </c>
      <c r="AR325" s="122"/>
      <c r="AS325" s="122">
        <f>AS233+AR325</f>
        <v>5603</v>
      </c>
      <c r="AT325" s="122"/>
      <c r="AU325" s="122">
        <f>+AU233+AT325</f>
        <v>0</v>
      </c>
      <c r="AV325" s="122"/>
      <c r="AW325" s="122">
        <f>AW233+AV325</f>
        <v>0</v>
      </c>
      <c r="AX325" s="122">
        <f t="shared" si="102"/>
        <v>0</v>
      </c>
      <c r="AY325" s="122">
        <f>AY233+AX325</f>
        <v>26483.39</v>
      </c>
      <c r="AZ325" s="70">
        <f t="shared" si="101"/>
        <v>26483.39</v>
      </c>
      <c r="BA325" s="70">
        <f t="shared" si="103"/>
        <v>0</v>
      </c>
    </row>
    <row r="326" spans="1:53" ht="21">
      <c r="A326" s="121" t="s">
        <v>50</v>
      </c>
      <c r="B326" s="122"/>
      <c r="C326" s="122">
        <f>C234+B326</f>
        <v>0</v>
      </c>
      <c r="D326" s="122"/>
      <c r="E326" s="122">
        <f>E234+D326</f>
        <v>0</v>
      </c>
      <c r="F326" s="122"/>
      <c r="G326" s="122">
        <f>G234+F326</f>
        <v>0</v>
      </c>
      <c r="H326" s="122"/>
      <c r="I326" s="122">
        <f>I234+H326</f>
        <v>0</v>
      </c>
      <c r="J326" s="122"/>
      <c r="K326" s="122">
        <f>K234+J326</f>
        <v>0</v>
      </c>
      <c r="L326" s="122"/>
      <c r="M326" s="122">
        <f>M234+L326</f>
        <v>0</v>
      </c>
      <c r="N326" s="122"/>
      <c r="O326" s="122">
        <f>O234+N326</f>
        <v>58707.4</v>
      </c>
      <c r="P326" s="122"/>
      <c r="Q326" s="122">
        <f>Q234+P326</f>
        <v>6654.58</v>
      </c>
      <c r="R326" s="122"/>
      <c r="S326" s="122">
        <f>S234+R326</f>
        <v>0</v>
      </c>
      <c r="T326" s="122"/>
      <c r="U326" s="122">
        <f>U234+T326</f>
        <v>0</v>
      </c>
      <c r="V326" s="122"/>
      <c r="W326" s="122">
        <f>W234+V326</f>
        <v>0</v>
      </c>
      <c r="X326" s="122"/>
      <c r="Y326" s="122">
        <f>Y234+X326</f>
        <v>0</v>
      </c>
      <c r="Z326" s="122"/>
      <c r="AA326" s="122">
        <f>AA234+Z326</f>
        <v>0</v>
      </c>
      <c r="AB326" s="122"/>
      <c r="AC326" s="122">
        <f>AC234+AB326</f>
        <v>0</v>
      </c>
      <c r="AD326" s="122">
        <v>0</v>
      </c>
      <c r="AE326" s="122">
        <f>AE234+AD326</f>
        <v>0</v>
      </c>
      <c r="AF326" s="122"/>
      <c r="AG326" s="122">
        <f>AG234+AF326</f>
        <v>0</v>
      </c>
      <c r="AH326" s="122"/>
      <c r="AI326" s="122">
        <f>AI234+AH326</f>
        <v>0</v>
      </c>
      <c r="AJ326" s="122"/>
      <c r="AK326" s="122">
        <f>AK234+AJ326</f>
        <v>0</v>
      </c>
      <c r="AL326" s="122"/>
      <c r="AM326" s="122">
        <f>AM234+AL326</f>
        <v>0</v>
      </c>
      <c r="AN326" s="122"/>
      <c r="AO326" s="122">
        <f>AO234+AN326</f>
        <v>0</v>
      </c>
      <c r="AP326" s="122"/>
      <c r="AQ326" s="122">
        <f>AQ234+AP326</f>
        <v>0</v>
      </c>
      <c r="AR326" s="122"/>
      <c r="AS326" s="122">
        <f>AS234+AR326</f>
        <v>0</v>
      </c>
      <c r="AT326" s="122"/>
      <c r="AU326" s="122">
        <f>+AU234+AT326</f>
        <v>0</v>
      </c>
      <c r="AV326" s="122"/>
      <c r="AW326" s="122">
        <f>AW234+AV326</f>
        <v>0</v>
      </c>
      <c r="AX326" s="122">
        <f t="shared" si="102"/>
        <v>0</v>
      </c>
      <c r="AY326" s="122">
        <f>AY234+AX326</f>
        <v>65361.98</v>
      </c>
      <c r="AZ326" s="70">
        <f t="shared" si="101"/>
        <v>65361.98</v>
      </c>
      <c r="BA326" s="70">
        <f t="shared" si="103"/>
        <v>0</v>
      </c>
    </row>
    <row r="327" spans="1:53" ht="21">
      <c r="A327" s="121" t="s">
        <v>51</v>
      </c>
      <c r="B327" s="122"/>
      <c r="C327" s="122">
        <f>C235+B327</f>
        <v>0</v>
      </c>
      <c r="D327" s="122"/>
      <c r="E327" s="122">
        <f>E235+D327</f>
        <v>11118.99</v>
      </c>
      <c r="F327" s="122"/>
      <c r="G327" s="122">
        <f>G235+F327</f>
        <v>3897.66</v>
      </c>
      <c r="H327" s="122"/>
      <c r="I327" s="122">
        <f>I235+H327</f>
        <v>0</v>
      </c>
      <c r="J327" s="122"/>
      <c r="K327" s="122">
        <f>K235+J327</f>
        <v>0</v>
      </c>
      <c r="L327" s="122"/>
      <c r="M327" s="122">
        <f>M235+L327</f>
        <v>0</v>
      </c>
      <c r="N327" s="122"/>
      <c r="O327" s="122">
        <f>O235+N327</f>
        <v>300.77999999999997</v>
      </c>
      <c r="P327" s="122"/>
      <c r="Q327" s="122">
        <f>Q235+P327</f>
        <v>799.22</v>
      </c>
      <c r="R327" s="122"/>
      <c r="S327" s="122">
        <f>S235+R327</f>
        <v>0</v>
      </c>
      <c r="T327" s="122"/>
      <c r="U327" s="122">
        <f>U235+T327</f>
        <v>0</v>
      </c>
      <c r="V327" s="122"/>
      <c r="W327" s="122">
        <f>W235+V327</f>
        <v>0</v>
      </c>
      <c r="X327" s="122"/>
      <c r="Y327" s="122">
        <f>Y235+X327</f>
        <v>0</v>
      </c>
      <c r="Z327" s="122"/>
      <c r="AA327" s="122">
        <f>AA235+Z327</f>
        <v>0</v>
      </c>
      <c r="AB327" s="122"/>
      <c r="AC327" s="122">
        <f>AC235+AB327</f>
        <v>0</v>
      </c>
      <c r="AD327" s="122">
        <v>0</v>
      </c>
      <c r="AE327" s="122">
        <f>AE235+AD327</f>
        <v>0</v>
      </c>
      <c r="AF327" s="122"/>
      <c r="AG327" s="122">
        <f>AG235+AF327</f>
        <v>0</v>
      </c>
      <c r="AH327" s="122"/>
      <c r="AI327" s="122">
        <f>AI235+AH327</f>
        <v>0</v>
      </c>
      <c r="AJ327" s="122"/>
      <c r="AK327" s="122">
        <f>AK235+AJ327</f>
        <v>0</v>
      </c>
      <c r="AL327" s="122"/>
      <c r="AM327" s="122">
        <f>AM235+AL327</f>
        <v>0</v>
      </c>
      <c r="AN327" s="122"/>
      <c r="AO327" s="122">
        <f>AO235+AN327</f>
        <v>0</v>
      </c>
      <c r="AP327" s="122"/>
      <c r="AQ327" s="122">
        <f>AQ235+AP327</f>
        <v>0</v>
      </c>
      <c r="AR327" s="122"/>
      <c r="AS327" s="122">
        <f>AS235+AR327</f>
        <v>0</v>
      </c>
      <c r="AT327" s="122"/>
      <c r="AU327" s="122">
        <f>+AU235+AT327</f>
        <v>0</v>
      </c>
      <c r="AV327" s="122"/>
      <c r="AW327" s="122">
        <f>AW235+AV327</f>
        <v>0</v>
      </c>
      <c r="AX327" s="122">
        <f t="shared" si="102"/>
        <v>0</v>
      </c>
      <c r="AY327" s="122">
        <f>AY235+AX327</f>
        <v>16116.65</v>
      </c>
      <c r="AZ327" s="70">
        <f t="shared" si="101"/>
        <v>16116.65</v>
      </c>
      <c r="BA327" s="70">
        <f t="shared" si="103"/>
        <v>0</v>
      </c>
    </row>
    <row r="328" spans="1:53" ht="21">
      <c r="A328" s="121" t="s">
        <v>52</v>
      </c>
      <c r="B328" s="122"/>
      <c r="C328" s="122">
        <f>C236+B328</f>
        <v>0</v>
      </c>
      <c r="D328" s="122"/>
      <c r="E328" s="122">
        <f>E236+D328</f>
        <v>0</v>
      </c>
      <c r="F328" s="122"/>
      <c r="G328" s="122">
        <f>G236+F328</f>
        <v>1000</v>
      </c>
      <c r="H328" s="122"/>
      <c r="I328" s="122">
        <f>I236+H328</f>
        <v>0</v>
      </c>
      <c r="J328" s="122"/>
      <c r="K328" s="122">
        <f>K236+J328</f>
        <v>0</v>
      </c>
      <c r="L328" s="122"/>
      <c r="M328" s="122">
        <f>M236+L328</f>
        <v>0</v>
      </c>
      <c r="N328" s="122"/>
      <c r="O328" s="122">
        <f>O236+N328</f>
        <v>833627.93</v>
      </c>
      <c r="P328" s="122"/>
      <c r="Q328" s="122">
        <f>Q236+P328</f>
        <v>30702.05</v>
      </c>
      <c r="R328" s="122"/>
      <c r="S328" s="122">
        <f>S236+R328</f>
        <v>0</v>
      </c>
      <c r="T328" s="122"/>
      <c r="U328" s="122">
        <f>U236+T328</f>
        <v>0</v>
      </c>
      <c r="V328" s="122"/>
      <c r="W328" s="122">
        <f>W236+V328</f>
        <v>0</v>
      </c>
      <c r="X328" s="122"/>
      <c r="Y328" s="122">
        <f>Y236+X328</f>
        <v>0</v>
      </c>
      <c r="Z328" s="122"/>
      <c r="AA328" s="122">
        <f>AA236+Z328</f>
        <v>0</v>
      </c>
      <c r="AB328" s="122"/>
      <c r="AC328" s="122">
        <f>AC236+AB328</f>
        <v>0</v>
      </c>
      <c r="AD328" s="122">
        <v>0</v>
      </c>
      <c r="AE328" s="122">
        <f>AE236+AD328</f>
        <v>0</v>
      </c>
      <c r="AF328" s="122"/>
      <c r="AG328" s="122">
        <f>AG236+AF328</f>
        <v>0</v>
      </c>
      <c r="AH328" s="122"/>
      <c r="AI328" s="122">
        <f>AI236+AH328</f>
        <v>0</v>
      </c>
      <c r="AJ328" s="122"/>
      <c r="AK328" s="122">
        <f>AK236+AJ328</f>
        <v>0</v>
      </c>
      <c r="AL328" s="122"/>
      <c r="AM328" s="122">
        <f>AM236+AL328</f>
        <v>0</v>
      </c>
      <c r="AN328" s="122"/>
      <c r="AO328" s="122">
        <f>AO236+AN328</f>
        <v>0</v>
      </c>
      <c r="AP328" s="122"/>
      <c r="AQ328" s="122">
        <f>AQ236+AP328</f>
        <v>0</v>
      </c>
      <c r="AR328" s="122"/>
      <c r="AS328" s="122">
        <f>AS236+AR328</f>
        <v>2220.75</v>
      </c>
      <c r="AT328" s="122"/>
      <c r="AU328" s="122">
        <f>+AU236+AT328</f>
        <v>0</v>
      </c>
      <c r="AV328" s="122"/>
      <c r="AW328" s="122">
        <f>AW236+AV328</f>
        <v>0</v>
      </c>
      <c r="AX328" s="122">
        <f t="shared" si="102"/>
        <v>0</v>
      </c>
      <c r="AY328" s="122">
        <f>AY236+AX328</f>
        <v>867550.7300000001</v>
      </c>
      <c r="AZ328" s="70">
        <f t="shared" si="101"/>
        <v>867550.7300000001</v>
      </c>
      <c r="BA328" s="70">
        <f t="shared" si="103"/>
        <v>0</v>
      </c>
    </row>
    <row r="329" spans="1:53" ht="21">
      <c r="A329" s="121" t="s">
        <v>53</v>
      </c>
      <c r="B329" s="122"/>
      <c r="C329" s="122">
        <f>C237+B329</f>
        <v>0</v>
      </c>
      <c r="D329" s="122"/>
      <c r="E329" s="122">
        <f>E237+D329</f>
        <v>0</v>
      </c>
      <c r="F329" s="122"/>
      <c r="G329" s="122">
        <f>G237+F329</f>
        <v>0</v>
      </c>
      <c r="H329" s="122"/>
      <c r="I329" s="122">
        <f>I237+H329</f>
        <v>0</v>
      </c>
      <c r="J329" s="122"/>
      <c r="K329" s="122">
        <f>K237+J329</f>
        <v>0</v>
      </c>
      <c r="L329" s="122"/>
      <c r="M329" s="122">
        <f>M237+L329</f>
        <v>0</v>
      </c>
      <c r="N329" s="122"/>
      <c r="O329" s="122">
        <f>O237+N329</f>
        <v>82799.44</v>
      </c>
      <c r="P329" s="122"/>
      <c r="Q329" s="122">
        <f>Q237+P329</f>
        <v>17772.690000000002</v>
      </c>
      <c r="R329" s="122"/>
      <c r="S329" s="122">
        <f>S237+R329</f>
        <v>0</v>
      </c>
      <c r="T329" s="122"/>
      <c r="U329" s="122">
        <f>U237+T329</f>
        <v>0</v>
      </c>
      <c r="V329" s="122"/>
      <c r="W329" s="122">
        <f>W237+V329</f>
        <v>0</v>
      </c>
      <c r="X329" s="122"/>
      <c r="Y329" s="122">
        <f>Y237+X329</f>
        <v>0</v>
      </c>
      <c r="Z329" s="122"/>
      <c r="AA329" s="122">
        <f>AA237+Z329</f>
        <v>0</v>
      </c>
      <c r="AB329" s="122"/>
      <c r="AC329" s="122">
        <f>AC237+AB329</f>
        <v>0</v>
      </c>
      <c r="AD329" s="122">
        <v>0</v>
      </c>
      <c r="AE329" s="122">
        <f>AE237+AD329</f>
        <v>0</v>
      </c>
      <c r="AF329" s="122"/>
      <c r="AG329" s="122">
        <f>AG237+AF329</f>
        <v>0</v>
      </c>
      <c r="AH329" s="122"/>
      <c r="AI329" s="122">
        <f>AI237+AH329</f>
        <v>0</v>
      </c>
      <c r="AJ329" s="122"/>
      <c r="AK329" s="122">
        <f>AK237+AJ329</f>
        <v>0</v>
      </c>
      <c r="AL329" s="122"/>
      <c r="AM329" s="122">
        <f>AM237+AL329</f>
        <v>0</v>
      </c>
      <c r="AN329" s="122"/>
      <c r="AO329" s="122">
        <f>AO237+AN329</f>
        <v>0</v>
      </c>
      <c r="AP329" s="122"/>
      <c r="AQ329" s="122">
        <f>AQ237+AP329</f>
        <v>0</v>
      </c>
      <c r="AR329" s="122"/>
      <c r="AS329" s="122">
        <f>AS237+AR329</f>
        <v>0</v>
      </c>
      <c r="AT329" s="122"/>
      <c r="AU329" s="122">
        <f>+AU237+AT329</f>
        <v>0</v>
      </c>
      <c r="AV329" s="122"/>
      <c r="AW329" s="122">
        <f>AW237+AV329</f>
        <v>0</v>
      </c>
      <c r="AX329" s="122">
        <f t="shared" si="102"/>
        <v>0</v>
      </c>
      <c r="AY329" s="122">
        <f>AY237+AX329</f>
        <v>100572.13</v>
      </c>
      <c r="AZ329" s="70">
        <f t="shared" si="101"/>
        <v>100572.13</v>
      </c>
      <c r="BA329" s="70">
        <f t="shared" si="103"/>
        <v>0</v>
      </c>
    </row>
    <row r="330" spans="1:53" ht="21">
      <c r="A330" s="121" t="s">
        <v>54</v>
      </c>
      <c r="B330" s="122"/>
      <c r="C330" s="122">
        <f>C238+B330</f>
        <v>0</v>
      </c>
      <c r="D330" s="122"/>
      <c r="E330" s="122">
        <f>E238+D330</f>
        <v>0</v>
      </c>
      <c r="F330" s="122"/>
      <c r="G330" s="122">
        <f>G238+F330</f>
        <v>0</v>
      </c>
      <c r="H330" s="122"/>
      <c r="I330" s="122">
        <f>I238+H330</f>
        <v>0</v>
      </c>
      <c r="J330" s="122"/>
      <c r="K330" s="122">
        <f>K238+J330</f>
        <v>0</v>
      </c>
      <c r="L330" s="122"/>
      <c r="M330" s="122">
        <f>M238+L330</f>
        <v>0</v>
      </c>
      <c r="N330" s="122"/>
      <c r="O330" s="122">
        <f>O238+N330</f>
        <v>23500</v>
      </c>
      <c r="P330" s="122"/>
      <c r="Q330" s="122">
        <f>Q238+P330</f>
        <v>5282.59</v>
      </c>
      <c r="R330" s="122"/>
      <c r="S330" s="122">
        <f>S238+R330</f>
        <v>0</v>
      </c>
      <c r="T330" s="122"/>
      <c r="U330" s="122">
        <f>U238+T330</f>
        <v>0</v>
      </c>
      <c r="V330" s="122"/>
      <c r="W330" s="122">
        <f>W238+V330</f>
        <v>2400</v>
      </c>
      <c r="X330" s="122"/>
      <c r="Y330" s="122">
        <f>Y238+X330</f>
        <v>0</v>
      </c>
      <c r="Z330" s="122"/>
      <c r="AA330" s="122">
        <f>AA238+Z330</f>
        <v>33.74</v>
      </c>
      <c r="AB330" s="122"/>
      <c r="AC330" s="122">
        <f>AC238+AB330</f>
        <v>0</v>
      </c>
      <c r="AD330" s="122">
        <v>0</v>
      </c>
      <c r="AE330" s="122">
        <f>AE238+AD330</f>
        <v>0</v>
      </c>
      <c r="AF330" s="122"/>
      <c r="AG330" s="122">
        <f>AG238+AF330</f>
        <v>0</v>
      </c>
      <c r="AH330" s="122"/>
      <c r="AI330" s="122">
        <f>AI238+AH330</f>
        <v>0</v>
      </c>
      <c r="AJ330" s="122"/>
      <c r="AK330" s="122">
        <f>AK238+AJ330</f>
        <v>0</v>
      </c>
      <c r="AL330" s="122"/>
      <c r="AM330" s="122">
        <f>AM238+AL330</f>
        <v>0</v>
      </c>
      <c r="AN330" s="122"/>
      <c r="AO330" s="122">
        <f>AO238+AN330</f>
        <v>0</v>
      </c>
      <c r="AP330" s="122"/>
      <c r="AQ330" s="122">
        <f>AQ238+AP330</f>
        <v>0</v>
      </c>
      <c r="AR330" s="122"/>
      <c r="AS330" s="122">
        <f>AS238+AR330</f>
        <v>0</v>
      </c>
      <c r="AT330" s="122"/>
      <c r="AU330" s="122">
        <f>+AU238+AT330</f>
        <v>0</v>
      </c>
      <c r="AV330" s="122"/>
      <c r="AW330" s="122">
        <f>AW238+AV330</f>
        <v>0</v>
      </c>
      <c r="AX330" s="122">
        <f t="shared" si="102"/>
        <v>0</v>
      </c>
      <c r="AY330" s="122">
        <f>AY238+AX330</f>
        <v>31216.33</v>
      </c>
      <c r="AZ330" s="70">
        <f t="shared" si="101"/>
        <v>31216.33</v>
      </c>
      <c r="BA330" s="70">
        <f t="shared" si="103"/>
        <v>0</v>
      </c>
    </row>
    <row r="331" spans="1:53" ht="21">
      <c r="A331" s="121" t="s">
        <v>55</v>
      </c>
      <c r="B331" s="122"/>
      <c r="C331" s="122">
        <f>C239+B331</f>
        <v>2439.92</v>
      </c>
      <c r="D331" s="122"/>
      <c r="E331" s="122">
        <f>E239+D331</f>
        <v>0</v>
      </c>
      <c r="F331" s="122"/>
      <c r="G331" s="122">
        <f>G239+F331</f>
        <v>0</v>
      </c>
      <c r="H331" s="122"/>
      <c r="I331" s="122">
        <f>I239+H331</f>
        <v>0</v>
      </c>
      <c r="J331" s="122"/>
      <c r="K331" s="122">
        <f>K239+J331</f>
        <v>0</v>
      </c>
      <c r="L331" s="122"/>
      <c r="M331" s="122">
        <f>M239+L331</f>
        <v>254</v>
      </c>
      <c r="N331" s="122"/>
      <c r="O331" s="122">
        <f>O239+N331</f>
        <v>25582.67</v>
      </c>
      <c r="P331" s="122"/>
      <c r="Q331" s="122">
        <f>Q239+P331</f>
        <v>4876.25</v>
      </c>
      <c r="R331" s="122"/>
      <c r="S331" s="122">
        <f>S239+R331</f>
        <v>0</v>
      </c>
      <c r="T331" s="122"/>
      <c r="U331" s="122">
        <f>U239+T331</f>
        <v>0</v>
      </c>
      <c r="V331" s="122"/>
      <c r="W331" s="122">
        <f>W239+V331</f>
        <v>0</v>
      </c>
      <c r="X331" s="122"/>
      <c r="Y331" s="122">
        <f>Y239+X331</f>
        <v>0</v>
      </c>
      <c r="Z331" s="122"/>
      <c r="AA331" s="122">
        <f>AA239+Z331</f>
        <v>0</v>
      </c>
      <c r="AB331" s="122"/>
      <c r="AC331" s="122">
        <f>AC239+AB331</f>
        <v>0</v>
      </c>
      <c r="AD331" s="122">
        <v>0</v>
      </c>
      <c r="AE331" s="122">
        <f>AE239+AD331</f>
        <v>0</v>
      </c>
      <c r="AF331" s="122"/>
      <c r="AG331" s="122">
        <f>AG239+AF331</f>
        <v>0</v>
      </c>
      <c r="AH331" s="122"/>
      <c r="AI331" s="122">
        <f>AI239+AH331</f>
        <v>0</v>
      </c>
      <c r="AJ331" s="122"/>
      <c r="AK331" s="122">
        <f>AK239+AJ331</f>
        <v>0</v>
      </c>
      <c r="AL331" s="122"/>
      <c r="AM331" s="122">
        <f>AM239+AL331</f>
        <v>0</v>
      </c>
      <c r="AN331" s="122"/>
      <c r="AO331" s="122">
        <f>AO239+AN331</f>
        <v>0</v>
      </c>
      <c r="AP331" s="122"/>
      <c r="AQ331" s="122">
        <f>AQ239+AP331</f>
        <v>0</v>
      </c>
      <c r="AR331" s="122"/>
      <c r="AS331" s="122">
        <f>AS239+AR331</f>
        <v>77728</v>
      </c>
      <c r="AT331" s="122"/>
      <c r="AU331" s="122">
        <f>+AU239+AT331</f>
        <v>0</v>
      </c>
      <c r="AV331" s="122"/>
      <c r="AW331" s="122">
        <f>AW239+AV331</f>
        <v>0</v>
      </c>
      <c r="AX331" s="122">
        <f t="shared" si="102"/>
        <v>0</v>
      </c>
      <c r="AY331" s="122">
        <f>AY239+AX331</f>
        <v>110880.84</v>
      </c>
      <c r="AZ331" s="70">
        <f t="shared" si="101"/>
        <v>110880.84</v>
      </c>
      <c r="BA331" s="70">
        <f t="shared" si="103"/>
        <v>0</v>
      </c>
    </row>
    <row r="332" spans="1:53" ht="21">
      <c r="A332" s="121" t="s">
        <v>56</v>
      </c>
      <c r="B332" s="122"/>
      <c r="C332" s="122">
        <f>C240+B332</f>
        <v>26619.37</v>
      </c>
      <c r="D332" s="122"/>
      <c r="E332" s="122">
        <f>E240+D332</f>
        <v>80027.59</v>
      </c>
      <c r="F332" s="122"/>
      <c r="G332" s="122">
        <f>G240+F332</f>
        <v>16022.51</v>
      </c>
      <c r="H332" s="122"/>
      <c r="I332" s="122">
        <f>I240+H332</f>
        <v>0</v>
      </c>
      <c r="J332" s="122"/>
      <c r="K332" s="122">
        <f>K240+J332</f>
        <v>0</v>
      </c>
      <c r="L332" s="122"/>
      <c r="M332" s="122">
        <f>M240+L332</f>
        <v>3322.87</v>
      </c>
      <c r="N332" s="122"/>
      <c r="O332" s="122">
        <f>O240+N332</f>
        <v>28139.18</v>
      </c>
      <c r="P332" s="122"/>
      <c r="Q332" s="122">
        <f>Q240+P332</f>
        <v>2849.31</v>
      </c>
      <c r="R332" s="122"/>
      <c r="S332" s="122">
        <f>S240+R332</f>
        <v>0</v>
      </c>
      <c r="T332" s="122"/>
      <c r="U332" s="122">
        <f>U240+T332</f>
        <v>0</v>
      </c>
      <c r="V332" s="122"/>
      <c r="W332" s="122">
        <f>W240+V332</f>
        <v>0</v>
      </c>
      <c r="X332" s="122"/>
      <c r="Y332" s="122">
        <f>Y240+X332</f>
        <v>0</v>
      </c>
      <c r="Z332" s="122"/>
      <c r="AA332" s="122">
        <f>AA240+Z332</f>
        <v>0</v>
      </c>
      <c r="AB332" s="122"/>
      <c r="AC332" s="122">
        <f>AC240+AB332</f>
        <v>0</v>
      </c>
      <c r="AD332" s="122">
        <v>0</v>
      </c>
      <c r="AE332" s="122">
        <f>AE240+AD332</f>
        <v>0</v>
      </c>
      <c r="AF332" s="122"/>
      <c r="AG332" s="122">
        <f>AG240+AF332</f>
        <v>0</v>
      </c>
      <c r="AH332" s="122"/>
      <c r="AI332" s="122">
        <f>AI240+AH332</f>
        <v>0</v>
      </c>
      <c r="AJ332" s="122"/>
      <c r="AK332" s="122">
        <f>AK240+AJ332</f>
        <v>0</v>
      </c>
      <c r="AL332" s="122"/>
      <c r="AM332" s="122">
        <f>AM240+AL332</f>
        <v>0</v>
      </c>
      <c r="AN332" s="122"/>
      <c r="AO332" s="122">
        <f>AO240+AN332</f>
        <v>0</v>
      </c>
      <c r="AP332" s="122"/>
      <c r="AQ332" s="122">
        <f>AQ240+AP332</f>
        <v>0</v>
      </c>
      <c r="AR332" s="122"/>
      <c r="AS332" s="122">
        <f>AS240+AR332</f>
        <v>64537.34</v>
      </c>
      <c r="AT332" s="122"/>
      <c r="AU332" s="122">
        <f>+AU240+AT332</f>
        <v>0</v>
      </c>
      <c r="AV332" s="122"/>
      <c r="AW332" s="122">
        <f>AW240+AV332</f>
        <v>0</v>
      </c>
      <c r="AX332" s="122">
        <f t="shared" si="102"/>
        <v>0</v>
      </c>
      <c r="AY332" s="122">
        <f>AY240+AX332</f>
        <v>221518.16999999998</v>
      </c>
      <c r="AZ332" s="70">
        <f t="shared" si="101"/>
        <v>221518.16999999998</v>
      </c>
      <c r="BA332" s="70">
        <f t="shared" si="103"/>
        <v>0</v>
      </c>
    </row>
    <row r="333" spans="1:53" ht="21">
      <c r="A333" s="121" t="s">
        <v>57</v>
      </c>
      <c r="B333" s="122"/>
      <c r="C333" s="122">
        <f>C241+B333</f>
        <v>0</v>
      </c>
      <c r="D333" s="122"/>
      <c r="E333" s="122">
        <f>E241+D333</f>
        <v>0</v>
      </c>
      <c r="F333" s="122"/>
      <c r="G333" s="122">
        <f>G241+F333</f>
        <v>0</v>
      </c>
      <c r="H333" s="122"/>
      <c r="I333" s="122">
        <f>I241+H333</f>
        <v>0</v>
      </c>
      <c r="J333" s="122"/>
      <c r="K333" s="122">
        <f>K241+J333</f>
        <v>0</v>
      </c>
      <c r="L333" s="122"/>
      <c r="M333" s="122">
        <f>M241+L333</f>
        <v>0</v>
      </c>
      <c r="N333" s="122"/>
      <c r="O333" s="122">
        <f>O241+N333</f>
        <v>0</v>
      </c>
      <c r="P333" s="122"/>
      <c r="Q333" s="122">
        <f>Q241+P333</f>
        <v>0</v>
      </c>
      <c r="R333" s="122"/>
      <c r="S333" s="122">
        <f>S241+R333</f>
        <v>0</v>
      </c>
      <c r="T333" s="122"/>
      <c r="U333" s="122">
        <f>U241+T333</f>
        <v>0</v>
      </c>
      <c r="V333" s="122"/>
      <c r="W333" s="122">
        <f>W241+V333</f>
        <v>0</v>
      </c>
      <c r="X333" s="122"/>
      <c r="Y333" s="122">
        <f>Y241+X333</f>
        <v>0</v>
      </c>
      <c r="Z333" s="122"/>
      <c r="AA333" s="122">
        <f>AA241+Z333</f>
        <v>0</v>
      </c>
      <c r="AB333" s="122"/>
      <c r="AC333" s="122">
        <f>AC241+AB333</f>
        <v>0</v>
      </c>
      <c r="AD333" s="122">
        <v>0</v>
      </c>
      <c r="AE333" s="122">
        <f>AE241+AD333</f>
        <v>0</v>
      </c>
      <c r="AF333" s="122"/>
      <c r="AG333" s="122">
        <f>AG241+AF333</f>
        <v>0</v>
      </c>
      <c r="AH333" s="122"/>
      <c r="AI333" s="122">
        <f>AI241+AH333</f>
        <v>0</v>
      </c>
      <c r="AJ333" s="122"/>
      <c r="AK333" s="122">
        <f>AK241+AJ333</f>
        <v>0</v>
      </c>
      <c r="AL333" s="122"/>
      <c r="AM333" s="122">
        <f>AM241+AL333</f>
        <v>0</v>
      </c>
      <c r="AN333" s="122"/>
      <c r="AO333" s="122">
        <f>AO241+AN333</f>
        <v>0</v>
      </c>
      <c r="AP333" s="122"/>
      <c r="AQ333" s="122">
        <f>AQ241+AP333</f>
        <v>0</v>
      </c>
      <c r="AR333" s="122"/>
      <c r="AS333" s="122">
        <f>AS241+AR333</f>
        <v>0</v>
      </c>
      <c r="AT333" s="122"/>
      <c r="AU333" s="122">
        <f>+AU241+AT333</f>
        <v>0</v>
      </c>
      <c r="AV333" s="122"/>
      <c r="AW333" s="122">
        <f>AW241+AV333</f>
        <v>0</v>
      </c>
      <c r="AX333" s="122">
        <f t="shared" si="102"/>
        <v>0</v>
      </c>
      <c r="AY333" s="122">
        <f>AY241+AX333</f>
        <v>0</v>
      </c>
      <c r="AZ333" s="70">
        <f t="shared" si="101"/>
        <v>0</v>
      </c>
      <c r="BA333" s="70">
        <f t="shared" si="103"/>
        <v>0</v>
      </c>
    </row>
    <row r="334" spans="1:53" ht="21">
      <c r="A334" s="121" t="s">
        <v>58</v>
      </c>
      <c r="B334" s="122"/>
      <c r="C334" s="122">
        <f>C242+B334</f>
        <v>4808.1000000000004</v>
      </c>
      <c r="D334" s="122"/>
      <c r="E334" s="122">
        <f>E242+D334</f>
        <v>133180.51</v>
      </c>
      <c r="F334" s="122"/>
      <c r="G334" s="122">
        <f>G242+F334</f>
        <v>45585.340000000004</v>
      </c>
      <c r="H334" s="122"/>
      <c r="I334" s="122">
        <f>I242+H334</f>
        <v>0</v>
      </c>
      <c r="J334" s="122"/>
      <c r="K334" s="122">
        <f>K242+J334</f>
        <v>0</v>
      </c>
      <c r="L334" s="122"/>
      <c r="M334" s="122">
        <f>M242+L334</f>
        <v>6205.49</v>
      </c>
      <c r="N334" s="122"/>
      <c r="O334" s="122">
        <f>O242+N334</f>
        <v>104584.57</v>
      </c>
      <c r="P334" s="122"/>
      <c r="Q334" s="122">
        <f>Q242+P334</f>
        <v>8322.4500000000007</v>
      </c>
      <c r="R334" s="122"/>
      <c r="S334" s="122">
        <f>S242+R334</f>
        <v>0</v>
      </c>
      <c r="T334" s="122"/>
      <c r="U334" s="122">
        <f>U242+T334</f>
        <v>0</v>
      </c>
      <c r="V334" s="122"/>
      <c r="W334" s="122">
        <f>W242+V334</f>
        <v>0</v>
      </c>
      <c r="X334" s="122"/>
      <c r="Y334" s="122">
        <f>Y242+X334</f>
        <v>0</v>
      </c>
      <c r="Z334" s="122"/>
      <c r="AA334" s="122">
        <f>AA242+Z334</f>
        <v>0</v>
      </c>
      <c r="AB334" s="122"/>
      <c r="AC334" s="122">
        <f>AC242+AB334</f>
        <v>0</v>
      </c>
      <c r="AD334" s="122">
        <v>0</v>
      </c>
      <c r="AE334" s="122">
        <f>AE242+AD334</f>
        <v>0</v>
      </c>
      <c r="AF334" s="122"/>
      <c r="AG334" s="122">
        <f>AG242+AF334</f>
        <v>0</v>
      </c>
      <c r="AH334" s="122"/>
      <c r="AI334" s="122">
        <f>AI242+AH334</f>
        <v>0</v>
      </c>
      <c r="AJ334" s="122"/>
      <c r="AK334" s="122">
        <f>AK242+AJ334</f>
        <v>0</v>
      </c>
      <c r="AL334" s="122"/>
      <c r="AM334" s="122">
        <f>AM242+AL334</f>
        <v>0</v>
      </c>
      <c r="AN334" s="122"/>
      <c r="AO334" s="122">
        <f>AO242+AN334</f>
        <v>0</v>
      </c>
      <c r="AP334" s="122"/>
      <c r="AQ334" s="122">
        <f>AQ242+AP334</f>
        <v>0</v>
      </c>
      <c r="AR334" s="122"/>
      <c r="AS334" s="122">
        <f>AS242+AR334</f>
        <v>0</v>
      </c>
      <c r="AT334" s="122"/>
      <c r="AU334" s="122">
        <f>+AU242+AT334</f>
        <v>0</v>
      </c>
      <c r="AV334" s="122"/>
      <c r="AW334" s="122">
        <f>AW242+AV334</f>
        <v>0</v>
      </c>
      <c r="AX334" s="122">
        <f t="shared" si="102"/>
        <v>0</v>
      </c>
      <c r="AY334" s="122">
        <f>AY242+AX334</f>
        <v>302686.46000000002</v>
      </c>
      <c r="AZ334" s="70">
        <f t="shared" si="101"/>
        <v>302686.45999999996</v>
      </c>
      <c r="BA334" s="70">
        <f t="shared" si="103"/>
        <v>0</v>
      </c>
    </row>
    <row r="335" spans="1:53" ht="21">
      <c r="A335" s="121" t="s">
        <v>59</v>
      </c>
      <c r="B335" s="122"/>
      <c r="C335" s="122">
        <f>C243+B335</f>
        <v>2100</v>
      </c>
      <c r="D335" s="122"/>
      <c r="E335" s="122">
        <f>E243+D335</f>
        <v>0</v>
      </c>
      <c r="F335" s="122"/>
      <c r="G335" s="122">
        <f>G243+F335</f>
        <v>0</v>
      </c>
      <c r="H335" s="122"/>
      <c r="I335" s="122">
        <f>I243+H335</f>
        <v>0</v>
      </c>
      <c r="J335" s="122"/>
      <c r="K335" s="122">
        <f>K243+J335</f>
        <v>0</v>
      </c>
      <c r="L335" s="122"/>
      <c r="M335" s="122">
        <f>M243+L335</f>
        <v>15</v>
      </c>
      <c r="N335" s="122"/>
      <c r="O335" s="122">
        <f>O243+N335</f>
        <v>50994.11</v>
      </c>
      <c r="P335" s="122"/>
      <c r="Q335" s="122">
        <f>Q243+P335</f>
        <v>6540.14</v>
      </c>
      <c r="R335" s="122"/>
      <c r="S335" s="122">
        <f>S243+R335</f>
        <v>0</v>
      </c>
      <c r="T335" s="122"/>
      <c r="U335" s="122">
        <f>U243+T335</f>
        <v>0</v>
      </c>
      <c r="V335" s="122"/>
      <c r="W335" s="122">
        <f>W243+V335</f>
        <v>0</v>
      </c>
      <c r="X335" s="122"/>
      <c r="Y335" s="122">
        <f>Y243+X335</f>
        <v>0</v>
      </c>
      <c r="Z335" s="122"/>
      <c r="AA335" s="122">
        <f>AA243+Z335</f>
        <v>0</v>
      </c>
      <c r="AB335" s="122"/>
      <c r="AC335" s="122">
        <f>AC243+AB335</f>
        <v>0</v>
      </c>
      <c r="AD335" s="122">
        <v>0</v>
      </c>
      <c r="AE335" s="122">
        <f>AE243+AD335</f>
        <v>0</v>
      </c>
      <c r="AF335" s="122"/>
      <c r="AG335" s="122">
        <f>AG243+AF335</f>
        <v>0</v>
      </c>
      <c r="AH335" s="122"/>
      <c r="AI335" s="122">
        <f>AI243+AH335</f>
        <v>0</v>
      </c>
      <c r="AJ335" s="122"/>
      <c r="AK335" s="122">
        <f>AK243+AJ335</f>
        <v>0</v>
      </c>
      <c r="AL335" s="122"/>
      <c r="AM335" s="122">
        <f>AM243+AL335</f>
        <v>0</v>
      </c>
      <c r="AN335" s="122"/>
      <c r="AO335" s="122">
        <f>AO243+AN335</f>
        <v>0</v>
      </c>
      <c r="AP335" s="122"/>
      <c r="AQ335" s="122">
        <f>AQ243+AP335</f>
        <v>0</v>
      </c>
      <c r="AR335" s="122"/>
      <c r="AS335" s="122">
        <f>AS243+AR335</f>
        <v>0</v>
      </c>
      <c r="AT335" s="122"/>
      <c r="AU335" s="122">
        <f>+AU243+AT335</f>
        <v>0</v>
      </c>
      <c r="AV335" s="122"/>
      <c r="AW335" s="122">
        <f>AW243+AV335</f>
        <v>0</v>
      </c>
      <c r="AX335" s="122">
        <f t="shared" si="102"/>
        <v>0</v>
      </c>
      <c r="AY335" s="122">
        <f>AY243+AX335</f>
        <v>59649.25</v>
      </c>
      <c r="AZ335" s="70">
        <f t="shared" si="101"/>
        <v>59649.25</v>
      </c>
      <c r="BA335" s="70">
        <f t="shared" si="103"/>
        <v>0</v>
      </c>
    </row>
    <row r="336" spans="1:53" ht="21">
      <c r="A336" s="121" t="s">
        <v>60</v>
      </c>
      <c r="B336" s="122"/>
      <c r="C336" s="122">
        <f>C244+B336</f>
        <v>0</v>
      </c>
      <c r="D336" s="122"/>
      <c r="E336" s="122">
        <f>E244+D336</f>
        <v>0</v>
      </c>
      <c r="F336" s="122"/>
      <c r="G336" s="122">
        <f>G244+F336</f>
        <v>0</v>
      </c>
      <c r="H336" s="122"/>
      <c r="I336" s="122">
        <f>I244+H336</f>
        <v>0</v>
      </c>
      <c r="J336" s="122"/>
      <c r="K336" s="122">
        <f>K244+J336</f>
        <v>0</v>
      </c>
      <c r="L336" s="122"/>
      <c r="M336" s="122">
        <f>M244+L336</f>
        <v>0</v>
      </c>
      <c r="N336" s="122"/>
      <c r="O336" s="122">
        <f>O244+N336</f>
        <v>795082.04</v>
      </c>
      <c r="P336" s="122"/>
      <c r="Q336" s="122">
        <f>Q244+P336</f>
        <v>157580.5</v>
      </c>
      <c r="R336" s="122"/>
      <c r="S336" s="122">
        <f>S244+R336</f>
        <v>0</v>
      </c>
      <c r="T336" s="122"/>
      <c r="U336" s="122">
        <f>U244+T336</f>
        <v>0</v>
      </c>
      <c r="V336" s="122"/>
      <c r="W336" s="122">
        <f>W244+V336</f>
        <v>0</v>
      </c>
      <c r="X336" s="122"/>
      <c r="Y336" s="122">
        <f>Y244+X336</f>
        <v>0</v>
      </c>
      <c r="Z336" s="122"/>
      <c r="AA336" s="122">
        <f>AA244+Z336</f>
        <v>0</v>
      </c>
      <c r="AB336" s="122"/>
      <c r="AC336" s="122">
        <f>AC244+AB336</f>
        <v>0</v>
      </c>
      <c r="AD336" s="122">
        <v>0</v>
      </c>
      <c r="AE336" s="122">
        <f>AE244+AD336</f>
        <v>0</v>
      </c>
      <c r="AF336" s="122"/>
      <c r="AG336" s="122">
        <f>AG244+AF336</f>
        <v>0</v>
      </c>
      <c r="AH336" s="122"/>
      <c r="AI336" s="122">
        <f>AI244+AH336</f>
        <v>0</v>
      </c>
      <c r="AJ336" s="122"/>
      <c r="AK336" s="122">
        <f>AK244+AJ336</f>
        <v>0</v>
      </c>
      <c r="AL336" s="122"/>
      <c r="AM336" s="122">
        <f>AM244+AL336</f>
        <v>0</v>
      </c>
      <c r="AN336" s="122"/>
      <c r="AO336" s="122">
        <f>AO244+AN336</f>
        <v>11316</v>
      </c>
      <c r="AP336" s="122"/>
      <c r="AQ336" s="122">
        <f>AQ244+AP336</f>
        <v>0</v>
      </c>
      <c r="AR336" s="122"/>
      <c r="AS336" s="122">
        <f>AS244+AR336</f>
        <v>67080.08</v>
      </c>
      <c r="AT336" s="122"/>
      <c r="AU336" s="122">
        <f>+AU244+AT336</f>
        <v>0</v>
      </c>
      <c r="AV336" s="122"/>
      <c r="AW336" s="122">
        <f>AW244+AV336</f>
        <v>0</v>
      </c>
      <c r="AX336" s="122">
        <f t="shared" si="102"/>
        <v>0</v>
      </c>
      <c r="AY336" s="122">
        <f>AY244+AX336</f>
        <v>1031058.62</v>
      </c>
      <c r="AZ336" s="70">
        <f t="shared" si="101"/>
        <v>1031058.6200000001</v>
      </c>
      <c r="BA336" s="70">
        <f t="shared" si="103"/>
        <v>0</v>
      </c>
    </row>
    <row r="337" spans="1:53" ht="21">
      <c r="A337" s="121" t="s">
        <v>61</v>
      </c>
      <c r="B337" s="122"/>
      <c r="C337" s="122">
        <f>C245+B337</f>
        <v>0</v>
      </c>
      <c r="D337" s="122"/>
      <c r="E337" s="122">
        <f>E245+D337</f>
        <v>0</v>
      </c>
      <c r="F337" s="122"/>
      <c r="G337" s="122">
        <f>G245+F337</f>
        <v>0</v>
      </c>
      <c r="H337" s="122"/>
      <c r="I337" s="122">
        <f>I245+H337</f>
        <v>0</v>
      </c>
      <c r="J337" s="122"/>
      <c r="K337" s="122">
        <f>K245+J337</f>
        <v>0</v>
      </c>
      <c r="L337" s="122"/>
      <c r="M337" s="122">
        <f>M245+L337</f>
        <v>0</v>
      </c>
      <c r="N337" s="122"/>
      <c r="O337" s="122">
        <f>O245+N337</f>
        <v>5913.17</v>
      </c>
      <c r="P337" s="122"/>
      <c r="Q337" s="122">
        <f>Q245+P337</f>
        <v>229.26</v>
      </c>
      <c r="R337" s="122"/>
      <c r="S337" s="122">
        <f>S245+R337</f>
        <v>0</v>
      </c>
      <c r="T337" s="122"/>
      <c r="U337" s="122">
        <f>U245+T337</f>
        <v>0</v>
      </c>
      <c r="V337" s="122"/>
      <c r="W337" s="122">
        <f>W245+V337</f>
        <v>0</v>
      </c>
      <c r="X337" s="122"/>
      <c r="Y337" s="122">
        <f>Y245+X337</f>
        <v>0</v>
      </c>
      <c r="Z337" s="122"/>
      <c r="AA337" s="122">
        <f>AA245+Z337</f>
        <v>0</v>
      </c>
      <c r="AB337" s="122"/>
      <c r="AC337" s="122">
        <f>AC245+AB337</f>
        <v>0</v>
      </c>
      <c r="AD337" s="122">
        <v>0</v>
      </c>
      <c r="AE337" s="122">
        <f>AE245+AD337</f>
        <v>0</v>
      </c>
      <c r="AF337" s="122"/>
      <c r="AG337" s="122">
        <f>AG245+AF337</f>
        <v>0</v>
      </c>
      <c r="AH337" s="122"/>
      <c r="AI337" s="122">
        <f>AI245+AH337</f>
        <v>0</v>
      </c>
      <c r="AJ337" s="122"/>
      <c r="AK337" s="122">
        <f>AK245+AJ337</f>
        <v>0</v>
      </c>
      <c r="AL337" s="122"/>
      <c r="AM337" s="122">
        <f>AM245+AL337</f>
        <v>0</v>
      </c>
      <c r="AN337" s="122"/>
      <c r="AO337" s="122">
        <f>AO245+AN337</f>
        <v>0</v>
      </c>
      <c r="AP337" s="122"/>
      <c r="AQ337" s="122">
        <f>AQ245+AP337</f>
        <v>0</v>
      </c>
      <c r="AR337" s="122"/>
      <c r="AS337" s="122">
        <f>AS245+AR337</f>
        <v>7622.89</v>
      </c>
      <c r="AT337" s="122"/>
      <c r="AU337" s="122">
        <f>+AU245+AT337</f>
        <v>0</v>
      </c>
      <c r="AV337" s="122"/>
      <c r="AW337" s="122">
        <f>AW245+AV337</f>
        <v>0</v>
      </c>
      <c r="AX337" s="122">
        <f t="shared" si="102"/>
        <v>0</v>
      </c>
      <c r="AY337" s="122">
        <f>AY245+AX337</f>
        <v>13765.32</v>
      </c>
      <c r="AZ337" s="70">
        <f t="shared" si="101"/>
        <v>13765.32</v>
      </c>
      <c r="BA337" s="70">
        <f t="shared" si="103"/>
        <v>0</v>
      </c>
    </row>
    <row r="338" spans="1:53" ht="21">
      <c r="A338" s="121" t="s">
        <v>62</v>
      </c>
      <c r="B338" s="122"/>
      <c r="C338" s="122">
        <f>C246+B338</f>
        <v>0</v>
      </c>
      <c r="D338" s="122"/>
      <c r="E338" s="122">
        <f>E246+D338</f>
        <v>0</v>
      </c>
      <c r="F338" s="122"/>
      <c r="G338" s="122">
        <f>G246+F338</f>
        <v>0</v>
      </c>
      <c r="H338" s="122"/>
      <c r="I338" s="122">
        <f>I246+H338</f>
        <v>0</v>
      </c>
      <c r="J338" s="122"/>
      <c r="K338" s="122">
        <f>K246+J338</f>
        <v>0</v>
      </c>
      <c r="L338" s="122"/>
      <c r="M338" s="122">
        <f>M246+L338</f>
        <v>0</v>
      </c>
      <c r="N338" s="122"/>
      <c r="O338" s="122">
        <f>O246+N338</f>
        <v>148157</v>
      </c>
      <c r="P338" s="122"/>
      <c r="Q338" s="122">
        <f>Q246+P338</f>
        <v>12018.779999999999</v>
      </c>
      <c r="R338" s="122"/>
      <c r="S338" s="122">
        <f>S246+R338</f>
        <v>0</v>
      </c>
      <c r="T338" s="122"/>
      <c r="U338" s="122">
        <f>U246+T338</f>
        <v>0</v>
      </c>
      <c r="V338" s="122"/>
      <c r="W338" s="122">
        <f>W246+V338</f>
        <v>0</v>
      </c>
      <c r="X338" s="122"/>
      <c r="Y338" s="122">
        <f>Y246+X338</f>
        <v>0</v>
      </c>
      <c r="Z338" s="122"/>
      <c r="AA338" s="122">
        <f>AA246+Z338</f>
        <v>0</v>
      </c>
      <c r="AB338" s="122"/>
      <c r="AC338" s="122">
        <f>AC246+AB338</f>
        <v>0</v>
      </c>
      <c r="AD338" s="122">
        <v>0</v>
      </c>
      <c r="AE338" s="122">
        <f>AE246+AD338</f>
        <v>0</v>
      </c>
      <c r="AF338" s="122"/>
      <c r="AG338" s="122">
        <f>AG246+AF338</f>
        <v>0</v>
      </c>
      <c r="AH338" s="122"/>
      <c r="AI338" s="122">
        <f>AI246+AH338</f>
        <v>0</v>
      </c>
      <c r="AJ338" s="122"/>
      <c r="AK338" s="122">
        <f>AK246+AJ338</f>
        <v>0</v>
      </c>
      <c r="AL338" s="122"/>
      <c r="AM338" s="122">
        <f>AM246+AL338</f>
        <v>0</v>
      </c>
      <c r="AN338" s="122"/>
      <c r="AO338" s="122">
        <f>AO246+AN338</f>
        <v>2832</v>
      </c>
      <c r="AP338" s="122"/>
      <c r="AQ338" s="122">
        <f>AQ246+AP338</f>
        <v>0</v>
      </c>
      <c r="AR338" s="122"/>
      <c r="AS338" s="122">
        <f>AS246+AR338</f>
        <v>1416</v>
      </c>
      <c r="AT338" s="122"/>
      <c r="AU338" s="122">
        <f>+AU246+AT338</f>
        <v>0</v>
      </c>
      <c r="AV338" s="122"/>
      <c r="AW338" s="122">
        <f>AW246+AV338</f>
        <v>0</v>
      </c>
      <c r="AX338" s="122">
        <f t="shared" si="102"/>
        <v>0</v>
      </c>
      <c r="AY338" s="122">
        <f>AY246+AX338</f>
        <v>164423.78</v>
      </c>
      <c r="AZ338" s="70">
        <f t="shared" si="101"/>
        <v>164423.78</v>
      </c>
      <c r="BA338" s="70">
        <f t="shared" si="103"/>
        <v>0</v>
      </c>
    </row>
    <row r="339" spans="1:53" ht="21">
      <c r="A339" s="121" t="s">
        <v>63</v>
      </c>
      <c r="B339" s="122"/>
      <c r="C339" s="122">
        <f>C247+B339</f>
        <v>0</v>
      </c>
      <c r="D339" s="122"/>
      <c r="E339" s="122">
        <f>E247+D339</f>
        <v>0</v>
      </c>
      <c r="F339" s="122"/>
      <c r="G339" s="122">
        <f>G247+F339</f>
        <v>0</v>
      </c>
      <c r="H339" s="122"/>
      <c r="I339" s="122">
        <f>I247+H339</f>
        <v>0</v>
      </c>
      <c r="J339" s="122"/>
      <c r="K339" s="122">
        <f>K247+J339</f>
        <v>0</v>
      </c>
      <c r="L339" s="122"/>
      <c r="M339" s="122">
        <f>M247+L339</f>
        <v>0</v>
      </c>
      <c r="N339" s="122"/>
      <c r="O339" s="122">
        <f>O247+N339</f>
        <v>500</v>
      </c>
      <c r="P339" s="122"/>
      <c r="Q339" s="122">
        <f>Q247+P339</f>
        <v>41.39</v>
      </c>
      <c r="R339" s="122"/>
      <c r="S339" s="122">
        <f>S247+R339</f>
        <v>0</v>
      </c>
      <c r="T339" s="122"/>
      <c r="U339" s="122">
        <f>U247+T339</f>
        <v>0</v>
      </c>
      <c r="V339" s="122"/>
      <c r="W339" s="122">
        <f>W247+V339</f>
        <v>0</v>
      </c>
      <c r="X339" s="122"/>
      <c r="Y339" s="122">
        <f>Y247+X339</f>
        <v>0</v>
      </c>
      <c r="Z339" s="122"/>
      <c r="AA339" s="122">
        <f>AA247+Z339</f>
        <v>0</v>
      </c>
      <c r="AB339" s="122"/>
      <c r="AC339" s="122">
        <f>AC247+AB339</f>
        <v>0</v>
      </c>
      <c r="AD339" s="122">
        <v>0</v>
      </c>
      <c r="AE339" s="122">
        <f>AE247+AD339</f>
        <v>0</v>
      </c>
      <c r="AF339" s="122"/>
      <c r="AG339" s="122">
        <f>AG247+AF339</f>
        <v>0</v>
      </c>
      <c r="AH339" s="122"/>
      <c r="AI339" s="122">
        <f>AI247+AH339</f>
        <v>0</v>
      </c>
      <c r="AJ339" s="122"/>
      <c r="AK339" s="122">
        <f>AK247+AJ339</f>
        <v>0</v>
      </c>
      <c r="AL339" s="122"/>
      <c r="AM339" s="122">
        <f>AM247+AL339</f>
        <v>0</v>
      </c>
      <c r="AN339" s="122"/>
      <c r="AO339" s="122">
        <f>AO247+AN339</f>
        <v>0</v>
      </c>
      <c r="AP339" s="122"/>
      <c r="AQ339" s="122">
        <f>AQ247+AP339</f>
        <v>0</v>
      </c>
      <c r="AR339" s="122"/>
      <c r="AS339" s="122">
        <f>AS247+AR339</f>
        <v>0</v>
      </c>
      <c r="AT339" s="122"/>
      <c r="AU339" s="122">
        <f>+AU247+AT339</f>
        <v>0</v>
      </c>
      <c r="AV339" s="122"/>
      <c r="AW339" s="122">
        <f>AW247+AV339</f>
        <v>0</v>
      </c>
      <c r="AX339" s="122">
        <f t="shared" si="102"/>
        <v>0</v>
      </c>
      <c r="AY339" s="122">
        <f>AY247+AX339</f>
        <v>541.39</v>
      </c>
      <c r="AZ339" s="70">
        <f t="shared" si="101"/>
        <v>541.39</v>
      </c>
      <c r="BA339" s="70">
        <f t="shared" si="103"/>
        <v>0</v>
      </c>
    </row>
    <row r="340" spans="1:53" ht="21">
      <c r="A340" s="121" t="s">
        <v>64</v>
      </c>
      <c r="B340" s="122"/>
      <c r="C340" s="122">
        <f>C248+B340</f>
        <v>0</v>
      </c>
      <c r="D340" s="122"/>
      <c r="E340" s="122">
        <f>E248+D340</f>
        <v>0</v>
      </c>
      <c r="F340" s="122"/>
      <c r="G340" s="122">
        <f>G248+F340</f>
        <v>0</v>
      </c>
      <c r="H340" s="122"/>
      <c r="I340" s="122">
        <f>I248+H340</f>
        <v>0</v>
      </c>
      <c r="J340" s="122"/>
      <c r="K340" s="122">
        <f>K248+J340</f>
        <v>0</v>
      </c>
      <c r="L340" s="122"/>
      <c r="M340" s="122">
        <f>M248+L340</f>
        <v>0</v>
      </c>
      <c r="N340" s="122"/>
      <c r="O340" s="122">
        <f>O248+N340</f>
        <v>87201.49</v>
      </c>
      <c r="P340" s="122"/>
      <c r="Q340" s="122">
        <f>Q248+P340</f>
        <v>7649.84</v>
      </c>
      <c r="R340" s="122"/>
      <c r="S340" s="122">
        <f>S248+R340</f>
        <v>0</v>
      </c>
      <c r="T340" s="122"/>
      <c r="U340" s="122">
        <f>U248+T340</f>
        <v>0</v>
      </c>
      <c r="V340" s="122"/>
      <c r="W340" s="122">
        <f>W248+V340</f>
        <v>0</v>
      </c>
      <c r="X340" s="122"/>
      <c r="Y340" s="122">
        <f>Y248+X340</f>
        <v>0</v>
      </c>
      <c r="Z340" s="122"/>
      <c r="AA340" s="122">
        <f>AA248+Z340</f>
        <v>0</v>
      </c>
      <c r="AB340" s="122"/>
      <c r="AC340" s="122">
        <f>AC248+AB340</f>
        <v>0</v>
      </c>
      <c r="AD340" s="122">
        <v>0</v>
      </c>
      <c r="AE340" s="122">
        <f>AE248+AD340</f>
        <v>0</v>
      </c>
      <c r="AF340" s="122"/>
      <c r="AG340" s="122">
        <f>AG248+AF340</f>
        <v>0</v>
      </c>
      <c r="AH340" s="122"/>
      <c r="AI340" s="122">
        <f>AI248+AH340</f>
        <v>0</v>
      </c>
      <c r="AJ340" s="122"/>
      <c r="AK340" s="122">
        <f>AK248+AJ340</f>
        <v>0</v>
      </c>
      <c r="AL340" s="122"/>
      <c r="AM340" s="122">
        <f>AM248+AL340</f>
        <v>0</v>
      </c>
      <c r="AN340" s="122"/>
      <c r="AO340" s="122">
        <f>AO248+AN340</f>
        <v>0</v>
      </c>
      <c r="AP340" s="122"/>
      <c r="AQ340" s="122">
        <f>AQ248+AP340</f>
        <v>0</v>
      </c>
      <c r="AR340" s="122"/>
      <c r="AS340" s="122">
        <f>AS248+AR340</f>
        <v>6519</v>
      </c>
      <c r="AT340" s="122"/>
      <c r="AU340" s="122">
        <f>+AU248+AT340</f>
        <v>0</v>
      </c>
      <c r="AV340" s="122"/>
      <c r="AW340" s="122">
        <f>AW248+AV340</f>
        <v>0</v>
      </c>
      <c r="AX340" s="122">
        <f t="shared" si="102"/>
        <v>0</v>
      </c>
      <c r="AY340" s="122">
        <f>AY248+AX340</f>
        <v>101370.33</v>
      </c>
      <c r="AZ340" s="70">
        <f t="shared" si="101"/>
        <v>101370.33</v>
      </c>
      <c r="BA340" s="70">
        <f t="shared" si="103"/>
        <v>0</v>
      </c>
    </row>
    <row r="341" spans="1:53" ht="21">
      <c r="A341" s="121" t="s">
        <v>65</v>
      </c>
      <c r="B341" s="122"/>
      <c r="C341" s="122">
        <f>C249+B341</f>
        <v>0</v>
      </c>
      <c r="D341" s="122"/>
      <c r="E341" s="122">
        <f>E249+D341</f>
        <v>0</v>
      </c>
      <c r="F341" s="122"/>
      <c r="G341" s="122">
        <f>G249+F341</f>
        <v>0</v>
      </c>
      <c r="H341" s="122"/>
      <c r="I341" s="122">
        <f>I249+H341</f>
        <v>0</v>
      </c>
      <c r="J341" s="122"/>
      <c r="K341" s="122">
        <f>K249+J341</f>
        <v>0</v>
      </c>
      <c r="L341" s="122"/>
      <c r="M341" s="122">
        <f>M249+L341</f>
        <v>0</v>
      </c>
      <c r="N341" s="122"/>
      <c r="O341" s="122">
        <f>O249+N341</f>
        <v>35034.639999999999</v>
      </c>
      <c r="P341" s="122"/>
      <c r="Q341" s="122">
        <f>Q249+P341</f>
        <v>14284.84</v>
      </c>
      <c r="R341" s="122"/>
      <c r="S341" s="122">
        <f>S249+R341</f>
        <v>0</v>
      </c>
      <c r="T341" s="122"/>
      <c r="U341" s="122">
        <f>U249+T341</f>
        <v>0</v>
      </c>
      <c r="V341" s="122"/>
      <c r="W341" s="122">
        <f>W249+V341</f>
        <v>0</v>
      </c>
      <c r="X341" s="122"/>
      <c r="Y341" s="122">
        <f>Y249+X341</f>
        <v>0</v>
      </c>
      <c r="Z341" s="122"/>
      <c r="AA341" s="122">
        <f>AA249+Z341</f>
        <v>0</v>
      </c>
      <c r="AB341" s="122"/>
      <c r="AC341" s="122">
        <f>AC249+AB341</f>
        <v>0</v>
      </c>
      <c r="AD341" s="122">
        <v>0</v>
      </c>
      <c r="AE341" s="122">
        <f>AE249+AD341</f>
        <v>0</v>
      </c>
      <c r="AF341" s="122"/>
      <c r="AG341" s="122">
        <f>AG249+AF341</f>
        <v>0</v>
      </c>
      <c r="AH341" s="122"/>
      <c r="AI341" s="122">
        <f>AI249+AH341</f>
        <v>0</v>
      </c>
      <c r="AJ341" s="122"/>
      <c r="AK341" s="122">
        <f>AK249+AJ341</f>
        <v>0</v>
      </c>
      <c r="AL341" s="122"/>
      <c r="AM341" s="122">
        <f>AM249+AL341</f>
        <v>0</v>
      </c>
      <c r="AN341" s="122"/>
      <c r="AO341" s="122">
        <f>AO249+AN341</f>
        <v>0</v>
      </c>
      <c r="AP341" s="122"/>
      <c r="AQ341" s="122">
        <f>AQ249+AP341</f>
        <v>0</v>
      </c>
      <c r="AR341" s="122"/>
      <c r="AS341" s="122">
        <f>AS249+AR341</f>
        <v>0</v>
      </c>
      <c r="AT341" s="122"/>
      <c r="AU341" s="122">
        <f>+AU249+AT341</f>
        <v>0</v>
      </c>
      <c r="AV341" s="122"/>
      <c r="AW341" s="122">
        <f>AW249+AV341</f>
        <v>0</v>
      </c>
      <c r="AX341" s="122">
        <f t="shared" si="102"/>
        <v>0</v>
      </c>
      <c r="AY341" s="122">
        <f>AY249+AX341</f>
        <v>49319.479999999996</v>
      </c>
      <c r="AZ341" s="70">
        <f t="shared" si="101"/>
        <v>49319.479999999996</v>
      </c>
      <c r="BA341" s="70">
        <f t="shared" si="103"/>
        <v>0</v>
      </c>
    </row>
    <row r="342" spans="1:53" ht="21">
      <c r="A342" s="121" t="s">
        <v>261</v>
      </c>
      <c r="B342" s="122"/>
      <c r="C342" s="122">
        <f>C250+B342</f>
        <v>2756</v>
      </c>
      <c r="D342" s="122"/>
      <c r="E342" s="122">
        <f>E250+D342</f>
        <v>0</v>
      </c>
      <c r="F342" s="122"/>
      <c r="G342" s="122">
        <f>G250+F342</f>
        <v>0</v>
      </c>
      <c r="H342" s="122"/>
      <c r="I342" s="122"/>
      <c r="J342" s="122"/>
      <c r="K342" s="122"/>
      <c r="L342" s="122"/>
      <c r="M342" s="122">
        <f>M250+L342</f>
        <v>244</v>
      </c>
      <c r="N342" s="122"/>
      <c r="O342" s="122">
        <f>O250+N342</f>
        <v>0</v>
      </c>
      <c r="P342" s="122"/>
      <c r="Q342" s="122">
        <f>Q250+P342</f>
        <v>0</v>
      </c>
      <c r="R342" s="122"/>
      <c r="S342" s="122">
        <f>S250+R342</f>
        <v>0</v>
      </c>
      <c r="T342" s="122"/>
      <c r="U342" s="122">
        <f>U250+T342</f>
        <v>0</v>
      </c>
      <c r="V342" s="122"/>
      <c r="W342" s="122">
        <f>W250+V342</f>
        <v>0</v>
      </c>
      <c r="X342" s="122"/>
      <c r="Y342" s="122">
        <f>Y250+X342</f>
        <v>0</v>
      </c>
      <c r="Z342" s="122"/>
      <c r="AA342" s="122">
        <f>AA250+Z342</f>
        <v>0</v>
      </c>
      <c r="AB342" s="122"/>
      <c r="AC342" s="122">
        <f>AC250+AB342</f>
        <v>0</v>
      </c>
      <c r="AD342" s="122"/>
      <c r="AE342" s="122"/>
      <c r="AF342" s="122"/>
      <c r="AG342" s="122">
        <f>AG250+AF342</f>
        <v>0</v>
      </c>
      <c r="AH342" s="122"/>
      <c r="AI342" s="122">
        <f>AI250+AH342</f>
        <v>0</v>
      </c>
      <c r="AJ342" s="122"/>
      <c r="AK342" s="122">
        <f>AK250+AJ342</f>
        <v>2574.31</v>
      </c>
      <c r="AL342" s="122"/>
      <c r="AM342" s="122"/>
      <c r="AN342" s="122"/>
      <c r="AO342" s="122">
        <f>AO250+AN342</f>
        <v>0</v>
      </c>
      <c r="AP342" s="122"/>
      <c r="AQ342" s="122">
        <f>AQ250+AP342</f>
        <v>0</v>
      </c>
      <c r="AR342" s="122"/>
      <c r="AS342" s="122">
        <f>AS250+AR342</f>
        <v>0</v>
      </c>
      <c r="AT342" s="122"/>
      <c r="AU342" s="122">
        <f>+AU250+AT342</f>
        <v>0</v>
      </c>
      <c r="AV342" s="122"/>
      <c r="AW342" s="122">
        <f>AW250+AV342</f>
        <v>0</v>
      </c>
      <c r="AX342" s="122">
        <f t="shared" si="102"/>
        <v>0</v>
      </c>
      <c r="AY342" s="122">
        <f>AY250+AX342</f>
        <v>5574.3099999999995</v>
      </c>
      <c r="AZ342" s="70">
        <f t="shared" si="101"/>
        <v>5574.3099999999995</v>
      </c>
      <c r="BA342" s="70">
        <f t="shared" si="103"/>
        <v>0</v>
      </c>
    </row>
    <row r="343" spans="1:53" ht="21">
      <c r="A343" s="121" t="s">
        <v>66</v>
      </c>
      <c r="B343" s="122"/>
      <c r="C343" s="122">
        <f>C251+B343</f>
        <v>5771</v>
      </c>
      <c r="D343" s="122"/>
      <c r="E343" s="122">
        <f>E251+D343</f>
        <v>104403.98</v>
      </c>
      <c r="F343" s="122"/>
      <c r="G343" s="122">
        <f>G251+F343</f>
        <v>39392.43</v>
      </c>
      <c r="H343" s="122"/>
      <c r="I343" s="122">
        <f>I251+H343</f>
        <v>0</v>
      </c>
      <c r="J343" s="122"/>
      <c r="K343" s="122">
        <f>K251+J343</f>
        <v>0</v>
      </c>
      <c r="L343" s="122"/>
      <c r="M343" s="122">
        <f>M251+L343</f>
        <v>506</v>
      </c>
      <c r="N343" s="122"/>
      <c r="O343" s="122">
        <f>O251+N343</f>
        <v>67000</v>
      </c>
      <c r="P343" s="122"/>
      <c r="Q343" s="122">
        <f>Q251+P343</f>
        <v>2531.52</v>
      </c>
      <c r="R343" s="122"/>
      <c r="S343" s="122">
        <f>S251+R343</f>
        <v>0</v>
      </c>
      <c r="T343" s="122"/>
      <c r="U343" s="122">
        <f>U251+T343</f>
        <v>0</v>
      </c>
      <c r="V343" s="122"/>
      <c r="W343" s="122">
        <f>W251+V343</f>
        <v>0</v>
      </c>
      <c r="X343" s="122"/>
      <c r="Y343" s="122">
        <f>Y251+X343</f>
        <v>0</v>
      </c>
      <c r="Z343" s="122"/>
      <c r="AA343" s="122">
        <f>AA251+Z343</f>
        <v>0</v>
      </c>
      <c r="AB343" s="122"/>
      <c r="AC343" s="122">
        <f>AC251+AB343</f>
        <v>0</v>
      </c>
      <c r="AD343" s="122">
        <v>0</v>
      </c>
      <c r="AE343" s="122">
        <f>AE251+AD343</f>
        <v>0</v>
      </c>
      <c r="AF343" s="122"/>
      <c r="AG343" s="122">
        <f>AG251+AF343</f>
        <v>0</v>
      </c>
      <c r="AH343" s="122"/>
      <c r="AI343" s="122">
        <f>AI251+AH343</f>
        <v>0</v>
      </c>
      <c r="AJ343" s="122"/>
      <c r="AK343" s="122">
        <f>AK251+AJ343</f>
        <v>0</v>
      </c>
      <c r="AL343" s="122"/>
      <c r="AM343" s="122">
        <f>AM251+AL343</f>
        <v>0</v>
      </c>
      <c r="AN343" s="122"/>
      <c r="AO343" s="122">
        <f>AO251+AN343</f>
        <v>0</v>
      </c>
      <c r="AP343" s="122"/>
      <c r="AQ343" s="122">
        <f>AQ251+AP343</f>
        <v>0</v>
      </c>
      <c r="AR343" s="122"/>
      <c r="AS343" s="122">
        <f>AS251+AR343</f>
        <v>0</v>
      </c>
      <c r="AT343" s="122"/>
      <c r="AU343" s="122">
        <f>+AU251+AT343</f>
        <v>0</v>
      </c>
      <c r="AV343" s="122"/>
      <c r="AW343" s="122">
        <f>AW251+AV343</f>
        <v>0</v>
      </c>
      <c r="AX343" s="122">
        <f t="shared" si="102"/>
        <v>0</v>
      </c>
      <c r="AY343" s="122">
        <f>AY251+AX343</f>
        <v>219604.93</v>
      </c>
      <c r="AZ343" s="70">
        <f t="shared" si="101"/>
        <v>219604.93</v>
      </c>
      <c r="BA343" s="70">
        <f t="shared" si="103"/>
        <v>0</v>
      </c>
    </row>
    <row r="344" spans="1:53" ht="21">
      <c r="A344" s="121" t="s">
        <v>67</v>
      </c>
      <c r="B344" s="122"/>
      <c r="C344" s="122">
        <f>C252+B344</f>
        <v>62714.47</v>
      </c>
      <c r="D344" s="122"/>
      <c r="E344" s="122">
        <f>E252+D344</f>
        <v>340523.86</v>
      </c>
      <c r="F344" s="122"/>
      <c r="G344" s="122">
        <f>G252+F344</f>
        <v>82569.23</v>
      </c>
      <c r="H344" s="122"/>
      <c r="I344" s="122">
        <f>I252+H344</f>
        <v>0</v>
      </c>
      <c r="J344" s="122"/>
      <c r="K344" s="122">
        <f>K252+J344</f>
        <v>0</v>
      </c>
      <c r="L344" s="122"/>
      <c r="M344" s="122">
        <f>M252+L344</f>
        <v>6927.91</v>
      </c>
      <c r="N344" s="122"/>
      <c r="O344" s="122">
        <f>O252+N344</f>
        <v>7558.45</v>
      </c>
      <c r="P344" s="122"/>
      <c r="Q344" s="122">
        <f>Q252+P344</f>
        <v>55933.81</v>
      </c>
      <c r="R344" s="122"/>
      <c r="S344" s="122">
        <f>S252+R344</f>
        <v>0</v>
      </c>
      <c r="T344" s="122"/>
      <c r="U344" s="122">
        <f>U252+T344</f>
        <v>0</v>
      </c>
      <c r="V344" s="122"/>
      <c r="W344" s="122">
        <f>W252+V344</f>
        <v>0</v>
      </c>
      <c r="X344" s="122"/>
      <c r="Y344" s="122">
        <f>Y252+X344</f>
        <v>0</v>
      </c>
      <c r="Z344" s="122"/>
      <c r="AA344" s="122">
        <f>AA252+Z344</f>
        <v>0</v>
      </c>
      <c r="AB344" s="122"/>
      <c r="AC344" s="122">
        <f>AC252+AB344</f>
        <v>0</v>
      </c>
      <c r="AD344" s="122">
        <v>0</v>
      </c>
      <c r="AE344" s="122">
        <f>AE252+AD344</f>
        <v>0</v>
      </c>
      <c r="AF344" s="122"/>
      <c r="AG344" s="122">
        <f>AG252+AF344</f>
        <v>0</v>
      </c>
      <c r="AH344" s="122"/>
      <c r="AI344" s="122">
        <f>AI252+AH344</f>
        <v>0</v>
      </c>
      <c r="AJ344" s="122"/>
      <c r="AK344" s="122">
        <f>AK252+AJ344</f>
        <v>0</v>
      </c>
      <c r="AL344" s="122"/>
      <c r="AM344" s="122">
        <f>AM252+AL344</f>
        <v>0</v>
      </c>
      <c r="AN344" s="122"/>
      <c r="AO344" s="122">
        <f>AO252+AN344</f>
        <v>0</v>
      </c>
      <c r="AP344" s="122"/>
      <c r="AQ344" s="122">
        <f>AQ252+AP344</f>
        <v>0</v>
      </c>
      <c r="AR344" s="122"/>
      <c r="AS344" s="122">
        <f>AS252+AR344</f>
        <v>0</v>
      </c>
      <c r="AT344" s="122"/>
      <c r="AU344" s="122">
        <f>+AU252+AT344</f>
        <v>0</v>
      </c>
      <c r="AV344" s="122"/>
      <c r="AW344" s="122">
        <f>AW252+AV344</f>
        <v>0</v>
      </c>
      <c r="AX344" s="122">
        <f t="shared" si="102"/>
        <v>0</v>
      </c>
      <c r="AY344" s="122">
        <f>AY252+AX344</f>
        <v>556227.73</v>
      </c>
      <c r="AZ344" s="70">
        <f t="shared" si="101"/>
        <v>556227.73</v>
      </c>
      <c r="BA344" s="70">
        <f t="shared" si="103"/>
        <v>0</v>
      </c>
    </row>
    <row r="345" spans="1:53" ht="21">
      <c r="A345" s="121" t="s">
        <v>68</v>
      </c>
      <c r="B345" s="122"/>
      <c r="C345" s="122">
        <f>C253+B345</f>
        <v>0</v>
      </c>
      <c r="D345" s="122"/>
      <c r="E345" s="122">
        <f>E253+D345</f>
        <v>0</v>
      </c>
      <c r="F345" s="122"/>
      <c r="G345" s="122">
        <f>G253+F345</f>
        <v>0</v>
      </c>
      <c r="H345" s="122"/>
      <c r="I345" s="122">
        <f>I253+H345</f>
        <v>0</v>
      </c>
      <c r="J345" s="122"/>
      <c r="K345" s="122">
        <f>K253+J345</f>
        <v>0</v>
      </c>
      <c r="L345" s="122"/>
      <c r="M345" s="122">
        <f>M253+L345</f>
        <v>0</v>
      </c>
      <c r="N345" s="122"/>
      <c r="O345" s="122">
        <f>O253+N345</f>
        <v>161656.54</v>
      </c>
      <c r="P345" s="122"/>
      <c r="Q345" s="122">
        <f>Q253+P345</f>
        <v>1136.25</v>
      </c>
      <c r="R345" s="122"/>
      <c r="S345" s="122">
        <f>S253+R345</f>
        <v>0</v>
      </c>
      <c r="T345" s="122"/>
      <c r="U345" s="122">
        <f>U253+T345</f>
        <v>0</v>
      </c>
      <c r="V345" s="122"/>
      <c r="W345" s="122">
        <f>W253+V345</f>
        <v>0</v>
      </c>
      <c r="X345" s="122"/>
      <c r="Y345" s="122">
        <f>Y253+X345</f>
        <v>0</v>
      </c>
      <c r="Z345" s="122"/>
      <c r="AA345" s="122">
        <f>AA253+Z345</f>
        <v>0</v>
      </c>
      <c r="AB345" s="122"/>
      <c r="AC345" s="122">
        <f>AC253+AB345</f>
        <v>0</v>
      </c>
      <c r="AD345" s="122">
        <v>0</v>
      </c>
      <c r="AE345" s="122">
        <f>AE253+AD345</f>
        <v>0</v>
      </c>
      <c r="AF345" s="122"/>
      <c r="AG345" s="122">
        <f>AG253+AF345</f>
        <v>0</v>
      </c>
      <c r="AH345" s="122"/>
      <c r="AI345" s="122">
        <f>AI253+AH345</f>
        <v>0</v>
      </c>
      <c r="AJ345" s="122"/>
      <c r="AK345" s="122">
        <f>AK253+AJ345</f>
        <v>0</v>
      </c>
      <c r="AL345" s="122"/>
      <c r="AM345" s="122">
        <f>AM253+AL345</f>
        <v>0</v>
      </c>
      <c r="AN345" s="122"/>
      <c r="AO345" s="122">
        <f>AO253+AN345</f>
        <v>0</v>
      </c>
      <c r="AP345" s="122"/>
      <c r="AQ345" s="122">
        <f>AQ253+AP345</f>
        <v>0</v>
      </c>
      <c r="AR345" s="122"/>
      <c r="AS345" s="122">
        <f>AS253+AR345</f>
        <v>5301800.96</v>
      </c>
      <c r="AT345" s="122"/>
      <c r="AU345" s="122">
        <f>+AU253+AT345</f>
        <v>0</v>
      </c>
      <c r="AV345" s="122"/>
      <c r="AW345" s="122">
        <f>AW253+AV345</f>
        <v>0</v>
      </c>
      <c r="AX345" s="122">
        <f t="shared" si="102"/>
        <v>0</v>
      </c>
      <c r="AY345" s="122">
        <f>AY253+AX345</f>
        <v>5464593.75</v>
      </c>
      <c r="AZ345" s="70">
        <f t="shared" si="101"/>
        <v>5464593.75</v>
      </c>
      <c r="BA345" s="70">
        <f t="shared" si="103"/>
        <v>0</v>
      </c>
    </row>
    <row r="346" spans="1:53" ht="21">
      <c r="A346" s="121" t="s">
        <v>69</v>
      </c>
      <c r="B346" s="122"/>
      <c r="C346" s="122">
        <f>C254+B346</f>
        <v>0</v>
      </c>
      <c r="D346" s="122"/>
      <c r="E346" s="122">
        <f>E254+D346</f>
        <v>0</v>
      </c>
      <c r="F346" s="122"/>
      <c r="G346" s="122">
        <f>G254+F346</f>
        <v>0</v>
      </c>
      <c r="H346" s="122"/>
      <c r="I346" s="122">
        <f>I254+H346</f>
        <v>0</v>
      </c>
      <c r="J346" s="122"/>
      <c r="K346" s="122">
        <f>K254+J346</f>
        <v>0</v>
      </c>
      <c r="L346" s="122"/>
      <c r="M346" s="122">
        <f>M254+L346</f>
        <v>0</v>
      </c>
      <c r="N346" s="122"/>
      <c r="O346" s="122">
        <f>O254+N346</f>
        <v>173272.58</v>
      </c>
      <c r="P346" s="122"/>
      <c r="Q346" s="122">
        <f>Q254+P346</f>
        <v>17090.699999999997</v>
      </c>
      <c r="R346" s="122"/>
      <c r="S346" s="122">
        <f>S254+R346</f>
        <v>0</v>
      </c>
      <c r="T346" s="122"/>
      <c r="U346" s="122">
        <f>U254+T346</f>
        <v>0</v>
      </c>
      <c r="V346" s="122"/>
      <c r="W346" s="122">
        <f>W254+V346</f>
        <v>0</v>
      </c>
      <c r="X346" s="122"/>
      <c r="Y346" s="122">
        <f>Y254+X346</f>
        <v>0</v>
      </c>
      <c r="Z346" s="122"/>
      <c r="AA346" s="122">
        <f>AA254+Z346</f>
        <v>0</v>
      </c>
      <c r="AB346" s="122"/>
      <c r="AC346" s="122">
        <f>AC254+AB346</f>
        <v>0</v>
      </c>
      <c r="AD346" s="122">
        <v>0</v>
      </c>
      <c r="AE346" s="122">
        <f>AE254+AD346</f>
        <v>0</v>
      </c>
      <c r="AF346" s="122"/>
      <c r="AG346" s="122">
        <f>AG254+AF346</f>
        <v>0</v>
      </c>
      <c r="AH346" s="122"/>
      <c r="AI346" s="122">
        <f>AI254+AH346</f>
        <v>0</v>
      </c>
      <c r="AJ346" s="122"/>
      <c r="AK346" s="122">
        <f>AK254+AJ346</f>
        <v>0</v>
      </c>
      <c r="AL346" s="122"/>
      <c r="AM346" s="122">
        <f>AM254+AL346</f>
        <v>0</v>
      </c>
      <c r="AN346" s="122"/>
      <c r="AO346" s="122">
        <f>AO254+AN346</f>
        <v>0</v>
      </c>
      <c r="AP346" s="122"/>
      <c r="AQ346" s="122">
        <f>AQ254+AP346</f>
        <v>0</v>
      </c>
      <c r="AR346" s="122"/>
      <c r="AS346" s="122">
        <f>AS254+AR346</f>
        <v>0</v>
      </c>
      <c r="AT346" s="122"/>
      <c r="AU346" s="122">
        <f>+AU254+AT346</f>
        <v>0</v>
      </c>
      <c r="AV346" s="122"/>
      <c r="AW346" s="122">
        <f>AW254+AV346</f>
        <v>0</v>
      </c>
      <c r="AX346" s="122">
        <f t="shared" si="102"/>
        <v>0</v>
      </c>
      <c r="AY346" s="122">
        <f>AY254+AX346</f>
        <v>190363.27999999997</v>
      </c>
      <c r="AZ346" s="70">
        <f t="shared" si="101"/>
        <v>190363.27999999997</v>
      </c>
      <c r="BA346" s="70">
        <f t="shared" si="103"/>
        <v>0</v>
      </c>
    </row>
    <row r="347" spans="1:53" ht="21">
      <c r="A347" s="121" t="s">
        <v>70</v>
      </c>
      <c r="B347" s="122"/>
      <c r="C347" s="122">
        <f>C255+B347</f>
        <v>0</v>
      </c>
      <c r="D347" s="122"/>
      <c r="E347" s="122">
        <f>E255+D347</f>
        <v>237411.12</v>
      </c>
      <c r="F347" s="122"/>
      <c r="G347" s="122">
        <f>G255+F347</f>
        <v>56783.810000000005</v>
      </c>
      <c r="H347" s="122"/>
      <c r="I347" s="122">
        <f>I255+H347</f>
        <v>0</v>
      </c>
      <c r="J347" s="122"/>
      <c r="K347" s="122">
        <f>K255+J347</f>
        <v>0</v>
      </c>
      <c r="L347" s="122"/>
      <c r="M347" s="122">
        <f>M255+L347</f>
        <v>2232</v>
      </c>
      <c r="N347" s="122"/>
      <c r="O347" s="122">
        <f>O255+N347</f>
        <v>59282.17</v>
      </c>
      <c r="P347" s="122"/>
      <c r="Q347" s="122">
        <f>Q255+P347</f>
        <v>9129.89</v>
      </c>
      <c r="R347" s="122"/>
      <c r="S347" s="122">
        <f>S255+R347</f>
        <v>0</v>
      </c>
      <c r="T347" s="122"/>
      <c r="U347" s="122">
        <f>U255+T347</f>
        <v>0</v>
      </c>
      <c r="V347" s="122"/>
      <c r="W347" s="122">
        <f>W255+V347</f>
        <v>0</v>
      </c>
      <c r="X347" s="122"/>
      <c r="Y347" s="122">
        <f>Y255+X347</f>
        <v>0</v>
      </c>
      <c r="Z347" s="122"/>
      <c r="AA347" s="122">
        <f>AA255+Z347</f>
        <v>0</v>
      </c>
      <c r="AB347" s="122"/>
      <c r="AC347" s="122">
        <f>AC255+AB347</f>
        <v>0</v>
      </c>
      <c r="AD347" s="122">
        <v>0</v>
      </c>
      <c r="AE347" s="122">
        <f>AE255+AD347</f>
        <v>0</v>
      </c>
      <c r="AF347" s="122"/>
      <c r="AG347" s="122">
        <f>AG255+AF347</f>
        <v>0</v>
      </c>
      <c r="AH347" s="122"/>
      <c r="AI347" s="122">
        <f>AI255+AH347</f>
        <v>0</v>
      </c>
      <c r="AJ347" s="122"/>
      <c r="AK347" s="122">
        <f>AK255+AJ347</f>
        <v>0</v>
      </c>
      <c r="AL347" s="122"/>
      <c r="AM347" s="122">
        <f>AM255+AL347</f>
        <v>0</v>
      </c>
      <c r="AN347" s="122"/>
      <c r="AO347" s="122">
        <f>AO255+AN347</f>
        <v>0</v>
      </c>
      <c r="AP347" s="122"/>
      <c r="AQ347" s="122">
        <f>AQ255+AP347</f>
        <v>0</v>
      </c>
      <c r="AR347" s="122"/>
      <c r="AS347" s="122">
        <f>AS255+AR347</f>
        <v>0</v>
      </c>
      <c r="AT347" s="122"/>
      <c r="AU347" s="122">
        <f>+AU255+AT347</f>
        <v>0</v>
      </c>
      <c r="AV347" s="122"/>
      <c r="AW347" s="122">
        <f>AW255+AV347</f>
        <v>0</v>
      </c>
      <c r="AX347" s="122">
        <f t="shared" si="102"/>
        <v>0</v>
      </c>
      <c r="AY347" s="122">
        <f>AY255+AX347</f>
        <v>364838.99</v>
      </c>
      <c r="AZ347" s="70">
        <f t="shared" ref="AZ347:AZ355" si="104">AW347+AS347+AK347+AC347+AA347+Y347+W347+Q347+O347+M347+G347+E347+C347+S347+U347+AO347+AQ347+I347+K347+AI347+AG347+AU347</f>
        <v>364838.99</v>
      </c>
      <c r="BA347" s="70">
        <f t="shared" si="103"/>
        <v>0</v>
      </c>
    </row>
    <row r="348" spans="1:53" ht="21">
      <c r="A348" s="121" t="s">
        <v>71</v>
      </c>
      <c r="B348" s="122"/>
      <c r="C348" s="122">
        <f>C256+B348</f>
        <v>0</v>
      </c>
      <c r="D348" s="122"/>
      <c r="E348" s="122">
        <f>E256+D348</f>
        <v>0</v>
      </c>
      <c r="F348" s="122"/>
      <c r="G348" s="122">
        <f>G256+F348</f>
        <v>0</v>
      </c>
      <c r="H348" s="122"/>
      <c r="I348" s="122">
        <f>I256+H348</f>
        <v>0</v>
      </c>
      <c r="J348" s="122"/>
      <c r="K348" s="122">
        <f>K256+J348</f>
        <v>0</v>
      </c>
      <c r="L348" s="122"/>
      <c r="M348" s="122">
        <f>M256+L348</f>
        <v>0</v>
      </c>
      <c r="N348" s="122"/>
      <c r="O348" s="122">
        <f>O256+N348</f>
        <v>173884.62</v>
      </c>
      <c r="P348" s="122"/>
      <c r="Q348" s="122">
        <f>Q256+P348</f>
        <v>9917.93</v>
      </c>
      <c r="R348" s="122"/>
      <c r="S348" s="122">
        <f>S256+R348</f>
        <v>0</v>
      </c>
      <c r="T348" s="122"/>
      <c r="U348" s="122">
        <f>U256+T348</f>
        <v>0</v>
      </c>
      <c r="V348" s="122"/>
      <c r="W348" s="122">
        <f>W256+V348</f>
        <v>0</v>
      </c>
      <c r="X348" s="122"/>
      <c r="Y348" s="122">
        <f>Y256+X348</f>
        <v>0</v>
      </c>
      <c r="Z348" s="122"/>
      <c r="AA348" s="122">
        <f>AA256+Z348</f>
        <v>0</v>
      </c>
      <c r="AB348" s="122"/>
      <c r="AC348" s="122">
        <f>AC256+AB348</f>
        <v>0</v>
      </c>
      <c r="AD348" s="122">
        <v>0</v>
      </c>
      <c r="AE348" s="122">
        <f>AE256+AD348</f>
        <v>0</v>
      </c>
      <c r="AF348" s="122"/>
      <c r="AG348" s="122">
        <f>AG256+AF348</f>
        <v>0</v>
      </c>
      <c r="AH348" s="122"/>
      <c r="AI348" s="122">
        <f>AI256+AH348</f>
        <v>0</v>
      </c>
      <c r="AJ348" s="122"/>
      <c r="AK348" s="122">
        <f>AK256+AJ348</f>
        <v>0</v>
      </c>
      <c r="AL348" s="122"/>
      <c r="AM348" s="122">
        <f>AM256+AL348</f>
        <v>0</v>
      </c>
      <c r="AN348" s="122"/>
      <c r="AO348" s="122">
        <f>AO256+AN348</f>
        <v>0</v>
      </c>
      <c r="AP348" s="122"/>
      <c r="AQ348" s="122">
        <f>AQ256+AP348</f>
        <v>0</v>
      </c>
      <c r="AR348" s="122"/>
      <c r="AS348" s="122">
        <f>AS256+AR348</f>
        <v>0</v>
      </c>
      <c r="AT348" s="122"/>
      <c r="AU348" s="122">
        <f>+AU256+AT348</f>
        <v>0</v>
      </c>
      <c r="AV348" s="122"/>
      <c r="AW348" s="122">
        <f>AW256+AV348</f>
        <v>0</v>
      </c>
      <c r="AX348" s="122">
        <f t="shared" ref="AX348:AX354" si="105">AV348+AR348+AJ348+AB348+Z348+X348+V348+P348+N348+L348+F348+D348+B348+R348+T348+AN348+AP348+H348+J348+AH348+AF348+AT348</f>
        <v>0</v>
      </c>
      <c r="AY348" s="122">
        <f>AY256+AX348</f>
        <v>183802.55</v>
      </c>
      <c r="AZ348" s="70">
        <f t="shared" si="104"/>
        <v>183802.55</v>
      </c>
      <c r="BA348" s="70">
        <f t="shared" ref="BA348:BA355" si="106">AY348-AZ348</f>
        <v>0</v>
      </c>
    </row>
    <row r="349" spans="1:53" ht="21">
      <c r="A349" s="121" t="s">
        <v>340</v>
      </c>
      <c r="B349" s="122"/>
      <c r="C349" s="122"/>
      <c r="D349" s="122"/>
      <c r="E349" s="122"/>
      <c r="F349" s="122"/>
      <c r="G349" s="122"/>
      <c r="H349" s="122"/>
      <c r="I349" s="122"/>
      <c r="J349" s="122"/>
      <c r="K349" s="122"/>
      <c r="L349" s="122"/>
      <c r="M349" s="122"/>
      <c r="N349" s="122"/>
      <c r="O349" s="122"/>
      <c r="P349" s="122"/>
      <c r="Q349" s="122"/>
      <c r="R349" s="122"/>
      <c r="S349" s="122"/>
      <c r="T349" s="122"/>
      <c r="U349" s="122"/>
      <c r="V349" s="122"/>
      <c r="W349" s="122"/>
      <c r="X349" s="122"/>
      <c r="Y349" s="122"/>
      <c r="Z349" s="122"/>
      <c r="AA349" s="122"/>
      <c r="AB349" s="122"/>
      <c r="AC349" s="122"/>
      <c r="AD349" s="122"/>
      <c r="AE349" s="122"/>
      <c r="AF349" s="122"/>
      <c r="AG349" s="122"/>
      <c r="AH349" s="122"/>
      <c r="AI349" s="122"/>
      <c r="AJ349" s="122"/>
      <c r="AK349" s="122"/>
      <c r="AL349" s="122"/>
      <c r="AM349" s="122"/>
      <c r="AN349" s="122"/>
      <c r="AO349" s="122"/>
      <c r="AP349" s="122"/>
      <c r="AQ349" s="122"/>
      <c r="AR349" s="122"/>
      <c r="AS349" s="122"/>
      <c r="AT349" s="122"/>
      <c r="AU349" s="122"/>
      <c r="AV349" s="122"/>
      <c r="AW349" s="122"/>
      <c r="AX349" s="122"/>
      <c r="AY349" s="122"/>
      <c r="AZ349" s="70"/>
      <c r="BA349" s="70"/>
    </row>
    <row r="350" spans="1:53" ht="21">
      <c r="A350" s="121" t="s">
        <v>72</v>
      </c>
      <c r="B350" s="122"/>
      <c r="C350" s="122">
        <f>C258+B350</f>
        <v>0</v>
      </c>
      <c r="D350" s="122"/>
      <c r="E350" s="122">
        <f>E258+D350</f>
        <v>0</v>
      </c>
      <c r="F350" s="122"/>
      <c r="G350" s="122">
        <f>G258+F350</f>
        <v>0</v>
      </c>
      <c r="H350" s="122"/>
      <c r="I350" s="122">
        <f>I258+H350</f>
        <v>0</v>
      </c>
      <c r="J350" s="122"/>
      <c r="K350" s="122">
        <f>K258+J350</f>
        <v>0</v>
      </c>
      <c r="L350" s="122"/>
      <c r="M350" s="122">
        <f>M258+L350</f>
        <v>0</v>
      </c>
      <c r="N350" s="122"/>
      <c r="O350" s="122">
        <f>O258+N350</f>
        <v>49068.36</v>
      </c>
      <c r="P350" s="122"/>
      <c r="Q350" s="122">
        <f>Q258+P350</f>
        <v>9048.36</v>
      </c>
      <c r="R350" s="122"/>
      <c r="S350" s="122">
        <f>S258+R350</f>
        <v>0</v>
      </c>
      <c r="T350" s="122"/>
      <c r="U350" s="122">
        <f>U258+T350</f>
        <v>0</v>
      </c>
      <c r="V350" s="122"/>
      <c r="W350" s="122">
        <f>W258+V350</f>
        <v>0</v>
      </c>
      <c r="X350" s="122"/>
      <c r="Y350" s="122">
        <f>Y258+X350</f>
        <v>0</v>
      </c>
      <c r="Z350" s="122"/>
      <c r="AA350" s="122">
        <f>AA258+Z350</f>
        <v>0</v>
      </c>
      <c r="AB350" s="122"/>
      <c r="AC350" s="122">
        <f>AC258+AB350</f>
        <v>0</v>
      </c>
      <c r="AD350" s="122">
        <v>0</v>
      </c>
      <c r="AE350" s="122">
        <f>AE258+AD350</f>
        <v>0</v>
      </c>
      <c r="AF350" s="122"/>
      <c r="AG350" s="122">
        <f>AG258+AF350</f>
        <v>0</v>
      </c>
      <c r="AH350" s="122"/>
      <c r="AI350" s="122">
        <f>AI258+AH350</f>
        <v>0</v>
      </c>
      <c r="AJ350" s="122"/>
      <c r="AK350" s="122">
        <f>AK258+AJ350</f>
        <v>0</v>
      </c>
      <c r="AL350" s="122"/>
      <c r="AM350" s="122">
        <f>AM258+AL350</f>
        <v>0</v>
      </c>
      <c r="AN350" s="122"/>
      <c r="AO350" s="122">
        <f>AO258+AN350</f>
        <v>0</v>
      </c>
      <c r="AP350" s="122"/>
      <c r="AQ350" s="122">
        <f>AQ258+AP350</f>
        <v>0</v>
      </c>
      <c r="AR350" s="122"/>
      <c r="AS350" s="122">
        <f>AS258+AR350</f>
        <v>0</v>
      </c>
      <c r="AT350" s="122"/>
      <c r="AU350" s="122">
        <f>+AU258+AT350</f>
        <v>0</v>
      </c>
      <c r="AV350" s="122"/>
      <c r="AW350" s="122">
        <f>AW258+AV350</f>
        <v>0</v>
      </c>
      <c r="AX350" s="122">
        <f t="shared" si="105"/>
        <v>0</v>
      </c>
      <c r="AY350" s="122">
        <f>AY258+AX350</f>
        <v>58116.72</v>
      </c>
      <c r="AZ350" s="70">
        <f t="shared" si="104"/>
        <v>58116.72</v>
      </c>
      <c r="BA350" s="70">
        <f t="shared" si="106"/>
        <v>0</v>
      </c>
    </row>
    <row r="351" spans="1:53" ht="21">
      <c r="A351" s="121" t="s">
        <v>73</v>
      </c>
      <c r="B351" s="122"/>
      <c r="C351" s="122">
        <f>C259+B351</f>
        <v>0</v>
      </c>
      <c r="D351" s="122"/>
      <c r="E351" s="122">
        <f>E259+D351</f>
        <v>9554.91</v>
      </c>
      <c r="F351" s="122"/>
      <c r="G351" s="122">
        <f>G259+F351</f>
        <v>9445.09</v>
      </c>
      <c r="H351" s="122"/>
      <c r="I351" s="122">
        <f>I259+H351</f>
        <v>0</v>
      </c>
      <c r="J351" s="122"/>
      <c r="K351" s="122">
        <f>K259+J351</f>
        <v>0</v>
      </c>
      <c r="L351" s="122"/>
      <c r="M351" s="122">
        <f>M259+L351</f>
        <v>0</v>
      </c>
      <c r="N351" s="122"/>
      <c r="O351" s="122">
        <f>O259+N351</f>
        <v>72398.710000000006</v>
      </c>
      <c r="P351" s="122"/>
      <c r="Q351" s="122">
        <f>Q259+P351</f>
        <v>17576.8</v>
      </c>
      <c r="R351" s="122"/>
      <c r="S351" s="122">
        <f>S259+R351</f>
        <v>0</v>
      </c>
      <c r="T351" s="122"/>
      <c r="U351" s="122">
        <f>U259+T351</f>
        <v>0</v>
      </c>
      <c r="V351" s="122"/>
      <c r="W351" s="122">
        <f>W259+V351</f>
        <v>0</v>
      </c>
      <c r="X351" s="122"/>
      <c r="Y351" s="122">
        <f>Y259+X351</f>
        <v>0</v>
      </c>
      <c r="Z351" s="122"/>
      <c r="AA351" s="122">
        <f>AA259+Z351</f>
        <v>0</v>
      </c>
      <c r="AB351" s="122"/>
      <c r="AC351" s="122">
        <f>AC259+AB351</f>
        <v>0</v>
      </c>
      <c r="AD351" s="122">
        <v>0</v>
      </c>
      <c r="AE351" s="122">
        <f>AE259+AD351</f>
        <v>0</v>
      </c>
      <c r="AF351" s="122"/>
      <c r="AG351" s="122">
        <f>AG259+AF351</f>
        <v>0</v>
      </c>
      <c r="AH351" s="122"/>
      <c r="AI351" s="122">
        <f>AI259+AH351</f>
        <v>0</v>
      </c>
      <c r="AJ351" s="122"/>
      <c r="AK351" s="122">
        <f>AK259+AJ351</f>
        <v>0</v>
      </c>
      <c r="AL351" s="122"/>
      <c r="AM351" s="122">
        <f>AM259+AL351</f>
        <v>0</v>
      </c>
      <c r="AN351" s="122"/>
      <c r="AO351" s="122">
        <f>AO259+AN351</f>
        <v>0</v>
      </c>
      <c r="AP351" s="122"/>
      <c r="AQ351" s="122">
        <f>AQ259+AP351</f>
        <v>0</v>
      </c>
      <c r="AR351" s="122"/>
      <c r="AS351" s="122">
        <f>AS259+AR351</f>
        <v>1102083.19</v>
      </c>
      <c r="AT351" s="122"/>
      <c r="AU351" s="122">
        <f>+AU259+AT351</f>
        <v>0</v>
      </c>
      <c r="AV351" s="122"/>
      <c r="AW351" s="122">
        <f>AW259+AV351</f>
        <v>62818.75</v>
      </c>
      <c r="AX351" s="122">
        <f t="shared" si="105"/>
        <v>0</v>
      </c>
      <c r="AY351" s="122">
        <f>AY259+AX351</f>
        <v>1273877.45</v>
      </c>
      <c r="AZ351" s="70">
        <f t="shared" si="104"/>
        <v>1273877.45</v>
      </c>
      <c r="BA351" s="70">
        <f t="shared" si="106"/>
        <v>0</v>
      </c>
    </row>
    <row r="352" spans="1:53" ht="21">
      <c r="A352" s="121" t="s">
        <v>74</v>
      </c>
      <c r="B352" s="122"/>
      <c r="C352" s="122">
        <f>C260+B352</f>
        <v>0</v>
      </c>
      <c r="D352" s="122"/>
      <c r="E352" s="122">
        <f>E260+D352</f>
        <v>3350.58</v>
      </c>
      <c r="F352" s="122"/>
      <c r="G352" s="122">
        <f>G260+F352</f>
        <v>5077.71</v>
      </c>
      <c r="H352" s="122"/>
      <c r="I352" s="122">
        <f>I260+H352</f>
        <v>0</v>
      </c>
      <c r="J352" s="122"/>
      <c r="K352" s="122">
        <f>K260+J352</f>
        <v>0</v>
      </c>
      <c r="L352" s="122"/>
      <c r="M352" s="122">
        <f>M260+L352</f>
        <v>116</v>
      </c>
      <c r="N352" s="122"/>
      <c r="O352" s="122">
        <f>O260+N352</f>
        <v>434280.28</v>
      </c>
      <c r="P352" s="122"/>
      <c r="Q352" s="122">
        <f>Q260+P352</f>
        <v>43370.3</v>
      </c>
      <c r="R352" s="122"/>
      <c r="S352" s="122">
        <f>S260+R352</f>
        <v>0</v>
      </c>
      <c r="T352" s="122"/>
      <c r="U352" s="122">
        <f>U260+T352</f>
        <v>0</v>
      </c>
      <c r="V352" s="122"/>
      <c r="W352" s="122">
        <f>W260+V352</f>
        <v>0</v>
      </c>
      <c r="X352" s="122"/>
      <c r="Y352" s="122">
        <f>Y260+X352</f>
        <v>0</v>
      </c>
      <c r="Z352" s="122"/>
      <c r="AA352" s="122">
        <f>AA260+Z352</f>
        <v>0</v>
      </c>
      <c r="AB352" s="122"/>
      <c r="AC352" s="122">
        <f>AC260+AB352</f>
        <v>0</v>
      </c>
      <c r="AD352" s="122">
        <v>0</v>
      </c>
      <c r="AE352" s="122">
        <f>AE260+AD352</f>
        <v>0</v>
      </c>
      <c r="AF352" s="122"/>
      <c r="AG352" s="122">
        <f>AG260+AF352</f>
        <v>0</v>
      </c>
      <c r="AH352" s="122"/>
      <c r="AI352" s="122">
        <f>AI260+AH352</f>
        <v>0</v>
      </c>
      <c r="AJ352" s="122"/>
      <c r="AK352" s="122">
        <f>AK260+AJ352</f>
        <v>0</v>
      </c>
      <c r="AL352" s="122"/>
      <c r="AM352" s="122">
        <f>AM260+AL352</f>
        <v>0</v>
      </c>
      <c r="AN352" s="122"/>
      <c r="AO352" s="122">
        <f>AO260+AN352</f>
        <v>0</v>
      </c>
      <c r="AP352" s="122"/>
      <c r="AQ352" s="122">
        <f>AQ260+AP352</f>
        <v>0</v>
      </c>
      <c r="AR352" s="122"/>
      <c r="AS352" s="122">
        <f>AS260+AR352</f>
        <v>0</v>
      </c>
      <c r="AT352" s="122"/>
      <c r="AU352" s="122">
        <f>+AU260+AT352</f>
        <v>0</v>
      </c>
      <c r="AV352" s="122"/>
      <c r="AW352" s="122">
        <f>AW260+AV352</f>
        <v>0</v>
      </c>
      <c r="AX352" s="122">
        <f t="shared" si="105"/>
        <v>0</v>
      </c>
      <c r="AY352" s="122">
        <f>AY260+AX352</f>
        <v>486194.87</v>
      </c>
      <c r="AZ352" s="70">
        <f t="shared" si="104"/>
        <v>486194.87000000005</v>
      </c>
      <c r="BA352" s="70">
        <f t="shared" si="106"/>
        <v>0</v>
      </c>
    </row>
    <row r="353" spans="1:53" ht="21">
      <c r="A353" s="121" t="s">
        <v>75</v>
      </c>
      <c r="B353" s="122"/>
      <c r="C353" s="122">
        <f>C261+B353</f>
        <v>39.81</v>
      </c>
      <c r="D353" s="122"/>
      <c r="E353" s="122">
        <f>E261+D353</f>
        <v>2200.91</v>
      </c>
      <c r="F353" s="122"/>
      <c r="G353" s="122">
        <f>G261+F353</f>
        <v>559.19000000000005</v>
      </c>
      <c r="H353" s="122"/>
      <c r="I353" s="122">
        <f>I261+H353</f>
        <v>0</v>
      </c>
      <c r="J353" s="122"/>
      <c r="K353" s="122">
        <f>K261+J353</f>
        <v>0</v>
      </c>
      <c r="L353" s="122"/>
      <c r="M353" s="122">
        <f>M261+L353</f>
        <v>1359</v>
      </c>
      <c r="N353" s="122"/>
      <c r="O353" s="122">
        <f>O261+N353</f>
        <v>77280.42</v>
      </c>
      <c r="P353" s="122"/>
      <c r="Q353" s="122">
        <f>Q261+P353</f>
        <v>2001.4299999999998</v>
      </c>
      <c r="R353" s="122"/>
      <c r="S353" s="122">
        <f>S261+R353</f>
        <v>0</v>
      </c>
      <c r="T353" s="122"/>
      <c r="U353" s="122">
        <f>U261+T353</f>
        <v>0</v>
      </c>
      <c r="V353" s="122"/>
      <c r="W353" s="122">
        <f>W261+V353</f>
        <v>0</v>
      </c>
      <c r="X353" s="122"/>
      <c r="Y353" s="122">
        <f>Y261+X353</f>
        <v>0</v>
      </c>
      <c r="Z353" s="122"/>
      <c r="AA353" s="122">
        <f>AA261+Z353</f>
        <v>0</v>
      </c>
      <c r="AB353" s="122"/>
      <c r="AC353" s="122">
        <f>AC261+AB353</f>
        <v>0</v>
      </c>
      <c r="AD353" s="122">
        <v>0</v>
      </c>
      <c r="AE353" s="122">
        <f>AE261+AD353</f>
        <v>0</v>
      </c>
      <c r="AF353" s="122"/>
      <c r="AG353" s="122">
        <f>AG261+AF353</f>
        <v>0</v>
      </c>
      <c r="AH353" s="122"/>
      <c r="AI353" s="122">
        <f>AI261+AH353</f>
        <v>0</v>
      </c>
      <c r="AJ353" s="122"/>
      <c r="AK353" s="122">
        <f>AK261+AJ353</f>
        <v>17540</v>
      </c>
      <c r="AL353" s="122"/>
      <c r="AM353" s="122">
        <f>AM261+AL353</f>
        <v>0</v>
      </c>
      <c r="AN353" s="122"/>
      <c r="AO353" s="122">
        <f>AO261+AN353</f>
        <v>143559</v>
      </c>
      <c r="AP353" s="122"/>
      <c r="AQ353" s="122">
        <f>AQ261+AP353</f>
        <v>0</v>
      </c>
      <c r="AR353" s="122"/>
      <c r="AS353" s="122">
        <f>AS261+AR353</f>
        <v>0</v>
      </c>
      <c r="AT353" s="122"/>
      <c r="AU353" s="122">
        <f>+AU261+AT353</f>
        <v>0</v>
      </c>
      <c r="AV353" s="122"/>
      <c r="AW353" s="122">
        <f>AW261+AV353</f>
        <v>0</v>
      </c>
      <c r="AX353" s="122">
        <f>AV353+AR353+AJ353+AB353+Z353+X353+V353+P353+N353+L353+F353+D353+B353+R353+T353+AN353+AP353+H353+J353+AH353+AF353+AT353</f>
        <v>0</v>
      </c>
      <c r="AY353" s="122">
        <f>AY261+AX353</f>
        <v>244539.76</v>
      </c>
      <c r="AZ353" s="70">
        <f t="shared" si="104"/>
        <v>244539.76</v>
      </c>
      <c r="BA353" s="70">
        <f t="shared" si="106"/>
        <v>0</v>
      </c>
    </row>
    <row r="354" spans="1:53" ht="21">
      <c r="A354" s="126" t="s">
        <v>76</v>
      </c>
      <c r="B354" s="128"/>
      <c r="C354" s="128">
        <f>C262+B354</f>
        <v>13131</v>
      </c>
      <c r="D354" s="128"/>
      <c r="E354" s="128">
        <f>E262+D354</f>
        <v>7828</v>
      </c>
      <c r="F354" s="128"/>
      <c r="G354" s="128">
        <f>G262+F354</f>
        <v>2366.23</v>
      </c>
      <c r="H354" s="128"/>
      <c r="I354" s="128">
        <f>I262+H354</f>
        <v>0</v>
      </c>
      <c r="J354" s="128"/>
      <c r="K354" s="128">
        <f>K262+J354</f>
        <v>0</v>
      </c>
      <c r="L354" s="128"/>
      <c r="M354" s="128">
        <f>M262+L354</f>
        <v>256.5</v>
      </c>
      <c r="N354" s="128"/>
      <c r="O354" s="128">
        <f>O262+N354</f>
        <v>72776.44</v>
      </c>
      <c r="P354" s="128"/>
      <c r="Q354" s="128">
        <f>Q262+P354</f>
        <v>13043.769999999999</v>
      </c>
      <c r="R354" s="128"/>
      <c r="S354" s="128">
        <f>S262+R354</f>
        <v>0</v>
      </c>
      <c r="T354" s="128"/>
      <c r="U354" s="128">
        <f>U262+T354</f>
        <v>0</v>
      </c>
      <c r="V354" s="128"/>
      <c r="W354" s="128">
        <f>W262+V354</f>
        <v>0</v>
      </c>
      <c r="X354" s="128"/>
      <c r="Y354" s="128">
        <f>Y262+X354</f>
        <v>0</v>
      </c>
      <c r="Z354" s="128"/>
      <c r="AA354" s="128">
        <f>AA262+Z354</f>
        <v>0</v>
      </c>
      <c r="AB354" s="128"/>
      <c r="AC354" s="128">
        <f>AC262+AB354</f>
        <v>0</v>
      </c>
      <c r="AD354" s="128">
        <v>0</v>
      </c>
      <c r="AE354" s="128">
        <f>AE262+AD354</f>
        <v>0</v>
      </c>
      <c r="AF354" s="128"/>
      <c r="AG354" s="128">
        <f>AG262+AF354</f>
        <v>0</v>
      </c>
      <c r="AH354" s="128"/>
      <c r="AI354" s="128">
        <f>AI262+AH354</f>
        <v>0</v>
      </c>
      <c r="AJ354" s="128"/>
      <c r="AK354" s="128">
        <f>AK262+AJ354</f>
        <v>0</v>
      </c>
      <c r="AL354" s="128"/>
      <c r="AM354" s="128">
        <f>AM262+AL354</f>
        <v>0</v>
      </c>
      <c r="AN354" s="128"/>
      <c r="AO354" s="128">
        <f>AO262+AN354</f>
        <v>40276.800000000003</v>
      </c>
      <c r="AP354" s="128"/>
      <c r="AQ354" s="128">
        <f>AQ262+AP354</f>
        <v>0</v>
      </c>
      <c r="AR354" s="122"/>
      <c r="AS354" s="128">
        <f>AS262+AR354</f>
        <v>30590.01</v>
      </c>
      <c r="AT354" s="128"/>
      <c r="AU354" s="122">
        <f>+AU262+AT354</f>
        <v>0</v>
      </c>
      <c r="AV354" s="128"/>
      <c r="AW354" s="122">
        <f>AW262+AV354</f>
        <v>0</v>
      </c>
      <c r="AX354" s="122">
        <f t="shared" si="105"/>
        <v>0</v>
      </c>
      <c r="AY354" s="128">
        <f>AY262+AX354</f>
        <v>180268.75</v>
      </c>
      <c r="AZ354" s="70">
        <f t="shared" si="104"/>
        <v>180268.75</v>
      </c>
      <c r="BA354" s="70">
        <f t="shared" si="106"/>
        <v>0</v>
      </c>
    </row>
    <row r="355" spans="1:53" ht="21.75" thickBot="1">
      <c r="A355" s="71" t="s">
        <v>4</v>
      </c>
      <c r="B355" s="72">
        <f t="shared" ref="B355:AY355" si="107">SUM(B282:B354)</f>
        <v>0</v>
      </c>
      <c r="C355" s="72">
        <f t="shared" si="107"/>
        <v>654271.13</v>
      </c>
      <c r="D355" s="72">
        <f t="shared" si="107"/>
        <v>0</v>
      </c>
      <c r="E355" s="72">
        <f t="shared" si="107"/>
        <v>2199713.0200000009</v>
      </c>
      <c r="F355" s="72">
        <f t="shared" si="107"/>
        <v>0</v>
      </c>
      <c r="G355" s="72">
        <f t="shared" si="107"/>
        <v>635017.80999999994</v>
      </c>
      <c r="H355" s="72">
        <f t="shared" si="107"/>
        <v>0</v>
      </c>
      <c r="I355" s="72">
        <f t="shared" si="107"/>
        <v>0</v>
      </c>
      <c r="J355" s="72">
        <f t="shared" si="107"/>
        <v>0</v>
      </c>
      <c r="K355" s="72">
        <f t="shared" si="107"/>
        <v>0</v>
      </c>
      <c r="L355" s="72">
        <f t="shared" si="107"/>
        <v>0</v>
      </c>
      <c r="M355" s="72">
        <f t="shared" si="107"/>
        <v>75248.959999999992</v>
      </c>
      <c r="N355" s="72">
        <f t="shared" si="107"/>
        <v>0</v>
      </c>
      <c r="O355" s="72">
        <f t="shared" si="107"/>
        <v>7299627.8500000015</v>
      </c>
      <c r="P355" s="72">
        <f t="shared" si="107"/>
        <v>0</v>
      </c>
      <c r="Q355" s="72">
        <f t="shared" si="107"/>
        <v>858651.99000000022</v>
      </c>
      <c r="R355" s="72">
        <f t="shared" si="107"/>
        <v>0</v>
      </c>
      <c r="S355" s="72">
        <f t="shared" si="107"/>
        <v>0</v>
      </c>
      <c r="T355" s="72">
        <f t="shared" si="107"/>
        <v>0</v>
      </c>
      <c r="U355" s="72">
        <f t="shared" si="107"/>
        <v>0</v>
      </c>
      <c r="V355" s="72">
        <f t="shared" si="107"/>
        <v>0</v>
      </c>
      <c r="W355" s="72">
        <f t="shared" si="107"/>
        <v>6602.93</v>
      </c>
      <c r="X355" s="72">
        <f t="shared" si="107"/>
        <v>0</v>
      </c>
      <c r="Y355" s="72">
        <f t="shared" si="107"/>
        <v>6435.53</v>
      </c>
      <c r="Z355" s="72">
        <f t="shared" si="107"/>
        <v>0</v>
      </c>
      <c r="AA355" s="72">
        <f t="shared" si="107"/>
        <v>9866.07</v>
      </c>
      <c r="AB355" s="72">
        <f t="shared" si="107"/>
        <v>0</v>
      </c>
      <c r="AC355" s="72">
        <f t="shared" si="107"/>
        <v>236.9</v>
      </c>
      <c r="AD355" s="72">
        <f t="shared" ref="AD355:AW355" si="108">SUM(AD282:AD354)</f>
        <v>0</v>
      </c>
      <c r="AE355" s="72">
        <f t="shared" si="108"/>
        <v>0</v>
      </c>
      <c r="AF355" s="72">
        <f t="shared" si="108"/>
        <v>0</v>
      </c>
      <c r="AG355" s="72">
        <f t="shared" si="108"/>
        <v>0</v>
      </c>
      <c r="AH355" s="72">
        <f t="shared" si="108"/>
        <v>0</v>
      </c>
      <c r="AI355" s="72">
        <f t="shared" si="108"/>
        <v>0</v>
      </c>
      <c r="AJ355" s="72">
        <f t="shared" si="108"/>
        <v>0</v>
      </c>
      <c r="AK355" s="72">
        <f t="shared" si="108"/>
        <v>86653.02</v>
      </c>
      <c r="AL355" s="72">
        <f t="shared" si="108"/>
        <v>0</v>
      </c>
      <c r="AM355" s="72">
        <f t="shared" si="108"/>
        <v>0</v>
      </c>
      <c r="AN355" s="72">
        <f t="shared" si="108"/>
        <v>0</v>
      </c>
      <c r="AO355" s="72">
        <f t="shared" si="108"/>
        <v>386896.5</v>
      </c>
      <c r="AP355" s="72">
        <f t="shared" si="108"/>
        <v>0</v>
      </c>
      <c r="AQ355" s="72">
        <f t="shared" si="108"/>
        <v>0</v>
      </c>
      <c r="AR355" s="72">
        <f t="shared" si="108"/>
        <v>0</v>
      </c>
      <c r="AS355" s="72">
        <f t="shared" si="108"/>
        <v>11222739.319999998</v>
      </c>
      <c r="AT355" s="72">
        <f t="shared" si="108"/>
        <v>0</v>
      </c>
      <c r="AU355" s="72">
        <f t="shared" si="108"/>
        <v>0</v>
      </c>
      <c r="AV355" s="72">
        <f t="shared" si="108"/>
        <v>0</v>
      </c>
      <c r="AW355" s="72">
        <f t="shared" si="108"/>
        <v>73776.22</v>
      </c>
      <c r="AX355" s="72">
        <f t="shared" si="107"/>
        <v>0</v>
      </c>
      <c r="AY355" s="72">
        <f t="shared" si="107"/>
        <v>23515737.250000004</v>
      </c>
      <c r="AZ355" s="70">
        <f t="shared" si="104"/>
        <v>23515737.249999996</v>
      </c>
      <c r="BA355" s="70">
        <f t="shared" si="106"/>
        <v>0</v>
      </c>
    </row>
    <row r="356" spans="1:53" ht="19.5" thickTop="1">
      <c r="A356" s="60" t="s">
        <v>202</v>
      </c>
    </row>
    <row r="357" spans="1:53" hidden="1">
      <c r="A357" s="75"/>
      <c r="B357" s="75">
        <f t="shared" ref="B357:AY357" si="109">SUM(B282:B354)</f>
        <v>0</v>
      </c>
      <c r="C357" s="75">
        <f t="shared" si="109"/>
        <v>654271.13</v>
      </c>
      <c r="D357" s="75">
        <f t="shared" si="109"/>
        <v>0</v>
      </c>
      <c r="E357" s="75">
        <f t="shared" si="109"/>
        <v>2199713.0200000009</v>
      </c>
      <c r="F357" s="75">
        <f t="shared" si="109"/>
        <v>0</v>
      </c>
      <c r="G357" s="75">
        <f t="shared" si="109"/>
        <v>635017.80999999994</v>
      </c>
      <c r="H357" s="75">
        <f t="shared" si="109"/>
        <v>0</v>
      </c>
      <c r="I357" s="75">
        <f t="shared" si="109"/>
        <v>0</v>
      </c>
      <c r="J357" s="75">
        <f t="shared" si="109"/>
        <v>0</v>
      </c>
      <c r="K357" s="75">
        <f t="shared" si="109"/>
        <v>0</v>
      </c>
      <c r="L357" s="75">
        <f t="shared" si="109"/>
        <v>0</v>
      </c>
      <c r="M357" s="75">
        <f t="shared" si="109"/>
        <v>75248.959999999992</v>
      </c>
      <c r="N357" s="75">
        <f t="shared" si="109"/>
        <v>0</v>
      </c>
      <c r="O357" s="75">
        <f t="shared" si="109"/>
        <v>7299627.8500000015</v>
      </c>
      <c r="P357" s="77">
        <f t="shared" si="109"/>
        <v>0</v>
      </c>
      <c r="Q357" s="75">
        <f t="shared" si="109"/>
        <v>858651.99000000022</v>
      </c>
      <c r="R357" s="77">
        <f t="shared" si="109"/>
        <v>0</v>
      </c>
      <c r="S357" s="77">
        <f t="shared" si="109"/>
        <v>0</v>
      </c>
      <c r="T357" s="75">
        <f t="shared" si="109"/>
        <v>0</v>
      </c>
      <c r="U357" s="75">
        <f t="shared" si="109"/>
        <v>0</v>
      </c>
      <c r="V357" s="75">
        <f t="shared" si="109"/>
        <v>0</v>
      </c>
      <c r="W357" s="75">
        <f t="shared" si="109"/>
        <v>6602.93</v>
      </c>
      <c r="X357" s="75">
        <f t="shared" si="109"/>
        <v>0</v>
      </c>
      <c r="Y357" s="75">
        <f t="shared" si="109"/>
        <v>6435.53</v>
      </c>
      <c r="Z357" s="75">
        <f t="shared" si="109"/>
        <v>0</v>
      </c>
      <c r="AA357" s="75">
        <f t="shared" si="109"/>
        <v>9866.07</v>
      </c>
      <c r="AB357" s="75">
        <f t="shared" si="109"/>
        <v>0</v>
      </c>
      <c r="AC357" s="75">
        <f t="shared" si="109"/>
        <v>236.9</v>
      </c>
      <c r="AD357" s="75"/>
      <c r="AE357" s="75"/>
      <c r="AF357" s="75"/>
      <c r="AG357" s="75"/>
      <c r="AH357" s="75"/>
      <c r="AI357" s="75"/>
      <c r="AJ357" s="75">
        <f t="shared" si="109"/>
        <v>0</v>
      </c>
      <c r="AK357" s="75">
        <f t="shared" si="109"/>
        <v>86653.02</v>
      </c>
      <c r="AL357" s="75"/>
      <c r="AM357" s="75"/>
      <c r="AN357" s="75">
        <f t="shared" si="109"/>
        <v>0</v>
      </c>
      <c r="AO357" s="75">
        <f t="shared" si="109"/>
        <v>386896.5</v>
      </c>
      <c r="AP357" s="75">
        <f t="shared" si="109"/>
        <v>0</v>
      </c>
      <c r="AQ357" s="75">
        <f t="shared" si="109"/>
        <v>0</v>
      </c>
      <c r="AR357" s="75">
        <f t="shared" si="109"/>
        <v>0</v>
      </c>
      <c r="AS357" s="75">
        <f t="shared" si="109"/>
        <v>11222739.319999998</v>
      </c>
      <c r="AT357" s="75"/>
      <c r="AU357" s="75"/>
      <c r="AV357" s="75">
        <f t="shared" si="109"/>
        <v>0</v>
      </c>
      <c r="AW357" s="75">
        <f t="shared" si="109"/>
        <v>73776.22</v>
      </c>
      <c r="AX357" s="75">
        <f t="shared" si="109"/>
        <v>0</v>
      </c>
      <c r="AY357" s="75">
        <f t="shared" si="109"/>
        <v>23515737.250000004</v>
      </c>
      <c r="AZ357" s="75"/>
      <c r="BA357" s="75"/>
    </row>
    <row r="358" spans="1:53" hidden="1">
      <c r="B358" s="70">
        <f t="shared" ref="B358:AY358" si="110">B355-B357</f>
        <v>0</v>
      </c>
      <c r="C358" s="70">
        <f t="shared" si="110"/>
        <v>0</v>
      </c>
      <c r="D358" s="70">
        <f t="shared" si="110"/>
        <v>0</v>
      </c>
      <c r="E358" s="70">
        <f t="shared" si="110"/>
        <v>0</v>
      </c>
      <c r="F358" s="70">
        <f t="shared" si="110"/>
        <v>0</v>
      </c>
      <c r="G358" s="70">
        <f t="shared" si="110"/>
        <v>0</v>
      </c>
      <c r="H358" s="70">
        <f t="shared" si="110"/>
        <v>0</v>
      </c>
      <c r="I358" s="70">
        <f t="shared" si="110"/>
        <v>0</v>
      </c>
      <c r="J358" s="70">
        <f t="shared" si="110"/>
        <v>0</v>
      </c>
      <c r="K358" s="70">
        <f t="shared" si="110"/>
        <v>0</v>
      </c>
      <c r="L358" s="70">
        <f t="shared" si="110"/>
        <v>0</v>
      </c>
      <c r="M358" s="70">
        <f t="shared" si="110"/>
        <v>0</v>
      </c>
      <c r="N358" s="70">
        <f t="shared" si="110"/>
        <v>0</v>
      </c>
      <c r="O358" s="70">
        <f t="shared" si="110"/>
        <v>0</v>
      </c>
      <c r="P358" s="77">
        <f t="shared" si="110"/>
        <v>0</v>
      </c>
      <c r="Q358" s="70">
        <f t="shared" si="110"/>
        <v>0</v>
      </c>
      <c r="R358" s="70">
        <f t="shared" si="110"/>
        <v>0</v>
      </c>
      <c r="S358" s="70">
        <f t="shared" si="110"/>
        <v>0</v>
      </c>
      <c r="T358" s="70">
        <f t="shared" si="110"/>
        <v>0</v>
      </c>
      <c r="U358" s="70">
        <f t="shared" si="110"/>
        <v>0</v>
      </c>
      <c r="V358" s="70">
        <f t="shared" si="110"/>
        <v>0</v>
      </c>
      <c r="W358" s="70">
        <f t="shared" si="110"/>
        <v>0</v>
      </c>
      <c r="X358" s="70">
        <f t="shared" si="110"/>
        <v>0</v>
      </c>
      <c r="Y358" s="70">
        <f t="shared" si="110"/>
        <v>0</v>
      </c>
      <c r="Z358" s="70">
        <f t="shared" si="110"/>
        <v>0</v>
      </c>
      <c r="AA358" s="70">
        <f t="shared" si="110"/>
        <v>0</v>
      </c>
      <c r="AB358" s="70">
        <f t="shared" si="110"/>
        <v>0</v>
      </c>
      <c r="AC358" s="70">
        <f t="shared" si="110"/>
        <v>0</v>
      </c>
      <c r="AD358" s="70"/>
      <c r="AE358" s="70"/>
      <c r="AF358" s="70"/>
      <c r="AG358" s="70"/>
      <c r="AH358" s="70"/>
      <c r="AI358" s="70"/>
      <c r="AJ358" s="70">
        <f t="shared" si="110"/>
        <v>0</v>
      </c>
      <c r="AK358" s="70">
        <f t="shared" si="110"/>
        <v>0</v>
      </c>
      <c r="AL358" s="70"/>
      <c r="AM358" s="70"/>
      <c r="AN358" s="70">
        <f t="shared" si="110"/>
        <v>0</v>
      </c>
      <c r="AO358" s="70">
        <f t="shared" si="110"/>
        <v>0</v>
      </c>
      <c r="AP358" s="70">
        <f t="shared" si="110"/>
        <v>0</v>
      </c>
      <c r="AQ358" s="70">
        <f t="shared" si="110"/>
        <v>0</v>
      </c>
      <c r="AR358" s="70">
        <f t="shared" si="110"/>
        <v>0</v>
      </c>
      <c r="AS358" s="70">
        <f t="shared" si="110"/>
        <v>0</v>
      </c>
      <c r="AT358" s="70"/>
      <c r="AU358" s="70"/>
      <c r="AV358" s="70">
        <f t="shared" si="110"/>
        <v>0</v>
      </c>
      <c r="AW358" s="70">
        <f t="shared" si="110"/>
        <v>0</v>
      </c>
      <c r="AX358" s="70">
        <f t="shared" si="110"/>
        <v>0</v>
      </c>
      <c r="AY358" s="70">
        <f t="shared" si="110"/>
        <v>0</v>
      </c>
      <c r="AZ358" s="70"/>
      <c r="BA358" s="70"/>
    </row>
    <row r="359" spans="1:53">
      <c r="AV359" s="60" t="s">
        <v>149</v>
      </c>
    </row>
    <row r="360" spans="1:53">
      <c r="D360" s="77"/>
      <c r="AV360" s="60" t="s">
        <v>317</v>
      </c>
    </row>
    <row r="361" spans="1:53">
      <c r="D361" s="77"/>
      <c r="AV361" s="60" t="s">
        <v>199</v>
      </c>
    </row>
    <row r="362" spans="1:53">
      <c r="D362" s="77"/>
      <c r="AV362" s="60" t="s">
        <v>172</v>
      </c>
    </row>
    <row r="363" spans="1:53" ht="23.25" customHeight="1">
      <c r="AV363" s="60" t="s">
        <v>318</v>
      </c>
      <c r="AY363" s="75"/>
    </row>
    <row r="364" spans="1:53">
      <c r="AV364" s="60" t="s">
        <v>252</v>
      </c>
      <c r="AY364" s="75"/>
    </row>
    <row r="365" spans="1:53" s="58" customFormat="1" ht="26.25" customHeight="1">
      <c r="A365" s="60"/>
      <c r="B365" s="60"/>
      <c r="C365" s="60"/>
      <c r="D365" s="60"/>
      <c r="E365" s="60"/>
      <c r="F365" s="60"/>
      <c r="G365" s="60"/>
      <c r="H365" s="60"/>
      <c r="I365" s="60"/>
      <c r="J365" s="60"/>
      <c r="K365" s="60"/>
      <c r="L365" s="60"/>
      <c r="M365" s="60"/>
      <c r="N365" s="60"/>
      <c r="O365" s="60"/>
      <c r="P365" s="77"/>
      <c r="Q365" s="60"/>
      <c r="R365" s="60"/>
      <c r="S365" s="60"/>
      <c r="T365" s="60"/>
      <c r="U365" s="60"/>
      <c r="V365" s="60"/>
      <c r="W365" s="60"/>
      <c r="X365" s="60"/>
      <c r="Y365" s="60"/>
      <c r="Z365" s="60"/>
      <c r="AA365" s="60"/>
      <c r="AB365" s="60"/>
      <c r="AC365" s="60"/>
      <c r="AD365" s="60"/>
      <c r="AE365" s="60"/>
      <c r="AF365" s="60"/>
      <c r="AG365" s="60"/>
      <c r="AH365" s="60"/>
      <c r="AI365" s="60"/>
      <c r="AJ365" s="60"/>
      <c r="AK365" s="60"/>
      <c r="AL365" s="60"/>
      <c r="AM365" s="60"/>
      <c r="AN365" s="60"/>
      <c r="AO365" s="60"/>
      <c r="AP365" s="60"/>
      <c r="AQ365" s="60"/>
      <c r="AR365" s="60"/>
      <c r="AS365" s="60"/>
      <c r="AT365" s="60"/>
      <c r="AU365" s="60"/>
      <c r="AV365" s="60" t="s">
        <v>223</v>
      </c>
      <c r="AW365" s="60"/>
      <c r="AX365" s="60"/>
      <c r="AY365" s="75"/>
      <c r="AZ365" s="60"/>
      <c r="BA365" s="60"/>
    </row>
    <row r="366" spans="1:53">
      <c r="A366" s="188" t="s">
        <v>0</v>
      </c>
      <c r="B366" s="188"/>
      <c r="C366" s="188"/>
      <c r="D366" s="188"/>
      <c r="E366" s="188"/>
      <c r="F366" s="188"/>
      <c r="G366" s="188"/>
      <c r="H366" s="188"/>
      <c r="I366" s="188"/>
      <c r="J366" s="188"/>
      <c r="K366" s="188"/>
      <c r="L366" s="188"/>
      <c r="M366" s="188"/>
      <c r="N366" s="188"/>
      <c r="O366" s="188"/>
      <c r="P366" s="113"/>
      <c r="Q366" s="115"/>
    </row>
    <row r="367" spans="1:53">
      <c r="A367" s="188" t="s">
        <v>1</v>
      </c>
      <c r="B367" s="188"/>
      <c r="C367" s="188"/>
      <c r="D367" s="188"/>
      <c r="E367" s="188"/>
      <c r="F367" s="188"/>
      <c r="G367" s="188"/>
      <c r="H367" s="188"/>
      <c r="I367" s="188"/>
      <c r="J367" s="188"/>
      <c r="K367" s="188"/>
      <c r="L367" s="188"/>
      <c r="M367" s="188"/>
      <c r="N367" s="188"/>
      <c r="O367" s="188"/>
      <c r="P367" s="113"/>
      <c r="Q367" s="115"/>
    </row>
    <row r="368" spans="1:53">
      <c r="A368" s="188" t="s">
        <v>262</v>
      </c>
      <c r="B368" s="188"/>
      <c r="C368" s="188"/>
      <c r="D368" s="188"/>
      <c r="E368" s="188"/>
      <c r="F368" s="188"/>
      <c r="G368" s="188"/>
      <c r="H368" s="188"/>
      <c r="I368" s="188"/>
      <c r="J368" s="188"/>
      <c r="K368" s="188"/>
      <c r="L368" s="188"/>
      <c r="M368" s="188"/>
      <c r="N368" s="188"/>
      <c r="O368" s="188"/>
      <c r="P368" s="113"/>
      <c r="Q368" s="115"/>
    </row>
    <row r="369" spans="1:53">
      <c r="A369" s="188" t="s">
        <v>89</v>
      </c>
      <c r="B369" s="188"/>
      <c r="C369" s="188"/>
      <c r="D369" s="188"/>
      <c r="E369" s="188"/>
      <c r="F369" s="188"/>
      <c r="G369" s="188"/>
      <c r="H369" s="188"/>
      <c r="I369" s="188"/>
      <c r="J369" s="188"/>
      <c r="K369" s="188"/>
      <c r="L369" s="188"/>
      <c r="M369" s="188"/>
      <c r="N369" s="188"/>
      <c r="O369" s="188"/>
      <c r="P369" s="113"/>
      <c r="Q369" s="115"/>
    </row>
    <row r="370" spans="1:53">
      <c r="A370" s="191" t="s">
        <v>319</v>
      </c>
      <c r="B370" s="191"/>
      <c r="C370" s="191"/>
      <c r="D370" s="191"/>
      <c r="E370" s="191"/>
      <c r="F370" s="191"/>
      <c r="G370" s="191"/>
      <c r="H370" s="191"/>
      <c r="I370" s="191"/>
      <c r="J370" s="191"/>
      <c r="K370" s="191"/>
      <c r="L370" s="191"/>
      <c r="M370" s="191"/>
      <c r="N370" s="191"/>
      <c r="O370" s="191"/>
      <c r="P370" s="148"/>
      <c r="Q370" s="116"/>
    </row>
    <row r="371" spans="1:53">
      <c r="A371" s="186" t="s">
        <v>3</v>
      </c>
      <c r="B371" s="182" t="s">
        <v>90</v>
      </c>
      <c r="C371" s="183"/>
      <c r="D371" s="63" t="s">
        <v>91</v>
      </c>
      <c r="E371" s="63"/>
      <c r="F371" s="182" t="s">
        <v>101</v>
      </c>
      <c r="G371" s="183"/>
      <c r="H371" s="182" t="s">
        <v>113</v>
      </c>
      <c r="I371" s="183"/>
      <c r="J371" s="182" t="s">
        <v>122</v>
      </c>
      <c r="K371" s="183"/>
      <c r="L371" s="63" t="s">
        <v>92</v>
      </c>
      <c r="M371" s="63"/>
      <c r="N371" s="63" t="s">
        <v>93</v>
      </c>
      <c r="O371" s="63"/>
      <c r="P371" s="182" t="s">
        <v>94</v>
      </c>
      <c r="Q371" s="183"/>
      <c r="R371" s="182" t="s">
        <v>102</v>
      </c>
      <c r="S371" s="183"/>
      <c r="T371" s="182" t="s">
        <v>103</v>
      </c>
      <c r="U371" s="183"/>
      <c r="V371" s="182" t="s">
        <v>95</v>
      </c>
      <c r="W371" s="183"/>
      <c r="X371" s="182" t="s">
        <v>96</v>
      </c>
      <c r="Y371" s="183"/>
      <c r="Z371" s="182" t="s">
        <v>97</v>
      </c>
      <c r="AA371" s="183"/>
      <c r="AB371" s="182" t="s">
        <v>98</v>
      </c>
      <c r="AC371" s="183"/>
      <c r="AD371" s="182" t="s">
        <v>203</v>
      </c>
      <c r="AE371" s="183"/>
      <c r="AF371" s="182" t="s">
        <v>204</v>
      </c>
      <c r="AG371" s="183"/>
      <c r="AH371" s="182" t="s">
        <v>209</v>
      </c>
      <c r="AI371" s="183"/>
      <c r="AJ371" s="182" t="s">
        <v>118</v>
      </c>
      <c r="AK371" s="183"/>
      <c r="AL371" s="182" t="s">
        <v>214</v>
      </c>
      <c r="AM371" s="183"/>
      <c r="AN371" s="182" t="s">
        <v>107</v>
      </c>
      <c r="AO371" s="183"/>
      <c r="AP371" s="182" t="s">
        <v>108</v>
      </c>
      <c r="AQ371" s="183"/>
      <c r="AR371" s="182" t="s">
        <v>99</v>
      </c>
      <c r="AS371" s="183"/>
      <c r="AT371" s="182" t="s">
        <v>264</v>
      </c>
      <c r="AU371" s="183"/>
      <c r="AV371" s="63" t="s">
        <v>100</v>
      </c>
      <c r="AW371" s="63"/>
      <c r="AX371" s="64" t="s">
        <v>4</v>
      </c>
      <c r="AY371" s="65"/>
    </row>
    <row r="372" spans="1:53">
      <c r="A372" s="187"/>
      <c r="B372" s="63" t="s">
        <v>5</v>
      </c>
      <c r="C372" s="66" t="s">
        <v>6</v>
      </c>
      <c r="D372" s="63" t="s">
        <v>5</v>
      </c>
      <c r="E372" s="63" t="s">
        <v>6</v>
      </c>
      <c r="F372" s="63" t="s">
        <v>5</v>
      </c>
      <c r="G372" s="67" t="s">
        <v>6</v>
      </c>
      <c r="H372" s="63" t="s">
        <v>5</v>
      </c>
      <c r="I372" s="67" t="s">
        <v>6</v>
      </c>
      <c r="J372" s="63" t="s">
        <v>5</v>
      </c>
      <c r="K372" s="67" t="s">
        <v>6</v>
      </c>
      <c r="L372" s="63" t="s">
        <v>5</v>
      </c>
      <c r="M372" s="63" t="s">
        <v>6</v>
      </c>
      <c r="N372" s="63" t="s">
        <v>5</v>
      </c>
      <c r="O372" s="63" t="s">
        <v>6</v>
      </c>
      <c r="P372" s="147" t="s">
        <v>5</v>
      </c>
      <c r="Q372" s="67" t="s">
        <v>6</v>
      </c>
      <c r="R372" s="67" t="s">
        <v>5</v>
      </c>
      <c r="S372" s="67" t="s">
        <v>6</v>
      </c>
      <c r="T372" s="67" t="s">
        <v>5</v>
      </c>
      <c r="U372" s="67" t="s">
        <v>6</v>
      </c>
      <c r="V372" s="63" t="s">
        <v>5</v>
      </c>
      <c r="W372" s="67" t="s">
        <v>6</v>
      </c>
      <c r="X372" s="63" t="s">
        <v>5</v>
      </c>
      <c r="Y372" s="67" t="s">
        <v>6</v>
      </c>
      <c r="Z372" s="63" t="s">
        <v>5</v>
      </c>
      <c r="AA372" s="67" t="s">
        <v>6</v>
      </c>
      <c r="AB372" s="63" t="s">
        <v>5</v>
      </c>
      <c r="AC372" s="67" t="s">
        <v>6</v>
      </c>
      <c r="AD372" s="63" t="s">
        <v>5</v>
      </c>
      <c r="AE372" s="67" t="s">
        <v>6</v>
      </c>
      <c r="AF372" s="63" t="s">
        <v>5</v>
      </c>
      <c r="AG372" s="67" t="s">
        <v>6</v>
      </c>
      <c r="AH372" s="63" t="s">
        <v>5</v>
      </c>
      <c r="AI372" s="67" t="s">
        <v>6</v>
      </c>
      <c r="AJ372" s="63" t="s">
        <v>5</v>
      </c>
      <c r="AK372" s="67" t="s">
        <v>6</v>
      </c>
      <c r="AL372" s="67" t="s">
        <v>5</v>
      </c>
      <c r="AM372" s="67" t="s">
        <v>6</v>
      </c>
      <c r="AN372" s="67" t="s">
        <v>5</v>
      </c>
      <c r="AO372" s="67" t="s">
        <v>6</v>
      </c>
      <c r="AP372" s="67" t="s">
        <v>5</v>
      </c>
      <c r="AQ372" s="67" t="s">
        <v>6</v>
      </c>
      <c r="AR372" s="63" t="s">
        <v>5</v>
      </c>
      <c r="AS372" s="63" t="s">
        <v>6</v>
      </c>
      <c r="AT372" s="63" t="s">
        <v>5</v>
      </c>
      <c r="AU372" s="63" t="s">
        <v>6</v>
      </c>
      <c r="AV372" s="63" t="s">
        <v>5</v>
      </c>
      <c r="AW372" s="63" t="s">
        <v>6</v>
      </c>
      <c r="AX372" s="63" t="s">
        <v>5</v>
      </c>
      <c r="AY372" s="67" t="s">
        <v>6</v>
      </c>
    </row>
    <row r="373" spans="1:53" ht="21">
      <c r="A373" s="131" t="s">
        <v>7</v>
      </c>
      <c r="B373" s="118"/>
      <c r="C373" s="118">
        <f>C282+B373</f>
        <v>0</v>
      </c>
      <c r="D373" s="118"/>
      <c r="E373" s="118">
        <f>E282+D373</f>
        <v>0</v>
      </c>
      <c r="F373" s="118"/>
      <c r="G373" s="118">
        <f>G282+F373</f>
        <v>0</v>
      </c>
      <c r="H373" s="118"/>
      <c r="I373" s="118">
        <f>I282+H373</f>
        <v>0</v>
      </c>
      <c r="J373" s="118"/>
      <c r="K373" s="118">
        <f>K282+J373</f>
        <v>0</v>
      </c>
      <c r="L373" s="118"/>
      <c r="M373" s="118">
        <f>M282+L373</f>
        <v>0</v>
      </c>
      <c r="N373" s="118"/>
      <c r="O373" s="118">
        <f>O282+N373</f>
        <v>0</v>
      </c>
      <c r="P373" s="118"/>
      <c r="Q373" s="118">
        <f>Q282+P373</f>
        <v>0</v>
      </c>
      <c r="R373" s="118"/>
      <c r="S373" s="122">
        <f>S282+R373</f>
        <v>0</v>
      </c>
      <c r="T373" s="118"/>
      <c r="U373" s="118">
        <f>U282+T373</f>
        <v>0</v>
      </c>
      <c r="V373" s="118"/>
      <c r="W373" s="118">
        <f>W282+V373</f>
        <v>0</v>
      </c>
      <c r="X373" s="118"/>
      <c r="Y373" s="118">
        <f>Y282+X373</f>
        <v>0</v>
      </c>
      <c r="Z373" s="118"/>
      <c r="AA373" s="118">
        <f>AA282+Z373</f>
        <v>0</v>
      </c>
      <c r="AB373" s="118"/>
      <c r="AC373" s="118">
        <f>AC282+AB373</f>
        <v>0</v>
      </c>
      <c r="AD373" s="118"/>
      <c r="AE373" s="118">
        <f>AE282+AD373</f>
        <v>0</v>
      </c>
      <c r="AF373" s="118"/>
      <c r="AG373" s="118">
        <f>AG282+AF373</f>
        <v>0</v>
      </c>
      <c r="AH373" s="118"/>
      <c r="AI373" s="118">
        <f>AI282+AH373</f>
        <v>0</v>
      </c>
      <c r="AJ373" s="118"/>
      <c r="AK373" s="118">
        <f>AK282+AJ373</f>
        <v>0</v>
      </c>
      <c r="AL373" s="118"/>
      <c r="AM373" s="118">
        <f>AM282+AL373</f>
        <v>0</v>
      </c>
      <c r="AN373" s="118"/>
      <c r="AO373" s="118">
        <f>AO282+AN373</f>
        <v>0</v>
      </c>
      <c r="AP373" s="118"/>
      <c r="AQ373" s="118">
        <f>AQ282+AP373</f>
        <v>0</v>
      </c>
      <c r="AR373" s="118"/>
      <c r="AS373" s="118">
        <f>AS282+AR373</f>
        <v>0</v>
      </c>
      <c r="AT373" s="118"/>
      <c r="AU373" s="118">
        <f>+AU282+AT373</f>
        <v>0</v>
      </c>
      <c r="AV373" s="118"/>
      <c r="AW373" s="118">
        <f>AW282+AV373</f>
        <v>0</v>
      </c>
      <c r="AX373" s="118">
        <f>+B373+D373+F373+L373+N373+P373+R373+T373+V373+X373+Z373+AB373+AF373+AH373+AJ373+AN373+AP373+AR373+AT373+AV373</f>
        <v>0</v>
      </c>
      <c r="AY373" s="118">
        <f>AW373+AS373+AK373+AC373+AA373+Y373+W373+Q373+O373+M373+G373+E373+C373+S373+U373+AO373+AQ373+I373+K373+AE373+AG373+AI373+AM373+AU373</f>
        <v>0</v>
      </c>
      <c r="AZ373" s="70">
        <f>AY282+AX373</f>
        <v>0</v>
      </c>
      <c r="BA373" s="70">
        <f t="shared" ref="BA373:BA405" si="111">AY373-AZ373</f>
        <v>0</v>
      </c>
    </row>
    <row r="374" spans="1:53" ht="21">
      <c r="A374" s="121" t="s">
        <v>8</v>
      </c>
      <c r="B374" s="122"/>
      <c r="C374" s="122">
        <f>C283+B374</f>
        <v>0</v>
      </c>
      <c r="D374" s="122"/>
      <c r="E374" s="122">
        <f>E283+D374</f>
        <v>0</v>
      </c>
      <c r="F374" s="122"/>
      <c r="G374" s="122">
        <f>G283+F374</f>
        <v>1000</v>
      </c>
      <c r="H374" s="122"/>
      <c r="I374" s="122">
        <f>I283+H374</f>
        <v>0</v>
      </c>
      <c r="J374" s="122"/>
      <c r="K374" s="122">
        <f>K283+J374</f>
        <v>0</v>
      </c>
      <c r="L374" s="122"/>
      <c r="M374" s="122">
        <f>M283+L374</f>
        <v>0</v>
      </c>
      <c r="N374" s="122"/>
      <c r="O374" s="122">
        <f>O283+N374</f>
        <v>203063.44</v>
      </c>
      <c r="P374" s="122"/>
      <c r="Q374" s="122">
        <f>Q283+P374</f>
        <v>26265.27</v>
      </c>
      <c r="R374" s="122"/>
      <c r="S374" s="122">
        <f>S283+R374</f>
        <v>0</v>
      </c>
      <c r="T374" s="122"/>
      <c r="U374" s="122">
        <f>U283+T374</f>
        <v>0</v>
      </c>
      <c r="V374" s="122"/>
      <c r="W374" s="122">
        <f>W283+V374</f>
        <v>155.07</v>
      </c>
      <c r="X374" s="122"/>
      <c r="Y374" s="122">
        <f>Y283+X374</f>
        <v>3581.91</v>
      </c>
      <c r="Z374" s="122"/>
      <c r="AA374" s="122">
        <f>AA283+Z374</f>
        <v>263.02</v>
      </c>
      <c r="AB374" s="122"/>
      <c r="AC374" s="122">
        <f>AC283+AB374</f>
        <v>0</v>
      </c>
      <c r="AD374" s="122"/>
      <c r="AE374" s="122">
        <f>AE283+AD374</f>
        <v>0</v>
      </c>
      <c r="AF374" s="122"/>
      <c r="AG374" s="122">
        <f>AG283+AF374</f>
        <v>0</v>
      </c>
      <c r="AH374" s="122"/>
      <c r="AI374" s="122">
        <f>AI283+AH374</f>
        <v>0</v>
      </c>
      <c r="AJ374" s="122"/>
      <c r="AK374" s="122">
        <f>AK283+AJ374</f>
        <v>0</v>
      </c>
      <c r="AL374" s="122"/>
      <c r="AM374" s="122">
        <f>AM283+AL374</f>
        <v>0</v>
      </c>
      <c r="AN374" s="122"/>
      <c r="AO374" s="122">
        <f>AO283+AN374</f>
        <v>0</v>
      </c>
      <c r="AP374" s="122"/>
      <c r="AQ374" s="122">
        <f>AQ283+AP374</f>
        <v>0</v>
      </c>
      <c r="AR374" s="122"/>
      <c r="AS374" s="122">
        <f>AS283+AR374</f>
        <v>0.04</v>
      </c>
      <c r="AT374" s="122"/>
      <c r="AU374" s="122">
        <f>+AU283+AT374</f>
        <v>0</v>
      </c>
      <c r="AV374" s="122"/>
      <c r="AW374" s="122">
        <f>AW283+AV374</f>
        <v>0</v>
      </c>
      <c r="AX374" s="122">
        <f>+B374+D374+F374+L374+N374+P374+R374+T374+V374+X374+Z374+AB374+AF374+AH374+AJ374+AN374+AP374+AR374+AT374+AV374</f>
        <v>0</v>
      </c>
      <c r="AY374" s="122">
        <f>AW374+AS374+AK374+AC374+AA374+Y374+W374+Q374+O374+M374+G374+E374+C374+S374+U374+AO374+AQ374+I374+K374+AE374+AG374+AI374+AM374+AU374</f>
        <v>234328.75</v>
      </c>
      <c r="AZ374" s="70">
        <f>AY283+AX374</f>
        <v>234328.75</v>
      </c>
      <c r="BA374" s="70">
        <f t="shared" si="111"/>
        <v>0</v>
      </c>
    </row>
    <row r="375" spans="1:53" ht="21">
      <c r="A375" s="121" t="s">
        <v>9</v>
      </c>
      <c r="B375" s="122"/>
      <c r="C375" s="122">
        <f>C284+B375</f>
        <v>32614.79</v>
      </c>
      <c r="D375" s="122"/>
      <c r="E375" s="122">
        <f>E284+D375</f>
        <v>12320.85</v>
      </c>
      <c r="F375" s="122"/>
      <c r="G375" s="122">
        <f>G284+F375</f>
        <v>3353.5499999999997</v>
      </c>
      <c r="H375" s="122"/>
      <c r="I375" s="122">
        <f>I284+H375</f>
        <v>0</v>
      </c>
      <c r="J375" s="122"/>
      <c r="K375" s="122">
        <f>K284+J375</f>
        <v>0</v>
      </c>
      <c r="L375" s="122"/>
      <c r="M375" s="122">
        <f>M284+L375</f>
        <v>1000.0799999999999</v>
      </c>
      <c r="N375" s="122"/>
      <c r="O375" s="122">
        <f>O284+N375</f>
        <v>140000</v>
      </c>
      <c r="P375" s="122"/>
      <c r="Q375" s="122">
        <f>Q284+P375</f>
        <v>20001.149999999998</v>
      </c>
      <c r="R375" s="122"/>
      <c r="S375" s="122">
        <f>S284+R375</f>
        <v>0</v>
      </c>
      <c r="T375" s="122"/>
      <c r="U375" s="122">
        <f>U284+T375</f>
        <v>0</v>
      </c>
      <c r="V375" s="122"/>
      <c r="W375" s="122">
        <f>W284+V375</f>
        <v>0</v>
      </c>
      <c r="X375" s="122"/>
      <c r="Y375" s="122">
        <f>Y284+X375</f>
        <v>0</v>
      </c>
      <c r="Z375" s="122"/>
      <c r="AA375" s="122">
        <f>AA284+Z375</f>
        <v>0</v>
      </c>
      <c r="AB375" s="122"/>
      <c r="AC375" s="122">
        <f>AC284+AB375</f>
        <v>0</v>
      </c>
      <c r="AD375" s="122"/>
      <c r="AE375" s="122">
        <f>AE284+AD375</f>
        <v>0</v>
      </c>
      <c r="AF375" s="122"/>
      <c r="AG375" s="122">
        <f>AG284+AF375</f>
        <v>0</v>
      </c>
      <c r="AH375" s="122"/>
      <c r="AI375" s="122">
        <f>AI284+AH375</f>
        <v>0</v>
      </c>
      <c r="AJ375" s="122"/>
      <c r="AK375" s="122">
        <f>AK284+AJ375</f>
        <v>0</v>
      </c>
      <c r="AL375" s="122"/>
      <c r="AM375" s="122">
        <f>AM284+AL375</f>
        <v>0</v>
      </c>
      <c r="AN375" s="122"/>
      <c r="AO375" s="122">
        <f>AO284+AN375</f>
        <v>0</v>
      </c>
      <c r="AP375" s="122"/>
      <c r="AQ375" s="122">
        <f>AQ284+AP375</f>
        <v>0</v>
      </c>
      <c r="AR375" s="122"/>
      <c r="AS375" s="122">
        <f>AS284+AR375</f>
        <v>0</v>
      </c>
      <c r="AT375" s="122"/>
      <c r="AU375" s="122">
        <f>+AU284+AT375</f>
        <v>0</v>
      </c>
      <c r="AV375" s="122"/>
      <c r="AW375" s="122">
        <f>AW284+AV375</f>
        <v>0</v>
      </c>
      <c r="AX375" s="122">
        <f t="shared" ref="AX375:AX438" si="112">+B375+D375+F375+L375+N375+P375+R375+T375+V375+X375+Z375+AB375+AF375+AH375+AJ375+AN375+AP375+AR375+AT375+AV375</f>
        <v>0</v>
      </c>
      <c r="AY375" s="122">
        <f t="shared" ref="AY375:AY438" si="113">AW375+AS375+AK375+AC375+AA375+Y375+W375+Q375+O375+M375+G375+E375+C375+S375+U375+AO375+AQ375+I375+K375+AE375+AG375+AI375+AM375+AU375</f>
        <v>209290.41999999998</v>
      </c>
      <c r="AZ375" s="70">
        <f>AY284+AX375</f>
        <v>209290.42</v>
      </c>
      <c r="BA375" s="70">
        <f t="shared" si="111"/>
        <v>0</v>
      </c>
    </row>
    <row r="376" spans="1:53" ht="21">
      <c r="A376" s="121" t="s">
        <v>10</v>
      </c>
      <c r="B376" s="122"/>
      <c r="C376" s="122">
        <f>C285+B376</f>
        <v>1188</v>
      </c>
      <c r="D376" s="122"/>
      <c r="E376" s="122">
        <f>E285+D376</f>
        <v>0</v>
      </c>
      <c r="F376" s="122"/>
      <c r="G376" s="122">
        <f>G285+F376</f>
        <v>0</v>
      </c>
      <c r="H376" s="122"/>
      <c r="I376" s="122">
        <f>I285+H376</f>
        <v>0</v>
      </c>
      <c r="J376" s="122"/>
      <c r="K376" s="122">
        <f>K285+J376</f>
        <v>0</v>
      </c>
      <c r="L376" s="122"/>
      <c r="M376" s="122">
        <f>M285+L376</f>
        <v>14.8</v>
      </c>
      <c r="N376" s="122"/>
      <c r="O376" s="122">
        <f>O285+N376</f>
        <v>463715.58</v>
      </c>
      <c r="P376" s="122"/>
      <c r="Q376" s="122">
        <f>Q285+P376</f>
        <v>38355.9</v>
      </c>
      <c r="R376" s="122"/>
      <c r="S376" s="122">
        <f>S285+R376</f>
        <v>0</v>
      </c>
      <c r="T376" s="122"/>
      <c r="U376" s="122">
        <f>U285+T376</f>
        <v>0</v>
      </c>
      <c r="V376" s="122"/>
      <c r="W376" s="122">
        <f>W285+V376</f>
        <v>0</v>
      </c>
      <c r="X376" s="122"/>
      <c r="Y376" s="122">
        <f>Y285+X376</f>
        <v>0</v>
      </c>
      <c r="Z376" s="122"/>
      <c r="AA376" s="122">
        <f>AA285+Z376</f>
        <v>0</v>
      </c>
      <c r="AB376" s="122"/>
      <c r="AC376" s="122">
        <f>AC285+AB376</f>
        <v>0</v>
      </c>
      <c r="AD376" s="122"/>
      <c r="AE376" s="122">
        <f>AE285+AD376</f>
        <v>0</v>
      </c>
      <c r="AF376" s="122"/>
      <c r="AG376" s="122">
        <f>AG285+AF376</f>
        <v>0</v>
      </c>
      <c r="AH376" s="122"/>
      <c r="AI376" s="122">
        <f>AI285+AH376</f>
        <v>0</v>
      </c>
      <c r="AJ376" s="122"/>
      <c r="AK376" s="122">
        <f>AK285+AJ376</f>
        <v>0</v>
      </c>
      <c r="AL376" s="122"/>
      <c r="AM376" s="122">
        <f>AM285+AL376</f>
        <v>0</v>
      </c>
      <c r="AN376" s="122"/>
      <c r="AO376" s="122">
        <f>AO285+AN376</f>
        <v>0</v>
      </c>
      <c r="AP376" s="122"/>
      <c r="AQ376" s="122">
        <f>AQ285+AP376</f>
        <v>0</v>
      </c>
      <c r="AR376" s="122"/>
      <c r="AS376" s="122">
        <f>AS285+AR376</f>
        <v>1328</v>
      </c>
      <c r="AT376" s="122"/>
      <c r="AU376" s="122">
        <f>+AU285+AT376</f>
        <v>0</v>
      </c>
      <c r="AV376" s="122"/>
      <c r="AW376" s="122">
        <f>AW285+AV376</f>
        <v>0</v>
      </c>
      <c r="AX376" s="122">
        <f t="shared" si="112"/>
        <v>0</v>
      </c>
      <c r="AY376" s="122">
        <f t="shared" si="113"/>
        <v>504602.28</v>
      </c>
      <c r="AZ376" s="70">
        <f>AY285+AX376</f>
        <v>504602.28</v>
      </c>
      <c r="BA376" s="70">
        <f t="shared" si="111"/>
        <v>0</v>
      </c>
    </row>
    <row r="377" spans="1:53" ht="21">
      <c r="A377" s="121" t="s">
        <v>11</v>
      </c>
      <c r="B377" s="122"/>
      <c r="C377" s="122">
        <f>C286+B377</f>
        <v>20537.05</v>
      </c>
      <c r="D377" s="122"/>
      <c r="E377" s="122">
        <f>E286+D377</f>
        <v>137885.89000000001</v>
      </c>
      <c r="F377" s="122"/>
      <c r="G377" s="122">
        <f>G286+F377</f>
        <v>27883.149999999998</v>
      </c>
      <c r="H377" s="122"/>
      <c r="I377" s="122">
        <f>I286+H377</f>
        <v>0</v>
      </c>
      <c r="J377" s="122"/>
      <c r="K377" s="122">
        <f>K286+J377</f>
        <v>0</v>
      </c>
      <c r="L377" s="122"/>
      <c r="M377" s="122">
        <f>M286+L377</f>
        <v>1289</v>
      </c>
      <c r="N377" s="122"/>
      <c r="O377" s="122">
        <f>O286+N377</f>
        <v>2064.31</v>
      </c>
      <c r="P377" s="122"/>
      <c r="Q377" s="122">
        <f>Q286+P377</f>
        <v>35.69</v>
      </c>
      <c r="R377" s="122"/>
      <c r="S377" s="122">
        <f>S286+R377</f>
        <v>0</v>
      </c>
      <c r="T377" s="122"/>
      <c r="U377" s="122">
        <f>U286+T377</f>
        <v>0</v>
      </c>
      <c r="V377" s="122"/>
      <c r="W377" s="122">
        <f>W286+V377</f>
        <v>0</v>
      </c>
      <c r="X377" s="122"/>
      <c r="Y377" s="122">
        <f>Y286+X377</f>
        <v>0</v>
      </c>
      <c r="Z377" s="122"/>
      <c r="AA377" s="122">
        <f>AA286+Z377</f>
        <v>0</v>
      </c>
      <c r="AB377" s="122"/>
      <c r="AC377" s="122">
        <f>AC286+AB377</f>
        <v>0</v>
      </c>
      <c r="AD377" s="122"/>
      <c r="AE377" s="122">
        <f>AE286+AD377</f>
        <v>0</v>
      </c>
      <c r="AF377" s="122"/>
      <c r="AG377" s="122">
        <f>AG286+AF377</f>
        <v>0</v>
      </c>
      <c r="AH377" s="122"/>
      <c r="AI377" s="122">
        <f>AI286+AH377</f>
        <v>0</v>
      </c>
      <c r="AJ377" s="122"/>
      <c r="AK377" s="122">
        <f>AK286+AJ377</f>
        <v>0</v>
      </c>
      <c r="AL377" s="122"/>
      <c r="AM377" s="122">
        <f>AM286+AL377</f>
        <v>0</v>
      </c>
      <c r="AN377" s="122"/>
      <c r="AO377" s="122">
        <f>AO286+AN377</f>
        <v>0</v>
      </c>
      <c r="AP377" s="122"/>
      <c r="AQ377" s="122">
        <f>AQ286+AP377</f>
        <v>0</v>
      </c>
      <c r="AR377" s="122"/>
      <c r="AS377" s="122">
        <f>AS286+AR377</f>
        <v>55095.3</v>
      </c>
      <c r="AT377" s="122"/>
      <c r="AU377" s="122">
        <f>+AU286+AT377</f>
        <v>0</v>
      </c>
      <c r="AV377" s="122"/>
      <c r="AW377" s="122">
        <f>AW286+AV377</f>
        <v>0</v>
      </c>
      <c r="AX377" s="122">
        <f t="shared" si="112"/>
        <v>0</v>
      </c>
      <c r="AY377" s="122">
        <f t="shared" si="113"/>
        <v>244790.39</v>
      </c>
      <c r="AZ377" s="70">
        <f>AY286+AX377</f>
        <v>244790.39</v>
      </c>
      <c r="BA377" s="70">
        <f t="shared" si="111"/>
        <v>0</v>
      </c>
    </row>
    <row r="378" spans="1:53" ht="21">
      <c r="A378" s="121" t="s">
        <v>12</v>
      </c>
      <c r="B378" s="122"/>
      <c r="C378" s="122">
        <f>C287+B378</f>
        <v>21525.489999999998</v>
      </c>
      <c r="D378" s="122"/>
      <c r="E378" s="122">
        <f>E287+D378</f>
        <v>33851.019999999997</v>
      </c>
      <c r="F378" s="122"/>
      <c r="G378" s="122">
        <f>G287+F378</f>
        <v>6148.98</v>
      </c>
      <c r="H378" s="122"/>
      <c r="I378" s="122">
        <f>I287+H378</f>
        <v>0</v>
      </c>
      <c r="J378" s="122"/>
      <c r="K378" s="122">
        <f>K287+J378</f>
        <v>0</v>
      </c>
      <c r="L378" s="122"/>
      <c r="M378" s="122">
        <f>M287+L378</f>
        <v>400</v>
      </c>
      <c r="N378" s="122"/>
      <c r="O378" s="122">
        <f>O287+N378</f>
        <v>363075.5</v>
      </c>
      <c r="P378" s="122"/>
      <c r="Q378" s="122">
        <f>Q287+P378</f>
        <v>75218.929999999993</v>
      </c>
      <c r="R378" s="122"/>
      <c r="S378" s="122">
        <f>S287+R378</f>
        <v>0</v>
      </c>
      <c r="T378" s="122"/>
      <c r="U378" s="122">
        <f>U287+T378</f>
        <v>0</v>
      </c>
      <c r="V378" s="122"/>
      <c r="W378" s="122">
        <f>W287+V378</f>
        <v>0</v>
      </c>
      <c r="X378" s="122"/>
      <c r="Y378" s="122">
        <f>Y287+X378</f>
        <v>0</v>
      </c>
      <c r="Z378" s="122"/>
      <c r="AA378" s="122">
        <f>AA287+Z378</f>
        <v>0</v>
      </c>
      <c r="AB378" s="122"/>
      <c r="AC378" s="122">
        <f>AC287+AB378</f>
        <v>0</v>
      </c>
      <c r="AD378" s="122"/>
      <c r="AE378" s="122">
        <f>AE287+AD378</f>
        <v>0</v>
      </c>
      <c r="AF378" s="122"/>
      <c r="AG378" s="122">
        <f>AG287+AF378</f>
        <v>0</v>
      </c>
      <c r="AH378" s="122"/>
      <c r="AI378" s="122">
        <f>AI287+AH378</f>
        <v>0</v>
      </c>
      <c r="AJ378" s="122"/>
      <c r="AK378" s="122">
        <f>AK287+AJ378</f>
        <v>0</v>
      </c>
      <c r="AL378" s="122"/>
      <c r="AM378" s="122">
        <f>AM287+AL378</f>
        <v>0</v>
      </c>
      <c r="AN378" s="122"/>
      <c r="AO378" s="122">
        <f>AO287+AN378</f>
        <v>0</v>
      </c>
      <c r="AP378" s="122"/>
      <c r="AQ378" s="122">
        <f>AQ287+AP378</f>
        <v>0</v>
      </c>
      <c r="AR378" s="122"/>
      <c r="AS378" s="122">
        <f>AS287+AR378</f>
        <v>0.27</v>
      </c>
      <c r="AT378" s="122"/>
      <c r="AU378" s="122">
        <f>+AU287+AT378</f>
        <v>0</v>
      </c>
      <c r="AV378" s="122"/>
      <c r="AW378" s="122">
        <f>AW287+AV378</f>
        <v>0</v>
      </c>
      <c r="AX378" s="122">
        <f t="shared" si="112"/>
        <v>0</v>
      </c>
      <c r="AY378" s="122">
        <f t="shared" si="113"/>
        <v>500220.19</v>
      </c>
      <c r="AZ378" s="70">
        <f>AY287+AX378</f>
        <v>500220.19</v>
      </c>
      <c r="BA378" s="70">
        <f t="shared" si="111"/>
        <v>0</v>
      </c>
    </row>
    <row r="379" spans="1:53" ht="21">
      <c r="A379" s="121" t="s">
        <v>13</v>
      </c>
      <c r="B379" s="122"/>
      <c r="C379" s="122">
        <f>C288+B379</f>
        <v>0</v>
      </c>
      <c r="D379" s="122"/>
      <c r="E379" s="122">
        <f>E288+D379</f>
        <v>32918.65</v>
      </c>
      <c r="F379" s="122"/>
      <c r="G379" s="122">
        <f>G288+F379</f>
        <v>10175.44</v>
      </c>
      <c r="H379" s="122"/>
      <c r="I379" s="122">
        <f>I288+H379</f>
        <v>0</v>
      </c>
      <c r="J379" s="122"/>
      <c r="K379" s="122">
        <f>K288+J379</f>
        <v>0</v>
      </c>
      <c r="L379" s="122"/>
      <c r="M379" s="122">
        <f>M288+L379</f>
        <v>97</v>
      </c>
      <c r="N379" s="122"/>
      <c r="O379" s="122">
        <f>O288+N379</f>
        <v>72962.45</v>
      </c>
      <c r="P379" s="122"/>
      <c r="Q379" s="122">
        <f>Q288+P379</f>
        <v>6306.4900000000007</v>
      </c>
      <c r="R379" s="122"/>
      <c r="S379" s="122">
        <f>S288+R379</f>
        <v>0</v>
      </c>
      <c r="T379" s="122"/>
      <c r="U379" s="122">
        <f>U288+T379</f>
        <v>0</v>
      </c>
      <c r="V379" s="122"/>
      <c r="W379" s="122">
        <f>W288+V379</f>
        <v>0</v>
      </c>
      <c r="X379" s="122"/>
      <c r="Y379" s="122">
        <f>Y288+X379</f>
        <v>0</v>
      </c>
      <c r="Z379" s="122"/>
      <c r="AA379" s="122">
        <f>AA288+Z379</f>
        <v>0</v>
      </c>
      <c r="AB379" s="122"/>
      <c r="AC379" s="122">
        <f>AC288+AB379</f>
        <v>0</v>
      </c>
      <c r="AD379" s="122"/>
      <c r="AE379" s="122">
        <f>AE288+AD379</f>
        <v>0</v>
      </c>
      <c r="AF379" s="122"/>
      <c r="AG379" s="122">
        <f>AG288+AF379</f>
        <v>0</v>
      </c>
      <c r="AH379" s="122"/>
      <c r="AI379" s="122">
        <f>AI288+AH379</f>
        <v>0</v>
      </c>
      <c r="AJ379" s="122"/>
      <c r="AK379" s="122">
        <f>AK288+AJ379</f>
        <v>0</v>
      </c>
      <c r="AL379" s="122"/>
      <c r="AM379" s="122">
        <f>AM288+AL379</f>
        <v>0</v>
      </c>
      <c r="AN379" s="122"/>
      <c r="AO379" s="122">
        <f>AO288+AN379</f>
        <v>0</v>
      </c>
      <c r="AP379" s="122"/>
      <c r="AQ379" s="122">
        <f>AQ288+AP379</f>
        <v>0</v>
      </c>
      <c r="AR379" s="122"/>
      <c r="AS379" s="122">
        <f>AS288+AR379</f>
        <v>54800</v>
      </c>
      <c r="AT379" s="122"/>
      <c r="AU379" s="122">
        <f>+AU288+AT379</f>
        <v>0</v>
      </c>
      <c r="AV379" s="122"/>
      <c r="AW379" s="122">
        <f>AW288+AV379</f>
        <v>0</v>
      </c>
      <c r="AX379" s="122">
        <f t="shared" si="112"/>
        <v>0</v>
      </c>
      <c r="AY379" s="122">
        <f t="shared" si="113"/>
        <v>177260.03</v>
      </c>
      <c r="AZ379" s="70">
        <f>AY288+AX379</f>
        <v>177260.03000000003</v>
      </c>
      <c r="BA379" s="70">
        <f t="shared" si="111"/>
        <v>0</v>
      </c>
    </row>
    <row r="380" spans="1:53" ht="21">
      <c r="A380" s="121" t="s">
        <v>14</v>
      </c>
      <c r="B380" s="122"/>
      <c r="C380" s="122">
        <f>C289+B380</f>
        <v>12499.93</v>
      </c>
      <c r="D380" s="122"/>
      <c r="E380" s="122">
        <f>E289+D380</f>
        <v>234642.87</v>
      </c>
      <c r="F380" s="122"/>
      <c r="G380" s="122">
        <f>G289+F380</f>
        <v>42158.21</v>
      </c>
      <c r="H380" s="122"/>
      <c r="I380" s="122">
        <f>I289+H380</f>
        <v>0</v>
      </c>
      <c r="J380" s="122"/>
      <c r="K380" s="122">
        <f>K289+J380</f>
        <v>0</v>
      </c>
      <c r="L380" s="122"/>
      <c r="M380" s="122">
        <f>M289+L380</f>
        <v>7851.83</v>
      </c>
      <c r="N380" s="122"/>
      <c r="O380" s="122">
        <f>O289+N380</f>
        <v>172880.25</v>
      </c>
      <c r="P380" s="122"/>
      <c r="Q380" s="122">
        <f>Q289+P380</f>
        <v>20125.63</v>
      </c>
      <c r="R380" s="122"/>
      <c r="S380" s="122">
        <f>S289+R380</f>
        <v>0</v>
      </c>
      <c r="T380" s="122"/>
      <c r="U380" s="122">
        <f>U289+T380</f>
        <v>0</v>
      </c>
      <c r="V380" s="122"/>
      <c r="W380" s="122">
        <f>W289+V380</f>
        <v>0</v>
      </c>
      <c r="X380" s="122"/>
      <c r="Y380" s="122">
        <f>Y289+X380</f>
        <v>0</v>
      </c>
      <c r="Z380" s="122"/>
      <c r="AA380" s="122">
        <f>AA289+Z380</f>
        <v>0</v>
      </c>
      <c r="AB380" s="122"/>
      <c r="AC380" s="122">
        <f>AC289+AB380</f>
        <v>0</v>
      </c>
      <c r="AD380" s="122"/>
      <c r="AE380" s="122">
        <f>AE289+AD380</f>
        <v>0</v>
      </c>
      <c r="AF380" s="122"/>
      <c r="AG380" s="122">
        <f>AG289+AF380</f>
        <v>0</v>
      </c>
      <c r="AH380" s="122"/>
      <c r="AI380" s="122">
        <f>AI289+AH380</f>
        <v>0</v>
      </c>
      <c r="AJ380" s="122"/>
      <c r="AK380" s="122">
        <f>AK289+AJ380</f>
        <v>23056</v>
      </c>
      <c r="AL380" s="122"/>
      <c r="AM380" s="122">
        <f>AM289+AL380</f>
        <v>0</v>
      </c>
      <c r="AN380" s="122"/>
      <c r="AO380" s="122">
        <f>AO289+AN380</f>
        <v>15600</v>
      </c>
      <c r="AP380" s="122"/>
      <c r="AQ380" s="122">
        <f>AQ289+AP380</f>
        <v>0</v>
      </c>
      <c r="AR380" s="122"/>
      <c r="AS380" s="122">
        <f>AS289+AR380</f>
        <v>7800</v>
      </c>
      <c r="AT380" s="122"/>
      <c r="AU380" s="122">
        <f>+AU289+AT380</f>
        <v>0</v>
      </c>
      <c r="AV380" s="122"/>
      <c r="AW380" s="122">
        <f>AW289+AV380</f>
        <v>0</v>
      </c>
      <c r="AX380" s="122">
        <f t="shared" si="112"/>
        <v>0</v>
      </c>
      <c r="AY380" s="122">
        <f t="shared" si="113"/>
        <v>536614.72</v>
      </c>
      <c r="AZ380" s="70">
        <f>AY289+AX380</f>
        <v>536614.72</v>
      </c>
      <c r="BA380" s="70">
        <f t="shared" si="111"/>
        <v>0</v>
      </c>
    </row>
    <row r="381" spans="1:53" ht="21">
      <c r="A381" s="121" t="s">
        <v>15</v>
      </c>
      <c r="B381" s="122"/>
      <c r="C381" s="122">
        <f>C290+B381</f>
        <v>0</v>
      </c>
      <c r="D381" s="122"/>
      <c r="E381" s="122">
        <f>E290+D381</f>
        <v>0</v>
      </c>
      <c r="F381" s="122"/>
      <c r="G381" s="122">
        <f>G290+F381</f>
        <v>0</v>
      </c>
      <c r="H381" s="122"/>
      <c r="I381" s="122">
        <f>I290+H381</f>
        <v>0</v>
      </c>
      <c r="J381" s="122"/>
      <c r="K381" s="122">
        <f>K290+J381</f>
        <v>0</v>
      </c>
      <c r="L381" s="122"/>
      <c r="M381" s="122">
        <f>M290+L381</f>
        <v>0</v>
      </c>
      <c r="N381" s="122"/>
      <c r="O381" s="122">
        <f>O290+N381</f>
        <v>5594.25</v>
      </c>
      <c r="P381" s="122"/>
      <c r="Q381" s="122">
        <f>Q290+P381</f>
        <v>208.93</v>
      </c>
      <c r="R381" s="122"/>
      <c r="S381" s="122">
        <f>S290+R381</f>
        <v>0</v>
      </c>
      <c r="T381" s="122"/>
      <c r="U381" s="122">
        <f>U290+T381</f>
        <v>0</v>
      </c>
      <c r="V381" s="122"/>
      <c r="W381" s="122">
        <f>W290+V381</f>
        <v>0</v>
      </c>
      <c r="X381" s="122"/>
      <c r="Y381" s="122">
        <f>Y290+X381</f>
        <v>0</v>
      </c>
      <c r="Z381" s="122"/>
      <c r="AA381" s="122">
        <f>AA290+Z381</f>
        <v>0</v>
      </c>
      <c r="AB381" s="122"/>
      <c r="AC381" s="122">
        <f>AC290+AB381</f>
        <v>0</v>
      </c>
      <c r="AD381" s="122"/>
      <c r="AE381" s="122">
        <f>AE290+AD381</f>
        <v>0</v>
      </c>
      <c r="AF381" s="122"/>
      <c r="AG381" s="122">
        <f>AG290+AF381</f>
        <v>0</v>
      </c>
      <c r="AH381" s="122"/>
      <c r="AI381" s="122">
        <f>AI290+AH381</f>
        <v>0</v>
      </c>
      <c r="AJ381" s="122"/>
      <c r="AK381" s="122">
        <f>AK290+AJ381</f>
        <v>0</v>
      </c>
      <c r="AL381" s="122"/>
      <c r="AM381" s="122">
        <f>AM290+AL381</f>
        <v>0</v>
      </c>
      <c r="AN381" s="122"/>
      <c r="AO381" s="122">
        <f>AO290+AN381</f>
        <v>0</v>
      </c>
      <c r="AP381" s="122"/>
      <c r="AQ381" s="122">
        <f>AQ290+AP381</f>
        <v>0</v>
      </c>
      <c r="AR381" s="122"/>
      <c r="AS381" s="122">
        <f>AS290+AR381</f>
        <v>343171.6</v>
      </c>
      <c r="AT381" s="122"/>
      <c r="AU381" s="122">
        <f>+AU290+AT381</f>
        <v>0</v>
      </c>
      <c r="AV381" s="122"/>
      <c r="AW381" s="122">
        <f>AW290+AV381</f>
        <v>0</v>
      </c>
      <c r="AX381" s="122">
        <f t="shared" si="112"/>
        <v>0</v>
      </c>
      <c r="AY381" s="122">
        <f t="shared" si="113"/>
        <v>348974.77999999997</v>
      </c>
      <c r="AZ381" s="70">
        <f>AY290+AX381</f>
        <v>348974.77999999997</v>
      </c>
      <c r="BA381" s="70">
        <f t="shared" si="111"/>
        <v>0</v>
      </c>
    </row>
    <row r="382" spans="1:53" ht="21">
      <c r="A382" s="121" t="s">
        <v>16</v>
      </c>
      <c r="B382" s="122"/>
      <c r="C382" s="122">
        <f>C291+B382</f>
        <v>25147.759999999998</v>
      </c>
      <c r="D382" s="122"/>
      <c r="E382" s="122">
        <f>E291+D382</f>
        <v>18705.09</v>
      </c>
      <c r="F382" s="122"/>
      <c r="G382" s="122">
        <f>G291+F382</f>
        <v>29427.239999999998</v>
      </c>
      <c r="H382" s="122"/>
      <c r="I382" s="122">
        <f>I291+H382</f>
        <v>0</v>
      </c>
      <c r="J382" s="122"/>
      <c r="K382" s="122">
        <f>K291+J382</f>
        <v>0</v>
      </c>
      <c r="L382" s="122"/>
      <c r="M382" s="122">
        <f>M291+L382</f>
        <v>4890.1099999999997</v>
      </c>
      <c r="N382" s="122"/>
      <c r="O382" s="122">
        <f>O291+N382</f>
        <v>24292.69</v>
      </c>
      <c r="P382" s="122"/>
      <c r="Q382" s="122">
        <f>Q291+P382</f>
        <v>5599.08</v>
      </c>
      <c r="R382" s="122"/>
      <c r="S382" s="122">
        <f>S291+R382</f>
        <v>0</v>
      </c>
      <c r="T382" s="122"/>
      <c r="U382" s="122">
        <f>U291+T382</f>
        <v>0</v>
      </c>
      <c r="V382" s="122"/>
      <c r="W382" s="122">
        <f>W291+V382</f>
        <v>0</v>
      </c>
      <c r="X382" s="122"/>
      <c r="Y382" s="122">
        <f>Y291+X382</f>
        <v>0</v>
      </c>
      <c r="Z382" s="122"/>
      <c r="AA382" s="122">
        <f>AA291+Z382</f>
        <v>0</v>
      </c>
      <c r="AB382" s="122"/>
      <c r="AC382" s="122">
        <f>AC291+AB382</f>
        <v>0</v>
      </c>
      <c r="AD382" s="122"/>
      <c r="AE382" s="122">
        <f>AE291+AD382</f>
        <v>0</v>
      </c>
      <c r="AF382" s="122"/>
      <c r="AG382" s="122">
        <f>AG291+AF382</f>
        <v>0</v>
      </c>
      <c r="AH382" s="122"/>
      <c r="AI382" s="122">
        <f>AI291+AH382</f>
        <v>0</v>
      </c>
      <c r="AJ382" s="122"/>
      <c r="AK382" s="122">
        <f>AK291+AJ382</f>
        <v>20298.490000000002</v>
      </c>
      <c r="AL382" s="122"/>
      <c r="AM382" s="122">
        <f>AM291+AL382</f>
        <v>0</v>
      </c>
      <c r="AN382" s="122"/>
      <c r="AO382" s="122">
        <f>AO291+AN382</f>
        <v>0</v>
      </c>
      <c r="AP382" s="122"/>
      <c r="AQ382" s="122">
        <f>AQ291+AP382</f>
        <v>0</v>
      </c>
      <c r="AR382" s="122"/>
      <c r="AS382" s="122">
        <f>AS291+AR382</f>
        <v>0</v>
      </c>
      <c r="AT382" s="122"/>
      <c r="AU382" s="122">
        <f>+AU291+AT382</f>
        <v>0</v>
      </c>
      <c r="AV382" s="122"/>
      <c r="AW382" s="122">
        <f>AW291+AV382</f>
        <v>0</v>
      </c>
      <c r="AX382" s="122">
        <f t="shared" si="112"/>
        <v>0</v>
      </c>
      <c r="AY382" s="122">
        <f t="shared" si="113"/>
        <v>128360.45999999998</v>
      </c>
      <c r="AZ382" s="70">
        <f>AY291+AX382</f>
        <v>128360.46</v>
      </c>
      <c r="BA382" s="70">
        <f t="shared" si="111"/>
        <v>0</v>
      </c>
    </row>
    <row r="383" spans="1:53" ht="21">
      <c r="A383" s="121" t="s">
        <v>17</v>
      </c>
      <c r="B383" s="122"/>
      <c r="C383" s="122">
        <f>C292+B383</f>
        <v>0</v>
      </c>
      <c r="D383" s="122"/>
      <c r="E383" s="122">
        <f>E292+D383</f>
        <v>366.56</v>
      </c>
      <c r="F383" s="122"/>
      <c r="G383" s="122">
        <f>G292+F383</f>
        <v>6233.4400000000005</v>
      </c>
      <c r="H383" s="122"/>
      <c r="I383" s="122">
        <f>I292+H383</f>
        <v>0</v>
      </c>
      <c r="J383" s="122"/>
      <c r="K383" s="122">
        <f>K292+J383</f>
        <v>0</v>
      </c>
      <c r="L383" s="122"/>
      <c r="M383" s="122">
        <f>M292+L383</f>
        <v>0</v>
      </c>
      <c r="N383" s="122"/>
      <c r="O383" s="122">
        <f>O292+N383</f>
        <v>88475.23</v>
      </c>
      <c r="P383" s="122"/>
      <c r="Q383" s="122">
        <f>Q292+P383</f>
        <v>8984.5499999999993</v>
      </c>
      <c r="R383" s="122"/>
      <c r="S383" s="122">
        <f>S292+R383</f>
        <v>0</v>
      </c>
      <c r="T383" s="122"/>
      <c r="U383" s="122">
        <f>U292+T383</f>
        <v>0</v>
      </c>
      <c r="V383" s="122"/>
      <c r="W383" s="122">
        <f>W292+V383</f>
        <v>0</v>
      </c>
      <c r="X383" s="122"/>
      <c r="Y383" s="122">
        <f>Y292+X383</f>
        <v>0</v>
      </c>
      <c r="Z383" s="122"/>
      <c r="AA383" s="122">
        <f>AA292+Z383</f>
        <v>0</v>
      </c>
      <c r="AB383" s="122"/>
      <c r="AC383" s="122">
        <f>AC292+AB383</f>
        <v>0</v>
      </c>
      <c r="AD383" s="122"/>
      <c r="AE383" s="122">
        <f>AE292+AD383</f>
        <v>0</v>
      </c>
      <c r="AF383" s="122"/>
      <c r="AG383" s="122">
        <f>AG292+AF383</f>
        <v>0</v>
      </c>
      <c r="AH383" s="122"/>
      <c r="AI383" s="122">
        <f>AI292+AH383</f>
        <v>0</v>
      </c>
      <c r="AJ383" s="122"/>
      <c r="AK383" s="122">
        <f>AK292+AJ383</f>
        <v>0</v>
      </c>
      <c r="AL383" s="122"/>
      <c r="AM383" s="122">
        <f>AM292+AL383</f>
        <v>0</v>
      </c>
      <c r="AN383" s="122"/>
      <c r="AO383" s="122">
        <f>AO292+AN383</f>
        <v>0</v>
      </c>
      <c r="AP383" s="122"/>
      <c r="AQ383" s="122">
        <f>AQ292+AP383</f>
        <v>0</v>
      </c>
      <c r="AR383" s="122"/>
      <c r="AS383" s="122">
        <f>AS292+AR383</f>
        <v>2493137.5</v>
      </c>
      <c r="AT383" s="122"/>
      <c r="AU383" s="122">
        <f>+AU292+AT383</f>
        <v>0</v>
      </c>
      <c r="AV383" s="122"/>
      <c r="AW383" s="122">
        <f>AW292+AV383</f>
        <v>0</v>
      </c>
      <c r="AX383" s="122">
        <f t="shared" si="112"/>
        <v>0</v>
      </c>
      <c r="AY383" s="122">
        <f t="shared" si="113"/>
        <v>2597197.2799999998</v>
      </c>
      <c r="AZ383" s="70">
        <f>AY292+AX383</f>
        <v>2597197.2799999998</v>
      </c>
      <c r="BA383" s="70">
        <f t="shared" si="111"/>
        <v>0</v>
      </c>
    </row>
    <row r="384" spans="1:53" ht="21">
      <c r="A384" s="121" t="s">
        <v>18</v>
      </c>
      <c r="B384" s="122"/>
      <c r="C384" s="122">
        <f>C293+B384</f>
        <v>0</v>
      </c>
      <c r="D384" s="122"/>
      <c r="E384" s="122">
        <f>E293+D384</f>
        <v>0</v>
      </c>
      <c r="F384" s="122"/>
      <c r="G384" s="122">
        <f>G293+F384</f>
        <v>0</v>
      </c>
      <c r="H384" s="122"/>
      <c r="I384" s="122">
        <f>I293+H384</f>
        <v>0</v>
      </c>
      <c r="J384" s="122"/>
      <c r="K384" s="122">
        <f>K293+J384</f>
        <v>0</v>
      </c>
      <c r="L384" s="122"/>
      <c r="M384" s="122">
        <f>M293+L384</f>
        <v>0</v>
      </c>
      <c r="N384" s="122"/>
      <c r="O384" s="122">
        <f>O293+N384</f>
        <v>10500</v>
      </c>
      <c r="P384" s="122"/>
      <c r="Q384" s="122">
        <f>Q293+P384</f>
        <v>8491.7800000000007</v>
      </c>
      <c r="R384" s="122"/>
      <c r="S384" s="122">
        <f>S293+R384</f>
        <v>0</v>
      </c>
      <c r="T384" s="122"/>
      <c r="U384" s="122">
        <f>U293+T384</f>
        <v>0</v>
      </c>
      <c r="V384" s="122"/>
      <c r="W384" s="122">
        <f>W293+V384</f>
        <v>0</v>
      </c>
      <c r="X384" s="122"/>
      <c r="Y384" s="122">
        <f>Y293+X384</f>
        <v>0</v>
      </c>
      <c r="Z384" s="122"/>
      <c r="AA384" s="122">
        <f>AA293+Z384</f>
        <v>0</v>
      </c>
      <c r="AB384" s="122"/>
      <c r="AC384" s="122">
        <f>AC293+AB384</f>
        <v>0</v>
      </c>
      <c r="AD384" s="122"/>
      <c r="AE384" s="122">
        <f>AE293+AD384</f>
        <v>0</v>
      </c>
      <c r="AF384" s="122"/>
      <c r="AG384" s="122">
        <f>AG293+AF384</f>
        <v>0</v>
      </c>
      <c r="AH384" s="122"/>
      <c r="AI384" s="122">
        <f>AI293+AH384</f>
        <v>0</v>
      </c>
      <c r="AJ384" s="122"/>
      <c r="AK384" s="122">
        <f>AK293+AJ384</f>
        <v>0</v>
      </c>
      <c r="AL384" s="122"/>
      <c r="AM384" s="122">
        <f>AM293+AL384</f>
        <v>0</v>
      </c>
      <c r="AN384" s="122"/>
      <c r="AO384" s="122">
        <f>AO293+AN384</f>
        <v>0</v>
      </c>
      <c r="AP384" s="122"/>
      <c r="AQ384" s="122">
        <f>AQ293+AP384</f>
        <v>0</v>
      </c>
      <c r="AR384" s="122"/>
      <c r="AS384" s="122">
        <f>AS293+AR384</f>
        <v>213735</v>
      </c>
      <c r="AT384" s="122"/>
      <c r="AU384" s="122">
        <f>+AU293+AT384</f>
        <v>0</v>
      </c>
      <c r="AV384" s="122"/>
      <c r="AW384" s="122">
        <f>AW293+AV384</f>
        <v>0</v>
      </c>
      <c r="AX384" s="122">
        <f t="shared" si="112"/>
        <v>0</v>
      </c>
      <c r="AY384" s="122">
        <f t="shared" si="113"/>
        <v>232726.78</v>
      </c>
      <c r="AZ384" s="70">
        <f>AY293+AX384</f>
        <v>232726.78</v>
      </c>
      <c r="BA384" s="70">
        <f t="shared" si="111"/>
        <v>0</v>
      </c>
    </row>
    <row r="385" spans="1:53" ht="21">
      <c r="A385" s="121" t="s">
        <v>19</v>
      </c>
      <c r="B385" s="122"/>
      <c r="C385" s="122">
        <f>C294+B385</f>
        <v>0</v>
      </c>
      <c r="D385" s="122"/>
      <c r="E385" s="122">
        <f>E294+D385</f>
        <v>0</v>
      </c>
      <c r="F385" s="122"/>
      <c r="G385" s="122">
        <f>G294+F385</f>
        <v>0</v>
      </c>
      <c r="H385" s="122"/>
      <c r="I385" s="122">
        <f>I294+H385</f>
        <v>0</v>
      </c>
      <c r="J385" s="122"/>
      <c r="K385" s="122">
        <f>K294+J385</f>
        <v>0</v>
      </c>
      <c r="L385" s="122"/>
      <c r="M385" s="122">
        <f>M294+L385</f>
        <v>0</v>
      </c>
      <c r="N385" s="122"/>
      <c r="O385" s="122">
        <f>O294+N385</f>
        <v>97086.66</v>
      </c>
      <c r="P385" s="122"/>
      <c r="Q385" s="122">
        <f>Q294+P385</f>
        <v>15110.51</v>
      </c>
      <c r="R385" s="122"/>
      <c r="S385" s="122">
        <f>S294+R385</f>
        <v>0</v>
      </c>
      <c r="T385" s="122"/>
      <c r="U385" s="122">
        <f>U294+T385</f>
        <v>0</v>
      </c>
      <c r="V385" s="122"/>
      <c r="W385" s="122">
        <f>W294+V385</f>
        <v>0</v>
      </c>
      <c r="X385" s="122"/>
      <c r="Y385" s="122">
        <f>Y294+X385</f>
        <v>0</v>
      </c>
      <c r="Z385" s="122"/>
      <c r="AA385" s="122">
        <f>AA294+Z385</f>
        <v>0</v>
      </c>
      <c r="AB385" s="122"/>
      <c r="AC385" s="122">
        <f>AC294+AB385</f>
        <v>0</v>
      </c>
      <c r="AD385" s="122"/>
      <c r="AE385" s="122">
        <f>AE294+AD385</f>
        <v>0</v>
      </c>
      <c r="AF385" s="122"/>
      <c r="AG385" s="122">
        <f>AG294+AF385</f>
        <v>0</v>
      </c>
      <c r="AH385" s="122"/>
      <c r="AI385" s="122">
        <f>AI294+AH385</f>
        <v>0</v>
      </c>
      <c r="AJ385" s="122"/>
      <c r="AK385" s="122">
        <f>AK294+AJ385</f>
        <v>0</v>
      </c>
      <c r="AL385" s="122"/>
      <c r="AM385" s="122">
        <f>AM294+AL385</f>
        <v>0</v>
      </c>
      <c r="AN385" s="122"/>
      <c r="AO385" s="122">
        <f>AO294+AN385</f>
        <v>0</v>
      </c>
      <c r="AP385" s="122"/>
      <c r="AQ385" s="122">
        <f>AQ294+AP385</f>
        <v>0</v>
      </c>
      <c r="AR385" s="122"/>
      <c r="AS385" s="122">
        <f>AS294+AR385</f>
        <v>850315.2</v>
      </c>
      <c r="AT385" s="122"/>
      <c r="AU385" s="122">
        <f>+AU294+AT385</f>
        <v>0</v>
      </c>
      <c r="AV385" s="122"/>
      <c r="AW385" s="122">
        <f>AW294+AV385</f>
        <v>0</v>
      </c>
      <c r="AX385" s="122">
        <f t="shared" si="112"/>
        <v>0</v>
      </c>
      <c r="AY385" s="122">
        <f>AW385+AS385+AK385+AC385+AA385+Y385+W385+Q385+O385+M385+G385+E385+C385+S385+U385+AO385+AQ385+I385+K385+AE385+AG385+AI385+AM385+AU385</f>
        <v>962512.37</v>
      </c>
      <c r="AZ385" s="70">
        <f>AY294+AX385</f>
        <v>962512.37</v>
      </c>
      <c r="BA385" s="70">
        <f t="shared" si="111"/>
        <v>0</v>
      </c>
    </row>
    <row r="386" spans="1:53" ht="21">
      <c r="A386" s="121" t="s">
        <v>20</v>
      </c>
      <c r="B386" s="122"/>
      <c r="C386" s="122">
        <f>C295+B386</f>
        <v>721.69</v>
      </c>
      <c r="D386" s="122"/>
      <c r="E386" s="122">
        <f>E295+D386</f>
        <v>31191.4</v>
      </c>
      <c r="F386" s="122"/>
      <c r="G386" s="122">
        <f>G295+F386</f>
        <v>8191.79</v>
      </c>
      <c r="H386" s="122"/>
      <c r="I386" s="122">
        <f>I295+H386</f>
        <v>0</v>
      </c>
      <c r="J386" s="122"/>
      <c r="K386" s="122">
        <f>K295+J386</f>
        <v>0</v>
      </c>
      <c r="L386" s="122"/>
      <c r="M386" s="122">
        <f>M295+L386</f>
        <v>300.11</v>
      </c>
      <c r="N386" s="122"/>
      <c r="O386" s="122">
        <f>O295+N386</f>
        <v>55141.65</v>
      </c>
      <c r="P386" s="122"/>
      <c r="Q386" s="122">
        <f>Q295+P386</f>
        <v>772.35</v>
      </c>
      <c r="R386" s="122"/>
      <c r="S386" s="122">
        <f>S295+R386</f>
        <v>0</v>
      </c>
      <c r="T386" s="122"/>
      <c r="U386" s="122">
        <f>U295+T386</f>
        <v>0</v>
      </c>
      <c r="V386" s="122"/>
      <c r="W386" s="122">
        <f>W295+V386</f>
        <v>0</v>
      </c>
      <c r="X386" s="122"/>
      <c r="Y386" s="122">
        <f>Y295+X386</f>
        <v>0</v>
      </c>
      <c r="Z386" s="122"/>
      <c r="AA386" s="122">
        <f>AA295+Z386</f>
        <v>2000</v>
      </c>
      <c r="AB386" s="122"/>
      <c r="AC386" s="122">
        <f>AC295+AB386</f>
        <v>0</v>
      </c>
      <c r="AD386" s="122"/>
      <c r="AE386" s="122">
        <f>AE295+AD386</f>
        <v>0</v>
      </c>
      <c r="AF386" s="122"/>
      <c r="AG386" s="122">
        <f>AG295+AF386</f>
        <v>0</v>
      </c>
      <c r="AH386" s="122"/>
      <c r="AI386" s="122">
        <f>AI295+AH386</f>
        <v>0</v>
      </c>
      <c r="AJ386" s="122"/>
      <c r="AK386" s="122">
        <f>AK295+AJ386</f>
        <v>0</v>
      </c>
      <c r="AL386" s="122"/>
      <c r="AM386" s="122">
        <f>AM295+AL386</f>
        <v>0</v>
      </c>
      <c r="AN386" s="122"/>
      <c r="AO386" s="122">
        <f>AO295+AN386</f>
        <v>0</v>
      </c>
      <c r="AP386" s="122"/>
      <c r="AQ386" s="122">
        <f>AQ295+AP386</f>
        <v>0</v>
      </c>
      <c r="AR386" s="122"/>
      <c r="AS386" s="122">
        <f>AS295+AR386</f>
        <v>199350</v>
      </c>
      <c r="AT386" s="122"/>
      <c r="AU386" s="122">
        <f>+AU295+AT386</f>
        <v>0</v>
      </c>
      <c r="AV386" s="122"/>
      <c r="AW386" s="122">
        <f>AW295+AV386</f>
        <v>0</v>
      </c>
      <c r="AX386" s="122">
        <f t="shared" si="112"/>
        <v>0</v>
      </c>
      <c r="AY386" s="122">
        <f t="shared" si="113"/>
        <v>297668.99</v>
      </c>
      <c r="AZ386" s="70">
        <f>AY295+AX386</f>
        <v>297668.99</v>
      </c>
      <c r="BA386" s="70">
        <f t="shared" si="111"/>
        <v>0</v>
      </c>
    </row>
    <row r="387" spans="1:53" ht="21">
      <c r="A387" s="121" t="s">
        <v>21</v>
      </c>
      <c r="B387" s="122"/>
      <c r="C387" s="122">
        <f>C296+B387</f>
        <v>0</v>
      </c>
      <c r="D387" s="122"/>
      <c r="E387" s="122">
        <f>E296+D387</f>
        <v>0</v>
      </c>
      <c r="F387" s="122"/>
      <c r="G387" s="122">
        <f>G296+F387</f>
        <v>0</v>
      </c>
      <c r="H387" s="122"/>
      <c r="I387" s="122">
        <f>I296+H387</f>
        <v>0</v>
      </c>
      <c r="J387" s="122"/>
      <c r="K387" s="122">
        <f>K296+J387</f>
        <v>0</v>
      </c>
      <c r="L387" s="122"/>
      <c r="M387" s="122">
        <f>M296+L387</f>
        <v>0</v>
      </c>
      <c r="N387" s="122"/>
      <c r="O387" s="122">
        <f>O296+N387</f>
        <v>63110.23</v>
      </c>
      <c r="P387" s="122"/>
      <c r="Q387" s="122">
        <f>Q296+P387</f>
        <v>8689.77</v>
      </c>
      <c r="R387" s="122"/>
      <c r="S387" s="122">
        <f>S296+R387</f>
        <v>0</v>
      </c>
      <c r="T387" s="122"/>
      <c r="U387" s="122">
        <f>U296+T387</f>
        <v>0</v>
      </c>
      <c r="V387" s="122"/>
      <c r="W387" s="122">
        <f>W296+V387</f>
        <v>0</v>
      </c>
      <c r="X387" s="122"/>
      <c r="Y387" s="122">
        <f>Y296+X387</f>
        <v>0</v>
      </c>
      <c r="Z387" s="122"/>
      <c r="AA387" s="122">
        <f>AA296+Z387</f>
        <v>0</v>
      </c>
      <c r="AB387" s="122"/>
      <c r="AC387" s="122">
        <f>AC296+AB387</f>
        <v>0</v>
      </c>
      <c r="AD387" s="122"/>
      <c r="AE387" s="122">
        <f>AE296+AD387</f>
        <v>0</v>
      </c>
      <c r="AF387" s="122"/>
      <c r="AG387" s="122">
        <f>AG296+AF387</f>
        <v>0</v>
      </c>
      <c r="AH387" s="122"/>
      <c r="AI387" s="122">
        <f>AI296+AH387</f>
        <v>0</v>
      </c>
      <c r="AJ387" s="122"/>
      <c r="AK387" s="122">
        <f>AK296+AJ387</f>
        <v>0</v>
      </c>
      <c r="AL387" s="122"/>
      <c r="AM387" s="122">
        <f>AM296+AL387</f>
        <v>0</v>
      </c>
      <c r="AN387" s="122"/>
      <c r="AO387" s="122">
        <f>AO296+AN387</f>
        <v>0</v>
      </c>
      <c r="AP387" s="122"/>
      <c r="AQ387" s="122">
        <f>AQ296+AP387</f>
        <v>0</v>
      </c>
      <c r="AR387" s="122"/>
      <c r="AS387" s="122">
        <f>AS296+AR387</f>
        <v>0</v>
      </c>
      <c r="AT387" s="122"/>
      <c r="AU387" s="122">
        <f>+AU296+AT387</f>
        <v>0</v>
      </c>
      <c r="AV387" s="122"/>
      <c r="AW387" s="122">
        <f>AW296+AV387</f>
        <v>0</v>
      </c>
      <c r="AX387" s="122">
        <f t="shared" si="112"/>
        <v>0</v>
      </c>
      <c r="AY387" s="122">
        <f t="shared" si="113"/>
        <v>71800</v>
      </c>
      <c r="AZ387" s="70">
        <f>AY296+AX387</f>
        <v>71800</v>
      </c>
      <c r="BA387" s="70">
        <f t="shared" si="111"/>
        <v>0</v>
      </c>
    </row>
    <row r="388" spans="1:53" ht="21">
      <c r="A388" s="121" t="s">
        <v>22</v>
      </c>
      <c r="B388" s="122"/>
      <c r="C388" s="122">
        <f>C297+B388</f>
        <v>0</v>
      </c>
      <c r="D388" s="122"/>
      <c r="E388" s="122">
        <f>E297+D388</f>
        <v>0</v>
      </c>
      <c r="F388" s="122"/>
      <c r="G388" s="122">
        <f>G297+F388</f>
        <v>0</v>
      </c>
      <c r="H388" s="122"/>
      <c r="I388" s="122">
        <f>I297+H388</f>
        <v>0</v>
      </c>
      <c r="J388" s="122"/>
      <c r="K388" s="122">
        <f>K297+J388</f>
        <v>0</v>
      </c>
      <c r="L388" s="122"/>
      <c r="M388" s="122">
        <f>M297+L388</f>
        <v>0</v>
      </c>
      <c r="N388" s="122"/>
      <c r="O388" s="122">
        <f>O297+N388</f>
        <v>77566.14</v>
      </c>
      <c r="P388" s="122"/>
      <c r="Q388" s="122">
        <f>Q297+P388</f>
        <v>2650.68</v>
      </c>
      <c r="R388" s="122"/>
      <c r="S388" s="122">
        <f>S297+R388</f>
        <v>0</v>
      </c>
      <c r="T388" s="122"/>
      <c r="U388" s="122">
        <f>U297+T388</f>
        <v>0</v>
      </c>
      <c r="V388" s="122"/>
      <c r="W388" s="122">
        <f>W297+V388</f>
        <v>0</v>
      </c>
      <c r="X388" s="122"/>
      <c r="Y388" s="122">
        <f>Y297+X388</f>
        <v>0</v>
      </c>
      <c r="Z388" s="122"/>
      <c r="AA388" s="122">
        <f>AA297+Z388</f>
        <v>0</v>
      </c>
      <c r="AB388" s="122"/>
      <c r="AC388" s="122">
        <f>AC297+AB388</f>
        <v>0</v>
      </c>
      <c r="AD388" s="122"/>
      <c r="AE388" s="122">
        <f>AE297+AD388</f>
        <v>0</v>
      </c>
      <c r="AF388" s="122"/>
      <c r="AG388" s="122">
        <f>AG297+AF388</f>
        <v>0</v>
      </c>
      <c r="AH388" s="122"/>
      <c r="AI388" s="122">
        <f>AI297+AH388</f>
        <v>0</v>
      </c>
      <c r="AJ388" s="122"/>
      <c r="AK388" s="122">
        <f>AK297+AJ388</f>
        <v>0</v>
      </c>
      <c r="AL388" s="122"/>
      <c r="AM388" s="122">
        <f>AM297+AL388</f>
        <v>0</v>
      </c>
      <c r="AN388" s="122"/>
      <c r="AO388" s="122">
        <f>AO297+AN388</f>
        <v>0</v>
      </c>
      <c r="AP388" s="122"/>
      <c r="AQ388" s="122">
        <f>AQ297+AP388</f>
        <v>0</v>
      </c>
      <c r="AR388" s="122"/>
      <c r="AS388" s="122">
        <f>AS297+AR388</f>
        <v>0</v>
      </c>
      <c r="AT388" s="122"/>
      <c r="AU388" s="122">
        <f>+AU297+AT388</f>
        <v>0</v>
      </c>
      <c r="AV388" s="122"/>
      <c r="AW388" s="122">
        <f>AW297+AV388</f>
        <v>0</v>
      </c>
      <c r="AX388" s="122">
        <f t="shared" si="112"/>
        <v>0</v>
      </c>
      <c r="AY388" s="122">
        <f t="shared" si="113"/>
        <v>80216.819999999992</v>
      </c>
      <c r="AZ388" s="70">
        <f>AY297+AX388</f>
        <v>80216.819999999992</v>
      </c>
      <c r="BA388" s="70">
        <f t="shared" si="111"/>
        <v>0</v>
      </c>
    </row>
    <row r="389" spans="1:53" ht="21">
      <c r="A389" s="121" t="s">
        <v>23</v>
      </c>
      <c r="B389" s="122"/>
      <c r="C389" s="122">
        <f>C298+B389</f>
        <v>0</v>
      </c>
      <c r="D389" s="122"/>
      <c r="E389" s="122">
        <f>E298+D389</f>
        <v>0</v>
      </c>
      <c r="F389" s="122"/>
      <c r="G389" s="122">
        <f>G298+F389</f>
        <v>0</v>
      </c>
      <c r="H389" s="122"/>
      <c r="I389" s="122">
        <f>I298+H389</f>
        <v>0</v>
      </c>
      <c r="J389" s="122"/>
      <c r="K389" s="122">
        <f>K298+J389</f>
        <v>0</v>
      </c>
      <c r="L389" s="122"/>
      <c r="M389" s="122">
        <f>M298+L389</f>
        <v>0</v>
      </c>
      <c r="N389" s="122"/>
      <c r="O389" s="122">
        <f>O298+N389</f>
        <v>333500.01</v>
      </c>
      <c r="P389" s="122"/>
      <c r="Q389" s="122">
        <f>Q298+P389</f>
        <v>17917.02</v>
      </c>
      <c r="R389" s="122"/>
      <c r="S389" s="122">
        <f>S298+R389</f>
        <v>0</v>
      </c>
      <c r="T389" s="122"/>
      <c r="U389" s="122">
        <f>U298+T389</f>
        <v>0</v>
      </c>
      <c r="V389" s="122"/>
      <c r="W389" s="122">
        <f>W298+V389</f>
        <v>0</v>
      </c>
      <c r="X389" s="122"/>
      <c r="Y389" s="122">
        <f>Y298+X389</f>
        <v>0</v>
      </c>
      <c r="Z389" s="122"/>
      <c r="AA389" s="122">
        <f>AA298+Z389</f>
        <v>0</v>
      </c>
      <c r="AB389" s="122"/>
      <c r="AC389" s="122">
        <f>AC298+AB389</f>
        <v>0</v>
      </c>
      <c r="AD389" s="122"/>
      <c r="AE389" s="122">
        <f>AE298+AD389</f>
        <v>0</v>
      </c>
      <c r="AF389" s="122"/>
      <c r="AG389" s="122">
        <f>AG298+AF389</f>
        <v>0</v>
      </c>
      <c r="AH389" s="122"/>
      <c r="AI389" s="122">
        <f>AI298+AH389</f>
        <v>0</v>
      </c>
      <c r="AJ389" s="122"/>
      <c r="AK389" s="122">
        <f>AK298+AJ389</f>
        <v>0</v>
      </c>
      <c r="AL389" s="122"/>
      <c r="AM389" s="122">
        <f>AM298+AL389</f>
        <v>0</v>
      </c>
      <c r="AN389" s="122"/>
      <c r="AO389" s="122">
        <f>AO298+AN389</f>
        <v>0</v>
      </c>
      <c r="AP389" s="122"/>
      <c r="AQ389" s="122">
        <f>AQ298+AP389</f>
        <v>0</v>
      </c>
      <c r="AR389" s="122"/>
      <c r="AS389" s="122">
        <f>AS298+AR389</f>
        <v>0</v>
      </c>
      <c r="AT389" s="122"/>
      <c r="AU389" s="122">
        <f>+AU298+AT389</f>
        <v>0</v>
      </c>
      <c r="AV389" s="122"/>
      <c r="AW389" s="122">
        <f>AW298+AV389</f>
        <v>0</v>
      </c>
      <c r="AX389" s="122">
        <f t="shared" si="112"/>
        <v>0</v>
      </c>
      <c r="AY389" s="122">
        <f t="shared" si="113"/>
        <v>351417.03</v>
      </c>
      <c r="AZ389" s="70">
        <f>AY298+AX389</f>
        <v>351417.03</v>
      </c>
      <c r="BA389" s="70">
        <f t="shared" si="111"/>
        <v>0</v>
      </c>
    </row>
    <row r="390" spans="1:53" ht="21">
      <c r="A390" s="121" t="s">
        <v>24</v>
      </c>
      <c r="B390" s="122"/>
      <c r="C390" s="122">
        <f>C299+B390</f>
        <v>11472.96</v>
      </c>
      <c r="D390" s="122"/>
      <c r="E390" s="122">
        <f>E299+D390</f>
        <v>31740.560000000001</v>
      </c>
      <c r="F390" s="122"/>
      <c r="G390" s="122">
        <f>G299+F390</f>
        <v>11117.89</v>
      </c>
      <c r="H390" s="122"/>
      <c r="I390" s="122">
        <f>I299+H390</f>
        <v>0</v>
      </c>
      <c r="J390" s="122"/>
      <c r="K390" s="122">
        <f>K299+J390</f>
        <v>0</v>
      </c>
      <c r="L390" s="122"/>
      <c r="M390" s="122">
        <f>M299+L390</f>
        <v>6397.18</v>
      </c>
      <c r="N390" s="122"/>
      <c r="O390" s="122">
        <f>O299+N390</f>
        <v>37370.06</v>
      </c>
      <c r="P390" s="122"/>
      <c r="Q390" s="122">
        <f>Q299+P390</f>
        <v>2264.11</v>
      </c>
      <c r="R390" s="122"/>
      <c r="S390" s="122">
        <f>S299+R390</f>
        <v>0</v>
      </c>
      <c r="T390" s="122"/>
      <c r="U390" s="122">
        <f>U299+T390</f>
        <v>0</v>
      </c>
      <c r="V390" s="122"/>
      <c r="W390" s="122">
        <f>W299+V390</f>
        <v>0</v>
      </c>
      <c r="X390" s="122"/>
      <c r="Y390" s="122">
        <f>Y299+X390</f>
        <v>0</v>
      </c>
      <c r="Z390" s="122"/>
      <c r="AA390" s="122">
        <f>AA299+Z390</f>
        <v>0</v>
      </c>
      <c r="AB390" s="122"/>
      <c r="AC390" s="122">
        <f>AC299+AB390</f>
        <v>0</v>
      </c>
      <c r="AD390" s="122"/>
      <c r="AE390" s="122">
        <f>AE299+AD390</f>
        <v>0</v>
      </c>
      <c r="AF390" s="122"/>
      <c r="AG390" s="122">
        <f>AG299+AF390</f>
        <v>0</v>
      </c>
      <c r="AH390" s="122"/>
      <c r="AI390" s="122">
        <f>AI299+AH390</f>
        <v>0</v>
      </c>
      <c r="AJ390" s="122"/>
      <c r="AK390" s="122">
        <f>AK299+AJ390</f>
        <v>9741.9599999999991</v>
      </c>
      <c r="AL390" s="122"/>
      <c r="AM390" s="122">
        <f>AM299+AL390</f>
        <v>0</v>
      </c>
      <c r="AN390" s="122"/>
      <c r="AO390" s="122">
        <f>AO299+AN390</f>
        <v>0</v>
      </c>
      <c r="AP390" s="122"/>
      <c r="AQ390" s="122">
        <f>AQ299+AP390</f>
        <v>0</v>
      </c>
      <c r="AR390" s="122"/>
      <c r="AS390" s="122">
        <f>AS299+AR390</f>
        <v>0</v>
      </c>
      <c r="AT390" s="122"/>
      <c r="AU390" s="122">
        <f>+AU299+AT390</f>
        <v>0</v>
      </c>
      <c r="AV390" s="122"/>
      <c r="AW390" s="122">
        <f>AW299+AV390</f>
        <v>0</v>
      </c>
      <c r="AX390" s="122">
        <f t="shared" si="112"/>
        <v>0</v>
      </c>
      <c r="AY390" s="122">
        <f t="shared" si="113"/>
        <v>110104.72</v>
      </c>
      <c r="AZ390" s="70">
        <f>AY299+AX390</f>
        <v>110104.72</v>
      </c>
      <c r="BA390" s="70">
        <f t="shared" si="111"/>
        <v>0</v>
      </c>
    </row>
    <row r="391" spans="1:53" ht="21">
      <c r="A391" s="121" t="s">
        <v>25</v>
      </c>
      <c r="B391" s="122"/>
      <c r="C391" s="122">
        <f>C300+B391</f>
        <v>0</v>
      </c>
      <c r="D391" s="122"/>
      <c r="E391" s="122">
        <f>E300+D391</f>
        <v>3855.96</v>
      </c>
      <c r="F391" s="122"/>
      <c r="G391" s="122">
        <f>G300+F391</f>
        <v>144.04000000000002</v>
      </c>
      <c r="H391" s="122"/>
      <c r="I391" s="122">
        <f>I300+H391</f>
        <v>0</v>
      </c>
      <c r="J391" s="122"/>
      <c r="K391" s="122">
        <f>K300+J391</f>
        <v>0</v>
      </c>
      <c r="L391" s="122"/>
      <c r="M391" s="122">
        <f>M300+L391</f>
        <v>79</v>
      </c>
      <c r="N391" s="122"/>
      <c r="O391" s="122">
        <f>O300+N391</f>
        <v>0</v>
      </c>
      <c r="P391" s="122"/>
      <c r="Q391" s="122">
        <f>Q300+P391</f>
        <v>0</v>
      </c>
      <c r="R391" s="122"/>
      <c r="S391" s="122">
        <f>S300+R391</f>
        <v>0</v>
      </c>
      <c r="T391" s="122"/>
      <c r="U391" s="122">
        <f>U300+T391</f>
        <v>0</v>
      </c>
      <c r="V391" s="122"/>
      <c r="W391" s="122">
        <f>W300+V391</f>
        <v>0</v>
      </c>
      <c r="X391" s="122"/>
      <c r="Y391" s="122">
        <f>Y300+X391</f>
        <v>0</v>
      </c>
      <c r="Z391" s="122"/>
      <c r="AA391" s="122">
        <f>AA300+Z391</f>
        <v>0</v>
      </c>
      <c r="AB391" s="122"/>
      <c r="AC391" s="122">
        <f>AC300+AB391</f>
        <v>0</v>
      </c>
      <c r="AD391" s="122"/>
      <c r="AE391" s="122">
        <f>AE300+AD391</f>
        <v>0</v>
      </c>
      <c r="AF391" s="122"/>
      <c r="AG391" s="122">
        <f>AG300+AF391</f>
        <v>0</v>
      </c>
      <c r="AH391" s="122"/>
      <c r="AI391" s="122">
        <f>AI300+AH391</f>
        <v>0</v>
      </c>
      <c r="AJ391" s="122"/>
      <c r="AK391" s="122">
        <f>AK300+AJ391</f>
        <v>0</v>
      </c>
      <c r="AL391" s="122"/>
      <c r="AM391" s="122">
        <f>AM300+AL391</f>
        <v>0</v>
      </c>
      <c r="AN391" s="122"/>
      <c r="AO391" s="122">
        <f>AO300+AN391</f>
        <v>0</v>
      </c>
      <c r="AP391" s="122"/>
      <c r="AQ391" s="122">
        <f>AQ300+AP391</f>
        <v>0</v>
      </c>
      <c r="AR391" s="122"/>
      <c r="AS391" s="122">
        <f>AS300+AR391</f>
        <v>0</v>
      </c>
      <c r="AT391" s="122"/>
      <c r="AU391" s="122">
        <f>+AU300+AT391</f>
        <v>0</v>
      </c>
      <c r="AV391" s="122"/>
      <c r="AW391" s="122">
        <f>AW300+AV391</f>
        <v>0</v>
      </c>
      <c r="AX391" s="122">
        <f t="shared" si="112"/>
        <v>0</v>
      </c>
      <c r="AY391" s="122">
        <f t="shared" si="113"/>
        <v>4079</v>
      </c>
      <c r="AZ391" s="70">
        <f>AY300+AX391</f>
        <v>4079</v>
      </c>
      <c r="BA391" s="70">
        <f t="shared" si="111"/>
        <v>0</v>
      </c>
    </row>
    <row r="392" spans="1:53" ht="21">
      <c r="A392" s="121" t="s">
        <v>26</v>
      </c>
      <c r="B392" s="122"/>
      <c r="C392" s="122">
        <f>C301+B392</f>
        <v>0</v>
      </c>
      <c r="D392" s="122"/>
      <c r="E392" s="122">
        <f>E301+D392</f>
        <v>0</v>
      </c>
      <c r="F392" s="122"/>
      <c r="G392" s="122">
        <f>G301+F392</f>
        <v>0</v>
      </c>
      <c r="H392" s="122"/>
      <c r="I392" s="122">
        <f>I301+H392</f>
        <v>0</v>
      </c>
      <c r="J392" s="122"/>
      <c r="K392" s="122">
        <f>K301+J392</f>
        <v>0</v>
      </c>
      <c r="L392" s="122"/>
      <c r="M392" s="122">
        <f>M301+L392</f>
        <v>0</v>
      </c>
      <c r="N392" s="122"/>
      <c r="O392" s="122">
        <f>O301+N392</f>
        <v>50336.23</v>
      </c>
      <c r="P392" s="122"/>
      <c r="Q392" s="122">
        <f>Q301+P392</f>
        <v>10994.68</v>
      </c>
      <c r="R392" s="122"/>
      <c r="S392" s="122">
        <f>S301+R392</f>
        <v>0</v>
      </c>
      <c r="T392" s="122"/>
      <c r="U392" s="122">
        <f>U301+T392</f>
        <v>0</v>
      </c>
      <c r="V392" s="122"/>
      <c r="W392" s="122">
        <f>W301+V392</f>
        <v>0</v>
      </c>
      <c r="X392" s="122"/>
      <c r="Y392" s="122">
        <f>Y301+X392</f>
        <v>0</v>
      </c>
      <c r="Z392" s="122"/>
      <c r="AA392" s="122">
        <f>AA301+Z392</f>
        <v>0</v>
      </c>
      <c r="AB392" s="122"/>
      <c r="AC392" s="122">
        <f>AC301+AB392</f>
        <v>0</v>
      </c>
      <c r="AD392" s="122"/>
      <c r="AE392" s="122">
        <f>AE301+AD392</f>
        <v>0</v>
      </c>
      <c r="AF392" s="122"/>
      <c r="AG392" s="122">
        <f>AG301+AF392</f>
        <v>0</v>
      </c>
      <c r="AH392" s="122"/>
      <c r="AI392" s="122">
        <f>AI301+AH392</f>
        <v>0</v>
      </c>
      <c r="AJ392" s="122"/>
      <c r="AK392" s="122">
        <f>AK301+AJ392</f>
        <v>0</v>
      </c>
      <c r="AL392" s="122"/>
      <c r="AM392" s="122">
        <f>AM301+AL392</f>
        <v>0</v>
      </c>
      <c r="AN392" s="122"/>
      <c r="AO392" s="122">
        <f>AO301+AN392</f>
        <v>0</v>
      </c>
      <c r="AP392" s="122"/>
      <c r="AQ392" s="122">
        <f>AQ301+AP392</f>
        <v>0</v>
      </c>
      <c r="AR392" s="122"/>
      <c r="AS392" s="122">
        <f>AS301+AR392</f>
        <v>0</v>
      </c>
      <c r="AT392" s="122"/>
      <c r="AU392" s="122">
        <f>+AU301+AT392</f>
        <v>0</v>
      </c>
      <c r="AV392" s="122"/>
      <c r="AW392" s="122">
        <f>AW301+AV392</f>
        <v>0</v>
      </c>
      <c r="AX392" s="122">
        <f t="shared" si="112"/>
        <v>0</v>
      </c>
      <c r="AY392" s="122">
        <f t="shared" si="113"/>
        <v>61330.91</v>
      </c>
      <c r="AZ392" s="70">
        <f>AY301+AX392</f>
        <v>61330.91</v>
      </c>
      <c r="BA392" s="70">
        <f t="shared" si="111"/>
        <v>0</v>
      </c>
    </row>
    <row r="393" spans="1:53" ht="21">
      <c r="A393" s="121" t="s">
        <v>27</v>
      </c>
      <c r="B393" s="122"/>
      <c r="C393" s="122">
        <f>C302+B393</f>
        <v>0</v>
      </c>
      <c r="D393" s="122"/>
      <c r="E393" s="122">
        <f>E302+D393</f>
        <v>0</v>
      </c>
      <c r="F393" s="122"/>
      <c r="G393" s="122">
        <f>G302+F393</f>
        <v>1500</v>
      </c>
      <c r="H393" s="122"/>
      <c r="I393" s="122">
        <f>I302+H393</f>
        <v>0</v>
      </c>
      <c r="J393" s="122"/>
      <c r="K393" s="122">
        <f>K302+J393</f>
        <v>0</v>
      </c>
      <c r="L393" s="122"/>
      <c r="M393" s="122">
        <f>M302+L393</f>
        <v>0</v>
      </c>
      <c r="N393" s="122"/>
      <c r="O393" s="122">
        <f>O302+N393</f>
        <v>41443.050000000003</v>
      </c>
      <c r="P393" s="122"/>
      <c r="Q393" s="122">
        <f>Q302+P393</f>
        <v>2741.15</v>
      </c>
      <c r="R393" s="122"/>
      <c r="S393" s="122">
        <f>S302+R393</f>
        <v>0</v>
      </c>
      <c r="T393" s="122"/>
      <c r="U393" s="122">
        <f>U302+T393</f>
        <v>0</v>
      </c>
      <c r="V393" s="122"/>
      <c r="W393" s="122">
        <f>W302+V393</f>
        <v>0</v>
      </c>
      <c r="X393" s="122"/>
      <c r="Y393" s="122">
        <f>Y302+X393</f>
        <v>0</v>
      </c>
      <c r="Z393" s="122"/>
      <c r="AA393" s="122">
        <f>AA302+Z393</f>
        <v>0</v>
      </c>
      <c r="AB393" s="122"/>
      <c r="AC393" s="122">
        <f>AC302+AB393</f>
        <v>0</v>
      </c>
      <c r="AD393" s="122"/>
      <c r="AE393" s="122">
        <f>AE302+AD393</f>
        <v>0</v>
      </c>
      <c r="AF393" s="122"/>
      <c r="AG393" s="122">
        <f>AG302+AF393</f>
        <v>0</v>
      </c>
      <c r="AH393" s="122"/>
      <c r="AI393" s="122">
        <f>AI302+AH393</f>
        <v>0</v>
      </c>
      <c r="AJ393" s="122"/>
      <c r="AK393" s="122">
        <f>AK302+AJ393</f>
        <v>0</v>
      </c>
      <c r="AL393" s="122"/>
      <c r="AM393" s="122">
        <f>AM302+AL393</f>
        <v>0</v>
      </c>
      <c r="AN393" s="122"/>
      <c r="AO393" s="122">
        <f>AO302+AN393</f>
        <v>3714</v>
      </c>
      <c r="AP393" s="122"/>
      <c r="AQ393" s="122">
        <f>AQ302+AP393</f>
        <v>0</v>
      </c>
      <c r="AR393" s="122"/>
      <c r="AS393" s="122">
        <f>AS302+AR393</f>
        <v>15234.95</v>
      </c>
      <c r="AT393" s="122"/>
      <c r="AU393" s="122">
        <f>+AU302+AT393</f>
        <v>0</v>
      </c>
      <c r="AV393" s="122"/>
      <c r="AW393" s="122">
        <f>AW302+AV393</f>
        <v>0</v>
      </c>
      <c r="AX393" s="122">
        <f t="shared" si="112"/>
        <v>0</v>
      </c>
      <c r="AY393" s="122">
        <f t="shared" si="113"/>
        <v>64633.150000000009</v>
      </c>
      <c r="AZ393" s="70">
        <f>AY302+AX393</f>
        <v>64633.150000000009</v>
      </c>
      <c r="BA393" s="70">
        <f t="shared" si="111"/>
        <v>0</v>
      </c>
    </row>
    <row r="394" spans="1:53" ht="21">
      <c r="A394" s="121" t="s">
        <v>28</v>
      </c>
      <c r="B394" s="122"/>
      <c r="C394" s="122">
        <f>C303+B394</f>
        <v>0</v>
      </c>
      <c r="D394" s="122"/>
      <c r="E394" s="122">
        <f>E303+D394</f>
        <v>0</v>
      </c>
      <c r="F394" s="122"/>
      <c r="G394" s="122">
        <f>G303+F394</f>
        <v>0</v>
      </c>
      <c r="H394" s="122"/>
      <c r="I394" s="122">
        <f>I303+H394</f>
        <v>0</v>
      </c>
      <c r="J394" s="122"/>
      <c r="K394" s="122">
        <f>K303+J394</f>
        <v>0</v>
      </c>
      <c r="L394" s="122"/>
      <c r="M394" s="122">
        <f>M303+L394</f>
        <v>0</v>
      </c>
      <c r="N394" s="122"/>
      <c r="O394" s="122">
        <f>O303+N394</f>
        <v>127367.12</v>
      </c>
      <c r="P394" s="122"/>
      <c r="Q394" s="122">
        <f>Q303+P394</f>
        <v>6575.8799999999992</v>
      </c>
      <c r="R394" s="122"/>
      <c r="S394" s="122">
        <f>S303+R394</f>
        <v>0</v>
      </c>
      <c r="T394" s="122"/>
      <c r="U394" s="122">
        <f>U303+T394</f>
        <v>0</v>
      </c>
      <c r="V394" s="122"/>
      <c r="W394" s="122">
        <f>W303+V394</f>
        <v>0</v>
      </c>
      <c r="X394" s="122"/>
      <c r="Y394" s="122">
        <f>Y303+X394</f>
        <v>0</v>
      </c>
      <c r="Z394" s="122"/>
      <c r="AA394" s="122">
        <f>AA303+Z394</f>
        <v>0</v>
      </c>
      <c r="AB394" s="122"/>
      <c r="AC394" s="122">
        <f>AC303+AB394</f>
        <v>0</v>
      </c>
      <c r="AD394" s="122"/>
      <c r="AE394" s="122">
        <f>AE303+AD394</f>
        <v>0</v>
      </c>
      <c r="AF394" s="122"/>
      <c r="AG394" s="122">
        <f>AG303+AF394</f>
        <v>0</v>
      </c>
      <c r="AH394" s="122"/>
      <c r="AI394" s="122">
        <f>AI303+AH394</f>
        <v>0</v>
      </c>
      <c r="AJ394" s="122"/>
      <c r="AK394" s="122">
        <f>AK303+AJ394</f>
        <v>0</v>
      </c>
      <c r="AL394" s="122"/>
      <c r="AM394" s="122">
        <f>AM303+AL394</f>
        <v>0</v>
      </c>
      <c r="AN394" s="122"/>
      <c r="AO394" s="122">
        <f>AO303+AN394</f>
        <v>0</v>
      </c>
      <c r="AP394" s="122"/>
      <c r="AQ394" s="122">
        <f>AQ303+AP394</f>
        <v>0</v>
      </c>
      <c r="AR394" s="122"/>
      <c r="AS394" s="122">
        <f>AS303+AR394</f>
        <v>0</v>
      </c>
      <c r="AT394" s="122"/>
      <c r="AU394" s="122">
        <f>+AU303+AT394</f>
        <v>0</v>
      </c>
      <c r="AV394" s="122"/>
      <c r="AW394" s="122">
        <f>AW303+AV394</f>
        <v>0</v>
      </c>
      <c r="AX394" s="122">
        <f t="shared" si="112"/>
        <v>0</v>
      </c>
      <c r="AY394" s="122">
        <f t="shared" si="113"/>
        <v>133943</v>
      </c>
      <c r="AZ394" s="70">
        <f>AY303+AX394</f>
        <v>133943</v>
      </c>
      <c r="BA394" s="70">
        <f t="shared" si="111"/>
        <v>0</v>
      </c>
    </row>
    <row r="395" spans="1:53" ht="21">
      <c r="A395" s="121" t="s">
        <v>29</v>
      </c>
      <c r="B395" s="122"/>
      <c r="C395" s="122">
        <f>C304+B395</f>
        <v>293164.49</v>
      </c>
      <c r="D395" s="122"/>
      <c r="E395" s="122">
        <f>E304+D395</f>
        <v>478143.15</v>
      </c>
      <c r="F395" s="122"/>
      <c r="G395" s="122">
        <f>G304+F395</f>
        <v>92802.49</v>
      </c>
      <c r="H395" s="122"/>
      <c r="I395" s="122">
        <f>I304+H395</f>
        <v>0</v>
      </c>
      <c r="J395" s="122"/>
      <c r="K395" s="122">
        <f>K304+J395</f>
        <v>0</v>
      </c>
      <c r="L395" s="122"/>
      <c r="M395" s="122">
        <f>M304+L395</f>
        <v>8868.1899999999987</v>
      </c>
      <c r="N395" s="122"/>
      <c r="O395" s="122">
        <f>O304+N395</f>
        <v>47519.76</v>
      </c>
      <c r="P395" s="122"/>
      <c r="Q395" s="122">
        <f>Q304+P395</f>
        <v>13590.59</v>
      </c>
      <c r="R395" s="122"/>
      <c r="S395" s="122">
        <f>S304+R395</f>
        <v>0</v>
      </c>
      <c r="T395" s="122"/>
      <c r="U395" s="122">
        <f>U304+T395</f>
        <v>0</v>
      </c>
      <c r="V395" s="122"/>
      <c r="W395" s="122">
        <f>W304+V395</f>
        <v>0</v>
      </c>
      <c r="X395" s="122"/>
      <c r="Y395" s="122">
        <f>Y304+X395</f>
        <v>0</v>
      </c>
      <c r="Z395" s="122"/>
      <c r="AA395" s="122">
        <f>AA304+Z395</f>
        <v>0</v>
      </c>
      <c r="AB395" s="122"/>
      <c r="AC395" s="122">
        <f>AC304+AB395</f>
        <v>0</v>
      </c>
      <c r="AD395" s="122"/>
      <c r="AE395" s="122">
        <f>AE304+AD395</f>
        <v>0</v>
      </c>
      <c r="AF395" s="122"/>
      <c r="AG395" s="122">
        <f>AG304+AF395</f>
        <v>0</v>
      </c>
      <c r="AH395" s="122"/>
      <c r="AI395" s="122">
        <f>AI304+AH395</f>
        <v>0</v>
      </c>
      <c r="AJ395" s="122"/>
      <c r="AK395" s="122">
        <f>AK304+AJ395</f>
        <v>1590.67</v>
      </c>
      <c r="AL395" s="122"/>
      <c r="AM395" s="122">
        <f>AM304+AL395</f>
        <v>0</v>
      </c>
      <c r="AN395" s="122"/>
      <c r="AO395" s="122">
        <f>AO304+AN395</f>
        <v>0</v>
      </c>
      <c r="AP395" s="122"/>
      <c r="AQ395" s="122">
        <f>AQ304+AP395</f>
        <v>0</v>
      </c>
      <c r="AR395" s="122"/>
      <c r="AS395" s="122">
        <f>AS304+AR395</f>
        <v>0</v>
      </c>
      <c r="AT395" s="122"/>
      <c r="AU395" s="122">
        <f>+AU304+AT395</f>
        <v>0</v>
      </c>
      <c r="AV395" s="122"/>
      <c r="AW395" s="122">
        <f>AW304+AV395</f>
        <v>0</v>
      </c>
      <c r="AX395" s="122">
        <f t="shared" si="112"/>
        <v>0</v>
      </c>
      <c r="AY395" s="122">
        <f t="shared" si="113"/>
        <v>935679.34000000008</v>
      </c>
      <c r="AZ395" s="70">
        <f>AY304+AX395</f>
        <v>935679.34</v>
      </c>
      <c r="BA395" s="70">
        <f t="shared" si="111"/>
        <v>0</v>
      </c>
    </row>
    <row r="396" spans="1:53" ht="21">
      <c r="A396" s="121" t="s">
        <v>30</v>
      </c>
      <c r="B396" s="122"/>
      <c r="C396" s="122">
        <f>C305+B396</f>
        <v>0</v>
      </c>
      <c r="D396" s="122"/>
      <c r="E396" s="122">
        <f>E305+D396</f>
        <v>0</v>
      </c>
      <c r="F396" s="122"/>
      <c r="G396" s="122">
        <f>G305+F396</f>
        <v>0</v>
      </c>
      <c r="H396" s="122"/>
      <c r="I396" s="122">
        <f>I305+H396</f>
        <v>0</v>
      </c>
      <c r="J396" s="122"/>
      <c r="K396" s="122">
        <f>K305+J396</f>
        <v>0</v>
      </c>
      <c r="L396" s="122"/>
      <c r="M396" s="122">
        <f>M305+L396</f>
        <v>0</v>
      </c>
      <c r="N396" s="122"/>
      <c r="O396" s="122">
        <f>O305+N396</f>
        <v>21941.11</v>
      </c>
      <c r="P396" s="122"/>
      <c r="Q396" s="122">
        <f>Q305+P396</f>
        <v>606.25</v>
      </c>
      <c r="R396" s="122"/>
      <c r="S396" s="122">
        <f>S305+R396</f>
        <v>0</v>
      </c>
      <c r="T396" s="122"/>
      <c r="U396" s="122">
        <f>U305+T396</f>
        <v>0</v>
      </c>
      <c r="V396" s="122"/>
      <c r="W396" s="122">
        <f>W305+V396</f>
        <v>0</v>
      </c>
      <c r="X396" s="122"/>
      <c r="Y396" s="122">
        <f>Y305+X396</f>
        <v>0</v>
      </c>
      <c r="Z396" s="122"/>
      <c r="AA396" s="122">
        <f>AA305+Z396</f>
        <v>0</v>
      </c>
      <c r="AB396" s="122"/>
      <c r="AC396" s="122">
        <f>AC305+AB396</f>
        <v>0</v>
      </c>
      <c r="AD396" s="122"/>
      <c r="AE396" s="122">
        <f>AE305+AD396</f>
        <v>0</v>
      </c>
      <c r="AF396" s="122"/>
      <c r="AG396" s="122">
        <f>AG305+AF396</f>
        <v>0</v>
      </c>
      <c r="AH396" s="122"/>
      <c r="AI396" s="122">
        <f>AI305+AH396</f>
        <v>0</v>
      </c>
      <c r="AJ396" s="122"/>
      <c r="AK396" s="122">
        <f>AK305+AJ396</f>
        <v>0</v>
      </c>
      <c r="AL396" s="122"/>
      <c r="AM396" s="122">
        <f>AM305+AL396</f>
        <v>0</v>
      </c>
      <c r="AN396" s="122"/>
      <c r="AO396" s="122">
        <f>AO305+AN396</f>
        <v>0</v>
      </c>
      <c r="AP396" s="122"/>
      <c r="AQ396" s="122">
        <f>AQ305+AP396</f>
        <v>0</v>
      </c>
      <c r="AR396" s="122"/>
      <c r="AS396" s="122">
        <f>AS305+AR396</f>
        <v>0</v>
      </c>
      <c r="AT396" s="122"/>
      <c r="AU396" s="122">
        <f>+AU305+AT396</f>
        <v>0</v>
      </c>
      <c r="AV396" s="122"/>
      <c r="AW396" s="122">
        <f>AW305+AV396</f>
        <v>0</v>
      </c>
      <c r="AX396" s="122">
        <f t="shared" si="112"/>
        <v>0</v>
      </c>
      <c r="AY396" s="122">
        <f t="shared" si="113"/>
        <v>22547.360000000001</v>
      </c>
      <c r="AZ396" s="70">
        <f>AY305+AX396</f>
        <v>22547.360000000001</v>
      </c>
      <c r="BA396" s="70">
        <f t="shared" si="111"/>
        <v>0</v>
      </c>
    </row>
    <row r="397" spans="1:53" ht="21">
      <c r="A397" s="121" t="s">
        <v>31</v>
      </c>
      <c r="B397" s="122"/>
      <c r="C397" s="122">
        <f>C306+B397</f>
        <v>0</v>
      </c>
      <c r="D397" s="122"/>
      <c r="E397" s="122">
        <f>E306+D397</f>
        <v>0</v>
      </c>
      <c r="F397" s="122"/>
      <c r="G397" s="122">
        <f>G306+F397</f>
        <v>0</v>
      </c>
      <c r="H397" s="122"/>
      <c r="I397" s="122">
        <f>I306+H397</f>
        <v>0</v>
      </c>
      <c r="J397" s="122"/>
      <c r="K397" s="122">
        <f>K306+J397</f>
        <v>0</v>
      </c>
      <c r="L397" s="122"/>
      <c r="M397" s="122">
        <f>M306+L397</f>
        <v>0</v>
      </c>
      <c r="N397" s="122"/>
      <c r="O397" s="122">
        <f>O306+N397</f>
        <v>58661.31</v>
      </c>
      <c r="P397" s="122"/>
      <c r="Q397" s="122">
        <f>Q306+P397</f>
        <v>855.36</v>
      </c>
      <c r="R397" s="122"/>
      <c r="S397" s="122">
        <f>S306+R397</f>
        <v>0</v>
      </c>
      <c r="T397" s="122"/>
      <c r="U397" s="122">
        <f>U306+T397</f>
        <v>0</v>
      </c>
      <c r="V397" s="122"/>
      <c r="W397" s="122">
        <f>W306+V397</f>
        <v>0</v>
      </c>
      <c r="X397" s="122"/>
      <c r="Y397" s="122">
        <f>Y306+X397</f>
        <v>0</v>
      </c>
      <c r="Z397" s="122"/>
      <c r="AA397" s="122">
        <f>AA306+Z397</f>
        <v>0</v>
      </c>
      <c r="AB397" s="122"/>
      <c r="AC397" s="122">
        <f>AC306+AB397</f>
        <v>0</v>
      </c>
      <c r="AD397" s="122"/>
      <c r="AE397" s="122">
        <f>AE306+AD397</f>
        <v>0</v>
      </c>
      <c r="AF397" s="122"/>
      <c r="AG397" s="122">
        <f>AG306+AF397</f>
        <v>0</v>
      </c>
      <c r="AH397" s="122"/>
      <c r="AI397" s="122">
        <f>AI306+AH397</f>
        <v>0</v>
      </c>
      <c r="AJ397" s="122"/>
      <c r="AK397" s="122">
        <f>AK306+AJ397</f>
        <v>0</v>
      </c>
      <c r="AL397" s="122"/>
      <c r="AM397" s="122">
        <f>AM306+AL397</f>
        <v>0</v>
      </c>
      <c r="AN397" s="122"/>
      <c r="AO397" s="122">
        <f>AO306+AN397</f>
        <v>169598.7</v>
      </c>
      <c r="AP397" s="122"/>
      <c r="AQ397" s="122">
        <f>AQ306+AP397</f>
        <v>0</v>
      </c>
      <c r="AR397" s="122"/>
      <c r="AS397" s="122">
        <f>AS306+AR397</f>
        <v>84799.35</v>
      </c>
      <c r="AT397" s="122"/>
      <c r="AU397" s="122">
        <f>+AU306+AT397</f>
        <v>0</v>
      </c>
      <c r="AV397" s="122"/>
      <c r="AW397" s="122">
        <f>AW306+AV397</f>
        <v>0</v>
      </c>
      <c r="AX397" s="122">
        <f t="shared" si="112"/>
        <v>0</v>
      </c>
      <c r="AY397" s="122">
        <f t="shared" si="113"/>
        <v>313914.72000000003</v>
      </c>
      <c r="AZ397" s="70">
        <f>AY306+AX397</f>
        <v>313914.71999999997</v>
      </c>
      <c r="BA397" s="70">
        <f t="shared" si="111"/>
        <v>0</v>
      </c>
    </row>
    <row r="398" spans="1:53" ht="21">
      <c r="A398" s="121" t="s">
        <v>251</v>
      </c>
      <c r="B398" s="122"/>
      <c r="C398" s="122">
        <f>C307+B398</f>
        <v>0</v>
      </c>
      <c r="D398" s="122"/>
      <c r="E398" s="122">
        <f>E307+D398</f>
        <v>0</v>
      </c>
      <c r="F398" s="122"/>
      <c r="G398" s="122">
        <f>G307+F398</f>
        <v>0</v>
      </c>
      <c r="H398" s="122"/>
      <c r="I398" s="122"/>
      <c r="J398" s="122"/>
      <c r="K398" s="122"/>
      <c r="L398" s="122"/>
      <c r="M398" s="122">
        <f>M307+L398</f>
        <v>0</v>
      </c>
      <c r="N398" s="122"/>
      <c r="O398" s="122">
        <f>O307+N398</f>
        <v>95777.18</v>
      </c>
      <c r="P398" s="122"/>
      <c r="Q398" s="122">
        <f>Q307+P398</f>
        <v>13027.33</v>
      </c>
      <c r="R398" s="122"/>
      <c r="S398" s="122">
        <f>S307+R398</f>
        <v>0</v>
      </c>
      <c r="T398" s="122"/>
      <c r="U398" s="122">
        <f>U307+T398</f>
        <v>0</v>
      </c>
      <c r="V398" s="122"/>
      <c r="W398" s="122">
        <f>W307+V398</f>
        <v>0</v>
      </c>
      <c r="X398" s="122"/>
      <c r="Y398" s="122">
        <f>Y307+X398</f>
        <v>0</v>
      </c>
      <c r="Z398" s="122"/>
      <c r="AA398" s="122">
        <f>AA307+Z398</f>
        <v>0</v>
      </c>
      <c r="AB398" s="122"/>
      <c r="AC398" s="122">
        <f>AC307+AB398</f>
        <v>0</v>
      </c>
      <c r="AD398" s="122"/>
      <c r="AE398" s="122"/>
      <c r="AF398" s="122"/>
      <c r="AG398" s="122">
        <f>AG307+AF398</f>
        <v>0</v>
      </c>
      <c r="AH398" s="122"/>
      <c r="AI398" s="122">
        <f>AI307+AH398</f>
        <v>0</v>
      </c>
      <c r="AJ398" s="122"/>
      <c r="AK398" s="122">
        <f>AK307+AJ398</f>
        <v>0</v>
      </c>
      <c r="AL398" s="122"/>
      <c r="AM398" s="122"/>
      <c r="AN398" s="122"/>
      <c r="AO398" s="122">
        <f>AO307+AN398</f>
        <v>0</v>
      </c>
      <c r="AP398" s="122"/>
      <c r="AQ398" s="122">
        <f>AQ307+AP398</f>
        <v>0</v>
      </c>
      <c r="AR398" s="122"/>
      <c r="AS398" s="122">
        <f>AS307+AR398</f>
        <v>193926.83</v>
      </c>
      <c r="AT398" s="122"/>
      <c r="AU398" s="122">
        <f>+AU307+AT398</f>
        <v>0</v>
      </c>
      <c r="AV398" s="122"/>
      <c r="AW398" s="122">
        <f>AW307+AV398</f>
        <v>0</v>
      </c>
      <c r="AX398" s="122">
        <f t="shared" si="112"/>
        <v>0</v>
      </c>
      <c r="AY398" s="122">
        <f t="shared" si="113"/>
        <v>302731.33999999997</v>
      </c>
      <c r="AZ398" s="70">
        <f>AY307+AX398</f>
        <v>302731.33999999997</v>
      </c>
      <c r="BA398" s="70">
        <f t="shared" si="111"/>
        <v>0</v>
      </c>
    </row>
    <row r="399" spans="1:53" ht="21">
      <c r="A399" s="121" t="s">
        <v>32</v>
      </c>
      <c r="B399" s="122"/>
      <c r="C399" s="122">
        <f>C308+B399</f>
        <v>20000.54</v>
      </c>
      <c r="D399" s="122"/>
      <c r="E399" s="122">
        <f>E308+D399</f>
        <v>0</v>
      </c>
      <c r="F399" s="122"/>
      <c r="G399" s="122">
        <f>G308+F399</f>
        <v>0</v>
      </c>
      <c r="H399" s="122"/>
      <c r="I399" s="122">
        <f>I308+H399</f>
        <v>0</v>
      </c>
      <c r="J399" s="122"/>
      <c r="K399" s="122">
        <f>K308+J399</f>
        <v>0</v>
      </c>
      <c r="L399" s="122"/>
      <c r="M399" s="122">
        <f>M308+L399</f>
        <v>71.459999999999994</v>
      </c>
      <c r="N399" s="122"/>
      <c r="O399" s="122">
        <f>O308+N399</f>
        <v>212298.94</v>
      </c>
      <c r="P399" s="122"/>
      <c r="Q399" s="122">
        <f>Q308+P399</f>
        <v>8876.2100000000009</v>
      </c>
      <c r="R399" s="122"/>
      <c r="S399" s="122">
        <f>S308+R399</f>
        <v>0</v>
      </c>
      <c r="T399" s="122"/>
      <c r="U399" s="122">
        <f>U308+T399</f>
        <v>0</v>
      </c>
      <c r="V399" s="122"/>
      <c r="W399" s="122">
        <f>W308+V399</f>
        <v>0</v>
      </c>
      <c r="X399" s="122"/>
      <c r="Y399" s="122">
        <f>Y308+X399</f>
        <v>0</v>
      </c>
      <c r="Z399" s="122"/>
      <c r="AA399" s="122">
        <f>AA308+Z399</f>
        <v>0</v>
      </c>
      <c r="AB399" s="122"/>
      <c r="AC399" s="122">
        <f>AC308+AB399</f>
        <v>0</v>
      </c>
      <c r="AD399" s="122"/>
      <c r="AE399" s="122">
        <f>AE308+AD399</f>
        <v>0</v>
      </c>
      <c r="AF399" s="122"/>
      <c r="AG399" s="122">
        <f>AG308+AF399</f>
        <v>0</v>
      </c>
      <c r="AH399" s="122"/>
      <c r="AI399" s="122">
        <f>AI308+AH399</f>
        <v>0</v>
      </c>
      <c r="AJ399" s="122"/>
      <c r="AK399" s="122">
        <f>AK308+AJ399</f>
        <v>0</v>
      </c>
      <c r="AL399" s="122"/>
      <c r="AM399" s="122">
        <f>AM308+AL399</f>
        <v>0</v>
      </c>
      <c r="AN399" s="122"/>
      <c r="AO399" s="122">
        <f>AO308+AN399</f>
        <v>0</v>
      </c>
      <c r="AP399" s="122"/>
      <c r="AQ399" s="122">
        <f>AQ308+AP399</f>
        <v>0</v>
      </c>
      <c r="AR399" s="122"/>
      <c r="AS399" s="122">
        <f>AS308+AR399</f>
        <v>0</v>
      </c>
      <c r="AT399" s="122"/>
      <c r="AU399" s="122">
        <f>+AU308+AT399</f>
        <v>0</v>
      </c>
      <c r="AV399" s="122"/>
      <c r="AW399" s="122">
        <f>AW308+AV399</f>
        <v>0</v>
      </c>
      <c r="AX399" s="122">
        <f t="shared" si="112"/>
        <v>0</v>
      </c>
      <c r="AY399" s="122">
        <f t="shared" si="113"/>
        <v>241247.15</v>
      </c>
      <c r="AZ399" s="70">
        <f>AY308+AX399</f>
        <v>241247.15</v>
      </c>
      <c r="BA399" s="70">
        <f t="shared" si="111"/>
        <v>0</v>
      </c>
    </row>
    <row r="400" spans="1:53" ht="21">
      <c r="A400" s="121" t="s">
        <v>33</v>
      </c>
      <c r="B400" s="122"/>
      <c r="C400" s="122">
        <f>C309+B400</f>
        <v>15178.400000000001</v>
      </c>
      <c r="D400" s="122"/>
      <c r="E400" s="122">
        <f>E309+D400</f>
        <v>46324.19</v>
      </c>
      <c r="F400" s="122"/>
      <c r="G400" s="122">
        <f>G309+F400</f>
        <v>8905.6</v>
      </c>
      <c r="H400" s="122"/>
      <c r="I400" s="122">
        <f>I309+H400</f>
        <v>0</v>
      </c>
      <c r="J400" s="122"/>
      <c r="K400" s="122">
        <f>K309+J400</f>
        <v>0</v>
      </c>
      <c r="L400" s="122"/>
      <c r="M400" s="122">
        <f>M309+L400</f>
        <v>11697.83</v>
      </c>
      <c r="N400" s="122"/>
      <c r="O400" s="122">
        <f>O309+N400</f>
        <v>0</v>
      </c>
      <c r="P400" s="122"/>
      <c r="Q400" s="122">
        <f>Q309+P400</f>
        <v>0</v>
      </c>
      <c r="R400" s="122"/>
      <c r="S400" s="122">
        <f>S309+R400</f>
        <v>0</v>
      </c>
      <c r="T400" s="122"/>
      <c r="U400" s="122">
        <f>U309+T400</f>
        <v>0</v>
      </c>
      <c r="V400" s="122"/>
      <c r="W400" s="122">
        <f>W309+V400</f>
        <v>0</v>
      </c>
      <c r="X400" s="122"/>
      <c r="Y400" s="122">
        <f>Y309+X400</f>
        <v>0</v>
      </c>
      <c r="Z400" s="122"/>
      <c r="AA400" s="122">
        <f>AA309+Z400</f>
        <v>0</v>
      </c>
      <c r="AB400" s="122"/>
      <c r="AC400" s="122">
        <f>AC309+AB400</f>
        <v>0</v>
      </c>
      <c r="AD400" s="122"/>
      <c r="AE400" s="122">
        <f>AE309+AD400</f>
        <v>0</v>
      </c>
      <c r="AF400" s="122"/>
      <c r="AG400" s="122">
        <f>AG309+AF400</f>
        <v>0</v>
      </c>
      <c r="AH400" s="122"/>
      <c r="AI400" s="122">
        <f>AI309+AH400</f>
        <v>0</v>
      </c>
      <c r="AJ400" s="122"/>
      <c r="AK400" s="122">
        <f>AK309+AJ400</f>
        <v>0</v>
      </c>
      <c r="AL400" s="122"/>
      <c r="AM400" s="122">
        <f>AM309+AL400</f>
        <v>0</v>
      </c>
      <c r="AN400" s="122"/>
      <c r="AO400" s="122">
        <f>AO309+AN400</f>
        <v>0</v>
      </c>
      <c r="AP400" s="122"/>
      <c r="AQ400" s="122">
        <f>AQ309+AP400</f>
        <v>0</v>
      </c>
      <c r="AR400" s="122"/>
      <c r="AS400" s="122">
        <f>AS309+AR400</f>
        <v>0</v>
      </c>
      <c r="AT400" s="122"/>
      <c r="AU400" s="122">
        <f>+AU309+AT400</f>
        <v>0</v>
      </c>
      <c r="AV400" s="122"/>
      <c r="AW400" s="122">
        <f>AW309+AV400</f>
        <v>0</v>
      </c>
      <c r="AX400" s="122">
        <f t="shared" si="112"/>
        <v>0</v>
      </c>
      <c r="AY400" s="122">
        <f t="shared" si="113"/>
        <v>82106.01999999999</v>
      </c>
      <c r="AZ400" s="70">
        <f>AY309+AX400</f>
        <v>82106.02</v>
      </c>
      <c r="BA400" s="70">
        <f t="shared" si="111"/>
        <v>0</v>
      </c>
    </row>
    <row r="401" spans="1:53" ht="21">
      <c r="A401" s="121" t="s">
        <v>125</v>
      </c>
      <c r="B401" s="122"/>
      <c r="C401" s="122">
        <f>C310+B401</f>
        <v>0</v>
      </c>
      <c r="D401" s="122"/>
      <c r="E401" s="122">
        <f>E310+D401</f>
        <v>0</v>
      </c>
      <c r="F401" s="122"/>
      <c r="G401" s="122">
        <f>G310+F401</f>
        <v>0</v>
      </c>
      <c r="H401" s="122"/>
      <c r="I401" s="122">
        <f>I310+H401</f>
        <v>0</v>
      </c>
      <c r="J401" s="122"/>
      <c r="K401" s="122">
        <f>K310+J401</f>
        <v>0</v>
      </c>
      <c r="L401" s="122"/>
      <c r="M401" s="122">
        <f>M310+L401</f>
        <v>0</v>
      </c>
      <c r="N401" s="122"/>
      <c r="O401" s="122">
        <f>O310+N401</f>
        <v>12840</v>
      </c>
      <c r="P401" s="122"/>
      <c r="Q401" s="122">
        <f>Q310+P401</f>
        <v>340.67999999999995</v>
      </c>
      <c r="R401" s="122"/>
      <c r="S401" s="122">
        <f>S310+R401</f>
        <v>0</v>
      </c>
      <c r="T401" s="122"/>
      <c r="U401" s="122">
        <f>U310+T401</f>
        <v>0</v>
      </c>
      <c r="V401" s="122"/>
      <c r="W401" s="122">
        <f>W310+V401</f>
        <v>0</v>
      </c>
      <c r="X401" s="122"/>
      <c r="Y401" s="122">
        <f>Y310+X401</f>
        <v>0</v>
      </c>
      <c r="Z401" s="122"/>
      <c r="AA401" s="122">
        <f>AA310+Z401</f>
        <v>0</v>
      </c>
      <c r="AB401" s="122"/>
      <c r="AC401" s="122">
        <f>AC310+AB401</f>
        <v>0</v>
      </c>
      <c r="AD401" s="122"/>
      <c r="AE401" s="122">
        <f>AE310+AD401</f>
        <v>0</v>
      </c>
      <c r="AF401" s="122"/>
      <c r="AG401" s="122">
        <f>AG310+AF401</f>
        <v>0</v>
      </c>
      <c r="AH401" s="122"/>
      <c r="AI401" s="122">
        <f>AI310+AH401</f>
        <v>0</v>
      </c>
      <c r="AJ401" s="122"/>
      <c r="AK401" s="122">
        <f>AK310+AJ401</f>
        <v>0</v>
      </c>
      <c r="AL401" s="122"/>
      <c r="AM401" s="122">
        <f>AM310+AL401</f>
        <v>0</v>
      </c>
      <c r="AN401" s="122"/>
      <c r="AO401" s="122">
        <f>AO310+AN401</f>
        <v>0</v>
      </c>
      <c r="AP401" s="122"/>
      <c r="AQ401" s="122">
        <f>AQ310+AP401</f>
        <v>0</v>
      </c>
      <c r="AR401" s="122"/>
      <c r="AS401" s="122">
        <f>AS310+AR401</f>
        <v>0</v>
      </c>
      <c r="AT401" s="122"/>
      <c r="AU401" s="122">
        <f>+AU310+AT401</f>
        <v>0</v>
      </c>
      <c r="AV401" s="122"/>
      <c r="AW401" s="122">
        <f>AW310+AV401</f>
        <v>0</v>
      </c>
      <c r="AX401" s="122">
        <f t="shared" si="112"/>
        <v>0</v>
      </c>
      <c r="AY401" s="122">
        <f t="shared" si="113"/>
        <v>13180.68</v>
      </c>
      <c r="AZ401" s="70">
        <f>AY310+AX401</f>
        <v>13180.68</v>
      </c>
      <c r="BA401" s="70">
        <f t="shared" si="111"/>
        <v>0</v>
      </c>
    </row>
    <row r="402" spans="1:53" ht="21">
      <c r="A402" s="121" t="s">
        <v>35</v>
      </c>
      <c r="B402" s="122"/>
      <c r="C402" s="122">
        <f>C311+B402</f>
        <v>5803.03</v>
      </c>
      <c r="D402" s="122"/>
      <c r="E402" s="122">
        <f>E311+D402</f>
        <v>58565.84</v>
      </c>
      <c r="F402" s="122"/>
      <c r="G402" s="122">
        <f>G311+F402</f>
        <v>2553.88</v>
      </c>
      <c r="H402" s="122"/>
      <c r="I402" s="122">
        <f>I311+H402</f>
        <v>0</v>
      </c>
      <c r="J402" s="122"/>
      <c r="K402" s="122">
        <f>K311+J402</f>
        <v>0</v>
      </c>
      <c r="L402" s="122"/>
      <c r="M402" s="122">
        <f>M311+L402</f>
        <v>2591.25</v>
      </c>
      <c r="N402" s="122"/>
      <c r="O402" s="122">
        <f>O311+N402</f>
        <v>31000</v>
      </c>
      <c r="P402" s="122"/>
      <c r="Q402" s="122">
        <f>Q311+P402</f>
        <v>2762.39</v>
      </c>
      <c r="R402" s="122"/>
      <c r="S402" s="122">
        <f>S311+R402</f>
        <v>0</v>
      </c>
      <c r="T402" s="122"/>
      <c r="U402" s="122">
        <f>U311+T402</f>
        <v>0</v>
      </c>
      <c r="V402" s="122"/>
      <c r="W402" s="122">
        <f>W311+V402</f>
        <v>0</v>
      </c>
      <c r="X402" s="122"/>
      <c r="Y402" s="122">
        <f>Y311+X402</f>
        <v>0</v>
      </c>
      <c r="Z402" s="122"/>
      <c r="AA402" s="122">
        <f>AA311+Z402</f>
        <v>0</v>
      </c>
      <c r="AB402" s="122"/>
      <c r="AC402" s="122">
        <f>AC311+AB402</f>
        <v>0</v>
      </c>
      <c r="AD402" s="122"/>
      <c r="AE402" s="122">
        <f>AE311+AD402</f>
        <v>0</v>
      </c>
      <c r="AF402" s="122"/>
      <c r="AG402" s="122">
        <f>AG311+AF402</f>
        <v>0</v>
      </c>
      <c r="AH402" s="122"/>
      <c r="AI402" s="122">
        <f>AI311+AH402</f>
        <v>0</v>
      </c>
      <c r="AJ402" s="122"/>
      <c r="AK402" s="122">
        <f>AK311+AJ402</f>
        <v>0</v>
      </c>
      <c r="AL402" s="122"/>
      <c r="AM402" s="122">
        <f>AM311+AL402</f>
        <v>0</v>
      </c>
      <c r="AN402" s="122"/>
      <c r="AO402" s="122">
        <f>AO311+AN402</f>
        <v>0</v>
      </c>
      <c r="AP402" s="122"/>
      <c r="AQ402" s="122">
        <f>AQ311+AP402</f>
        <v>0</v>
      </c>
      <c r="AR402" s="122"/>
      <c r="AS402" s="122">
        <f>AS311+AR402</f>
        <v>0</v>
      </c>
      <c r="AT402" s="122"/>
      <c r="AU402" s="122">
        <f>+AU311+AT402</f>
        <v>0</v>
      </c>
      <c r="AV402" s="122"/>
      <c r="AW402" s="122">
        <f>AW311+AV402</f>
        <v>0</v>
      </c>
      <c r="AX402" s="122">
        <f t="shared" si="112"/>
        <v>0</v>
      </c>
      <c r="AY402" s="122">
        <f t="shared" si="113"/>
        <v>103276.38999999998</v>
      </c>
      <c r="AZ402" s="70">
        <f>AY311+AX402</f>
        <v>103276.39</v>
      </c>
      <c r="BA402" s="70">
        <f t="shared" si="111"/>
        <v>0</v>
      </c>
    </row>
    <row r="403" spans="1:53" ht="21">
      <c r="A403" s="121" t="s">
        <v>36</v>
      </c>
      <c r="B403" s="122"/>
      <c r="C403" s="122">
        <f>C312+B403</f>
        <v>0</v>
      </c>
      <c r="D403" s="122"/>
      <c r="E403" s="122">
        <f>E312+D403</f>
        <v>0</v>
      </c>
      <c r="F403" s="122"/>
      <c r="G403" s="122">
        <f>G312+F403</f>
        <v>500</v>
      </c>
      <c r="H403" s="122"/>
      <c r="I403" s="122">
        <f>I312+H403</f>
        <v>0</v>
      </c>
      <c r="J403" s="122"/>
      <c r="K403" s="122">
        <f>K312+J403</f>
        <v>0</v>
      </c>
      <c r="L403" s="122"/>
      <c r="M403" s="122">
        <f>M312+L403</f>
        <v>0</v>
      </c>
      <c r="N403" s="122"/>
      <c r="O403" s="122">
        <f>O312+N403</f>
        <v>1988.87</v>
      </c>
      <c r="P403" s="122"/>
      <c r="Q403" s="122">
        <f>Q312+P403</f>
        <v>531.13</v>
      </c>
      <c r="R403" s="122"/>
      <c r="S403" s="122">
        <f>S312+R403</f>
        <v>0</v>
      </c>
      <c r="T403" s="122"/>
      <c r="U403" s="122">
        <f>U312+T403</f>
        <v>0</v>
      </c>
      <c r="V403" s="122"/>
      <c r="W403" s="122">
        <f>W312+V403</f>
        <v>0</v>
      </c>
      <c r="X403" s="122"/>
      <c r="Y403" s="122">
        <f>Y312+X403</f>
        <v>0</v>
      </c>
      <c r="Z403" s="122"/>
      <c r="AA403" s="122">
        <f>AA312+Z403</f>
        <v>0</v>
      </c>
      <c r="AB403" s="122"/>
      <c r="AC403" s="122">
        <f>AC312+AB403</f>
        <v>0</v>
      </c>
      <c r="AD403" s="122"/>
      <c r="AE403" s="122">
        <f>AE312+AD403</f>
        <v>0</v>
      </c>
      <c r="AF403" s="122"/>
      <c r="AG403" s="122">
        <f>AG312+AF403</f>
        <v>0</v>
      </c>
      <c r="AH403" s="122"/>
      <c r="AI403" s="122">
        <f>AI312+AH403</f>
        <v>0</v>
      </c>
      <c r="AJ403" s="122"/>
      <c r="AK403" s="122">
        <f>AK312+AJ403</f>
        <v>0</v>
      </c>
      <c r="AL403" s="122"/>
      <c r="AM403" s="122">
        <f>AM312+AL403</f>
        <v>0</v>
      </c>
      <c r="AN403" s="122"/>
      <c r="AO403" s="122">
        <f>AO312+AN403</f>
        <v>0</v>
      </c>
      <c r="AP403" s="122"/>
      <c r="AQ403" s="122">
        <f>AQ312+AP403</f>
        <v>0</v>
      </c>
      <c r="AR403" s="122"/>
      <c r="AS403" s="122">
        <f>AS312+AR403</f>
        <v>0</v>
      </c>
      <c r="AT403" s="122"/>
      <c r="AU403" s="122">
        <f>+AU312+AT403</f>
        <v>0</v>
      </c>
      <c r="AV403" s="122"/>
      <c r="AW403" s="122">
        <f>AW312+AV403</f>
        <v>0</v>
      </c>
      <c r="AX403" s="122">
        <f t="shared" si="112"/>
        <v>0</v>
      </c>
      <c r="AY403" s="122">
        <f t="shared" si="113"/>
        <v>3020</v>
      </c>
      <c r="AZ403" s="70">
        <f>AY312+AX403</f>
        <v>3020</v>
      </c>
      <c r="BA403" s="70">
        <f t="shared" si="111"/>
        <v>0</v>
      </c>
    </row>
    <row r="404" spans="1:53" ht="21">
      <c r="A404" s="121" t="s">
        <v>37</v>
      </c>
      <c r="B404" s="122"/>
      <c r="C404" s="122">
        <f>C313+B404</f>
        <v>17560.22</v>
      </c>
      <c r="D404" s="122"/>
      <c r="E404" s="122">
        <f>E313+D404</f>
        <v>34235.120000000003</v>
      </c>
      <c r="F404" s="122"/>
      <c r="G404" s="122">
        <f>G313+F404</f>
        <v>27052.690000000002</v>
      </c>
      <c r="H404" s="122"/>
      <c r="I404" s="122">
        <f>I313+H404</f>
        <v>0</v>
      </c>
      <c r="J404" s="122"/>
      <c r="K404" s="122">
        <f>K313+J404</f>
        <v>0</v>
      </c>
      <c r="L404" s="122"/>
      <c r="M404" s="122">
        <f>M313+L404</f>
        <v>5627.35</v>
      </c>
      <c r="N404" s="122"/>
      <c r="O404" s="122">
        <f>O313+N404</f>
        <v>0</v>
      </c>
      <c r="P404" s="122"/>
      <c r="Q404" s="122">
        <f>Q313+P404</f>
        <v>0</v>
      </c>
      <c r="R404" s="122"/>
      <c r="S404" s="122">
        <f>S313+R404</f>
        <v>0</v>
      </c>
      <c r="T404" s="122"/>
      <c r="U404" s="122">
        <f>U313+T404</f>
        <v>0</v>
      </c>
      <c r="V404" s="122"/>
      <c r="W404" s="122">
        <f>W313+V404</f>
        <v>0</v>
      </c>
      <c r="X404" s="122"/>
      <c r="Y404" s="122">
        <f>Y313+X404</f>
        <v>0</v>
      </c>
      <c r="Z404" s="122"/>
      <c r="AA404" s="122">
        <f>AA313+Z404</f>
        <v>0</v>
      </c>
      <c r="AB404" s="122"/>
      <c r="AC404" s="122">
        <f>AC313+AB404</f>
        <v>0</v>
      </c>
      <c r="AD404" s="122"/>
      <c r="AE404" s="122">
        <f>AE313+AD404</f>
        <v>0</v>
      </c>
      <c r="AF404" s="122"/>
      <c r="AG404" s="122">
        <f>AG313+AF404</f>
        <v>0</v>
      </c>
      <c r="AH404" s="122"/>
      <c r="AI404" s="122">
        <f>AI313+AH404</f>
        <v>0</v>
      </c>
      <c r="AJ404" s="122"/>
      <c r="AK404" s="122">
        <f>AK313+AJ404</f>
        <v>9654.5</v>
      </c>
      <c r="AL404" s="122"/>
      <c r="AM404" s="122">
        <f>AM313+AL404</f>
        <v>0</v>
      </c>
      <c r="AN404" s="122"/>
      <c r="AO404" s="122">
        <f>AO313+AN404</f>
        <v>0</v>
      </c>
      <c r="AP404" s="122"/>
      <c r="AQ404" s="122">
        <f>AQ313+AP404</f>
        <v>0</v>
      </c>
      <c r="AR404" s="122"/>
      <c r="AS404" s="122">
        <f>AS313+AR404</f>
        <v>0</v>
      </c>
      <c r="AT404" s="122"/>
      <c r="AU404" s="122">
        <f>+AU313+AT404</f>
        <v>0</v>
      </c>
      <c r="AV404" s="122"/>
      <c r="AW404" s="122">
        <f>AW313+AV404</f>
        <v>0</v>
      </c>
      <c r="AX404" s="122">
        <f t="shared" si="112"/>
        <v>0</v>
      </c>
      <c r="AY404" s="122">
        <f t="shared" si="113"/>
        <v>94129.88</v>
      </c>
      <c r="AZ404" s="70">
        <f>AY313+AX404</f>
        <v>94129.88</v>
      </c>
      <c r="BA404" s="70">
        <f t="shared" si="111"/>
        <v>0</v>
      </c>
    </row>
    <row r="405" spans="1:53" ht="21">
      <c r="A405" s="121" t="s">
        <v>38</v>
      </c>
      <c r="B405" s="122"/>
      <c r="C405" s="122">
        <f>C314+B405</f>
        <v>0</v>
      </c>
      <c r="D405" s="122"/>
      <c r="E405" s="122">
        <f>E314+D405</f>
        <v>0</v>
      </c>
      <c r="F405" s="122"/>
      <c r="G405" s="122">
        <f>G314+F405</f>
        <v>0</v>
      </c>
      <c r="H405" s="122"/>
      <c r="I405" s="122">
        <f>I314+H405</f>
        <v>0</v>
      </c>
      <c r="J405" s="122"/>
      <c r="K405" s="122">
        <f>K314+J405</f>
        <v>0</v>
      </c>
      <c r="L405" s="122"/>
      <c r="M405" s="122">
        <f>M314+L405</f>
        <v>0</v>
      </c>
      <c r="N405" s="122"/>
      <c r="O405" s="122">
        <f>O314+N405</f>
        <v>30069.279999999999</v>
      </c>
      <c r="P405" s="122"/>
      <c r="Q405" s="122">
        <f>Q314+P405</f>
        <v>1960.43</v>
      </c>
      <c r="R405" s="122"/>
      <c r="S405" s="122">
        <f>S314+R405</f>
        <v>0</v>
      </c>
      <c r="T405" s="122"/>
      <c r="U405" s="122">
        <f>U314+T405</f>
        <v>0</v>
      </c>
      <c r="V405" s="122"/>
      <c r="W405" s="122">
        <f>W314+V405</f>
        <v>0</v>
      </c>
      <c r="X405" s="122"/>
      <c r="Y405" s="122">
        <f>Y314+X405</f>
        <v>0</v>
      </c>
      <c r="Z405" s="122"/>
      <c r="AA405" s="122">
        <f>AA314+Z405</f>
        <v>0</v>
      </c>
      <c r="AB405" s="122"/>
      <c r="AC405" s="122">
        <f>AC314+AB405</f>
        <v>0</v>
      </c>
      <c r="AD405" s="122"/>
      <c r="AE405" s="122">
        <f>AE314+AD405</f>
        <v>0</v>
      </c>
      <c r="AF405" s="122"/>
      <c r="AG405" s="122">
        <f>AG314+AF405</f>
        <v>0</v>
      </c>
      <c r="AH405" s="122"/>
      <c r="AI405" s="122">
        <f>AI314+AH405</f>
        <v>0</v>
      </c>
      <c r="AJ405" s="122"/>
      <c r="AK405" s="122">
        <f>AK314+AJ405</f>
        <v>0</v>
      </c>
      <c r="AL405" s="122"/>
      <c r="AM405" s="122">
        <f>AM314+AL405</f>
        <v>0</v>
      </c>
      <c r="AN405" s="122"/>
      <c r="AO405" s="122">
        <f>AO314+AN405</f>
        <v>0</v>
      </c>
      <c r="AP405" s="122"/>
      <c r="AQ405" s="122">
        <f>AQ314+AP405</f>
        <v>0</v>
      </c>
      <c r="AR405" s="122"/>
      <c r="AS405" s="122">
        <f>AS314+AR405</f>
        <v>14118.89</v>
      </c>
      <c r="AT405" s="122"/>
      <c r="AU405" s="122">
        <f>+AU314+AT405</f>
        <v>0</v>
      </c>
      <c r="AV405" s="122"/>
      <c r="AW405" s="122">
        <f>AW314+AV405</f>
        <v>0</v>
      </c>
      <c r="AX405" s="122">
        <f t="shared" si="112"/>
        <v>0</v>
      </c>
      <c r="AY405" s="122">
        <f t="shared" si="113"/>
        <v>46148.6</v>
      </c>
      <c r="AZ405" s="70">
        <f>AY314+AX405</f>
        <v>46148.6</v>
      </c>
      <c r="BA405" s="70">
        <f t="shared" si="111"/>
        <v>0</v>
      </c>
    </row>
    <row r="406" spans="1:53" ht="21">
      <c r="A406" s="121" t="s">
        <v>39</v>
      </c>
      <c r="B406" s="122"/>
      <c r="C406" s="122">
        <f>C315+B406</f>
        <v>0</v>
      </c>
      <c r="D406" s="122"/>
      <c r="E406" s="122">
        <f>E315+D406</f>
        <v>21940.85</v>
      </c>
      <c r="F406" s="122"/>
      <c r="G406" s="122">
        <f>G315+F406</f>
        <v>8059.15</v>
      </c>
      <c r="H406" s="122"/>
      <c r="I406" s="122">
        <f>I315+H406</f>
        <v>0</v>
      </c>
      <c r="J406" s="122"/>
      <c r="K406" s="122">
        <f>K315+J406</f>
        <v>0</v>
      </c>
      <c r="L406" s="122"/>
      <c r="M406" s="122">
        <f>M315+L406</f>
        <v>0</v>
      </c>
      <c r="N406" s="122"/>
      <c r="O406" s="122">
        <f>O315+N406</f>
        <v>173228.95</v>
      </c>
      <c r="P406" s="122"/>
      <c r="Q406" s="122">
        <f>Q315+P406</f>
        <v>5203.79</v>
      </c>
      <c r="R406" s="122"/>
      <c r="S406" s="122">
        <f>S315+R406</f>
        <v>0</v>
      </c>
      <c r="T406" s="122"/>
      <c r="U406" s="122">
        <f>U315+T406</f>
        <v>0</v>
      </c>
      <c r="V406" s="122"/>
      <c r="W406" s="122">
        <f>W315+V406</f>
        <v>4047.86</v>
      </c>
      <c r="X406" s="122"/>
      <c r="Y406" s="122">
        <f>Y315+X406</f>
        <v>2853.62</v>
      </c>
      <c r="Z406" s="122"/>
      <c r="AA406" s="122">
        <f>AA315+Z406</f>
        <v>7569.3099999999995</v>
      </c>
      <c r="AB406" s="122"/>
      <c r="AC406" s="122">
        <f>AC315+AB406</f>
        <v>0</v>
      </c>
      <c r="AD406" s="122"/>
      <c r="AE406" s="122">
        <f>AE315+AD406</f>
        <v>0</v>
      </c>
      <c r="AF406" s="122"/>
      <c r="AG406" s="122">
        <f>AG315+AF406</f>
        <v>0</v>
      </c>
      <c r="AH406" s="122"/>
      <c r="AI406" s="122">
        <f>AI315+AH406</f>
        <v>0</v>
      </c>
      <c r="AJ406" s="122"/>
      <c r="AK406" s="122">
        <f>AK315+AJ406</f>
        <v>0</v>
      </c>
      <c r="AL406" s="122"/>
      <c r="AM406" s="122">
        <f>AM315+AL406</f>
        <v>0</v>
      </c>
      <c r="AN406" s="122"/>
      <c r="AO406" s="122">
        <f>AO315+AN406</f>
        <v>0</v>
      </c>
      <c r="AP406" s="122"/>
      <c r="AQ406" s="122">
        <f>AQ315+AP406</f>
        <v>0</v>
      </c>
      <c r="AR406" s="122"/>
      <c r="AS406" s="122">
        <f>AS315+AR406</f>
        <v>0</v>
      </c>
      <c r="AT406" s="122"/>
      <c r="AU406" s="122">
        <f>+AU315+AT406</f>
        <v>0</v>
      </c>
      <c r="AV406" s="122"/>
      <c r="AW406" s="122">
        <f>AW315+AV406</f>
        <v>0</v>
      </c>
      <c r="AX406" s="122">
        <f t="shared" si="112"/>
        <v>0</v>
      </c>
      <c r="AY406" s="122">
        <f t="shared" si="113"/>
        <v>222903.53000000003</v>
      </c>
      <c r="AZ406" s="70">
        <f>AY315+AX406</f>
        <v>222903.53</v>
      </c>
      <c r="BA406" s="70">
        <f t="shared" ref="BA406:BA438" si="114">AY406-AZ406</f>
        <v>0</v>
      </c>
    </row>
    <row r="407" spans="1:53" ht="21">
      <c r="A407" s="121" t="s">
        <v>40</v>
      </c>
      <c r="B407" s="122"/>
      <c r="C407" s="122">
        <f>C316+B407</f>
        <v>0</v>
      </c>
      <c r="D407" s="122"/>
      <c r="E407" s="122">
        <f>E316+D407</f>
        <v>0</v>
      </c>
      <c r="F407" s="122"/>
      <c r="G407" s="122">
        <f>G316+F407</f>
        <v>0</v>
      </c>
      <c r="H407" s="122"/>
      <c r="I407" s="122">
        <f>I316+H407</f>
        <v>0</v>
      </c>
      <c r="J407" s="122"/>
      <c r="K407" s="122">
        <f>K316+J407</f>
        <v>0</v>
      </c>
      <c r="L407" s="122"/>
      <c r="M407" s="122">
        <f>M316+L407</f>
        <v>0</v>
      </c>
      <c r="N407" s="122"/>
      <c r="O407" s="122">
        <f>O316+N407</f>
        <v>9338.99</v>
      </c>
      <c r="P407" s="122"/>
      <c r="Q407" s="122">
        <f>Q316+P407</f>
        <v>3398.24</v>
      </c>
      <c r="R407" s="122"/>
      <c r="S407" s="122">
        <f>S316+R407</f>
        <v>0</v>
      </c>
      <c r="T407" s="122"/>
      <c r="U407" s="122">
        <f>U316+T407</f>
        <v>0</v>
      </c>
      <c r="V407" s="122"/>
      <c r="W407" s="122">
        <f>W316+V407</f>
        <v>0</v>
      </c>
      <c r="X407" s="122"/>
      <c r="Y407" s="122">
        <f>Y316+X407</f>
        <v>0</v>
      </c>
      <c r="Z407" s="122"/>
      <c r="AA407" s="122">
        <f>AA316+Z407</f>
        <v>0</v>
      </c>
      <c r="AB407" s="122"/>
      <c r="AC407" s="122">
        <f>AC316+AB407</f>
        <v>0</v>
      </c>
      <c r="AD407" s="122"/>
      <c r="AE407" s="122">
        <f>AE316+AD407</f>
        <v>0</v>
      </c>
      <c r="AF407" s="122"/>
      <c r="AG407" s="122">
        <f>AG316+AF407</f>
        <v>0</v>
      </c>
      <c r="AH407" s="122"/>
      <c r="AI407" s="122">
        <f>AI316+AH407</f>
        <v>0</v>
      </c>
      <c r="AJ407" s="122"/>
      <c r="AK407" s="122">
        <f>AK316+AJ407</f>
        <v>0</v>
      </c>
      <c r="AL407" s="122"/>
      <c r="AM407" s="122">
        <f>AM316+AL407</f>
        <v>0</v>
      </c>
      <c r="AN407" s="122"/>
      <c r="AO407" s="122">
        <f>AO316+AN407</f>
        <v>0</v>
      </c>
      <c r="AP407" s="122"/>
      <c r="AQ407" s="122">
        <f>AQ316+AP407</f>
        <v>0</v>
      </c>
      <c r="AR407" s="122"/>
      <c r="AS407" s="122">
        <f>AS316+AR407</f>
        <v>0</v>
      </c>
      <c r="AT407" s="122"/>
      <c r="AU407" s="122">
        <f>+AU316+AT407</f>
        <v>0</v>
      </c>
      <c r="AV407" s="122"/>
      <c r="AW407" s="122">
        <f>AW316+AV407</f>
        <v>0</v>
      </c>
      <c r="AX407" s="122">
        <f t="shared" si="112"/>
        <v>0</v>
      </c>
      <c r="AY407" s="122">
        <f t="shared" si="113"/>
        <v>12737.23</v>
      </c>
      <c r="AZ407" s="70">
        <f>AY316+AX407</f>
        <v>12737.23</v>
      </c>
      <c r="BA407" s="70">
        <f t="shared" si="114"/>
        <v>0</v>
      </c>
    </row>
    <row r="408" spans="1:53" ht="21">
      <c r="A408" s="121" t="s">
        <v>41</v>
      </c>
      <c r="B408" s="122"/>
      <c r="C408" s="122">
        <f>C317+B408</f>
        <v>53520.21</v>
      </c>
      <c r="D408" s="122"/>
      <c r="E408" s="122">
        <f>E317+D408</f>
        <v>93033.15</v>
      </c>
      <c r="F408" s="122"/>
      <c r="G408" s="122">
        <f>G317+F408</f>
        <v>41502.490000000005</v>
      </c>
      <c r="H408" s="122"/>
      <c r="I408" s="122">
        <f>I317+H408</f>
        <v>0</v>
      </c>
      <c r="J408" s="122"/>
      <c r="K408" s="122">
        <f>K317+J408</f>
        <v>0</v>
      </c>
      <c r="L408" s="122"/>
      <c r="M408" s="122">
        <f>M317+L408</f>
        <v>2235</v>
      </c>
      <c r="N408" s="122"/>
      <c r="O408" s="122">
        <f>O317+N408</f>
        <v>22062.29</v>
      </c>
      <c r="P408" s="122"/>
      <c r="Q408" s="122">
        <f>Q317+P408</f>
        <v>2911.2799999999997</v>
      </c>
      <c r="R408" s="122"/>
      <c r="S408" s="122">
        <f>S317+R408</f>
        <v>0</v>
      </c>
      <c r="T408" s="122"/>
      <c r="U408" s="122">
        <f>U317+T408</f>
        <v>0</v>
      </c>
      <c r="V408" s="122"/>
      <c r="W408" s="122">
        <f>W317+V408</f>
        <v>0</v>
      </c>
      <c r="X408" s="122"/>
      <c r="Y408" s="122">
        <f>Y317+X408</f>
        <v>0</v>
      </c>
      <c r="Z408" s="122"/>
      <c r="AA408" s="122">
        <f>AA317+Z408</f>
        <v>0</v>
      </c>
      <c r="AB408" s="122"/>
      <c r="AC408" s="122">
        <f>AC317+AB408</f>
        <v>0</v>
      </c>
      <c r="AD408" s="122"/>
      <c r="AE408" s="122">
        <f>AE317+AD408</f>
        <v>0</v>
      </c>
      <c r="AF408" s="122"/>
      <c r="AG408" s="122">
        <f>AG317+AF408</f>
        <v>0</v>
      </c>
      <c r="AH408" s="122"/>
      <c r="AI408" s="122">
        <f>AI317+AH408</f>
        <v>0</v>
      </c>
      <c r="AJ408" s="122"/>
      <c r="AK408" s="122">
        <f>AK317+AJ408</f>
        <v>2197.09</v>
      </c>
      <c r="AL408" s="122"/>
      <c r="AM408" s="122">
        <f>AM317+AL408</f>
        <v>0</v>
      </c>
      <c r="AN408" s="122"/>
      <c r="AO408" s="122">
        <f>AO317+AN408</f>
        <v>0</v>
      </c>
      <c r="AP408" s="122"/>
      <c r="AQ408" s="122">
        <f>AQ317+AP408</f>
        <v>0</v>
      </c>
      <c r="AR408" s="122"/>
      <c r="AS408" s="122">
        <f>AS317+AR408</f>
        <v>7285.6</v>
      </c>
      <c r="AT408" s="122"/>
      <c r="AU408" s="122">
        <f>+AU317+AT408</f>
        <v>0</v>
      </c>
      <c r="AV408" s="122"/>
      <c r="AW408" s="122">
        <f>AW317+AV408</f>
        <v>0</v>
      </c>
      <c r="AX408" s="122">
        <f t="shared" si="112"/>
        <v>0</v>
      </c>
      <c r="AY408" s="122">
        <f t="shared" si="113"/>
        <v>224747.11</v>
      </c>
      <c r="AZ408" s="70">
        <f>AY317+AX408</f>
        <v>224747.11</v>
      </c>
      <c r="BA408" s="70">
        <f t="shared" si="114"/>
        <v>0</v>
      </c>
    </row>
    <row r="409" spans="1:53" ht="21">
      <c r="A409" s="121" t="s">
        <v>42</v>
      </c>
      <c r="B409" s="122"/>
      <c r="C409" s="122">
        <f>C318+B409</f>
        <v>0</v>
      </c>
      <c r="D409" s="122"/>
      <c r="E409" s="122">
        <f>E318+D409</f>
        <v>0</v>
      </c>
      <c r="F409" s="122"/>
      <c r="G409" s="122">
        <f>G318+F409</f>
        <v>0</v>
      </c>
      <c r="H409" s="122"/>
      <c r="I409" s="122">
        <f>I318+H409</f>
        <v>0</v>
      </c>
      <c r="J409" s="122"/>
      <c r="K409" s="122">
        <f>K318+J409</f>
        <v>0</v>
      </c>
      <c r="L409" s="122"/>
      <c r="M409" s="122">
        <f>M318+L409</f>
        <v>0</v>
      </c>
      <c r="N409" s="122"/>
      <c r="O409" s="122">
        <f>O318+N409</f>
        <v>16050.4</v>
      </c>
      <c r="P409" s="122"/>
      <c r="Q409" s="122">
        <f>Q318+P409</f>
        <v>1743.4099999999999</v>
      </c>
      <c r="R409" s="122"/>
      <c r="S409" s="122">
        <f>S318+R409</f>
        <v>0</v>
      </c>
      <c r="T409" s="122"/>
      <c r="U409" s="122">
        <f>U318+T409</f>
        <v>0</v>
      </c>
      <c r="V409" s="122"/>
      <c r="W409" s="122">
        <f>W318+V409</f>
        <v>0</v>
      </c>
      <c r="X409" s="122"/>
      <c r="Y409" s="122">
        <f>Y318+X409</f>
        <v>0</v>
      </c>
      <c r="Z409" s="122"/>
      <c r="AA409" s="122">
        <f>AA318+Z409</f>
        <v>0</v>
      </c>
      <c r="AB409" s="122"/>
      <c r="AC409" s="122">
        <f>AC318+AB409</f>
        <v>236.9</v>
      </c>
      <c r="AD409" s="122"/>
      <c r="AE409" s="122">
        <f>AE318+AD409</f>
        <v>0</v>
      </c>
      <c r="AF409" s="122"/>
      <c r="AG409" s="122">
        <f>AG318+AF409</f>
        <v>0</v>
      </c>
      <c r="AH409" s="122"/>
      <c r="AI409" s="122">
        <f>AI318+AH409</f>
        <v>0</v>
      </c>
      <c r="AJ409" s="122"/>
      <c r="AK409" s="122">
        <f>AK318+AJ409</f>
        <v>0</v>
      </c>
      <c r="AL409" s="122"/>
      <c r="AM409" s="122">
        <f>AM318+AL409</f>
        <v>0</v>
      </c>
      <c r="AN409" s="122"/>
      <c r="AO409" s="122">
        <f>AO318+AN409</f>
        <v>0</v>
      </c>
      <c r="AP409" s="122"/>
      <c r="AQ409" s="122">
        <f>AQ318+AP409</f>
        <v>0</v>
      </c>
      <c r="AR409" s="122"/>
      <c r="AS409" s="122">
        <f>AS318+AR409</f>
        <v>4764.1499999999996</v>
      </c>
      <c r="AT409" s="122"/>
      <c r="AU409" s="122">
        <f>+AU318+AT409</f>
        <v>0</v>
      </c>
      <c r="AV409" s="122"/>
      <c r="AW409" s="122">
        <f>AW318+AV409</f>
        <v>0</v>
      </c>
      <c r="AX409" s="122">
        <f t="shared" si="112"/>
        <v>0</v>
      </c>
      <c r="AY409" s="122">
        <f t="shared" si="113"/>
        <v>22794.86</v>
      </c>
      <c r="AZ409" s="70">
        <f>AY318+AX409</f>
        <v>22794.86</v>
      </c>
      <c r="BA409" s="70">
        <f t="shared" si="114"/>
        <v>0</v>
      </c>
    </row>
    <row r="410" spans="1:53" ht="21">
      <c r="A410" s="121" t="s">
        <v>43</v>
      </c>
      <c r="B410" s="122"/>
      <c r="C410" s="122">
        <f>C319+B410</f>
        <v>0</v>
      </c>
      <c r="D410" s="122"/>
      <c r="E410" s="122">
        <f>E319+D410</f>
        <v>0</v>
      </c>
      <c r="F410" s="122"/>
      <c r="G410" s="122">
        <f>G319+F410</f>
        <v>0</v>
      </c>
      <c r="H410" s="122"/>
      <c r="I410" s="122">
        <f>I319+H410</f>
        <v>0</v>
      </c>
      <c r="J410" s="122"/>
      <c r="K410" s="122">
        <f>K319+J410</f>
        <v>0</v>
      </c>
      <c r="L410" s="122"/>
      <c r="M410" s="122">
        <f>M319+L410</f>
        <v>0</v>
      </c>
      <c r="N410" s="122"/>
      <c r="O410" s="122">
        <f>O319+N410</f>
        <v>27892.74</v>
      </c>
      <c r="P410" s="122"/>
      <c r="Q410" s="122">
        <f>Q319+P410</f>
        <v>2427.2600000000002</v>
      </c>
      <c r="R410" s="122"/>
      <c r="S410" s="122">
        <f>S319+R410</f>
        <v>0</v>
      </c>
      <c r="T410" s="122"/>
      <c r="U410" s="122">
        <f>U319+T410</f>
        <v>0</v>
      </c>
      <c r="V410" s="122"/>
      <c r="W410" s="122">
        <f>W319+V410</f>
        <v>0</v>
      </c>
      <c r="X410" s="122"/>
      <c r="Y410" s="122">
        <f>Y319+X410</f>
        <v>0</v>
      </c>
      <c r="Z410" s="122"/>
      <c r="AA410" s="122">
        <f>AA319+Z410</f>
        <v>0</v>
      </c>
      <c r="AB410" s="122"/>
      <c r="AC410" s="122">
        <f>AC319+AB410</f>
        <v>0</v>
      </c>
      <c r="AD410" s="122"/>
      <c r="AE410" s="122">
        <f>AE319+AD410</f>
        <v>0</v>
      </c>
      <c r="AF410" s="122"/>
      <c r="AG410" s="122">
        <f>AG319+AF410</f>
        <v>0</v>
      </c>
      <c r="AH410" s="122"/>
      <c r="AI410" s="122">
        <f>AI319+AH410</f>
        <v>0</v>
      </c>
      <c r="AJ410" s="122"/>
      <c r="AK410" s="122">
        <f>AK319+AJ410</f>
        <v>0</v>
      </c>
      <c r="AL410" s="122"/>
      <c r="AM410" s="122">
        <f>AM319+AL410</f>
        <v>0</v>
      </c>
      <c r="AN410" s="122"/>
      <c r="AO410" s="122">
        <f>AO319+AN410</f>
        <v>0</v>
      </c>
      <c r="AP410" s="122"/>
      <c r="AQ410" s="122">
        <f>AQ319+AP410</f>
        <v>0</v>
      </c>
      <c r="AR410" s="122"/>
      <c r="AS410" s="122">
        <f>AS319+AR410</f>
        <v>0</v>
      </c>
      <c r="AT410" s="122"/>
      <c r="AU410" s="122">
        <f>+AU319+AT410</f>
        <v>0</v>
      </c>
      <c r="AV410" s="122"/>
      <c r="AW410" s="122">
        <f>AW319+AV410</f>
        <v>0</v>
      </c>
      <c r="AX410" s="122">
        <f t="shared" si="112"/>
        <v>0</v>
      </c>
      <c r="AY410" s="122">
        <f t="shared" si="113"/>
        <v>30320</v>
      </c>
      <c r="AZ410" s="70">
        <f>AY319+AX410</f>
        <v>30320</v>
      </c>
      <c r="BA410" s="70">
        <f t="shared" si="114"/>
        <v>0</v>
      </c>
    </row>
    <row r="411" spans="1:53" ht="21">
      <c r="A411" s="121" t="s">
        <v>44</v>
      </c>
      <c r="B411" s="122"/>
      <c r="C411" s="122">
        <f>C320+B411</f>
        <v>2956.8999999999996</v>
      </c>
      <c r="D411" s="122"/>
      <c r="E411" s="122">
        <f>E320+D411</f>
        <v>0</v>
      </c>
      <c r="F411" s="122"/>
      <c r="G411" s="122">
        <f>G320+F411</f>
        <v>41000</v>
      </c>
      <c r="H411" s="122"/>
      <c r="I411" s="122">
        <f>I320+H411</f>
        <v>0</v>
      </c>
      <c r="J411" s="122"/>
      <c r="K411" s="122">
        <f>K320+J411</f>
        <v>0</v>
      </c>
      <c r="L411" s="122"/>
      <c r="M411" s="122">
        <f>M320+L411</f>
        <v>400</v>
      </c>
      <c r="N411" s="122"/>
      <c r="O411" s="122">
        <f>O320+N411</f>
        <v>68981.23</v>
      </c>
      <c r="P411" s="122"/>
      <c r="Q411" s="122">
        <f>Q320+P411</f>
        <v>26890.36</v>
      </c>
      <c r="R411" s="122"/>
      <c r="S411" s="122">
        <f>S320+R411</f>
        <v>0</v>
      </c>
      <c r="T411" s="122"/>
      <c r="U411" s="122">
        <f>U320+T411</f>
        <v>0</v>
      </c>
      <c r="V411" s="122"/>
      <c r="W411" s="122">
        <f>W320+V411</f>
        <v>0</v>
      </c>
      <c r="X411" s="122"/>
      <c r="Y411" s="122">
        <f>Y320+X411</f>
        <v>0</v>
      </c>
      <c r="Z411" s="122"/>
      <c r="AA411" s="122">
        <f>AA320+Z411</f>
        <v>0</v>
      </c>
      <c r="AB411" s="122"/>
      <c r="AC411" s="122">
        <f>AC320+AB411</f>
        <v>0</v>
      </c>
      <c r="AD411" s="122"/>
      <c r="AE411" s="122">
        <f>AE320+AD411</f>
        <v>0</v>
      </c>
      <c r="AF411" s="122"/>
      <c r="AG411" s="122">
        <f>AG320+AF411</f>
        <v>0</v>
      </c>
      <c r="AH411" s="122"/>
      <c r="AI411" s="122">
        <f>AI320+AH411</f>
        <v>0</v>
      </c>
      <c r="AJ411" s="122"/>
      <c r="AK411" s="122">
        <f>AK320+AJ411</f>
        <v>0</v>
      </c>
      <c r="AL411" s="122"/>
      <c r="AM411" s="122">
        <f>AM320+AL411</f>
        <v>0</v>
      </c>
      <c r="AN411" s="122"/>
      <c r="AO411" s="122">
        <f>AO320+AN411</f>
        <v>0</v>
      </c>
      <c r="AP411" s="122"/>
      <c r="AQ411" s="122">
        <f>AQ320+AP411</f>
        <v>0</v>
      </c>
      <c r="AR411" s="122"/>
      <c r="AS411" s="122">
        <f>AS320+AR411</f>
        <v>12958.720000000001</v>
      </c>
      <c r="AT411" s="122"/>
      <c r="AU411" s="122">
        <f>+AU320+AT411</f>
        <v>0</v>
      </c>
      <c r="AV411" s="122"/>
      <c r="AW411" s="122">
        <f>AW320+AV411</f>
        <v>10957.47</v>
      </c>
      <c r="AX411" s="122">
        <f t="shared" si="112"/>
        <v>0</v>
      </c>
      <c r="AY411" s="122">
        <f t="shared" si="113"/>
        <v>164144.68</v>
      </c>
      <c r="AZ411" s="70">
        <f>AY320+AX411</f>
        <v>164144.68</v>
      </c>
      <c r="BA411" s="70">
        <f t="shared" si="114"/>
        <v>0</v>
      </c>
    </row>
    <row r="412" spans="1:53" ht="21">
      <c r="A412" s="121" t="s">
        <v>45</v>
      </c>
      <c r="B412" s="122"/>
      <c r="C412" s="122">
        <f>C321+B412</f>
        <v>0</v>
      </c>
      <c r="D412" s="122"/>
      <c r="E412" s="122">
        <f>E321+D412</f>
        <v>391.42</v>
      </c>
      <c r="F412" s="122"/>
      <c r="G412" s="122">
        <f>G321+F412</f>
        <v>2608.5800000000004</v>
      </c>
      <c r="H412" s="122"/>
      <c r="I412" s="122">
        <f>I321+H412</f>
        <v>0</v>
      </c>
      <c r="J412" s="122"/>
      <c r="K412" s="122">
        <f>K321+J412</f>
        <v>0</v>
      </c>
      <c r="L412" s="122"/>
      <c r="M412" s="122">
        <f>M321+L412</f>
        <v>0</v>
      </c>
      <c r="N412" s="122"/>
      <c r="O412" s="122">
        <f>O321+N412</f>
        <v>488.11</v>
      </c>
      <c r="P412" s="122"/>
      <c r="Q412" s="122">
        <f>Q321+P412</f>
        <v>11.89</v>
      </c>
      <c r="R412" s="122"/>
      <c r="S412" s="122">
        <f>S321+R412</f>
        <v>0</v>
      </c>
      <c r="T412" s="122"/>
      <c r="U412" s="122">
        <f>U321+T412</f>
        <v>0</v>
      </c>
      <c r="V412" s="122"/>
      <c r="W412" s="122">
        <f>W321+V412</f>
        <v>0</v>
      </c>
      <c r="X412" s="122"/>
      <c r="Y412" s="122">
        <f>Y321+X412</f>
        <v>0</v>
      </c>
      <c r="Z412" s="122"/>
      <c r="AA412" s="122">
        <f>AA321+Z412</f>
        <v>0</v>
      </c>
      <c r="AB412" s="122"/>
      <c r="AC412" s="122">
        <f>AC321+AB412</f>
        <v>0</v>
      </c>
      <c r="AD412" s="122"/>
      <c r="AE412" s="122">
        <f>AE321+AD412</f>
        <v>0</v>
      </c>
      <c r="AF412" s="122"/>
      <c r="AG412" s="122">
        <f>AG321+AF412</f>
        <v>0</v>
      </c>
      <c r="AH412" s="122"/>
      <c r="AI412" s="122">
        <f>AI321+AH412</f>
        <v>0</v>
      </c>
      <c r="AJ412" s="122"/>
      <c r="AK412" s="122">
        <f>AK321+AJ412</f>
        <v>0</v>
      </c>
      <c r="AL412" s="122"/>
      <c r="AM412" s="122">
        <f>AM321+AL412</f>
        <v>0</v>
      </c>
      <c r="AN412" s="122"/>
      <c r="AO412" s="122">
        <f>AO321+AN412</f>
        <v>0</v>
      </c>
      <c r="AP412" s="122"/>
      <c r="AQ412" s="122">
        <f>AQ321+AP412</f>
        <v>0</v>
      </c>
      <c r="AR412" s="122"/>
      <c r="AS412" s="122">
        <f>AS321+AR412</f>
        <v>1527.75</v>
      </c>
      <c r="AT412" s="122"/>
      <c r="AU412" s="122">
        <f>+AU321+AT412</f>
        <v>0</v>
      </c>
      <c r="AV412" s="122"/>
      <c r="AW412" s="122">
        <f>AW321+AV412</f>
        <v>0</v>
      </c>
      <c r="AX412" s="122">
        <f t="shared" si="112"/>
        <v>0</v>
      </c>
      <c r="AY412" s="122">
        <f t="shared" si="113"/>
        <v>5027.75</v>
      </c>
      <c r="AZ412" s="70">
        <f>AY321+AX412</f>
        <v>5027.75</v>
      </c>
      <c r="BA412" s="70">
        <f t="shared" si="114"/>
        <v>0</v>
      </c>
    </row>
    <row r="413" spans="1:53" ht="21">
      <c r="A413" s="121" t="s">
        <v>46</v>
      </c>
      <c r="B413" s="122"/>
      <c r="C413" s="122">
        <f>C322+B413</f>
        <v>0</v>
      </c>
      <c r="D413" s="122"/>
      <c r="E413" s="122">
        <f>E322+D413</f>
        <v>0</v>
      </c>
      <c r="F413" s="122"/>
      <c r="G413" s="122">
        <f>G322+F413</f>
        <v>0</v>
      </c>
      <c r="H413" s="122"/>
      <c r="I413" s="122">
        <f>I322+H413</f>
        <v>0</v>
      </c>
      <c r="J413" s="122"/>
      <c r="K413" s="122">
        <f>K322+J413</f>
        <v>0</v>
      </c>
      <c r="L413" s="122"/>
      <c r="M413" s="122">
        <f>M322+L413</f>
        <v>0</v>
      </c>
      <c r="N413" s="122"/>
      <c r="O413" s="122">
        <f>O322+N413</f>
        <v>0</v>
      </c>
      <c r="P413" s="122"/>
      <c r="Q413" s="122">
        <f>Q322+P413</f>
        <v>0</v>
      </c>
      <c r="R413" s="122"/>
      <c r="S413" s="122">
        <f>S322+R413</f>
        <v>0</v>
      </c>
      <c r="T413" s="122"/>
      <c r="U413" s="122">
        <f>U322+T413</f>
        <v>0</v>
      </c>
      <c r="V413" s="122"/>
      <c r="W413" s="122">
        <f>W322+V413</f>
        <v>0</v>
      </c>
      <c r="X413" s="122"/>
      <c r="Y413" s="122">
        <f>Y322+X413</f>
        <v>0</v>
      </c>
      <c r="Z413" s="122"/>
      <c r="AA413" s="122">
        <f>AA322+Z413</f>
        <v>0</v>
      </c>
      <c r="AB413" s="122"/>
      <c r="AC413" s="122">
        <f>AC322+AB413</f>
        <v>0</v>
      </c>
      <c r="AD413" s="122"/>
      <c r="AE413" s="122">
        <f>AE322+AD413</f>
        <v>0</v>
      </c>
      <c r="AF413" s="122"/>
      <c r="AG413" s="122">
        <f>AG322+AF413</f>
        <v>0</v>
      </c>
      <c r="AH413" s="122"/>
      <c r="AI413" s="122">
        <f>AI322+AH413</f>
        <v>0</v>
      </c>
      <c r="AJ413" s="122"/>
      <c r="AK413" s="122">
        <f>AK322+AJ413</f>
        <v>0</v>
      </c>
      <c r="AL413" s="122"/>
      <c r="AM413" s="122">
        <f>AM322+AL413</f>
        <v>0</v>
      </c>
      <c r="AN413" s="122"/>
      <c r="AO413" s="122">
        <f>AO322+AN413</f>
        <v>0</v>
      </c>
      <c r="AP413" s="122"/>
      <c r="AQ413" s="122">
        <f>AQ322+AP413</f>
        <v>0</v>
      </c>
      <c r="AR413" s="122"/>
      <c r="AS413" s="122">
        <f>AS322+AR413</f>
        <v>0</v>
      </c>
      <c r="AT413" s="122"/>
      <c r="AU413" s="122">
        <f>+AU322+AT413</f>
        <v>0</v>
      </c>
      <c r="AV413" s="122"/>
      <c r="AW413" s="122">
        <f>AW322+AV413</f>
        <v>0</v>
      </c>
      <c r="AX413" s="122">
        <f t="shared" si="112"/>
        <v>0</v>
      </c>
      <c r="AY413" s="122">
        <f t="shared" si="113"/>
        <v>0</v>
      </c>
      <c r="AZ413" s="70">
        <f>AY322+AX413</f>
        <v>0</v>
      </c>
      <c r="BA413" s="70">
        <f t="shared" si="114"/>
        <v>0</v>
      </c>
    </row>
    <row r="414" spans="1:53" ht="21">
      <c r="A414" s="121" t="s">
        <v>47</v>
      </c>
      <c r="B414" s="122"/>
      <c r="C414" s="122">
        <f>C323+B414</f>
        <v>0</v>
      </c>
      <c r="D414" s="122"/>
      <c r="E414" s="122">
        <f>E323+D414</f>
        <v>0</v>
      </c>
      <c r="F414" s="122"/>
      <c r="G414" s="122">
        <f>G323+F414</f>
        <v>0</v>
      </c>
      <c r="H414" s="122"/>
      <c r="I414" s="122">
        <f>I323+H414</f>
        <v>0</v>
      </c>
      <c r="J414" s="122"/>
      <c r="K414" s="122">
        <f>K323+J414</f>
        <v>0</v>
      </c>
      <c r="L414" s="122"/>
      <c r="M414" s="122">
        <f>M323+L414</f>
        <v>0</v>
      </c>
      <c r="N414" s="122"/>
      <c r="O414" s="122">
        <f>O323+N414</f>
        <v>220403.46</v>
      </c>
      <c r="P414" s="122"/>
      <c r="Q414" s="122">
        <f>Q323+P414</f>
        <v>21729.239999999998</v>
      </c>
      <c r="R414" s="122"/>
      <c r="S414" s="122">
        <f>S323+R414</f>
        <v>0</v>
      </c>
      <c r="T414" s="122"/>
      <c r="U414" s="122">
        <f>U323+T414</f>
        <v>0</v>
      </c>
      <c r="V414" s="122"/>
      <c r="W414" s="122">
        <f>W323+V414</f>
        <v>0</v>
      </c>
      <c r="X414" s="122"/>
      <c r="Y414" s="122">
        <f>Y323+X414</f>
        <v>0</v>
      </c>
      <c r="Z414" s="122"/>
      <c r="AA414" s="122">
        <f>AA323+Z414</f>
        <v>0</v>
      </c>
      <c r="AB414" s="122"/>
      <c r="AC414" s="122">
        <f>AC323+AB414</f>
        <v>0</v>
      </c>
      <c r="AD414" s="122"/>
      <c r="AE414" s="122">
        <f>AE323+AD414</f>
        <v>0</v>
      </c>
      <c r="AF414" s="122"/>
      <c r="AG414" s="122">
        <f>AG323+AF414</f>
        <v>0</v>
      </c>
      <c r="AH414" s="122"/>
      <c r="AI414" s="122">
        <f>AI323+AH414</f>
        <v>0</v>
      </c>
      <c r="AJ414" s="122"/>
      <c r="AK414" s="122">
        <f>AK323+AJ414</f>
        <v>0</v>
      </c>
      <c r="AL414" s="122"/>
      <c r="AM414" s="122">
        <f>AM323+AL414</f>
        <v>0</v>
      </c>
      <c r="AN414" s="122"/>
      <c r="AO414" s="122">
        <f>AO323+AN414</f>
        <v>0</v>
      </c>
      <c r="AP414" s="122"/>
      <c r="AQ414" s="122">
        <f>AQ323+AP414</f>
        <v>0</v>
      </c>
      <c r="AR414" s="122"/>
      <c r="AS414" s="122">
        <f>AS323+AR414</f>
        <v>0</v>
      </c>
      <c r="AT414" s="122"/>
      <c r="AU414" s="122">
        <f>+AU323+AT414</f>
        <v>0</v>
      </c>
      <c r="AV414" s="122"/>
      <c r="AW414" s="122">
        <f>AW323+AV414</f>
        <v>0</v>
      </c>
      <c r="AX414" s="122">
        <f t="shared" si="112"/>
        <v>0</v>
      </c>
      <c r="AY414" s="122">
        <f t="shared" si="113"/>
        <v>242132.69999999998</v>
      </c>
      <c r="AZ414" s="70">
        <f>AY323+AX414</f>
        <v>242132.69999999998</v>
      </c>
      <c r="BA414" s="70">
        <f t="shared" si="114"/>
        <v>0</v>
      </c>
    </row>
    <row r="415" spans="1:53" ht="21">
      <c r="A415" s="121" t="s">
        <v>48</v>
      </c>
      <c r="B415" s="122"/>
      <c r="C415" s="122">
        <f>C324+B415</f>
        <v>0</v>
      </c>
      <c r="D415" s="122"/>
      <c r="E415" s="122">
        <f>E324+D415</f>
        <v>0</v>
      </c>
      <c r="F415" s="122"/>
      <c r="G415" s="122">
        <f>G324+F415</f>
        <v>0</v>
      </c>
      <c r="H415" s="122"/>
      <c r="I415" s="122">
        <f>I324+H415</f>
        <v>0</v>
      </c>
      <c r="J415" s="122"/>
      <c r="K415" s="122">
        <f>K324+J415</f>
        <v>0</v>
      </c>
      <c r="L415" s="122"/>
      <c r="M415" s="122">
        <f>M324+L415</f>
        <v>0</v>
      </c>
      <c r="N415" s="122"/>
      <c r="O415" s="122">
        <f>O324+N415</f>
        <v>170625.68</v>
      </c>
      <c r="P415" s="122"/>
      <c r="Q415" s="122">
        <f>Q324+P415</f>
        <v>17543.27</v>
      </c>
      <c r="R415" s="122"/>
      <c r="S415" s="122">
        <f>S324+R415</f>
        <v>0</v>
      </c>
      <c r="T415" s="122"/>
      <c r="U415" s="122">
        <f>U324+T415</f>
        <v>0</v>
      </c>
      <c r="V415" s="122"/>
      <c r="W415" s="122">
        <f>W324+V415</f>
        <v>0</v>
      </c>
      <c r="X415" s="122"/>
      <c r="Y415" s="122">
        <f>Y324+X415</f>
        <v>0</v>
      </c>
      <c r="Z415" s="122"/>
      <c r="AA415" s="122">
        <f>AA324+Z415</f>
        <v>0</v>
      </c>
      <c r="AB415" s="122"/>
      <c r="AC415" s="122">
        <f>AC324+AB415</f>
        <v>0</v>
      </c>
      <c r="AD415" s="122"/>
      <c r="AE415" s="122">
        <f>AE324+AD415</f>
        <v>0</v>
      </c>
      <c r="AF415" s="122"/>
      <c r="AG415" s="122">
        <f>AG324+AF415</f>
        <v>0</v>
      </c>
      <c r="AH415" s="122"/>
      <c r="AI415" s="122">
        <f>AI324+AH415</f>
        <v>0</v>
      </c>
      <c r="AJ415" s="122"/>
      <c r="AK415" s="122">
        <f>AK324+AJ415</f>
        <v>0</v>
      </c>
      <c r="AL415" s="122"/>
      <c r="AM415" s="122">
        <f>AM324+AL415</f>
        <v>0</v>
      </c>
      <c r="AN415" s="122"/>
      <c r="AO415" s="122">
        <f>AO324+AN415</f>
        <v>0</v>
      </c>
      <c r="AP415" s="122"/>
      <c r="AQ415" s="122">
        <f>AQ324+AP415</f>
        <v>0</v>
      </c>
      <c r="AR415" s="122"/>
      <c r="AS415" s="122">
        <f>AS324+AR415</f>
        <v>2188.9499999999998</v>
      </c>
      <c r="AT415" s="122"/>
      <c r="AU415" s="122">
        <f>+AU324+AT415</f>
        <v>0</v>
      </c>
      <c r="AV415" s="122"/>
      <c r="AW415" s="122">
        <f>AW324+AV415</f>
        <v>0</v>
      </c>
      <c r="AX415" s="122">
        <f t="shared" si="112"/>
        <v>0</v>
      </c>
      <c r="AY415" s="122">
        <f t="shared" si="113"/>
        <v>190357.9</v>
      </c>
      <c r="AZ415" s="70">
        <f>AY324+AX415</f>
        <v>190357.9</v>
      </c>
      <c r="BA415" s="70">
        <f t="shared" si="114"/>
        <v>0</v>
      </c>
    </row>
    <row r="416" spans="1:53" ht="21">
      <c r="A416" s="121" t="s">
        <v>49</v>
      </c>
      <c r="B416" s="122"/>
      <c r="C416" s="122">
        <f>C325+B416</f>
        <v>0</v>
      </c>
      <c r="D416" s="122"/>
      <c r="E416" s="122">
        <f>E325+D416</f>
        <v>0</v>
      </c>
      <c r="F416" s="122"/>
      <c r="G416" s="122">
        <f>G325+F416</f>
        <v>0</v>
      </c>
      <c r="H416" s="122"/>
      <c r="I416" s="122">
        <f>I325+H416</f>
        <v>0</v>
      </c>
      <c r="J416" s="122"/>
      <c r="K416" s="122">
        <f>K325+J416</f>
        <v>0</v>
      </c>
      <c r="L416" s="122"/>
      <c r="M416" s="122">
        <f>M325+L416</f>
        <v>0</v>
      </c>
      <c r="N416" s="122"/>
      <c r="O416" s="122">
        <f>O325+N416</f>
        <v>20331.71</v>
      </c>
      <c r="P416" s="122"/>
      <c r="Q416" s="122">
        <f>Q325+P416</f>
        <v>548.67999999999995</v>
      </c>
      <c r="R416" s="122"/>
      <c r="S416" s="122">
        <f>S325+R416</f>
        <v>0</v>
      </c>
      <c r="T416" s="122"/>
      <c r="U416" s="122">
        <f>U325+T416</f>
        <v>0</v>
      </c>
      <c r="V416" s="122"/>
      <c r="W416" s="122">
        <f>W325+V416</f>
        <v>0</v>
      </c>
      <c r="X416" s="122"/>
      <c r="Y416" s="122">
        <f>Y325+X416</f>
        <v>0</v>
      </c>
      <c r="Z416" s="122"/>
      <c r="AA416" s="122">
        <f>AA325+Z416</f>
        <v>0</v>
      </c>
      <c r="AB416" s="122"/>
      <c r="AC416" s="122">
        <f>AC325+AB416</f>
        <v>0</v>
      </c>
      <c r="AD416" s="122"/>
      <c r="AE416" s="122">
        <f>AE325+AD416</f>
        <v>0</v>
      </c>
      <c r="AF416" s="122"/>
      <c r="AG416" s="122">
        <f>AG325+AF416</f>
        <v>0</v>
      </c>
      <c r="AH416" s="122"/>
      <c r="AI416" s="122">
        <f>AI325+AH416</f>
        <v>0</v>
      </c>
      <c r="AJ416" s="122"/>
      <c r="AK416" s="122">
        <f>AK325+AJ416</f>
        <v>0</v>
      </c>
      <c r="AL416" s="122"/>
      <c r="AM416" s="122">
        <f>AM325+AL416</f>
        <v>0</v>
      </c>
      <c r="AN416" s="122"/>
      <c r="AO416" s="122">
        <f>AO325+AN416</f>
        <v>0</v>
      </c>
      <c r="AP416" s="122"/>
      <c r="AQ416" s="122">
        <f>AQ325+AP416</f>
        <v>0</v>
      </c>
      <c r="AR416" s="122"/>
      <c r="AS416" s="122">
        <f>AS325+AR416</f>
        <v>5603</v>
      </c>
      <c r="AT416" s="122"/>
      <c r="AU416" s="122">
        <f>+AU325+AT416</f>
        <v>0</v>
      </c>
      <c r="AV416" s="122"/>
      <c r="AW416" s="122">
        <f>AW325+AV416</f>
        <v>0</v>
      </c>
      <c r="AX416" s="122">
        <f t="shared" si="112"/>
        <v>0</v>
      </c>
      <c r="AY416" s="122">
        <f t="shared" si="113"/>
        <v>26483.39</v>
      </c>
      <c r="AZ416" s="70">
        <f>AY325+AX416</f>
        <v>26483.39</v>
      </c>
      <c r="BA416" s="70">
        <f t="shared" si="114"/>
        <v>0</v>
      </c>
    </row>
    <row r="417" spans="1:53" ht="21">
      <c r="A417" s="121" t="s">
        <v>50</v>
      </c>
      <c r="B417" s="122"/>
      <c r="C417" s="122">
        <f>C326+B417</f>
        <v>0</v>
      </c>
      <c r="D417" s="122"/>
      <c r="E417" s="122">
        <f>E326+D417</f>
        <v>0</v>
      </c>
      <c r="F417" s="122"/>
      <c r="G417" s="122">
        <f>G326+F417</f>
        <v>0</v>
      </c>
      <c r="H417" s="122"/>
      <c r="I417" s="122">
        <f>I326+H417</f>
        <v>0</v>
      </c>
      <c r="J417" s="122"/>
      <c r="K417" s="122">
        <f>K326+J417</f>
        <v>0</v>
      </c>
      <c r="L417" s="122"/>
      <c r="M417" s="122">
        <f>M326+L417</f>
        <v>0</v>
      </c>
      <c r="N417" s="122"/>
      <c r="O417" s="122">
        <f>O326+N417</f>
        <v>58707.4</v>
      </c>
      <c r="P417" s="122"/>
      <c r="Q417" s="122">
        <f>Q326+P417</f>
        <v>6654.58</v>
      </c>
      <c r="R417" s="122"/>
      <c r="S417" s="122">
        <f>S326+R417</f>
        <v>0</v>
      </c>
      <c r="T417" s="122"/>
      <c r="U417" s="122">
        <f>U326+T417</f>
        <v>0</v>
      </c>
      <c r="V417" s="122"/>
      <c r="W417" s="122">
        <f>W326+V417</f>
        <v>0</v>
      </c>
      <c r="X417" s="122"/>
      <c r="Y417" s="122">
        <f>Y326+X417</f>
        <v>0</v>
      </c>
      <c r="Z417" s="122"/>
      <c r="AA417" s="122">
        <f>AA326+Z417</f>
        <v>0</v>
      </c>
      <c r="AB417" s="122"/>
      <c r="AC417" s="122">
        <f>AC326+AB417</f>
        <v>0</v>
      </c>
      <c r="AD417" s="122"/>
      <c r="AE417" s="122">
        <f>AE326+AD417</f>
        <v>0</v>
      </c>
      <c r="AF417" s="122"/>
      <c r="AG417" s="122">
        <f>AG326+AF417</f>
        <v>0</v>
      </c>
      <c r="AH417" s="122"/>
      <c r="AI417" s="122">
        <f>AI326+AH417</f>
        <v>0</v>
      </c>
      <c r="AJ417" s="122"/>
      <c r="AK417" s="122">
        <f>AK326+AJ417</f>
        <v>0</v>
      </c>
      <c r="AL417" s="122"/>
      <c r="AM417" s="122">
        <f>AM326+AL417</f>
        <v>0</v>
      </c>
      <c r="AN417" s="122"/>
      <c r="AO417" s="122">
        <f>AO326+AN417</f>
        <v>0</v>
      </c>
      <c r="AP417" s="122"/>
      <c r="AQ417" s="122">
        <f>AQ326+AP417</f>
        <v>0</v>
      </c>
      <c r="AR417" s="122"/>
      <c r="AS417" s="122">
        <f>AS326+AR417</f>
        <v>0</v>
      </c>
      <c r="AT417" s="122"/>
      <c r="AU417" s="122">
        <f>+AU326+AT417</f>
        <v>0</v>
      </c>
      <c r="AV417" s="122"/>
      <c r="AW417" s="122">
        <f>AW326+AV417</f>
        <v>0</v>
      </c>
      <c r="AX417" s="122">
        <f t="shared" si="112"/>
        <v>0</v>
      </c>
      <c r="AY417" s="122">
        <f t="shared" si="113"/>
        <v>65361.98</v>
      </c>
      <c r="AZ417" s="70">
        <f>AY326+AX417</f>
        <v>65361.98</v>
      </c>
      <c r="BA417" s="70">
        <f t="shared" si="114"/>
        <v>0</v>
      </c>
    </row>
    <row r="418" spans="1:53" ht="21">
      <c r="A418" s="121" t="s">
        <v>51</v>
      </c>
      <c r="B418" s="122"/>
      <c r="C418" s="122">
        <f>C327+B418</f>
        <v>0</v>
      </c>
      <c r="D418" s="122"/>
      <c r="E418" s="122">
        <f>E327+D418</f>
        <v>11118.99</v>
      </c>
      <c r="F418" s="122"/>
      <c r="G418" s="122">
        <f>G327+F418</f>
        <v>3897.66</v>
      </c>
      <c r="H418" s="122"/>
      <c r="I418" s="122">
        <f>I327+H418</f>
        <v>0</v>
      </c>
      <c r="J418" s="122"/>
      <c r="K418" s="122">
        <f>K327+J418</f>
        <v>0</v>
      </c>
      <c r="L418" s="122"/>
      <c r="M418" s="122">
        <f>M327+L418</f>
        <v>0</v>
      </c>
      <c r="N418" s="122"/>
      <c r="O418" s="122">
        <f>O327+N418</f>
        <v>300.77999999999997</v>
      </c>
      <c r="P418" s="122"/>
      <c r="Q418" s="122">
        <f>Q327+P418</f>
        <v>799.22</v>
      </c>
      <c r="R418" s="122"/>
      <c r="S418" s="122">
        <f>S327+R418</f>
        <v>0</v>
      </c>
      <c r="T418" s="122"/>
      <c r="U418" s="122">
        <f>U327+T418</f>
        <v>0</v>
      </c>
      <c r="V418" s="122"/>
      <c r="W418" s="122">
        <f>W327+V418</f>
        <v>0</v>
      </c>
      <c r="X418" s="122"/>
      <c r="Y418" s="122">
        <f>Y327+X418</f>
        <v>0</v>
      </c>
      <c r="Z418" s="122"/>
      <c r="AA418" s="122">
        <f>AA327+Z418</f>
        <v>0</v>
      </c>
      <c r="AB418" s="122"/>
      <c r="AC418" s="122">
        <f>AC327+AB418</f>
        <v>0</v>
      </c>
      <c r="AD418" s="122"/>
      <c r="AE418" s="122">
        <f>AE327+AD418</f>
        <v>0</v>
      </c>
      <c r="AF418" s="122"/>
      <c r="AG418" s="122">
        <f>AG327+AF418</f>
        <v>0</v>
      </c>
      <c r="AH418" s="122"/>
      <c r="AI418" s="122">
        <f>AI327+AH418</f>
        <v>0</v>
      </c>
      <c r="AJ418" s="122"/>
      <c r="AK418" s="122">
        <f>AK327+AJ418</f>
        <v>0</v>
      </c>
      <c r="AL418" s="122"/>
      <c r="AM418" s="122">
        <f>AM327+AL418</f>
        <v>0</v>
      </c>
      <c r="AN418" s="122"/>
      <c r="AO418" s="122">
        <f>AO327+AN418</f>
        <v>0</v>
      </c>
      <c r="AP418" s="122"/>
      <c r="AQ418" s="122">
        <f>AQ327+AP418</f>
        <v>0</v>
      </c>
      <c r="AR418" s="122"/>
      <c r="AS418" s="122">
        <f>AS327+AR418</f>
        <v>0</v>
      </c>
      <c r="AT418" s="122"/>
      <c r="AU418" s="122">
        <f>+AU327+AT418</f>
        <v>0</v>
      </c>
      <c r="AV418" s="122"/>
      <c r="AW418" s="122">
        <f>AW327+AV418</f>
        <v>0</v>
      </c>
      <c r="AX418" s="122">
        <f t="shared" si="112"/>
        <v>0</v>
      </c>
      <c r="AY418" s="122">
        <f t="shared" si="113"/>
        <v>16116.65</v>
      </c>
      <c r="AZ418" s="70">
        <f>AY327+AX418</f>
        <v>16116.65</v>
      </c>
      <c r="BA418" s="70">
        <f t="shared" si="114"/>
        <v>0</v>
      </c>
    </row>
    <row r="419" spans="1:53" ht="21">
      <c r="A419" s="121" t="s">
        <v>52</v>
      </c>
      <c r="B419" s="122"/>
      <c r="C419" s="122">
        <f>C328+B419</f>
        <v>0</v>
      </c>
      <c r="D419" s="122"/>
      <c r="E419" s="122">
        <f>E328+D419</f>
        <v>0</v>
      </c>
      <c r="F419" s="122"/>
      <c r="G419" s="122">
        <f>G328+F419</f>
        <v>1000</v>
      </c>
      <c r="H419" s="122"/>
      <c r="I419" s="122">
        <f>I328+H419</f>
        <v>0</v>
      </c>
      <c r="J419" s="122"/>
      <c r="K419" s="122">
        <f>K328+J419</f>
        <v>0</v>
      </c>
      <c r="L419" s="122"/>
      <c r="M419" s="122">
        <f>M328+L419</f>
        <v>0</v>
      </c>
      <c r="N419" s="122"/>
      <c r="O419" s="122">
        <f>O328+N419</f>
        <v>833627.93</v>
      </c>
      <c r="P419" s="122"/>
      <c r="Q419" s="122">
        <f>Q328+P419</f>
        <v>30702.05</v>
      </c>
      <c r="R419" s="122"/>
      <c r="S419" s="122">
        <f>S328+R419</f>
        <v>0</v>
      </c>
      <c r="T419" s="122"/>
      <c r="U419" s="122">
        <f>U328+T419</f>
        <v>0</v>
      </c>
      <c r="V419" s="122"/>
      <c r="W419" s="122">
        <f>W328+V419</f>
        <v>0</v>
      </c>
      <c r="X419" s="122"/>
      <c r="Y419" s="122">
        <f>Y328+X419</f>
        <v>0</v>
      </c>
      <c r="Z419" s="122"/>
      <c r="AA419" s="122">
        <f>AA328+Z419</f>
        <v>0</v>
      </c>
      <c r="AB419" s="122"/>
      <c r="AC419" s="122">
        <f>AC328+AB419</f>
        <v>0</v>
      </c>
      <c r="AD419" s="122"/>
      <c r="AE419" s="122">
        <f>AE328+AD419</f>
        <v>0</v>
      </c>
      <c r="AF419" s="122"/>
      <c r="AG419" s="122">
        <f>AG328+AF419</f>
        <v>0</v>
      </c>
      <c r="AH419" s="122"/>
      <c r="AI419" s="122">
        <f>AI328+AH419</f>
        <v>0</v>
      </c>
      <c r="AJ419" s="122"/>
      <c r="AK419" s="122">
        <f>AK328+AJ419</f>
        <v>0</v>
      </c>
      <c r="AL419" s="122"/>
      <c r="AM419" s="122">
        <f>AM328+AL419</f>
        <v>0</v>
      </c>
      <c r="AN419" s="122"/>
      <c r="AO419" s="122">
        <f>AO328+AN419</f>
        <v>0</v>
      </c>
      <c r="AP419" s="122"/>
      <c r="AQ419" s="122">
        <f>AQ328+AP419</f>
        <v>0</v>
      </c>
      <c r="AR419" s="122"/>
      <c r="AS419" s="122">
        <f>AS328+AR419</f>
        <v>2220.75</v>
      </c>
      <c r="AT419" s="122"/>
      <c r="AU419" s="122">
        <f>+AU328+AT419</f>
        <v>0</v>
      </c>
      <c r="AV419" s="122"/>
      <c r="AW419" s="122">
        <f>AW328+AV419</f>
        <v>0</v>
      </c>
      <c r="AX419" s="122">
        <f t="shared" si="112"/>
        <v>0</v>
      </c>
      <c r="AY419" s="122">
        <f t="shared" si="113"/>
        <v>867550.7300000001</v>
      </c>
      <c r="AZ419" s="70">
        <f>AY328+AX419</f>
        <v>867550.7300000001</v>
      </c>
      <c r="BA419" s="70">
        <f t="shared" si="114"/>
        <v>0</v>
      </c>
    </row>
    <row r="420" spans="1:53" ht="21">
      <c r="A420" s="121" t="s">
        <v>53</v>
      </c>
      <c r="B420" s="122"/>
      <c r="C420" s="122">
        <f>C329+B420</f>
        <v>0</v>
      </c>
      <c r="D420" s="122"/>
      <c r="E420" s="122">
        <f>E329+D420</f>
        <v>0</v>
      </c>
      <c r="F420" s="122"/>
      <c r="G420" s="122">
        <f>G329+F420</f>
        <v>0</v>
      </c>
      <c r="H420" s="122"/>
      <c r="I420" s="122">
        <f>I329+H420</f>
        <v>0</v>
      </c>
      <c r="J420" s="122"/>
      <c r="K420" s="122">
        <f>K329+J420</f>
        <v>0</v>
      </c>
      <c r="L420" s="122"/>
      <c r="M420" s="122">
        <f>M329+L420</f>
        <v>0</v>
      </c>
      <c r="N420" s="122"/>
      <c r="O420" s="122">
        <f>O329+N420</f>
        <v>82799.44</v>
      </c>
      <c r="P420" s="122"/>
      <c r="Q420" s="122">
        <f>Q329+P420</f>
        <v>17772.690000000002</v>
      </c>
      <c r="R420" s="122"/>
      <c r="S420" s="122">
        <f>S329+R420</f>
        <v>0</v>
      </c>
      <c r="T420" s="122"/>
      <c r="U420" s="122">
        <f>U329+T420</f>
        <v>0</v>
      </c>
      <c r="V420" s="122"/>
      <c r="W420" s="122">
        <f>W329+V420</f>
        <v>0</v>
      </c>
      <c r="X420" s="122"/>
      <c r="Y420" s="122">
        <f>Y329+X420</f>
        <v>0</v>
      </c>
      <c r="Z420" s="122"/>
      <c r="AA420" s="122">
        <f>AA329+Z420</f>
        <v>0</v>
      </c>
      <c r="AB420" s="122"/>
      <c r="AC420" s="122">
        <f>AC329+AB420</f>
        <v>0</v>
      </c>
      <c r="AD420" s="122"/>
      <c r="AE420" s="122">
        <f>AE329+AD420</f>
        <v>0</v>
      </c>
      <c r="AF420" s="122"/>
      <c r="AG420" s="122">
        <f>AG329+AF420</f>
        <v>0</v>
      </c>
      <c r="AH420" s="122"/>
      <c r="AI420" s="122">
        <f>AI329+AH420</f>
        <v>0</v>
      </c>
      <c r="AJ420" s="122"/>
      <c r="AK420" s="122">
        <f>AK329+AJ420</f>
        <v>0</v>
      </c>
      <c r="AL420" s="122"/>
      <c r="AM420" s="122">
        <f>AM329+AL420</f>
        <v>0</v>
      </c>
      <c r="AN420" s="122"/>
      <c r="AO420" s="122">
        <f>AO329+AN420</f>
        <v>0</v>
      </c>
      <c r="AP420" s="122"/>
      <c r="AQ420" s="122">
        <f>AQ329+AP420</f>
        <v>0</v>
      </c>
      <c r="AR420" s="122"/>
      <c r="AS420" s="122">
        <f>AS329+AR420</f>
        <v>0</v>
      </c>
      <c r="AT420" s="122"/>
      <c r="AU420" s="122">
        <f>+AU329+AT420</f>
        <v>0</v>
      </c>
      <c r="AV420" s="122"/>
      <c r="AW420" s="122">
        <f>AW329+AV420</f>
        <v>0</v>
      </c>
      <c r="AX420" s="122">
        <f t="shared" si="112"/>
        <v>0</v>
      </c>
      <c r="AY420" s="122">
        <f t="shared" si="113"/>
        <v>100572.13</v>
      </c>
      <c r="AZ420" s="70">
        <f>AY329+AX420</f>
        <v>100572.13</v>
      </c>
      <c r="BA420" s="70">
        <f t="shared" si="114"/>
        <v>0</v>
      </c>
    </row>
    <row r="421" spans="1:53" ht="21">
      <c r="A421" s="121" t="s">
        <v>54</v>
      </c>
      <c r="B421" s="122"/>
      <c r="C421" s="122">
        <f>C330+B421</f>
        <v>0</v>
      </c>
      <c r="D421" s="122"/>
      <c r="E421" s="122">
        <f>E330+D421</f>
        <v>0</v>
      </c>
      <c r="F421" s="122"/>
      <c r="G421" s="122">
        <f>G330+F421</f>
        <v>0</v>
      </c>
      <c r="H421" s="122"/>
      <c r="I421" s="122">
        <f>I330+H421</f>
        <v>0</v>
      </c>
      <c r="J421" s="122"/>
      <c r="K421" s="122">
        <f>K330+J421</f>
        <v>0</v>
      </c>
      <c r="L421" s="122"/>
      <c r="M421" s="122">
        <f>M330+L421</f>
        <v>0</v>
      </c>
      <c r="N421" s="122"/>
      <c r="O421" s="122">
        <f>O330+N421</f>
        <v>23500</v>
      </c>
      <c r="P421" s="122"/>
      <c r="Q421" s="122">
        <f>Q330+P421</f>
        <v>5282.59</v>
      </c>
      <c r="R421" s="122"/>
      <c r="S421" s="122">
        <f>S330+R421</f>
        <v>0</v>
      </c>
      <c r="T421" s="122"/>
      <c r="U421" s="122">
        <f>U330+T421</f>
        <v>0</v>
      </c>
      <c r="V421" s="122"/>
      <c r="W421" s="122">
        <f>W330+V421</f>
        <v>2400</v>
      </c>
      <c r="X421" s="122"/>
      <c r="Y421" s="122">
        <f>Y330+X421</f>
        <v>0</v>
      </c>
      <c r="Z421" s="122"/>
      <c r="AA421" s="122">
        <f>AA330+Z421</f>
        <v>33.74</v>
      </c>
      <c r="AB421" s="122"/>
      <c r="AC421" s="122">
        <f>AC330+AB421</f>
        <v>0</v>
      </c>
      <c r="AD421" s="122"/>
      <c r="AE421" s="122">
        <f>AE330+AD421</f>
        <v>0</v>
      </c>
      <c r="AF421" s="122"/>
      <c r="AG421" s="122">
        <f>AG330+AF421</f>
        <v>0</v>
      </c>
      <c r="AH421" s="122"/>
      <c r="AI421" s="122">
        <f>AI330+AH421</f>
        <v>0</v>
      </c>
      <c r="AJ421" s="122"/>
      <c r="AK421" s="122">
        <f>AK330+AJ421</f>
        <v>0</v>
      </c>
      <c r="AL421" s="122"/>
      <c r="AM421" s="122">
        <f>AM330+AL421</f>
        <v>0</v>
      </c>
      <c r="AN421" s="122"/>
      <c r="AO421" s="122">
        <f>AO330+AN421</f>
        <v>0</v>
      </c>
      <c r="AP421" s="122"/>
      <c r="AQ421" s="122">
        <f>AQ330+AP421</f>
        <v>0</v>
      </c>
      <c r="AR421" s="122"/>
      <c r="AS421" s="122">
        <f>AS330+AR421</f>
        <v>0</v>
      </c>
      <c r="AT421" s="122"/>
      <c r="AU421" s="122">
        <f>+AU330+AT421</f>
        <v>0</v>
      </c>
      <c r="AV421" s="122"/>
      <c r="AW421" s="122">
        <f>AW330+AV421</f>
        <v>0</v>
      </c>
      <c r="AX421" s="122">
        <f t="shared" si="112"/>
        <v>0</v>
      </c>
      <c r="AY421" s="122">
        <f t="shared" si="113"/>
        <v>31216.33</v>
      </c>
      <c r="AZ421" s="70">
        <f>AY330+AX421</f>
        <v>31216.33</v>
      </c>
      <c r="BA421" s="70">
        <f t="shared" si="114"/>
        <v>0</v>
      </c>
    </row>
    <row r="422" spans="1:53" ht="21">
      <c r="A422" s="121" t="s">
        <v>55</v>
      </c>
      <c r="B422" s="122"/>
      <c r="C422" s="122">
        <f>C331+B422</f>
        <v>2439.92</v>
      </c>
      <c r="D422" s="122"/>
      <c r="E422" s="122">
        <f>E331+D422</f>
        <v>0</v>
      </c>
      <c r="F422" s="122"/>
      <c r="G422" s="122">
        <f>G331+F422</f>
        <v>0</v>
      </c>
      <c r="H422" s="122"/>
      <c r="I422" s="122">
        <f>I331+H422</f>
        <v>0</v>
      </c>
      <c r="J422" s="122"/>
      <c r="K422" s="122">
        <f>K331+J422</f>
        <v>0</v>
      </c>
      <c r="L422" s="122"/>
      <c r="M422" s="122">
        <f>M331+L422</f>
        <v>254</v>
      </c>
      <c r="N422" s="122"/>
      <c r="O422" s="122">
        <f>O331+N422</f>
        <v>25582.67</v>
      </c>
      <c r="P422" s="122"/>
      <c r="Q422" s="122">
        <f>Q331+P422</f>
        <v>4876.25</v>
      </c>
      <c r="R422" s="122"/>
      <c r="S422" s="122">
        <f>S331+R422</f>
        <v>0</v>
      </c>
      <c r="T422" s="122"/>
      <c r="U422" s="122">
        <f>U331+T422</f>
        <v>0</v>
      </c>
      <c r="V422" s="122"/>
      <c r="W422" s="122">
        <f>W331+V422</f>
        <v>0</v>
      </c>
      <c r="X422" s="122"/>
      <c r="Y422" s="122">
        <f>Y331+X422</f>
        <v>0</v>
      </c>
      <c r="Z422" s="122"/>
      <c r="AA422" s="122">
        <f>AA331+Z422</f>
        <v>0</v>
      </c>
      <c r="AB422" s="122"/>
      <c r="AC422" s="122">
        <f>AC331+AB422</f>
        <v>0</v>
      </c>
      <c r="AD422" s="122"/>
      <c r="AE422" s="122">
        <f>AE331+AD422</f>
        <v>0</v>
      </c>
      <c r="AF422" s="122"/>
      <c r="AG422" s="122">
        <f>AG331+AF422</f>
        <v>0</v>
      </c>
      <c r="AH422" s="122"/>
      <c r="AI422" s="122">
        <f>AI331+AH422</f>
        <v>0</v>
      </c>
      <c r="AJ422" s="122"/>
      <c r="AK422" s="122">
        <f>AK331+AJ422</f>
        <v>0</v>
      </c>
      <c r="AL422" s="122"/>
      <c r="AM422" s="122">
        <f>AM331+AL422</f>
        <v>0</v>
      </c>
      <c r="AN422" s="122"/>
      <c r="AO422" s="122">
        <f>AO331+AN422</f>
        <v>0</v>
      </c>
      <c r="AP422" s="122"/>
      <c r="AQ422" s="122">
        <f>AQ331+AP422</f>
        <v>0</v>
      </c>
      <c r="AR422" s="122"/>
      <c r="AS422" s="122">
        <f>AS331+AR422</f>
        <v>77728</v>
      </c>
      <c r="AT422" s="122"/>
      <c r="AU422" s="122">
        <f>+AU331+AT422</f>
        <v>0</v>
      </c>
      <c r="AV422" s="122"/>
      <c r="AW422" s="122">
        <f>AW331+AV422</f>
        <v>0</v>
      </c>
      <c r="AX422" s="122">
        <f t="shared" si="112"/>
        <v>0</v>
      </c>
      <c r="AY422" s="122">
        <f t="shared" si="113"/>
        <v>110880.84</v>
      </c>
      <c r="AZ422" s="70">
        <f>AY331+AX422</f>
        <v>110880.84</v>
      </c>
      <c r="BA422" s="70">
        <f t="shared" si="114"/>
        <v>0</v>
      </c>
    </row>
    <row r="423" spans="1:53" ht="21">
      <c r="A423" s="121" t="s">
        <v>56</v>
      </c>
      <c r="B423" s="122"/>
      <c r="C423" s="122">
        <f>C332+B423</f>
        <v>26619.37</v>
      </c>
      <c r="D423" s="122"/>
      <c r="E423" s="122">
        <f>E332+D423</f>
        <v>80027.59</v>
      </c>
      <c r="F423" s="122"/>
      <c r="G423" s="122">
        <f>G332+F423</f>
        <v>16022.51</v>
      </c>
      <c r="H423" s="122"/>
      <c r="I423" s="122">
        <f>I332+H423</f>
        <v>0</v>
      </c>
      <c r="J423" s="122"/>
      <c r="K423" s="122">
        <f>K332+J423</f>
        <v>0</v>
      </c>
      <c r="L423" s="122"/>
      <c r="M423" s="122">
        <f>M332+L423</f>
        <v>3322.87</v>
      </c>
      <c r="N423" s="122"/>
      <c r="O423" s="122">
        <f>O332+N423</f>
        <v>28139.18</v>
      </c>
      <c r="P423" s="122"/>
      <c r="Q423" s="122">
        <f>Q332+P423</f>
        <v>2849.31</v>
      </c>
      <c r="R423" s="122"/>
      <c r="S423" s="122">
        <f>S332+R423</f>
        <v>0</v>
      </c>
      <c r="T423" s="122"/>
      <c r="U423" s="122">
        <f>U332+T423</f>
        <v>0</v>
      </c>
      <c r="V423" s="122"/>
      <c r="W423" s="122">
        <f>W332+V423</f>
        <v>0</v>
      </c>
      <c r="X423" s="122"/>
      <c r="Y423" s="122">
        <f>Y332+X423</f>
        <v>0</v>
      </c>
      <c r="Z423" s="122"/>
      <c r="AA423" s="122">
        <f>AA332+Z423</f>
        <v>0</v>
      </c>
      <c r="AB423" s="122"/>
      <c r="AC423" s="122">
        <f>AC332+AB423</f>
        <v>0</v>
      </c>
      <c r="AD423" s="122"/>
      <c r="AE423" s="122">
        <f>AE332+AD423</f>
        <v>0</v>
      </c>
      <c r="AF423" s="122"/>
      <c r="AG423" s="122">
        <f>AG332+AF423</f>
        <v>0</v>
      </c>
      <c r="AH423" s="122"/>
      <c r="AI423" s="122">
        <f>AI332+AH423</f>
        <v>0</v>
      </c>
      <c r="AJ423" s="122"/>
      <c r="AK423" s="122">
        <f>AK332+AJ423</f>
        <v>0</v>
      </c>
      <c r="AL423" s="122"/>
      <c r="AM423" s="122">
        <f>AM332+AL423</f>
        <v>0</v>
      </c>
      <c r="AN423" s="122"/>
      <c r="AO423" s="122">
        <f>AO332+AN423</f>
        <v>0</v>
      </c>
      <c r="AP423" s="122"/>
      <c r="AQ423" s="122">
        <f>AQ332+AP423</f>
        <v>0</v>
      </c>
      <c r="AR423" s="122"/>
      <c r="AS423" s="122">
        <f>AS332+AR423</f>
        <v>64537.34</v>
      </c>
      <c r="AT423" s="122"/>
      <c r="AU423" s="122">
        <f>+AU332+AT423</f>
        <v>0</v>
      </c>
      <c r="AV423" s="122"/>
      <c r="AW423" s="122">
        <f>AW332+AV423</f>
        <v>0</v>
      </c>
      <c r="AX423" s="122">
        <f t="shared" si="112"/>
        <v>0</v>
      </c>
      <c r="AY423" s="122">
        <f t="shared" si="113"/>
        <v>221518.16999999998</v>
      </c>
      <c r="AZ423" s="70">
        <f>AY332+AX423</f>
        <v>221518.16999999998</v>
      </c>
      <c r="BA423" s="70">
        <f t="shared" si="114"/>
        <v>0</v>
      </c>
    </row>
    <row r="424" spans="1:53" ht="21">
      <c r="A424" s="121" t="s">
        <v>57</v>
      </c>
      <c r="B424" s="122"/>
      <c r="C424" s="122">
        <f>C333+B424</f>
        <v>0</v>
      </c>
      <c r="D424" s="122"/>
      <c r="E424" s="122">
        <f>E333+D424</f>
        <v>0</v>
      </c>
      <c r="F424" s="122"/>
      <c r="G424" s="122">
        <f>G333+F424</f>
        <v>0</v>
      </c>
      <c r="H424" s="122"/>
      <c r="I424" s="122">
        <f>I333+H424</f>
        <v>0</v>
      </c>
      <c r="J424" s="122"/>
      <c r="K424" s="122">
        <f>K333+J424</f>
        <v>0</v>
      </c>
      <c r="L424" s="122"/>
      <c r="M424" s="122">
        <f>M333+L424</f>
        <v>0</v>
      </c>
      <c r="N424" s="122"/>
      <c r="O424" s="122">
        <f>O333+N424</f>
        <v>0</v>
      </c>
      <c r="P424" s="122"/>
      <c r="Q424" s="122">
        <f>Q333+P424</f>
        <v>0</v>
      </c>
      <c r="R424" s="122"/>
      <c r="S424" s="122">
        <f>S333+R424</f>
        <v>0</v>
      </c>
      <c r="T424" s="122"/>
      <c r="U424" s="122">
        <f>U333+T424</f>
        <v>0</v>
      </c>
      <c r="V424" s="122"/>
      <c r="W424" s="122">
        <f>W333+V424</f>
        <v>0</v>
      </c>
      <c r="X424" s="122"/>
      <c r="Y424" s="122">
        <f>Y333+X424</f>
        <v>0</v>
      </c>
      <c r="Z424" s="122"/>
      <c r="AA424" s="122">
        <f>AA333+Z424</f>
        <v>0</v>
      </c>
      <c r="AB424" s="122"/>
      <c r="AC424" s="122">
        <f>AC333+AB424</f>
        <v>0</v>
      </c>
      <c r="AD424" s="122"/>
      <c r="AE424" s="122">
        <f>AE333+AD424</f>
        <v>0</v>
      </c>
      <c r="AF424" s="122"/>
      <c r="AG424" s="122">
        <f>AG333+AF424</f>
        <v>0</v>
      </c>
      <c r="AH424" s="122"/>
      <c r="AI424" s="122">
        <f>AI333+AH424</f>
        <v>0</v>
      </c>
      <c r="AJ424" s="122"/>
      <c r="AK424" s="122">
        <f>AK333+AJ424</f>
        <v>0</v>
      </c>
      <c r="AL424" s="122"/>
      <c r="AM424" s="122">
        <f>AM333+AL424</f>
        <v>0</v>
      </c>
      <c r="AN424" s="122"/>
      <c r="AO424" s="122">
        <f>AO333+AN424</f>
        <v>0</v>
      </c>
      <c r="AP424" s="122"/>
      <c r="AQ424" s="122">
        <f>AQ333+AP424</f>
        <v>0</v>
      </c>
      <c r="AR424" s="122"/>
      <c r="AS424" s="122">
        <f>AS333+AR424</f>
        <v>0</v>
      </c>
      <c r="AT424" s="122"/>
      <c r="AU424" s="122">
        <f>+AU333+AT424</f>
        <v>0</v>
      </c>
      <c r="AV424" s="122"/>
      <c r="AW424" s="122">
        <f>AW333+AV424</f>
        <v>0</v>
      </c>
      <c r="AX424" s="122">
        <f t="shared" si="112"/>
        <v>0</v>
      </c>
      <c r="AY424" s="122">
        <f t="shared" si="113"/>
        <v>0</v>
      </c>
      <c r="AZ424" s="70">
        <f>AY333+AX424</f>
        <v>0</v>
      </c>
      <c r="BA424" s="70">
        <f t="shared" si="114"/>
        <v>0</v>
      </c>
    </row>
    <row r="425" spans="1:53" ht="21">
      <c r="A425" s="121" t="s">
        <v>58</v>
      </c>
      <c r="B425" s="122"/>
      <c r="C425" s="122">
        <f>C334+B425</f>
        <v>4808.1000000000004</v>
      </c>
      <c r="D425" s="122"/>
      <c r="E425" s="122">
        <f>E334+D425</f>
        <v>133180.51</v>
      </c>
      <c r="F425" s="122"/>
      <c r="G425" s="122">
        <f>G334+F425</f>
        <v>45585.340000000004</v>
      </c>
      <c r="H425" s="122"/>
      <c r="I425" s="122">
        <f>I334+H425</f>
        <v>0</v>
      </c>
      <c r="J425" s="122"/>
      <c r="K425" s="122">
        <f>K334+J425</f>
        <v>0</v>
      </c>
      <c r="L425" s="122"/>
      <c r="M425" s="122">
        <f>M334+L425</f>
        <v>6205.49</v>
      </c>
      <c r="N425" s="122"/>
      <c r="O425" s="122">
        <f>O334+N425</f>
        <v>104584.57</v>
      </c>
      <c r="P425" s="122"/>
      <c r="Q425" s="122">
        <f>Q334+P425</f>
        <v>8322.4500000000007</v>
      </c>
      <c r="R425" s="122"/>
      <c r="S425" s="122">
        <f>S334+R425</f>
        <v>0</v>
      </c>
      <c r="T425" s="122"/>
      <c r="U425" s="122">
        <f>U334+T425</f>
        <v>0</v>
      </c>
      <c r="V425" s="122"/>
      <c r="W425" s="122">
        <f>W334+V425</f>
        <v>0</v>
      </c>
      <c r="X425" s="122"/>
      <c r="Y425" s="122">
        <f>Y334+X425</f>
        <v>0</v>
      </c>
      <c r="Z425" s="122"/>
      <c r="AA425" s="122">
        <f>AA334+Z425</f>
        <v>0</v>
      </c>
      <c r="AB425" s="122"/>
      <c r="AC425" s="122">
        <f>AC334+AB425</f>
        <v>0</v>
      </c>
      <c r="AD425" s="122"/>
      <c r="AE425" s="122">
        <f>AE334+AD425</f>
        <v>0</v>
      </c>
      <c r="AF425" s="122"/>
      <c r="AG425" s="122">
        <f>AG334+AF425</f>
        <v>0</v>
      </c>
      <c r="AH425" s="122"/>
      <c r="AI425" s="122">
        <f>AI334+AH425</f>
        <v>0</v>
      </c>
      <c r="AJ425" s="122"/>
      <c r="AK425" s="122">
        <f>AK334+AJ425</f>
        <v>0</v>
      </c>
      <c r="AL425" s="122"/>
      <c r="AM425" s="122">
        <f>AM334+AL425</f>
        <v>0</v>
      </c>
      <c r="AN425" s="122"/>
      <c r="AO425" s="122">
        <f>AO334+AN425</f>
        <v>0</v>
      </c>
      <c r="AP425" s="122"/>
      <c r="AQ425" s="122">
        <f>AQ334+AP425</f>
        <v>0</v>
      </c>
      <c r="AR425" s="122"/>
      <c r="AS425" s="122">
        <f>AS334+AR425</f>
        <v>0</v>
      </c>
      <c r="AT425" s="122"/>
      <c r="AU425" s="122">
        <f>+AU334+AT425</f>
        <v>0</v>
      </c>
      <c r="AV425" s="122"/>
      <c r="AW425" s="122">
        <f>AW334+AV425</f>
        <v>0</v>
      </c>
      <c r="AX425" s="122">
        <f t="shared" si="112"/>
        <v>0</v>
      </c>
      <c r="AY425" s="122">
        <f t="shared" si="113"/>
        <v>302686.45999999996</v>
      </c>
      <c r="AZ425" s="70">
        <f>AY334+AX425</f>
        <v>302686.46000000002</v>
      </c>
      <c r="BA425" s="70">
        <f t="shared" si="114"/>
        <v>0</v>
      </c>
    </row>
    <row r="426" spans="1:53" ht="21">
      <c r="A426" s="121" t="s">
        <v>59</v>
      </c>
      <c r="B426" s="122"/>
      <c r="C426" s="122">
        <f>C335+B426</f>
        <v>2100</v>
      </c>
      <c r="D426" s="122"/>
      <c r="E426" s="122">
        <f>E335+D426</f>
        <v>0</v>
      </c>
      <c r="F426" s="122"/>
      <c r="G426" s="122">
        <f>G335+F426</f>
        <v>0</v>
      </c>
      <c r="H426" s="122"/>
      <c r="I426" s="122">
        <f>I335+H426</f>
        <v>0</v>
      </c>
      <c r="J426" s="122"/>
      <c r="K426" s="122">
        <f>K335+J426</f>
        <v>0</v>
      </c>
      <c r="L426" s="122"/>
      <c r="M426" s="122">
        <f>M335+L426</f>
        <v>15</v>
      </c>
      <c r="N426" s="122"/>
      <c r="O426" s="122">
        <f>O335+N426</f>
        <v>50994.11</v>
      </c>
      <c r="P426" s="122"/>
      <c r="Q426" s="122">
        <f>Q335+P426</f>
        <v>6540.14</v>
      </c>
      <c r="R426" s="122"/>
      <c r="S426" s="122">
        <f>S335+R426</f>
        <v>0</v>
      </c>
      <c r="T426" s="122"/>
      <c r="U426" s="122">
        <f>U335+T426</f>
        <v>0</v>
      </c>
      <c r="V426" s="122"/>
      <c r="W426" s="122">
        <f>W335+V426</f>
        <v>0</v>
      </c>
      <c r="X426" s="122"/>
      <c r="Y426" s="122">
        <f>Y335+X426</f>
        <v>0</v>
      </c>
      <c r="Z426" s="122"/>
      <c r="AA426" s="122">
        <f>AA335+Z426</f>
        <v>0</v>
      </c>
      <c r="AB426" s="122"/>
      <c r="AC426" s="122">
        <f>AC335+AB426</f>
        <v>0</v>
      </c>
      <c r="AD426" s="122"/>
      <c r="AE426" s="122">
        <f>AE335+AD426</f>
        <v>0</v>
      </c>
      <c r="AF426" s="122"/>
      <c r="AG426" s="122">
        <f>AG335+AF426</f>
        <v>0</v>
      </c>
      <c r="AH426" s="122"/>
      <c r="AI426" s="122">
        <f>AI335+AH426</f>
        <v>0</v>
      </c>
      <c r="AJ426" s="122"/>
      <c r="AK426" s="122">
        <f>AK335+AJ426</f>
        <v>0</v>
      </c>
      <c r="AL426" s="122"/>
      <c r="AM426" s="122">
        <f>AM335+AL426</f>
        <v>0</v>
      </c>
      <c r="AN426" s="122"/>
      <c r="AO426" s="122">
        <f>AO335+AN426</f>
        <v>0</v>
      </c>
      <c r="AP426" s="122"/>
      <c r="AQ426" s="122">
        <f>AQ335+AP426</f>
        <v>0</v>
      </c>
      <c r="AR426" s="122"/>
      <c r="AS426" s="122">
        <f>AS335+AR426</f>
        <v>0</v>
      </c>
      <c r="AT426" s="122"/>
      <c r="AU426" s="122">
        <f>+AU335+AT426</f>
        <v>0</v>
      </c>
      <c r="AV426" s="122"/>
      <c r="AW426" s="122">
        <f>AW335+AV426</f>
        <v>0</v>
      </c>
      <c r="AX426" s="122">
        <f t="shared" si="112"/>
        <v>0</v>
      </c>
      <c r="AY426" s="122">
        <f t="shared" si="113"/>
        <v>59649.25</v>
      </c>
      <c r="AZ426" s="70">
        <f>AY335+AX426</f>
        <v>59649.25</v>
      </c>
      <c r="BA426" s="70">
        <f t="shared" si="114"/>
        <v>0</v>
      </c>
    </row>
    <row r="427" spans="1:53" ht="21">
      <c r="A427" s="121" t="s">
        <v>60</v>
      </c>
      <c r="B427" s="122"/>
      <c r="C427" s="122">
        <f>C336+B427</f>
        <v>0</v>
      </c>
      <c r="D427" s="122"/>
      <c r="E427" s="122">
        <f>E336+D427</f>
        <v>0</v>
      </c>
      <c r="F427" s="122"/>
      <c r="G427" s="122">
        <f>G336+F427</f>
        <v>0</v>
      </c>
      <c r="H427" s="122"/>
      <c r="I427" s="122">
        <f>I336+H427</f>
        <v>0</v>
      </c>
      <c r="J427" s="122"/>
      <c r="K427" s="122">
        <f>K336+J427</f>
        <v>0</v>
      </c>
      <c r="L427" s="122"/>
      <c r="M427" s="122">
        <f>M336+L427</f>
        <v>0</v>
      </c>
      <c r="N427" s="122"/>
      <c r="O427" s="122">
        <f>O336+N427</f>
        <v>795082.04</v>
      </c>
      <c r="P427" s="122"/>
      <c r="Q427" s="122">
        <f>Q336+P427</f>
        <v>157580.5</v>
      </c>
      <c r="R427" s="122"/>
      <c r="S427" s="122">
        <f>S336+R427</f>
        <v>0</v>
      </c>
      <c r="T427" s="122"/>
      <c r="U427" s="122">
        <f>U336+T427</f>
        <v>0</v>
      </c>
      <c r="V427" s="122"/>
      <c r="W427" s="122">
        <f>W336+V427</f>
        <v>0</v>
      </c>
      <c r="X427" s="122"/>
      <c r="Y427" s="122">
        <f>Y336+X427</f>
        <v>0</v>
      </c>
      <c r="Z427" s="122"/>
      <c r="AA427" s="122">
        <f>AA336+Z427</f>
        <v>0</v>
      </c>
      <c r="AB427" s="122"/>
      <c r="AC427" s="122">
        <f>AC336+AB427</f>
        <v>0</v>
      </c>
      <c r="AD427" s="122"/>
      <c r="AE427" s="122">
        <f>AE336+AD427</f>
        <v>0</v>
      </c>
      <c r="AF427" s="122"/>
      <c r="AG427" s="122">
        <f>AG336+AF427</f>
        <v>0</v>
      </c>
      <c r="AH427" s="122"/>
      <c r="AI427" s="122">
        <f>AI336+AH427</f>
        <v>0</v>
      </c>
      <c r="AJ427" s="122"/>
      <c r="AK427" s="122">
        <f>AK336+AJ427</f>
        <v>0</v>
      </c>
      <c r="AL427" s="122"/>
      <c r="AM427" s="122">
        <f>AM336+AL427</f>
        <v>0</v>
      </c>
      <c r="AN427" s="122"/>
      <c r="AO427" s="122">
        <f>AO336+AN427</f>
        <v>11316</v>
      </c>
      <c r="AP427" s="122"/>
      <c r="AQ427" s="122">
        <f>AQ336+AP427</f>
        <v>0</v>
      </c>
      <c r="AR427" s="122"/>
      <c r="AS427" s="122">
        <f>AS336+AR427</f>
        <v>67080.08</v>
      </c>
      <c r="AT427" s="122"/>
      <c r="AU427" s="122">
        <f>+AU336+AT427</f>
        <v>0</v>
      </c>
      <c r="AV427" s="122"/>
      <c r="AW427" s="122">
        <f>AW336+AV427</f>
        <v>0</v>
      </c>
      <c r="AX427" s="122">
        <f t="shared" si="112"/>
        <v>0</v>
      </c>
      <c r="AY427" s="122">
        <f t="shared" si="113"/>
        <v>1031058.6200000001</v>
      </c>
      <c r="AZ427" s="70">
        <f>AY336+AX427</f>
        <v>1031058.62</v>
      </c>
      <c r="BA427" s="70">
        <f t="shared" si="114"/>
        <v>0</v>
      </c>
    </row>
    <row r="428" spans="1:53" ht="21">
      <c r="A428" s="121" t="s">
        <v>61</v>
      </c>
      <c r="B428" s="122"/>
      <c r="C428" s="122">
        <f>C337+B428</f>
        <v>0</v>
      </c>
      <c r="D428" s="122"/>
      <c r="E428" s="122">
        <f>E337+D428</f>
        <v>0</v>
      </c>
      <c r="F428" s="122"/>
      <c r="G428" s="122">
        <f>G337+F428</f>
        <v>0</v>
      </c>
      <c r="H428" s="122"/>
      <c r="I428" s="122">
        <f>I337+H428</f>
        <v>0</v>
      </c>
      <c r="J428" s="122"/>
      <c r="K428" s="122">
        <f>K337+J428</f>
        <v>0</v>
      </c>
      <c r="L428" s="122"/>
      <c r="M428" s="122">
        <f>M337+L428</f>
        <v>0</v>
      </c>
      <c r="N428" s="122"/>
      <c r="O428" s="122">
        <f>O337+N428</f>
        <v>5913.17</v>
      </c>
      <c r="P428" s="122"/>
      <c r="Q428" s="122">
        <f>Q337+P428</f>
        <v>229.26</v>
      </c>
      <c r="R428" s="122"/>
      <c r="S428" s="122">
        <f>S337+R428</f>
        <v>0</v>
      </c>
      <c r="T428" s="122"/>
      <c r="U428" s="122">
        <f>U337+T428</f>
        <v>0</v>
      </c>
      <c r="V428" s="122"/>
      <c r="W428" s="122">
        <f>W337+V428</f>
        <v>0</v>
      </c>
      <c r="X428" s="122"/>
      <c r="Y428" s="122">
        <f>Y337+X428</f>
        <v>0</v>
      </c>
      <c r="Z428" s="122"/>
      <c r="AA428" s="122">
        <f>AA337+Z428</f>
        <v>0</v>
      </c>
      <c r="AB428" s="122"/>
      <c r="AC428" s="122">
        <f>AC337+AB428</f>
        <v>0</v>
      </c>
      <c r="AD428" s="122"/>
      <c r="AE428" s="122">
        <f>AE337+AD428</f>
        <v>0</v>
      </c>
      <c r="AF428" s="122"/>
      <c r="AG428" s="122">
        <f>AG337+AF428</f>
        <v>0</v>
      </c>
      <c r="AH428" s="122"/>
      <c r="AI428" s="122">
        <f>AI337+AH428</f>
        <v>0</v>
      </c>
      <c r="AJ428" s="122"/>
      <c r="AK428" s="122">
        <f>AK337+AJ428</f>
        <v>0</v>
      </c>
      <c r="AL428" s="122"/>
      <c r="AM428" s="122">
        <f>AM337+AL428</f>
        <v>0</v>
      </c>
      <c r="AN428" s="122"/>
      <c r="AO428" s="122">
        <f>AO337+AN428</f>
        <v>0</v>
      </c>
      <c r="AP428" s="122"/>
      <c r="AQ428" s="122">
        <f>AQ337+AP428</f>
        <v>0</v>
      </c>
      <c r="AR428" s="122"/>
      <c r="AS428" s="122">
        <f>AS337+AR428</f>
        <v>7622.89</v>
      </c>
      <c r="AT428" s="122"/>
      <c r="AU428" s="122">
        <f>+AU337+AT428</f>
        <v>0</v>
      </c>
      <c r="AV428" s="122"/>
      <c r="AW428" s="122">
        <f>AW337+AV428</f>
        <v>0</v>
      </c>
      <c r="AX428" s="122">
        <f t="shared" si="112"/>
        <v>0</v>
      </c>
      <c r="AY428" s="122">
        <f t="shared" si="113"/>
        <v>13765.32</v>
      </c>
      <c r="AZ428" s="70">
        <f>AY337+AX428</f>
        <v>13765.32</v>
      </c>
      <c r="BA428" s="70">
        <f t="shared" si="114"/>
        <v>0</v>
      </c>
    </row>
    <row r="429" spans="1:53" ht="21">
      <c r="A429" s="121" t="s">
        <v>62</v>
      </c>
      <c r="B429" s="122"/>
      <c r="C429" s="122">
        <f>C338+B429</f>
        <v>0</v>
      </c>
      <c r="D429" s="122"/>
      <c r="E429" s="122">
        <f>E338+D429</f>
        <v>0</v>
      </c>
      <c r="F429" s="122"/>
      <c r="G429" s="122">
        <f>G338+F429</f>
        <v>0</v>
      </c>
      <c r="H429" s="122"/>
      <c r="I429" s="122">
        <f>I338+H429</f>
        <v>0</v>
      </c>
      <c r="J429" s="122"/>
      <c r="K429" s="122">
        <f>K338+J429</f>
        <v>0</v>
      </c>
      <c r="L429" s="122"/>
      <c r="M429" s="122">
        <f>M338+L429</f>
        <v>0</v>
      </c>
      <c r="N429" s="122"/>
      <c r="O429" s="122">
        <f>O338+N429</f>
        <v>148157</v>
      </c>
      <c r="P429" s="122"/>
      <c r="Q429" s="122">
        <f>Q338+P429</f>
        <v>12018.779999999999</v>
      </c>
      <c r="R429" s="122"/>
      <c r="S429" s="122">
        <f>S338+R429</f>
        <v>0</v>
      </c>
      <c r="T429" s="122"/>
      <c r="U429" s="122">
        <f>U338+T429</f>
        <v>0</v>
      </c>
      <c r="V429" s="122"/>
      <c r="W429" s="122">
        <f>W338+V429</f>
        <v>0</v>
      </c>
      <c r="X429" s="122"/>
      <c r="Y429" s="122">
        <f>Y338+X429</f>
        <v>0</v>
      </c>
      <c r="Z429" s="122"/>
      <c r="AA429" s="122">
        <f>AA338+Z429</f>
        <v>0</v>
      </c>
      <c r="AB429" s="122"/>
      <c r="AC429" s="122">
        <f>AC338+AB429</f>
        <v>0</v>
      </c>
      <c r="AD429" s="122"/>
      <c r="AE429" s="122">
        <f>AE338+AD429</f>
        <v>0</v>
      </c>
      <c r="AF429" s="122"/>
      <c r="AG429" s="122">
        <f>AG338+AF429</f>
        <v>0</v>
      </c>
      <c r="AH429" s="122"/>
      <c r="AI429" s="122">
        <f>AI338+AH429</f>
        <v>0</v>
      </c>
      <c r="AJ429" s="122"/>
      <c r="AK429" s="122">
        <f>AK338+AJ429</f>
        <v>0</v>
      </c>
      <c r="AL429" s="122"/>
      <c r="AM429" s="122">
        <f>AM338+AL429</f>
        <v>0</v>
      </c>
      <c r="AN429" s="122"/>
      <c r="AO429" s="122">
        <f>AO338+AN429</f>
        <v>2832</v>
      </c>
      <c r="AP429" s="122"/>
      <c r="AQ429" s="122">
        <f>AQ338+AP429</f>
        <v>0</v>
      </c>
      <c r="AR429" s="122"/>
      <c r="AS429" s="122">
        <f>AS338+AR429</f>
        <v>1416</v>
      </c>
      <c r="AT429" s="122"/>
      <c r="AU429" s="122">
        <f>+AU338+AT429</f>
        <v>0</v>
      </c>
      <c r="AV429" s="122"/>
      <c r="AW429" s="122">
        <f>AW338+AV429</f>
        <v>0</v>
      </c>
      <c r="AX429" s="122">
        <f t="shared" si="112"/>
        <v>0</v>
      </c>
      <c r="AY429" s="122">
        <f t="shared" si="113"/>
        <v>164423.78</v>
      </c>
      <c r="AZ429" s="70">
        <f>AY338+AX429</f>
        <v>164423.78</v>
      </c>
      <c r="BA429" s="70">
        <f t="shared" si="114"/>
        <v>0</v>
      </c>
    </row>
    <row r="430" spans="1:53" ht="21">
      <c r="A430" s="121" t="s">
        <v>63</v>
      </c>
      <c r="B430" s="122"/>
      <c r="C430" s="122">
        <f>C339+B430</f>
        <v>0</v>
      </c>
      <c r="D430" s="122"/>
      <c r="E430" s="122">
        <f>E339+D430</f>
        <v>0</v>
      </c>
      <c r="F430" s="122"/>
      <c r="G430" s="122">
        <f>G339+F430</f>
        <v>0</v>
      </c>
      <c r="H430" s="122"/>
      <c r="I430" s="122">
        <f>I339+H430</f>
        <v>0</v>
      </c>
      <c r="J430" s="122"/>
      <c r="K430" s="122">
        <f>K339+J430</f>
        <v>0</v>
      </c>
      <c r="L430" s="122"/>
      <c r="M430" s="122">
        <f>M339+L430</f>
        <v>0</v>
      </c>
      <c r="N430" s="122"/>
      <c r="O430" s="122">
        <f>O339+N430</f>
        <v>500</v>
      </c>
      <c r="P430" s="122"/>
      <c r="Q430" s="122">
        <f>Q339+P430</f>
        <v>41.39</v>
      </c>
      <c r="R430" s="122"/>
      <c r="S430" s="122">
        <f>S339+R430</f>
        <v>0</v>
      </c>
      <c r="T430" s="122"/>
      <c r="U430" s="122">
        <f>U339+T430</f>
        <v>0</v>
      </c>
      <c r="V430" s="122"/>
      <c r="W430" s="122">
        <f>W339+V430</f>
        <v>0</v>
      </c>
      <c r="X430" s="122"/>
      <c r="Y430" s="122">
        <f>Y339+X430</f>
        <v>0</v>
      </c>
      <c r="Z430" s="122"/>
      <c r="AA430" s="122">
        <f>AA339+Z430</f>
        <v>0</v>
      </c>
      <c r="AB430" s="122"/>
      <c r="AC430" s="122">
        <f>AC339+AB430</f>
        <v>0</v>
      </c>
      <c r="AD430" s="122"/>
      <c r="AE430" s="122">
        <f>AE339+AD430</f>
        <v>0</v>
      </c>
      <c r="AF430" s="122"/>
      <c r="AG430" s="122">
        <f>AG339+AF430</f>
        <v>0</v>
      </c>
      <c r="AH430" s="122"/>
      <c r="AI430" s="122">
        <f>AI339+AH430</f>
        <v>0</v>
      </c>
      <c r="AJ430" s="122"/>
      <c r="AK430" s="122">
        <f>AK339+AJ430</f>
        <v>0</v>
      </c>
      <c r="AL430" s="122"/>
      <c r="AM430" s="122">
        <f>AM339+AL430</f>
        <v>0</v>
      </c>
      <c r="AN430" s="122"/>
      <c r="AO430" s="122">
        <f>AO339+AN430</f>
        <v>0</v>
      </c>
      <c r="AP430" s="122"/>
      <c r="AQ430" s="122">
        <f>AQ339+AP430</f>
        <v>0</v>
      </c>
      <c r="AR430" s="122"/>
      <c r="AS430" s="122">
        <f>AS339+AR430</f>
        <v>0</v>
      </c>
      <c r="AT430" s="122"/>
      <c r="AU430" s="122">
        <f>+AU339+AT430</f>
        <v>0</v>
      </c>
      <c r="AV430" s="122"/>
      <c r="AW430" s="122">
        <f>AW339+AV430</f>
        <v>0</v>
      </c>
      <c r="AX430" s="122">
        <f t="shared" si="112"/>
        <v>0</v>
      </c>
      <c r="AY430" s="122">
        <f t="shared" si="113"/>
        <v>541.39</v>
      </c>
      <c r="AZ430" s="70">
        <f>AY339+AX430</f>
        <v>541.39</v>
      </c>
      <c r="BA430" s="70">
        <f t="shared" si="114"/>
        <v>0</v>
      </c>
    </row>
    <row r="431" spans="1:53" ht="21">
      <c r="A431" s="121" t="s">
        <v>64</v>
      </c>
      <c r="B431" s="122"/>
      <c r="C431" s="122">
        <f>C340+B431</f>
        <v>0</v>
      </c>
      <c r="D431" s="122"/>
      <c r="E431" s="122">
        <f>E340+D431</f>
        <v>0</v>
      </c>
      <c r="F431" s="122"/>
      <c r="G431" s="122">
        <f>G340+F431</f>
        <v>0</v>
      </c>
      <c r="H431" s="122"/>
      <c r="I431" s="122">
        <f>I340+H431</f>
        <v>0</v>
      </c>
      <c r="J431" s="122"/>
      <c r="K431" s="122">
        <f>K340+J431</f>
        <v>0</v>
      </c>
      <c r="L431" s="122"/>
      <c r="M431" s="122">
        <f>M340+L431</f>
        <v>0</v>
      </c>
      <c r="N431" s="122"/>
      <c r="O431" s="122">
        <f>O340+N431</f>
        <v>87201.49</v>
      </c>
      <c r="P431" s="122"/>
      <c r="Q431" s="122">
        <f>Q340+P431</f>
        <v>7649.84</v>
      </c>
      <c r="R431" s="122"/>
      <c r="S431" s="122">
        <f>S340+R431</f>
        <v>0</v>
      </c>
      <c r="T431" s="122"/>
      <c r="U431" s="122">
        <f>U340+T431</f>
        <v>0</v>
      </c>
      <c r="V431" s="122"/>
      <c r="W431" s="122">
        <f>W340+V431</f>
        <v>0</v>
      </c>
      <c r="X431" s="122"/>
      <c r="Y431" s="122">
        <f>Y340+X431</f>
        <v>0</v>
      </c>
      <c r="Z431" s="122"/>
      <c r="AA431" s="122">
        <f>AA340+Z431</f>
        <v>0</v>
      </c>
      <c r="AB431" s="122"/>
      <c r="AC431" s="122">
        <f>AC340+AB431</f>
        <v>0</v>
      </c>
      <c r="AD431" s="122"/>
      <c r="AE431" s="122">
        <f>AE340+AD431</f>
        <v>0</v>
      </c>
      <c r="AF431" s="122"/>
      <c r="AG431" s="122">
        <f>AG340+AF431</f>
        <v>0</v>
      </c>
      <c r="AH431" s="122"/>
      <c r="AI431" s="122">
        <f>AI340+AH431</f>
        <v>0</v>
      </c>
      <c r="AJ431" s="122"/>
      <c r="AK431" s="122">
        <f>AK340+AJ431</f>
        <v>0</v>
      </c>
      <c r="AL431" s="122"/>
      <c r="AM431" s="122">
        <f>AM340+AL431</f>
        <v>0</v>
      </c>
      <c r="AN431" s="122"/>
      <c r="AO431" s="122">
        <f>AO340+AN431</f>
        <v>0</v>
      </c>
      <c r="AP431" s="122"/>
      <c r="AQ431" s="122">
        <f>AQ340+AP431</f>
        <v>0</v>
      </c>
      <c r="AR431" s="122"/>
      <c r="AS431" s="122">
        <f>AS340+AR431</f>
        <v>6519</v>
      </c>
      <c r="AT431" s="122"/>
      <c r="AU431" s="122">
        <f>+AU340+AT431</f>
        <v>0</v>
      </c>
      <c r="AV431" s="122"/>
      <c r="AW431" s="122">
        <f>AW340+AV431</f>
        <v>0</v>
      </c>
      <c r="AX431" s="122">
        <f t="shared" si="112"/>
        <v>0</v>
      </c>
      <c r="AY431" s="122">
        <f t="shared" si="113"/>
        <v>101370.33</v>
      </c>
      <c r="AZ431" s="70">
        <f>AY340+AX431</f>
        <v>101370.33</v>
      </c>
      <c r="BA431" s="70">
        <f t="shared" si="114"/>
        <v>0</v>
      </c>
    </row>
    <row r="432" spans="1:53" ht="21">
      <c r="A432" s="121" t="s">
        <v>65</v>
      </c>
      <c r="B432" s="122"/>
      <c r="C432" s="122">
        <f>C341+B432</f>
        <v>0</v>
      </c>
      <c r="D432" s="122"/>
      <c r="E432" s="122">
        <f>E341+D432</f>
        <v>0</v>
      </c>
      <c r="F432" s="122"/>
      <c r="G432" s="122">
        <f>G341+F432</f>
        <v>0</v>
      </c>
      <c r="H432" s="122"/>
      <c r="I432" s="122">
        <f>I341+H432</f>
        <v>0</v>
      </c>
      <c r="J432" s="122"/>
      <c r="K432" s="122">
        <f>K341+J432</f>
        <v>0</v>
      </c>
      <c r="L432" s="122"/>
      <c r="M432" s="122">
        <f>M341+L432</f>
        <v>0</v>
      </c>
      <c r="N432" s="122"/>
      <c r="O432" s="122">
        <f>O341+N432</f>
        <v>35034.639999999999</v>
      </c>
      <c r="P432" s="122"/>
      <c r="Q432" s="122">
        <f>Q341+P432</f>
        <v>14284.84</v>
      </c>
      <c r="R432" s="122"/>
      <c r="S432" s="122">
        <f>S341+R432</f>
        <v>0</v>
      </c>
      <c r="T432" s="122"/>
      <c r="U432" s="122">
        <f>U341+T432</f>
        <v>0</v>
      </c>
      <c r="V432" s="122"/>
      <c r="W432" s="122">
        <f>W341+V432</f>
        <v>0</v>
      </c>
      <c r="X432" s="122"/>
      <c r="Y432" s="122">
        <f>Y341+X432</f>
        <v>0</v>
      </c>
      <c r="Z432" s="122"/>
      <c r="AA432" s="122">
        <f>AA341+Z432</f>
        <v>0</v>
      </c>
      <c r="AB432" s="122"/>
      <c r="AC432" s="122">
        <f>AC341+AB432</f>
        <v>0</v>
      </c>
      <c r="AD432" s="122"/>
      <c r="AE432" s="122">
        <f>AE341+AD432</f>
        <v>0</v>
      </c>
      <c r="AF432" s="122"/>
      <c r="AG432" s="122">
        <f>AG341+AF432</f>
        <v>0</v>
      </c>
      <c r="AH432" s="122"/>
      <c r="AI432" s="122">
        <f>AI341+AH432</f>
        <v>0</v>
      </c>
      <c r="AJ432" s="122"/>
      <c r="AK432" s="122">
        <f>AK341+AJ432</f>
        <v>0</v>
      </c>
      <c r="AL432" s="122"/>
      <c r="AM432" s="122">
        <f>AM341+AL432</f>
        <v>0</v>
      </c>
      <c r="AN432" s="122"/>
      <c r="AO432" s="122">
        <f>AO341+AN432</f>
        <v>0</v>
      </c>
      <c r="AP432" s="122"/>
      <c r="AQ432" s="122">
        <f>AQ341+AP432</f>
        <v>0</v>
      </c>
      <c r="AR432" s="122"/>
      <c r="AS432" s="122">
        <f>AS341+AR432</f>
        <v>0</v>
      </c>
      <c r="AT432" s="122"/>
      <c r="AU432" s="122">
        <f>+AU341+AT432</f>
        <v>0</v>
      </c>
      <c r="AV432" s="122"/>
      <c r="AW432" s="122">
        <f>AW341+AV432</f>
        <v>0</v>
      </c>
      <c r="AX432" s="122">
        <f t="shared" si="112"/>
        <v>0</v>
      </c>
      <c r="AY432" s="122">
        <f t="shared" si="113"/>
        <v>49319.479999999996</v>
      </c>
      <c r="AZ432" s="70">
        <f>AY341+AX432</f>
        <v>49319.479999999996</v>
      </c>
      <c r="BA432" s="70">
        <f t="shared" si="114"/>
        <v>0</v>
      </c>
    </row>
    <row r="433" spans="1:53" ht="21">
      <c r="A433" s="121" t="s">
        <v>261</v>
      </c>
      <c r="B433" s="122"/>
      <c r="C433" s="122">
        <f>C342+B433</f>
        <v>2756</v>
      </c>
      <c r="D433" s="122"/>
      <c r="E433" s="122">
        <f>E342+D433</f>
        <v>0</v>
      </c>
      <c r="F433" s="122"/>
      <c r="G433" s="122">
        <f>G342+F433</f>
        <v>0</v>
      </c>
      <c r="H433" s="122"/>
      <c r="I433" s="122"/>
      <c r="J433" s="122"/>
      <c r="K433" s="122"/>
      <c r="L433" s="122"/>
      <c r="M433" s="122">
        <f>M342+L433</f>
        <v>244</v>
      </c>
      <c r="N433" s="122"/>
      <c r="O433" s="122">
        <f>O342+N433</f>
        <v>0</v>
      </c>
      <c r="P433" s="122"/>
      <c r="Q433" s="122">
        <f>Q342+P433</f>
        <v>0</v>
      </c>
      <c r="R433" s="122"/>
      <c r="S433" s="122">
        <f>S342+R433</f>
        <v>0</v>
      </c>
      <c r="T433" s="122"/>
      <c r="U433" s="122">
        <f>U342+T433</f>
        <v>0</v>
      </c>
      <c r="V433" s="122"/>
      <c r="W433" s="122">
        <f>W342+V433</f>
        <v>0</v>
      </c>
      <c r="X433" s="122"/>
      <c r="Y433" s="122">
        <f>Y342+X433</f>
        <v>0</v>
      </c>
      <c r="Z433" s="122"/>
      <c r="AA433" s="122">
        <f>AA342+Z433</f>
        <v>0</v>
      </c>
      <c r="AB433" s="122"/>
      <c r="AC433" s="122">
        <f>AC342+AB433</f>
        <v>0</v>
      </c>
      <c r="AD433" s="122"/>
      <c r="AE433" s="122"/>
      <c r="AF433" s="122"/>
      <c r="AG433" s="122">
        <f>AG342+AF433</f>
        <v>0</v>
      </c>
      <c r="AH433" s="122"/>
      <c r="AI433" s="122">
        <f>AI342+AH433</f>
        <v>0</v>
      </c>
      <c r="AJ433" s="122"/>
      <c r="AK433" s="122">
        <f>AK342+AJ433</f>
        <v>2574.31</v>
      </c>
      <c r="AL433" s="122"/>
      <c r="AM433" s="122"/>
      <c r="AN433" s="122"/>
      <c r="AO433" s="122">
        <f>AO342+AN433</f>
        <v>0</v>
      </c>
      <c r="AP433" s="122"/>
      <c r="AQ433" s="122">
        <f>AQ342+AP433</f>
        <v>0</v>
      </c>
      <c r="AR433" s="122"/>
      <c r="AS433" s="122">
        <f>AS342+AR433</f>
        <v>0</v>
      </c>
      <c r="AT433" s="122"/>
      <c r="AU433" s="122">
        <f>+AU342+AT433</f>
        <v>0</v>
      </c>
      <c r="AV433" s="122"/>
      <c r="AW433" s="122">
        <f>AW342+AV433</f>
        <v>0</v>
      </c>
      <c r="AX433" s="122">
        <f t="shared" si="112"/>
        <v>0</v>
      </c>
      <c r="AY433" s="122">
        <f t="shared" si="113"/>
        <v>5574.3099999999995</v>
      </c>
      <c r="AZ433" s="70">
        <f>AY342+AX433</f>
        <v>5574.3099999999995</v>
      </c>
      <c r="BA433" s="70">
        <f t="shared" si="114"/>
        <v>0</v>
      </c>
    </row>
    <row r="434" spans="1:53" ht="21">
      <c r="A434" s="121" t="s">
        <v>66</v>
      </c>
      <c r="B434" s="122"/>
      <c r="C434" s="122">
        <f>C343+B434</f>
        <v>5771</v>
      </c>
      <c r="D434" s="122"/>
      <c r="E434" s="122">
        <f>E343+D434</f>
        <v>104403.98</v>
      </c>
      <c r="F434" s="122"/>
      <c r="G434" s="122">
        <f>G343+F434</f>
        <v>39392.43</v>
      </c>
      <c r="H434" s="122"/>
      <c r="I434" s="122">
        <f>I343+H434</f>
        <v>0</v>
      </c>
      <c r="J434" s="122"/>
      <c r="K434" s="122">
        <f>K343+J434</f>
        <v>0</v>
      </c>
      <c r="L434" s="122"/>
      <c r="M434" s="122">
        <f>M343+L434</f>
        <v>506</v>
      </c>
      <c r="N434" s="122"/>
      <c r="O434" s="122">
        <f>O343+N434</f>
        <v>67000</v>
      </c>
      <c r="P434" s="122"/>
      <c r="Q434" s="122">
        <f>Q343+P434</f>
        <v>2531.52</v>
      </c>
      <c r="R434" s="122"/>
      <c r="S434" s="122">
        <f>S343+R434</f>
        <v>0</v>
      </c>
      <c r="T434" s="122"/>
      <c r="U434" s="122">
        <f>U343+T434</f>
        <v>0</v>
      </c>
      <c r="V434" s="122"/>
      <c r="W434" s="122">
        <f>W343+V434</f>
        <v>0</v>
      </c>
      <c r="X434" s="122"/>
      <c r="Y434" s="122">
        <f>Y343+X434</f>
        <v>0</v>
      </c>
      <c r="Z434" s="122"/>
      <c r="AA434" s="122">
        <f>AA343+Z434</f>
        <v>0</v>
      </c>
      <c r="AB434" s="122"/>
      <c r="AC434" s="122">
        <f>AC343+AB434</f>
        <v>0</v>
      </c>
      <c r="AD434" s="122"/>
      <c r="AE434" s="122">
        <f>AE343+AD434</f>
        <v>0</v>
      </c>
      <c r="AF434" s="122"/>
      <c r="AG434" s="122">
        <f>AG343+AF434</f>
        <v>0</v>
      </c>
      <c r="AH434" s="122"/>
      <c r="AI434" s="122">
        <f>AI343+AH434</f>
        <v>0</v>
      </c>
      <c r="AJ434" s="122"/>
      <c r="AK434" s="122">
        <f>AK343+AJ434</f>
        <v>0</v>
      </c>
      <c r="AL434" s="122"/>
      <c r="AM434" s="122">
        <f>AM343+AL434</f>
        <v>0</v>
      </c>
      <c r="AN434" s="122"/>
      <c r="AO434" s="122">
        <f>AO343+AN434</f>
        <v>0</v>
      </c>
      <c r="AP434" s="122"/>
      <c r="AQ434" s="122">
        <f>AQ343+AP434</f>
        <v>0</v>
      </c>
      <c r="AR434" s="122"/>
      <c r="AS434" s="122">
        <f>AS343+AR434</f>
        <v>0</v>
      </c>
      <c r="AT434" s="122"/>
      <c r="AU434" s="122">
        <f>+AU343+AT434</f>
        <v>0</v>
      </c>
      <c r="AV434" s="122"/>
      <c r="AW434" s="122">
        <f>AW343+AV434</f>
        <v>0</v>
      </c>
      <c r="AX434" s="122">
        <f t="shared" si="112"/>
        <v>0</v>
      </c>
      <c r="AY434" s="122">
        <f t="shared" si="113"/>
        <v>219604.93</v>
      </c>
      <c r="AZ434" s="70">
        <f>AY343+AX434</f>
        <v>219604.93</v>
      </c>
      <c r="BA434" s="70">
        <f t="shared" si="114"/>
        <v>0</v>
      </c>
    </row>
    <row r="435" spans="1:53" ht="21">
      <c r="A435" s="121" t="s">
        <v>67</v>
      </c>
      <c r="B435" s="122"/>
      <c r="C435" s="122">
        <f>C344+B435</f>
        <v>62714.47</v>
      </c>
      <c r="D435" s="122"/>
      <c r="E435" s="122">
        <f>E344+D435</f>
        <v>340523.86</v>
      </c>
      <c r="F435" s="122"/>
      <c r="G435" s="122">
        <f>G344+F435</f>
        <v>82569.23</v>
      </c>
      <c r="H435" s="122"/>
      <c r="I435" s="122">
        <f>I344+H435</f>
        <v>0</v>
      </c>
      <c r="J435" s="122"/>
      <c r="K435" s="122">
        <f>K344+J435</f>
        <v>0</v>
      </c>
      <c r="L435" s="122"/>
      <c r="M435" s="122">
        <f>M344+L435</f>
        <v>6927.91</v>
      </c>
      <c r="N435" s="122"/>
      <c r="O435" s="122">
        <f>O344+N435</f>
        <v>7558.45</v>
      </c>
      <c r="P435" s="122"/>
      <c r="Q435" s="122">
        <f>Q344+P435</f>
        <v>55933.81</v>
      </c>
      <c r="R435" s="122"/>
      <c r="S435" s="122">
        <f>S344+R435</f>
        <v>0</v>
      </c>
      <c r="T435" s="122"/>
      <c r="U435" s="122">
        <f>U344+T435</f>
        <v>0</v>
      </c>
      <c r="V435" s="122"/>
      <c r="W435" s="122">
        <f>W344+V435</f>
        <v>0</v>
      </c>
      <c r="X435" s="122"/>
      <c r="Y435" s="122">
        <f>Y344+X435</f>
        <v>0</v>
      </c>
      <c r="Z435" s="122"/>
      <c r="AA435" s="122">
        <f>AA344+Z435</f>
        <v>0</v>
      </c>
      <c r="AB435" s="122"/>
      <c r="AC435" s="122">
        <f>AC344+AB435</f>
        <v>0</v>
      </c>
      <c r="AD435" s="122"/>
      <c r="AE435" s="122">
        <f>AE344+AD435</f>
        <v>0</v>
      </c>
      <c r="AF435" s="122"/>
      <c r="AG435" s="122">
        <f>AG344+AF435</f>
        <v>0</v>
      </c>
      <c r="AH435" s="122"/>
      <c r="AI435" s="122">
        <f>AI344+AH435</f>
        <v>0</v>
      </c>
      <c r="AJ435" s="122"/>
      <c r="AK435" s="122">
        <f>AK344+AJ435</f>
        <v>0</v>
      </c>
      <c r="AL435" s="122"/>
      <c r="AM435" s="122">
        <f>AM344+AL435</f>
        <v>0</v>
      </c>
      <c r="AN435" s="122"/>
      <c r="AO435" s="122">
        <f>AO344+AN435</f>
        <v>0</v>
      </c>
      <c r="AP435" s="122"/>
      <c r="AQ435" s="122">
        <f>AQ344+AP435</f>
        <v>0</v>
      </c>
      <c r="AR435" s="122"/>
      <c r="AS435" s="122">
        <f>AS344+AR435</f>
        <v>0</v>
      </c>
      <c r="AT435" s="122"/>
      <c r="AU435" s="122">
        <f>+AU344+AT435</f>
        <v>0</v>
      </c>
      <c r="AV435" s="122"/>
      <c r="AW435" s="122">
        <f>AW344+AV435</f>
        <v>0</v>
      </c>
      <c r="AX435" s="122">
        <f t="shared" si="112"/>
        <v>0</v>
      </c>
      <c r="AY435" s="122">
        <f t="shared" si="113"/>
        <v>556227.73</v>
      </c>
      <c r="AZ435" s="70">
        <f>AY344+AX435</f>
        <v>556227.73</v>
      </c>
      <c r="BA435" s="70">
        <f t="shared" si="114"/>
        <v>0</v>
      </c>
    </row>
    <row r="436" spans="1:53" ht="21">
      <c r="A436" s="121" t="s">
        <v>68</v>
      </c>
      <c r="B436" s="122"/>
      <c r="C436" s="122">
        <f>C345+B436</f>
        <v>0</v>
      </c>
      <c r="D436" s="122"/>
      <c r="E436" s="122">
        <f>E345+D436</f>
        <v>0</v>
      </c>
      <c r="F436" s="122"/>
      <c r="G436" s="122">
        <f>G345+F436</f>
        <v>0</v>
      </c>
      <c r="H436" s="122"/>
      <c r="I436" s="122">
        <f>I345+H436</f>
        <v>0</v>
      </c>
      <c r="J436" s="122"/>
      <c r="K436" s="122">
        <f>K345+J436</f>
        <v>0</v>
      </c>
      <c r="L436" s="122"/>
      <c r="M436" s="122">
        <f>M345+L436</f>
        <v>0</v>
      </c>
      <c r="N436" s="122"/>
      <c r="O436" s="122">
        <f>O345+N436</f>
        <v>161656.54</v>
      </c>
      <c r="P436" s="122"/>
      <c r="Q436" s="122">
        <f>Q345+P436</f>
        <v>1136.25</v>
      </c>
      <c r="R436" s="122"/>
      <c r="S436" s="122">
        <f>S345+R436</f>
        <v>0</v>
      </c>
      <c r="T436" s="122"/>
      <c r="U436" s="122">
        <f>U345+T436</f>
        <v>0</v>
      </c>
      <c r="V436" s="122"/>
      <c r="W436" s="122">
        <f>W345+V436</f>
        <v>0</v>
      </c>
      <c r="X436" s="122"/>
      <c r="Y436" s="122">
        <f>Y345+X436</f>
        <v>0</v>
      </c>
      <c r="Z436" s="122"/>
      <c r="AA436" s="122">
        <f>AA345+Z436</f>
        <v>0</v>
      </c>
      <c r="AB436" s="122"/>
      <c r="AC436" s="122">
        <f>AC345+AB436</f>
        <v>0</v>
      </c>
      <c r="AD436" s="122"/>
      <c r="AE436" s="122">
        <f>AE345+AD436</f>
        <v>0</v>
      </c>
      <c r="AF436" s="122"/>
      <c r="AG436" s="122">
        <f>AG345+AF436</f>
        <v>0</v>
      </c>
      <c r="AH436" s="122"/>
      <c r="AI436" s="122">
        <f>AI345+AH436</f>
        <v>0</v>
      </c>
      <c r="AJ436" s="122"/>
      <c r="AK436" s="122">
        <f>AK345+AJ436</f>
        <v>0</v>
      </c>
      <c r="AL436" s="122"/>
      <c r="AM436" s="122">
        <f>AM345+AL436</f>
        <v>0</v>
      </c>
      <c r="AN436" s="122"/>
      <c r="AO436" s="122">
        <f>AO345+AN436</f>
        <v>0</v>
      </c>
      <c r="AP436" s="122"/>
      <c r="AQ436" s="122">
        <f>AQ345+AP436</f>
        <v>0</v>
      </c>
      <c r="AR436" s="122"/>
      <c r="AS436" s="122">
        <f>AS345+AR436</f>
        <v>5301800.96</v>
      </c>
      <c r="AT436" s="122"/>
      <c r="AU436" s="122">
        <f>+AU345+AT436</f>
        <v>0</v>
      </c>
      <c r="AV436" s="122"/>
      <c r="AW436" s="122">
        <f>AW345+AV436</f>
        <v>0</v>
      </c>
      <c r="AX436" s="122">
        <f t="shared" si="112"/>
        <v>0</v>
      </c>
      <c r="AY436" s="122">
        <f t="shared" si="113"/>
        <v>5464593.75</v>
      </c>
      <c r="AZ436" s="70">
        <f>AY345+AX436</f>
        <v>5464593.75</v>
      </c>
      <c r="BA436" s="70">
        <f t="shared" si="114"/>
        <v>0</v>
      </c>
    </row>
    <row r="437" spans="1:53" ht="21">
      <c r="A437" s="121" t="s">
        <v>69</v>
      </c>
      <c r="B437" s="122"/>
      <c r="C437" s="122">
        <f>C346+B437</f>
        <v>0</v>
      </c>
      <c r="D437" s="122"/>
      <c r="E437" s="122">
        <f>E346+D437</f>
        <v>0</v>
      </c>
      <c r="F437" s="122"/>
      <c r="G437" s="122">
        <f>G346+F437</f>
        <v>0</v>
      </c>
      <c r="H437" s="122"/>
      <c r="I437" s="122">
        <f>I346+H437</f>
        <v>0</v>
      </c>
      <c r="J437" s="122"/>
      <c r="K437" s="122">
        <f>K346+J437</f>
        <v>0</v>
      </c>
      <c r="L437" s="122"/>
      <c r="M437" s="122">
        <f>M346+L437</f>
        <v>0</v>
      </c>
      <c r="N437" s="122"/>
      <c r="O437" s="122">
        <f>O346+N437</f>
        <v>173272.58</v>
      </c>
      <c r="P437" s="122"/>
      <c r="Q437" s="122">
        <f>Q346+P437</f>
        <v>17090.699999999997</v>
      </c>
      <c r="R437" s="122"/>
      <c r="S437" s="122">
        <f>S346+R437</f>
        <v>0</v>
      </c>
      <c r="T437" s="122"/>
      <c r="U437" s="122">
        <f>U346+T437</f>
        <v>0</v>
      </c>
      <c r="V437" s="122"/>
      <c r="W437" s="122">
        <f>W346+V437</f>
        <v>0</v>
      </c>
      <c r="X437" s="122"/>
      <c r="Y437" s="122">
        <f>Y346+X437</f>
        <v>0</v>
      </c>
      <c r="Z437" s="122"/>
      <c r="AA437" s="122">
        <f>AA346+Z437</f>
        <v>0</v>
      </c>
      <c r="AB437" s="122"/>
      <c r="AC437" s="122">
        <f>AC346+AB437</f>
        <v>0</v>
      </c>
      <c r="AD437" s="122"/>
      <c r="AE437" s="122">
        <f>AE346+AD437</f>
        <v>0</v>
      </c>
      <c r="AF437" s="122"/>
      <c r="AG437" s="122">
        <f>AG346+AF437</f>
        <v>0</v>
      </c>
      <c r="AH437" s="122"/>
      <c r="AI437" s="122">
        <f>AI346+AH437</f>
        <v>0</v>
      </c>
      <c r="AJ437" s="122"/>
      <c r="AK437" s="122">
        <f>AK346+AJ437</f>
        <v>0</v>
      </c>
      <c r="AL437" s="122"/>
      <c r="AM437" s="122">
        <f>AM346+AL437</f>
        <v>0</v>
      </c>
      <c r="AN437" s="122"/>
      <c r="AO437" s="122">
        <f>AO346+AN437</f>
        <v>0</v>
      </c>
      <c r="AP437" s="122"/>
      <c r="AQ437" s="122">
        <f>AQ346+AP437</f>
        <v>0</v>
      </c>
      <c r="AR437" s="122"/>
      <c r="AS437" s="122">
        <f>AS346+AR437</f>
        <v>0</v>
      </c>
      <c r="AT437" s="122"/>
      <c r="AU437" s="122">
        <f>+AU346+AT437</f>
        <v>0</v>
      </c>
      <c r="AV437" s="122"/>
      <c r="AW437" s="122">
        <f>AW346+AV437</f>
        <v>0</v>
      </c>
      <c r="AX437" s="122">
        <f t="shared" si="112"/>
        <v>0</v>
      </c>
      <c r="AY437" s="122">
        <f t="shared" si="113"/>
        <v>190363.27999999997</v>
      </c>
      <c r="AZ437" s="70">
        <f>AY346+AX437</f>
        <v>190363.27999999997</v>
      </c>
      <c r="BA437" s="70">
        <f t="shared" si="114"/>
        <v>0</v>
      </c>
    </row>
    <row r="438" spans="1:53" ht="21">
      <c r="A438" s="121" t="s">
        <v>70</v>
      </c>
      <c r="B438" s="122"/>
      <c r="C438" s="122">
        <f>C347+B438</f>
        <v>0</v>
      </c>
      <c r="D438" s="122"/>
      <c r="E438" s="122">
        <f>E347+D438</f>
        <v>237411.12</v>
      </c>
      <c r="F438" s="122"/>
      <c r="G438" s="122">
        <f>G347+F438</f>
        <v>56783.810000000005</v>
      </c>
      <c r="H438" s="122"/>
      <c r="I438" s="122">
        <f>I347+H438</f>
        <v>0</v>
      </c>
      <c r="J438" s="122"/>
      <c r="K438" s="122">
        <f>K347+J438</f>
        <v>0</v>
      </c>
      <c r="L438" s="122"/>
      <c r="M438" s="122">
        <f>M347+L438</f>
        <v>2232</v>
      </c>
      <c r="N438" s="122"/>
      <c r="O438" s="122">
        <f>O347+N438</f>
        <v>59282.17</v>
      </c>
      <c r="P438" s="122"/>
      <c r="Q438" s="122">
        <f>Q347+P438</f>
        <v>9129.89</v>
      </c>
      <c r="R438" s="122"/>
      <c r="S438" s="122">
        <f>S347+R438</f>
        <v>0</v>
      </c>
      <c r="T438" s="122"/>
      <c r="U438" s="122">
        <f>U347+T438</f>
        <v>0</v>
      </c>
      <c r="V438" s="122"/>
      <c r="W438" s="122">
        <f>W347+V438</f>
        <v>0</v>
      </c>
      <c r="X438" s="122"/>
      <c r="Y438" s="122">
        <f>Y347+X438</f>
        <v>0</v>
      </c>
      <c r="Z438" s="122"/>
      <c r="AA438" s="122">
        <f>AA347+Z438</f>
        <v>0</v>
      </c>
      <c r="AB438" s="122"/>
      <c r="AC438" s="122">
        <f>AC347+AB438</f>
        <v>0</v>
      </c>
      <c r="AD438" s="122"/>
      <c r="AE438" s="122">
        <f>AE347+AD438</f>
        <v>0</v>
      </c>
      <c r="AF438" s="122"/>
      <c r="AG438" s="122">
        <f>AG347+AF438</f>
        <v>0</v>
      </c>
      <c r="AH438" s="122"/>
      <c r="AI438" s="122">
        <f>AI347+AH438</f>
        <v>0</v>
      </c>
      <c r="AJ438" s="122"/>
      <c r="AK438" s="122">
        <f>AK347+AJ438</f>
        <v>0</v>
      </c>
      <c r="AL438" s="122"/>
      <c r="AM438" s="122">
        <f>AM347+AL438</f>
        <v>0</v>
      </c>
      <c r="AN438" s="122"/>
      <c r="AO438" s="122">
        <f>AO347+AN438</f>
        <v>0</v>
      </c>
      <c r="AP438" s="122"/>
      <c r="AQ438" s="122">
        <f>AQ347+AP438</f>
        <v>0</v>
      </c>
      <c r="AR438" s="122"/>
      <c r="AS438" s="122">
        <f>AS347+AR438</f>
        <v>0</v>
      </c>
      <c r="AT438" s="122"/>
      <c r="AU438" s="122">
        <f>+AU347+AT438</f>
        <v>0</v>
      </c>
      <c r="AV438" s="122"/>
      <c r="AW438" s="122">
        <f>AW347+AV438</f>
        <v>0</v>
      </c>
      <c r="AX438" s="122">
        <f t="shared" si="112"/>
        <v>0</v>
      </c>
      <c r="AY438" s="122">
        <f t="shared" si="113"/>
        <v>364838.99</v>
      </c>
      <c r="AZ438" s="70">
        <f>AY347+AX438</f>
        <v>364838.99</v>
      </c>
      <c r="BA438" s="70">
        <f t="shared" si="114"/>
        <v>0</v>
      </c>
    </row>
    <row r="439" spans="1:53" ht="21">
      <c r="A439" s="121" t="s">
        <v>71</v>
      </c>
      <c r="B439" s="122"/>
      <c r="C439" s="122">
        <f>C348+B439</f>
        <v>0</v>
      </c>
      <c r="D439" s="122"/>
      <c r="E439" s="122">
        <f>E348+D439</f>
        <v>0</v>
      </c>
      <c r="F439" s="122"/>
      <c r="G439" s="122">
        <f>G348+F439</f>
        <v>0</v>
      </c>
      <c r="H439" s="122"/>
      <c r="I439" s="122">
        <f>I348+H439</f>
        <v>0</v>
      </c>
      <c r="J439" s="122"/>
      <c r="K439" s="122">
        <f>K348+J439</f>
        <v>0</v>
      </c>
      <c r="L439" s="122"/>
      <c r="M439" s="122">
        <f>M348+L439</f>
        <v>0</v>
      </c>
      <c r="N439" s="122"/>
      <c r="O439" s="122">
        <f>O348+N439</f>
        <v>173884.62</v>
      </c>
      <c r="P439" s="122"/>
      <c r="Q439" s="122">
        <f>Q348+P439</f>
        <v>9917.93</v>
      </c>
      <c r="R439" s="122"/>
      <c r="S439" s="122">
        <f>S348+R439</f>
        <v>0</v>
      </c>
      <c r="T439" s="122"/>
      <c r="U439" s="122">
        <f>U348+T439</f>
        <v>0</v>
      </c>
      <c r="V439" s="122"/>
      <c r="W439" s="122">
        <f>W348+V439</f>
        <v>0</v>
      </c>
      <c r="X439" s="122"/>
      <c r="Y439" s="122">
        <f>Y348+X439</f>
        <v>0</v>
      </c>
      <c r="Z439" s="122"/>
      <c r="AA439" s="122">
        <f>AA348+Z439</f>
        <v>0</v>
      </c>
      <c r="AB439" s="122"/>
      <c r="AC439" s="122">
        <f>AC348+AB439</f>
        <v>0</v>
      </c>
      <c r="AD439" s="122"/>
      <c r="AE439" s="122">
        <f>AE348+AD439</f>
        <v>0</v>
      </c>
      <c r="AF439" s="122"/>
      <c r="AG439" s="122">
        <f>AG348+AF439</f>
        <v>0</v>
      </c>
      <c r="AH439" s="122"/>
      <c r="AI439" s="122">
        <f>AI348+AH439</f>
        <v>0</v>
      </c>
      <c r="AJ439" s="122"/>
      <c r="AK439" s="122">
        <f>AK348+AJ439</f>
        <v>0</v>
      </c>
      <c r="AL439" s="122"/>
      <c r="AM439" s="122">
        <f>AM348+AL439</f>
        <v>0</v>
      </c>
      <c r="AN439" s="122"/>
      <c r="AO439" s="122">
        <f>AO348+AN439</f>
        <v>0</v>
      </c>
      <c r="AP439" s="122"/>
      <c r="AQ439" s="122">
        <f>AQ348+AP439</f>
        <v>0</v>
      </c>
      <c r="AR439" s="122"/>
      <c r="AS439" s="122">
        <f>AS348+AR439</f>
        <v>0</v>
      </c>
      <c r="AT439" s="122"/>
      <c r="AU439" s="122">
        <f>+AU348+AT439</f>
        <v>0</v>
      </c>
      <c r="AV439" s="122"/>
      <c r="AW439" s="122">
        <f>AW348+AV439</f>
        <v>0</v>
      </c>
      <c r="AX439" s="122">
        <f t="shared" ref="AX439:AX445" si="115">+B439+D439+F439+L439+N439+P439+R439+T439+V439+X439+Z439+AB439+AF439+AH439+AJ439+AN439+AP439+AR439+AT439+AV439</f>
        <v>0</v>
      </c>
      <c r="AY439" s="122">
        <f t="shared" ref="AY439:AY445" si="116">AW439+AS439+AK439+AC439+AA439+Y439+W439+Q439+O439+M439+G439+E439+C439+S439+U439+AO439+AQ439+I439+K439+AE439+AG439+AI439+AM439+AU439</f>
        <v>183802.55</v>
      </c>
      <c r="AZ439" s="70">
        <f>AY348+AX439</f>
        <v>183802.55</v>
      </c>
      <c r="BA439" s="70">
        <f t="shared" ref="BA439:BA446" si="117">AY439-AZ439</f>
        <v>0</v>
      </c>
    </row>
    <row r="440" spans="1:53" ht="21">
      <c r="A440" s="121" t="s">
        <v>340</v>
      </c>
      <c r="B440" s="122"/>
      <c r="C440" s="122"/>
      <c r="D440" s="122"/>
      <c r="E440" s="122"/>
      <c r="F440" s="122"/>
      <c r="G440" s="122"/>
      <c r="H440" s="122"/>
      <c r="I440" s="122"/>
      <c r="J440" s="122"/>
      <c r="K440" s="122"/>
      <c r="L440" s="122"/>
      <c r="M440" s="122"/>
      <c r="N440" s="122"/>
      <c r="O440" s="122"/>
      <c r="P440" s="122"/>
      <c r="Q440" s="122"/>
      <c r="R440" s="122"/>
      <c r="S440" s="122"/>
      <c r="T440" s="122"/>
      <c r="U440" s="122"/>
      <c r="V440" s="122"/>
      <c r="W440" s="122"/>
      <c r="X440" s="122"/>
      <c r="Y440" s="122"/>
      <c r="Z440" s="122"/>
      <c r="AA440" s="122"/>
      <c r="AB440" s="122"/>
      <c r="AC440" s="122"/>
      <c r="AD440" s="122"/>
      <c r="AE440" s="122"/>
      <c r="AF440" s="122"/>
      <c r="AG440" s="122"/>
      <c r="AH440" s="122"/>
      <c r="AI440" s="122"/>
      <c r="AJ440" s="122"/>
      <c r="AK440" s="122"/>
      <c r="AL440" s="122"/>
      <c r="AM440" s="122"/>
      <c r="AN440" s="122"/>
      <c r="AO440" s="122"/>
      <c r="AP440" s="122"/>
      <c r="AQ440" s="122"/>
      <c r="AR440" s="122"/>
      <c r="AS440" s="122"/>
      <c r="AT440" s="122"/>
      <c r="AU440" s="122"/>
      <c r="AV440" s="122"/>
      <c r="AW440" s="122"/>
      <c r="AX440" s="122"/>
      <c r="AY440" s="122"/>
      <c r="AZ440" s="70"/>
      <c r="BA440" s="70"/>
    </row>
    <row r="441" spans="1:53" ht="21">
      <c r="A441" s="121" t="s">
        <v>72</v>
      </c>
      <c r="B441" s="122"/>
      <c r="C441" s="122">
        <f>C350+B441</f>
        <v>0</v>
      </c>
      <c r="D441" s="122"/>
      <c r="E441" s="122">
        <f>E350+D441</f>
        <v>0</v>
      </c>
      <c r="F441" s="122"/>
      <c r="G441" s="122">
        <f>G350+F441</f>
        <v>0</v>
      </c>
      <c r="H441" s="122"/>
      <c r="I441" s="122">
        <f>I350+H441</f>
        <v>0</v>
      </c>
      <c r="J441" s="122"/>
      <c r="K441" s="122">
        <f>K350+J441</f>
        <v>0</v>
      </c>
      <c r="L441" s="122"/>
      <c r="M441" s="122">
        <f>M350+L441</f>
        <v>0</v>
      </c>
      <c r="N441" s="122"/>
      <c r="O441" s="122">
        <f>O350+N441</f>
        <v>49068.36</v>
      </c>
      <c r="P441" s="122"/>
      <c r="Q441" s="122">
        <f>Q350+P441</f>
        <v>9048.36</v>
      </c>
      <c r="R441" s="122"/>
      <c r="S441" s="122">
        <f>S350+R441</f>
        <v>0</v>
      </c>
      <c r="T441" s="122"/>
      <c r="U441" s="122">
        <f>U350+T441</f>
        <v>0</v>
      </c>
      <c r="V441" s="122"/>
      <c r="W441" s="122">
        <f>W350+V441</f>
        <v>0</v>
      </c>
      <c r="X441" s="122"/>
      <c r="Y441" s="122">
        <f>Y350+X441</f>
        <v>0</v>
      </c>
      <c r="Z441" s="122"/>
      <c r="AA441" s="122">
        <f>AA350+Z441</f>
        <v>0</v>
      </c>
      <c r="AB441" s="122"/>
      <c r="AC441" s="122">
        <f>AC350+AB441</f>
        <v>0</v>
      </c>
      <c r="AD441" s="122"/>
      <c r="AE441" s="122">
        <f>AE350+AD441</f>
        <v>0</v>
      </c>
      <c r="AF441" s="122"/>
      <c r="AG441" s="122">
        <f>AG350+AF441</f>
        <v>0</v>
      </c>
      <c r="AH441" s="122"/>
      <c r="AI441" s="122">
        <f>AI350+AH441</f>
        <v>0</v>
      </c>
      <c r="AJ441" s="122"/>
      <c r="AK441" s="122">
        <f>AK350+AJ441</f>
        <v>0</v>
      </c>
      <c r="AL441" s="122"/>
      <c r="AM441" s="122">
        <f>AM350+AL441</f>
        <v>0</v>
      </c>
      <c r="AN441" s="122"/>
      <c r="AO441" s="122">
        <f>AO350+AN441</f>
        <v>0</v>
      </c>
      <c r="AP441" s="122"/>
      <c r="AQ441" s="122">
        <f>AQ350+AP441</f>
        <v>0</v>
      </c>
      <c r="AR441" s="122"/>
      <c r="AS441" s="122">
        <f>AS350+AR441</f>
        <v>0</v>
      </c>
      <c r="AT441" s="122"/>
      <c r="AU441" s="122">
        <f>+AU350+AT441</f>
        <v>0</v>
      </c>
      <c r="AV441" s="122"/>
      <c r="AW441" s="122">
        <f>AW350+AV441</f>
        <v>0</v>
      </c>
      <c r="AX441" s="122">
        <f t="shared" si="115"/>
        <v>0</v>
      </c>
      <c r="AY441" s="122">
        <f t="shared" si="116"/>
        <v>58116.72</v>
      </c>
      <c r="AZ441" s="70">
        <f>AY350+AX441</f>
        <v>58116.72</v>
      </c>
      <c r="BA441" s="70">
        <f t="shared" si="117"/>
        <v>0</v>
      </c>
    </row>
    <row r="442" spans="1:53" ht="21">
      <c r="A442" s="121" t="s">
        <v>73</v>
      </c>
      <c r="B442" s="122"/>
      <c r="C442" s="122">
        <f>C351+B442</f>
        <v>0</v>
      </c>
      <c r="D442" s="122"/>
      <c r="E442" s="122">
        <f>E351+D442</f>
        <v>9554.91</v>
      </c>
      <c r="F442" s="122"/>
      <c r="G442" s="122">
        <f>G351+F442</f>
        <v>9445.09</v>
      </c>
      <c r="H442" s="122"/>
      <c r="I442" s="122">
        <f>I351+H442</f>
        <v>0</v>
      </c>
      <c r="J442" s="122"/>
      <c r="K442" s="122">
        <f>K351+J442</f>
        <v>0</v>
      </c>
      <c r="L442" s="122"/>
      <c r="M442" s="122">
        <f>M351+L442</f>
        <v>0</v>
      </c>
      <c r="N442" s="122"/>
      <c r="O442" s="122">
        <f>O351+N442</f>
        <v>72398.710000000006</v>
      </c>
      <c r="P442" s="122"/>
      <c r="Q442" s="122">
        <f>Q351+P442</f>
        <v>17576.8</v>
      </c>
      <c r="R442" s="122"/>
      <c r="S442" s="122">
        <f>S351+R442</f>
        <v>0</v>
      </c>
      <c r="T442" s="122"/>
      <c r="U442" s="122">
        <f>U351+T442</f>
        <v>0</v>
      </c>
      <c r="V442" s="122"/>
      <c r="W442" s="122">
        <f>W351+V442</f>
        <v>0</v>
      </c>
      <c r="X442" s="122"/>
      <c r="Y442" s="122">
        <f>Y351+X442</f>
        <v>0</v>
      </c>
      <c r="Z442" s="122"/>
      <c r="AA442" s="122">
        <f>AA351+Z442</f>
        <v>0</v>
      </c>
      <c r="AB442" s="122"/>
      <c r="AC442" s="122">
        <f>AC351+AB442</f>
        <v>0</v>
      </c>
      <c r="AD442" s="122"/>
      <c r="AE442" s="122">
        <f>AE351+AD442</f>
        <v>0</v>
      </c>
      <c r="AF442" s="122"/>
      <c r="AG442" s="122">
        <f>AG351+AF442</f>
        <v>0</v>
      </c>
      <c r="AH442" s="122"/>
      <c r="AI442" s="122">
        <f>AI351+AH442</f>
        <v>0</v>
      </c>
      <c r="AJ442" s="122"/>
      <c r="AK442" s="122">
        <f>AK351+AJ442</f>
        <v>0</v>
      </c>
      <c r="AL442" s="122"/>
      <c r="AM442" s="122">
        <f>AM351+AL442</f>
        <v>0</v>
      </c>
      <c r="AN442" s="122"/>
      <c r="AO442" s="122">
        <f>AO351+AN442</f>
        <v>0</v>
      </c>
      <c r="AP442" s="122"/>
      <c r="AQ442" s="122">
        <f>AQ351+AP442</f>
        <v>0</v>
      </c>
      <c r="AR442" s="122"/>
      <c r="AS442" s="122">
        <f>AS351+AR442</f>
        <v>1102083.19</v>
      </c>
      <c r="AT442" s="122"/>
      <c r="AU442" s="122">
        <f>+AU351+AT442</f>
        <v>0</v>
      </c>
      <c r="AV442" s="122"/>
      <c r="AW442" s="122">
        <f>AW351+AV442</f>
        <v>62818.75</v>
      </c>
      <c r="AX442" s="122">
        <f t="shared" si="115"/>
        <v>0</v>
      </c>
      <c r="AY442" s="122">
        <f t="shared" si="116"/>
        <v>1273877.45</v>
      </c>
      <c r="AZ442" s="70">
        <f>AY351+AX442</f>
        <v>1273877.45</v>
      </c>
      <c r="BA442" s="70">
        <f t="shared" si="117"/>
        <v>0</v>
      </c>
    </row>
    <row r="443" spans="1:53" ht="21">
      <c r="A443" s="121" t="s">
        <v>74</v>
      </c>
      <c r="B443" s="122"/>
      <c r="C443" s="122">
        <f>C352+B443</f>
        <v>0</v>
      </c>
      <c r="D443" s="122"/>
      <c r="E443" s="122">
        <f>E352+D443</f>
        <v>3350.58</v>
      </c>
      <c r="F443" s="122"/>
      <c r="G443" s="122">
        <f>G352+F443</f>
        <v>5077.71</v>
      </c>
      <c r="H443" s="122"/>
      <c r="I443" s="122">
        <f>I352+H443</f>
        <v>0</v>
      </c>
      <c r="J443" s="122"/>
      <c r="K443" s="122">
        <f>K352+J443</f>
        <v>0</v>
      </c>
      <c r="L443" s="122"/>
      <c r="M443" s="122">
        <f>M352+L443</f>
        <v>116</v>
      </c>
      <c r="N443" s="122"/>
      <c r="O443" s="122">
        <f>O352+N443</f>
        <v>434280.28</v>
      </c>
      <c r="P443" s="122"/>
      <c r="Q443" s="122">
        <f>Q352+P443</f>
        <v>43370.3</v>
      </c>
      <c r="R443" s="122"/>
      <c r="S443" s="122">
        <f>S352+R443</f>
        <v>0</v>
      </c>
      <c r="T443" s="122"/>
      <c r="U443" s="122">
        <f>U352+T443</f>
        <v>0</v>
      </c>
      <c r="V443" s="122"/>
      <c r="W443" s="122">
        <f>W352+V443</f>
        <v>0</v>
      </c>
      <c r="X443" s="122"/>
      <c r="Y443" s="122">
        <f>Y352+X443</f>
        <v>0</v>
      </c>
      <c r="Z443" s="122"/>
      <c r="AA443" s="122">
        <f>AA352+Z443</f>
        <v>0</v>
      </c>
      <c r="AB443" s="122"/>
      <c r="AC443" s="122">
        <f>AC352+AB443</f>
        <v>0</v>
      </c>
      <c r="AD443" s="122"/>
      <c r="AE443" s="122">
        <f>AE352+AD443</f>
        <v>0</v>
      </c>
      <c r="AF443" s="122"/>
      <c r="AG443" s="122">
        <f>AG352+AF443</f>
        <v>0</v>
      </c>
      <c r="AH443" s="122"/>
      <c r="AI443" s="122">
        <f>AI352+AH443</f>
        <v>0</v>
      </c>
      <c r="AJ443" s="122"/>
      <c r="AK443" s="122">
        <f>AK352+AJ443</f>
        <v>0</v>
      </c>
      <c r="AL443" s="122"/>
      <c r="AM443" s="122">
        <f>AM352+AL443</f>
        <v>0</v>
      </c>
      <c r="AN443" s="122"/>
      <c r="AO443" s="122">
        <f>AO352+AN443</f>
        <v>0</v>
      </c>
      <c r="AP443" s="122"/>
      <c r="AQ443" s="122">
        <f>AQ352+AP443</f>
        <v>0</v>
      </c>
      <c r="AR443" s="122"/>
      <c r="AS443" s="122">
        <f>AS352+AR443</f>
        <v>0</v>
      </c>
      <c r="AT443" s="122"/>
      <c r="AU443" s="122">
        <f>+AU352+AT443</f>
        <v>0</v>
      </c>
      <c r="AV443" s="122"/>
      <c r="AW443" s="122">
        <f>AW352+AV443</f>
        <v>0</v>
      </c>
      <c r="AX443" s="122">
        <f t="shared" si="115"/>
        <v>0</v>
      </c>
      <c r="AY443" s="122">
        <f t="shared" si="116"/>
        <v>486194.87000000005</v>
      </c>
      <c r="AZ443" s="70">
        <f>AY352+AX443</f>
        <v>486194.87</v>
      </c>
      <c r="BA443" s="70">
        <f t="shared" si="117"/>
        <v>0</v>
      </c>
    </row>
    <row r="444" spans="1:53" ht="21">
      <c r="A444" s="121" t="s">
        <v>75</v>
      </c>
      <c r="B444" s="122"/>
      <c r="C444" s="122">
        <f>C353+B444</f>
        <v>39.81</v>
      </c>
      <c r="D444" s="122"/>
      <c r="E444" s="122">
        <f>E353+D444</f>
        <v>2200.91</v>
      </c>
      <c r="F444" s="122"/>
      <c r="G444" s="122">
        <f>G353+F444</f>
        <v>559.19000000000005</v>
      </c>
      <c r="H444" s="122"/>
      <c r="I444" s="122">
        <f>I353+H444</f>
        <v>0</v>
      </c>
      <c r="J444" s="122"/>
      <c r="K444" s="122">
        <f>K353+J444</f>
        <v>0</v>
      </c>
      <c r="L444" s="122"/>
      <c r="M444" s="122">
        <f>M353+L444</f>
        <v>1359</v>
      </c>
      <c r="N444" s="122"/>
      <c r="O444" s="122">
        <f>O353+N444</f>
        <v>77280.42</v>
      </c>
      <c r="P444" s="122"/>
      <c r="Q444" s="122">
        <f>Q353+P444</f>
        <v>2001.4299999999998</v>
      </c>
      <c r="R444" s="122"/>
      <c r="S444" s="122">
        <f>S353+R444</f>
        <v>0</v>
      </c>
      <c r="T444" s="122"/>
      <c r="U444" s="122">
        <f>U353+T444</f>
        <v>0</v>
      </c>
      <c r="V444" s="122"/>
      <c r="W444" s="122">
        <f>W353+V444</f>
        <v>0</v>
      </c>
      <c r="X444" s="122"/>
      <c r="Y444" s="122">
        <f>Y353+X444</f>
        <v>0</v>
      </c>
      <c r="Z444" s="122"/>
      <c r="AA444" s="122">
        <f>AA353+Z444</f>
        <v>0</v>
      </c>
      <c r="AB444" s="122"/>
      <c r="AC444" s="122">
        <f>AC353+AB444</f>
        <v>0</v>
      </c>
      <c r="AD444" s="122"/>
      <c r="AE444" s="122">
        <f>AE353+AD444</f>
        <v>0</v>
      </c>
      <c r="AF444" s="122"/>
      <c r="AG444" s="122">
        <f>AG353+AF444</f>
        <v>0</v>
      </c>
      <c r="AH444" s="122"/>
      <c r="AI444" s="122">
        <f>AI353+AH444</f>
        <v>0</v>
      </c>
      <c r="AJ444" s="122"/>
      <c r="AK444" s="122">
        <f>AK353+AJ444</f>
        <v>17540</v>
      </c>
      <c r="AL444" s="122"/>
      <c r="AM444" s="122">
        <f>AM353+AL444</f>
        <v>0</v>
      </c>
      <c r="AN444" s="122"/>
      <c r="AO444" s="122">
        <f>AO353+AN444</f>
        <v>143559</v>
      </c>
      <c r="AP444" s="122"/>
      <c r="AQ444" s="122">
        <f>AQ353+AP444</f>
        <v>0</v>
      </c>
      <c r="AR444" s="122"/>
      <c r="AS444" s="122">
        <f>AS353+AR444</f>
        <v>0</v>
      </c>
      <c r="AT444" s="122"/>
      <c r="AU444" s="122">
        <f>+AU353+AT444</f>
        <v>0</v>
      </c>
      <c r="AV444" s="122"/>
      <c r="AW444" s="122">
        <f>AW353+AV444</f>
        <v>0</v>
      </c>
      <c r="AX444" s="122">
        <f t="shared" si="115"/>
        <v>0</v>
      </c>
      <c r="AY444" s="122">
        <f t="shared" si="116"/>
        <v>244539.76</v>
      </c>
      <c r="AZ444" s="70">
        <f>AY353+AX444</f>
        <v>244539.76</v>
      </c>
      <c r="BA444" s="70">
        <f t="shared" si="117"/>
        <v>0</v>
      </c>
    </row>
    <row r="445" spans="1:53" ht="21">
      <c r="A445" s="126" t="s">
        <v>76</v>
      </c>
      <c r="B445" s="128"/>
      <c r="C445" s="128">
        <f>C354+B445</f>
        <v>13131</v>
      </c>
      <c r="D445" s="128"/>
      <c r="E445" s="128">
        <f>E354+D445</f>
        <v>7828</v>
      </c>
      <c r="F445" s="128"/>
      <c r="G445" s="128">
        <f>G354+F445</f>
        <v>2366.23</v>
      </c>
      <c r="H445" s="128"/>
      <c r="I445" s="128">
        <f>I354+H445</f>
        <v>0</v>
      </c>
      <c r="J445" s="128"/>
      <c r="K445" s="128">
        <f>K354+J445</f>
        <v>0</v>
      </c>
      <c r="L445" s="128"/>
      <c r="M445" s="128">
        <f>M354+L445</f>
        <v>256.5</v>
      </c>
      <c r="N445" s="128"/>
      <c r="O445" s="128">
        <f>O354+N445</f>
        <v>72776.44</v>
      </c>
      <c r="P445" s="128"/>
      <c r="Q445" s="128">
        <f>Q354+P445</f>
        <v>13043.769999999999</v>
      </c>
      <c r="R445" s="128"/>
      <c r="S445" s="128">
        <f>S354+R445</f>
        <v>0</v>
      </c>
      <c r="T445" s="128"/>
      <c r="U445" s="128">
        <f>U354+T445</f>
        <v>0</v>
      </c>
      <c r="V445" s="128"/>
      <c r="W445" s="128">
        <f>W354+V445</f>
        <v>0</v>
      </c>
      <c r="X445" s="128"/>
      <c r="Y445" s="128">
        <f>Y354+X445</f>
        <v>0</v>
      </c>
      <c r="Z445" s="128"/>
      <c r="AA445" s="128">
        <f>AA354+Z445</f>
        <v>0</v>
      </c>
      <c r="AB445" s="128"/>
      <c r="AC445" s="128">
        <f>AC354+AB445</f>
        <v>0</v>
      </c>
      <c r="AD445" s="128"/>
      <c r="AE445" s="128">
        <f>AE354+AD445</f>
        <v>0</v>
      </c>
      <c r="AF445" s="128"/>
      <c r="AG445" s="128">
        <f>AG354+AF445</f>
        <v>0</v>
      </c>
      <c r="AH445" s="128"/>
      <c r="AI445" s="128">
        <f>AI354+AH445</f>
        <v>0</v>
      </c>
      <c r="AJ445" s="128"/>
      <c r="AK445" s="128">
        <f>AK354+AJ445</f>
        <v>0</v>
      </c>
      <c r="AL445" s="128"/>
      <c r="AM445" s="128">
        <f>AM354+AL445</f>
        <v>0</v>
      </c>
      <c r="AN445" s="128"/>
      <c r="AO445" s="128">
        <f>AO354+AN445</f>
        <v>40276.800000000003</v>
      </c>
      <c r="AP445" s="128"/>
      <c r="AQ445" s="128">
        <f>AQ354+AP445</f>
        <v>0</v>
      </c>
      <c r="AR445" s="128"/>
      <c r="AS445" s="128">
        <f>AS354+AR445</f>
        <v>30590.01</v>
      </c>
      <c r="AT445" s="128"/>
      <c r="AU445" s="122">
        <f>+AU354+AT445</f>
        <v>0</v>
      </c>
      <c r="AV445" s="128"/>
      <c r="AW445" s="128">
        <f>AW354+AV445</f>
        <v>0</v>
      </c>
      <c r="AX445" s="122">
        <f t="shared" si="115"/>
        <v>0</v>
      </c>
      <c r="AY445" s="122">
        <f t="shared" si="116"/>
        <v>180268.75</v>
      </c>
      <c r="AZ445" s="70">
        <f>AY354+AX445</f>
        <v>180268.75</v>
      </c>
      <c r="BA445" s="70">
        <f t="shared" si="117"/>
        <v>0</v>
      </c>
    </row>
    <row r="446" spans="1:53" ht="21.75" thickBot="1">
      <c r="A446" s="71" t="s">
        <v>4</v>
      </c>
      <c r="B446" s="72">
        <f t="shared" ref="B446:AY446" si="118">SUM(B373:B445)</f>
        <v>0</v>
      </c>
      <c r="C446" s="72">
        <f t="shared" si="118"/>
        <v>654271.13</v>
      </c>
      <c r="D446" s="72">
        <f t="shared" si="118"/>
        <v>0</v>
      </c>
      <c r="E446" s="72">
        <f t="shared" si="118"/>
        <v>2199713.0200000009</v>
      </c>
      <c r="F446" s="72">
        <f t="shared" si="118"/>
        <v>0</v>
      </c>
      <c r="G446" s="72">
        <f t="shared" si="118"/>
        <v>635017.80999999994</v>
      </c>
      <c r="H446" s="72">
        <f t="shared" si="118"/>
        <v>0</v>
      </c>
      <c r="I446" s="72">
        <f t="shared" si="118"/>
        <v>0</v>
      </c>
      <c r="J446" s="72">
        <f t="shared" si="118"/>
        <v>0</v>
      </c>
      <c r="K446" s="72">
        <f t="shared" si="118"/>
        <v>0</v>
      </c>
      <c r="L446" s="72">
        <f t="shared" si="118"/>
        <v>0</v>
      </c>
      <c r="M446" s="72">
        <f t="shared" si="118"/>
        <v>75248.959999999992</v>
      </c>
      <c r="N446" s="72">
        <f>SUM(N373:N445)</f>
        <v>0</v>
      </c>
      <c r="O446" s="72">
        <f t="shared" si="118"/>
        <v>7299627.8500000015</v>
      </c>
      <c r="P446" s="72">
        <f t="shared" si="118"/>
        <v>0</v>
      </c>
      <c r="Q446" s="72">
        <f t="shared" si="118"/>
        <v>858651.99000000022</v>
      </c>
      <c r="R446" s="72">
        <f t="shared" si="118"/>
        <v>0</v>
      </c>
      <c r="S446" s="72">
        <f t="shared" si="118"/>
        <v>0</v>
      </c>
      <c r="T446" s="72">
        <f t="shared" si="118"/>
        <v>0</v>
      </c>
      <c r="U446" s="72">
        <f t="shared" si="118"/>
        <v>0</v>
      </c>
      <c r="V446" s="72">
        <f t="shared" si="118"/>
        <v>0</v>
      </c>
      <c r="W446" s="72">
        <f t="shared" si="118"/>
        <v>6602.93</v>
      </c>
      <c r="X446" s="72">
        <f t="shared" si="118"/>
        <v>0</v>
      </c>
      <c r="Y446" s="72">
        <f t="shared" si="118"/>
        <v>6435.53</v>
      </c>
      <c r="Z446" s="72">
        <f t="shared" si="118"/>
        <v>0</v>
      </c>
      <c r="AA446" s="72">
        <f t="shared" si="118"/>
        <v>9866.07</v>
      </c>
      <c r="AB446" s="72">
        <f t="shared" si="118"/>
        <v>0</v>
      </c>
      <c r="AC446" s="72">
        <f t="shared" si="118"/>
        <v>236.9</v>
      </c>
      <c r="AD446" s="72">
        <f t="shared" ref="AD446:AI446" si="119">SUM(AD373:AD445)</f>
        <v>0</v>
      </c>
      <c r="AE446" s="72">
        <f t="shared" si="119"/>
        <v>0</v>
      </c>
      <c r="AF446" s="72">
        <f t="shared" si="119"/>
        <v>0</v>
      </c>
      <c r="AG446" s="72">
        <f t="shared" si="119"/>
        <v>0</v>
      </c>
      <c r="AH446" s="72">
        <f t="shared" si="119"/>
        <v>0</v>
      </c>
      <c r="AI446" s="72">
        <f t="shared" si="119"/>
        <v>0</v>
      </c>
      <c r="AJ446" s="72">
        <f t="shared" si="118"/>
        <v>0</v>
      </c>
      <c r="AK446" s="72">
        <f t="shared" si="118"/>
        <v>86653.02</v>
      </c>
      <c r="AL446" s="72">
        <f>SUM(AL373:AL445)</f>
        <v>0</v>
      </c>
      <c r="AM446" s="72">
        <f>SUM(AM373:AM445)</f>
        <v>0</v>
      </c>
      <c r="AN446" s="72">
        <f t="shared" si="118"/>
        <v>0</v>
      </c>
      <c r="AO446" s="72">
        <f t="shared" si="118"/>
        <v>386896.5</v>
      </c>
      <c r="AP446" s="72">
        <f t="shared" si="118"/>
        <v>0</v>
      </c>
      <c r="AQ446" s="72">
        <f t="shared" si="118"/>
        <v>0</v>
      </c>
      <c r="AR446" s="72">
        <f t="shared" si="118"/>
        <v>0</v>
      </c>
      <c r="AS446" s="72">
        <f>SUM(AS373:AS445)</f>
        <v>11222739.319999998</v>
      </c>
      <c r="AT446" s="72">
        <f>SUM(AT373:AT445)</f>
        <v>0</v>
      </c>
      <c r="AU446" s="72">
        <f>SUM(AU373:AU445)</f>
        <v>0</v>
      </c>
      <c r="AV446" s="72">
        <f t="shared" si="118"/>
        <v>0</v>
      </c>
      <c r="AW446" s="72">
        <f t="shared" si="118"/>
        <v>73776.22</v>
      </c>
      <c r="AX446" s="72">
        <f t="shared" si="118"/>
        <v>0</v>
      </c>
      <c r="AY446" s="72">
        <f t="shared" si="118"/>
        <v>23515737.250000004</v>
      </c>
      <c r="AZ446" s="70">
        <f>AY355+AX446</f>
        <v>23515737.250000004</v>
      </c>
      <c r="BA446" s="70">
        <f t="shared" si="117"/>
        <v>0</v>
      </c>
    </row>
    <row r="447" spans="1:53" ht="19.5" thickTop="1">
      <c r="AR447" s="60" t="s">
        <v>278</v>
      </c>
    </row>
    <row r="448" spans="1:53" hidden="1">
      <c r="A448" s="75"/>
      <c r="B448" s="75">
        <f t="shared" ref="B448:AY448" si="120">SUM(B373:B445)</f>
        <v>0</v>
      </c>
      <c r="C448" s="75">
        <f t="shared" si="120"/>
        <v>654271.13</v>
      </c>
      <c r="D448" s="75">
        <f t="shared" si="120"/>
        <v>0</v>
      </c>
      <c r="E448" s="75">
        <f t="shared" si="120"/>
        <v>2199713.0200000009</v>
      </c>
      <c r="F448" s="75">
        <f t="shared" si="120"/>
        <v>0</v>
      </c>
      <c r="G448" s="75">
        <f t="shared" si="120"/>
        <v>635017.80999999994</v>
      </c>
      <c r="H448" s="75">
        <f t="shared" si="120"/>
        <v>0</v>
      </c>
      <c r="I448" s="75">
        <f t="shared" si="120"/>
        <v>0</v>
      </c>
      <c r="J448" s="75">
        <f t="shared" si="120"/>
        <v>0</v>
      </c>
      <c r="K448" s="75">
        <f t="shared" si="120"/>
        <v>0</v>
      </c>
      <c r="L448" s="75">
        <f t="shared" si="120"/>
        <v>0</v>
      </c>
      <c r="M448" s="75">
        <f t="shared" si="120"/>
        <v>75248.959999999992</v>
      </c>
      <c r="N448" s="75">
        <f t="shared" si="120"/>
        <v>0</v>
      </c>
      <c r="O448" s="75">
        <f t="shared" si="120"/>
        <v>7299627.8500000015</v>
      </c>
      <c r="P448" s="77">
        <f t="shared" si="120"/>
        <v>0</v>
      </c>
      <c r="Q448" s="75">
        <f t="shared" si="120"/>
        <v>858651.99000000022</v>
      </c>
      <c r="R448" s="77">
        <f t="shared" si="120"/>
        <v>0</v>
      </c>
      <c r="S448" s="77">
        <f t="shared" si="120"/>
        <v>0</v>
      </c>
      <c r="T448" s="75">
        <f t="shared" si="120"/>
        <v>0</v>
      </c>
      <c r="U448" s="75">
        <f t="shared" si="120"/>
        <v>0</v>
      </c>
      <c r="V448" s="75">
        <f t="shared" si="120"/>
        <v>0</v>
      </c>
      <c r="W448" s="75">
        <f t="shared" si="120"/>
        <v>6602.93</v>
      </c>
      <c r="X448" s="75">
        <f t="shared" si="120"/>
        <v>0</v>
      </c>
      <c r="Y448" s="75">
        <f t="shared" si="120"/>
        <v>6435.53</v>
      </c>
      <c r="Z448" s="75">
        <f t="shared" si="120"/>
        <v>0</v>
      </c>
      <c r="AA448" s="75">
        <f t="shared" si="120"/>
        <v>9866.07</v>
      </c>
      <c r="AB448" s="75">
        <f t="shared" si="120"/>
        <v>0</v>
      </c>
      <c r="AC448" s="75">
        <f t="shared" si="120"/>
        <v>236.9</v>
      </c>
      <c r="AD448" s="75"/>
      <c r="AE448" s="75"/>
      <c r="AF448" s="75"/>
      <c r="AG448" s="75"/>
      <c r="AH448" s="75"/>
      <c r="AI448" s="75"/>
      <c r="AJ448" s="75">
        <f t="shared" si="120"/>
        <v>0</v>
      </c>
      <c r="AK448" s="75">
        <f t="shared" si="120"/>
        <v>86653.02</v>
      </c>
      <c r="AL448" s="75"/>
      <c r="AM448" s="75"/>
      <c r="AN448" s="75">
        <f t="shared" si="120"/>
        <v>0</v>
      </c>
      <c r="AO448" s="75">
        <f t="shared" si="120"/>
        <v>386896.5</v>
      </c>
      <c r="AP448" s="75">
        <f t="shared" si="120"/>
        <v>0</v>
      </c>
      <c r="AQ448" s="75">
        <f t="shared" si="120"/>
        <v>0</v>
      </c>
      <c r="AR448" s="75">
        <f t="shared" si="120"/>
        <v>0</v>
      </c>
      <c r="AS448" s="75">
        <f t="shared" si="120"/>
        <v>11222739.319999998</v>
      </c>
      <c r="AT448" s="75"/>
      <c r="AU448" s="75"/>
      <c r="AV448" s="75">
        <f t="shared" si="120"/>
        <v>0</v>
      </c>
      <c r="AW448" s="75">
        <f t="shared" si="120"/>
        <v>73776.22</v>
      </c>
      <c r="AX448" s="75">
        <f t="shared" si="120"/>
        <v>0</v>
      </c>
      <c r="AY448" s="75">
        <f t="shared" si="120"/>
        <v>23515737.250000004</v>
      </c>
      <c r="AZ448" s="75"/>
      <c r="BA448" s="75"/>
    </row>
    <row r="449" spans="1:53" hidden="1">
      <c r="B449" s="70">
        <f t="shared" ref="B449:AY449" si="121">B446-B448</f>
        <v>0</v>
      </c>
      <c r="C449" s="70">
        <f t="shared" si="121"/>
        <v>0</v>
      </c>
      <c r="D449" s="70">
        <f t="shared" si="121"/>
        <v>0</v>
      </c>
      <c r="E449" s="70">
        <f t="shared" si="121"/>
        <v>0</v>
      </c>
      <c r="F449" s="70">
        <f t="shared" si="121"/>
        <v>0</v>
      </c>
      <c r="G449" s="70">
        <f t="shared" si="121"/>
        <v>0</v>
      </c>
      <c r="H449" s="70">
        <f t="shared" si="121"/>
        <v>0</v>
      </c>
      <c r="I449" s="70">
        <f t="shared" si="121"/>
        <v>0</v>
      </c>
      <c r="J449" s="70">
        <f t="shared" si="121"/>
        <v>0</v>
      </c>
      <c r="K449" s="70">
        <f t="shared" si="121"/>
        <v>0</v>
      </c>
      <c r="L449" s="70">
        <f t="shared" si="121"/>
        <v>0</v>
      </c>
      <c r="M449" s="70">
        <f t="shared" si="121"/>
        <v>0</v>
      </c>
      <c r="N449" s="70">
        <f t="shared" si="121"/>
        <v>0</v>
      </c>
      <c r="O449" s="70">
        <f t="shared" si="121"/>
        <v>0</v>
      </c>
      <c r="P449" s="77">
        <f t="shared" si="121"/>
        <v>0</v>
      </c>
      <c r="Q449" s="70">
        <f t="shared" si="121"/>
        <v>0</v>
      </c>
      <c r="R449" s="70">
        <f t="shared" si="121"/>
        <v>0</v>
      </c>
      <c r="S449" s="70">
        <f t="shared" si="121"/>
        <v>0</v>
      </c>
      <c r="T449" s="70">
        <f t="shared" si="121"/>
        <v>0</v>
      </c>
      <c r="U449" s="70">
        <f t="shared" si="121"/>
        <v>0</v>
      </c>
      <c r="V449" s="70">
        <f t="shared" si="121"/>
        <v>0</v>
      </c>
      <c r="W449" s="70">
        <f t="shared" si="121"/>
        <v>0</v>
      </c>
      <c r="X449" s="70">
        <f t="shared" si="121"/>
        <v>0</v>
      </c>
      <c r="Y449" s="70">
        <f t="shared" si="121"/>
        <v>0</v>
      </c>
      <c r="Z449" s="70">
        <f t="shared" si="121"/>
        <v>0</v>
      </c>
      <c r="AA449" s="70">
        <f t="shared" si="121"/>
        <v>0</v>
      </c>
      <c r="AB449" s="70">
        <f t="shared" si="121"/>
        <v>0</v>
      </c>
      <c r="AC449" s="70">
        <f t="shared" si="121"/>
        <v>0</v>
      </c>
      <c r="AD449" s="70"/>
      <c r="AE449" s="70"/>
      <c r="AF449" s="70"/>
      <c r="AG449" s="70"/>
      <c r="AH449" s="70"/>
      <c r="AI449" s="70"/>
      <c r="AJ449" s="70">
        <f t="shared" si="121"/>
        <v>0</v>
      </c>
      <c r="AK449" s="70">
        <f t="shared" si="121"/>
        <v>0</v>
      </c>
      <c r="AL449" s="70"/>
      <c r="AM449" s="70"/>
      <c r="AN449" s="70">
        <f t="shared" si="121"/>
        <v>0</v>
      </c>
      <c r="AO449" s="70">
        <f t="shared" si="121"/>
        <v>0</v>
      </c>
      <c r="AP449" s="70">
        <f t="shared" si="121"/>
        <v>0</v>
      </c>
      <c r="AQ449" s="70">
        <f t="shared" si="121"/>
        <v>0</v>
      </c>
      <c r="AR449" s="70">
        <f t="shared" si="121"/>
        <v>0</v>
      </c>
      <c r="AS449" s="70">
        <f t="shared" si="121"/>
        <v>0</v>
      </c>
      <c r="AT449" s="70"/>
      <c r="AU449" s="70"/>
      <c r="AV449" s="70">
        <f t="shared" si="121"/>
        <v>0</v>
      </c>
      <c r="AW449" s="70">
        <f t="shared" si="121"/>
        <v>0</v>
      </c>
      <c r="AX449" s="70">
        <f t="shared" si="121"/>
        <v>0</v>
      </c>
      <c r="AY449" s="70">
        <f t="shared" si="121"/>
        <v>0</v>
      </c>
      <c r="AZ449" s="70"/>
      <c r="BA449" s="70"/>
    </row>
    <row r="450" spans="1:53">
      <c r="AV450" s="60" t="s">
        <v>150</v>
      </c>
    </row>
    <row r="452" spans="1:53">
      <c r="AV452" s="60" t="s">
        <v>266</v>
      </c>
    </row>
    <row r="453" spans="1:53">
      <c r="AV453" s="60" t="s">
        <v>267</v>
      </c>
    </row>
    <row r="454" spans="1:53">
      <c r="AV454" s="60" t="s">
        <v>312</v>
      </c>
    </row>
    <row r="455" spans="1:53">
      <c r="AV455" s="60" t="s">
        <v>320</v>
      </c>
    </row>
    <row r="456" spans="1:53" hidden="1">
      <c r="AY456" s="75"/>
    </row>
    <row r="457" spans="1:53" hidden="1">
      <c r="AY457" s="75"/>
    </row>
    <row r="458" spans="1:53">
      <c r="AY458" s="75"/>
    </row>
    <row r="461" spans="1:53">
      <c r="A461" s="192" t="s">
        <v>0</v>
      </c>
      <c r="B461" s="192"/>
      <c r="C461" s="192"/>
      <c r="D461" s="192"/>
      <c r="E461" s="192"/>
      <c r="F461" s="192"/>
      <c r="G461" s="192"/>
      <c r="H461" s="192"/>
      <c r="I461" s="192"/>
      <c r="J461" s="192"/>
      <c r="K461" s="192"/>
      <c r="L461" s="192"/>
      <c r="M461" s="192"/>
      <c r="N461" s="192"/>
      <c r="O461" s="192"/>
      <c r="P461" s="192"/>
      <c r="Q461" s="192"/>
      <c r="R461" s="78"/>
      <c r="S461" s="78"/>
      <c r="T461" s="78"/>
      <c r="U461" s="78"/>
      <c r="V461" s="78"/>
      <c r="W461" s="78"/>
      <c r="X461" s="78"/>
      <c r="Y461" s="78"/>
      <c r="Z461" s="78"/>
      <c r="AA461" s="78"/>
      <c r="AB461" s="78"/>
      <c r="AC461" s="78"/>
      <c r="AD461" s="78"/>
      <c r="AE461" s="78"/>
      <c r="AF461" s="78"/>
      <c r="AG461" s="78"/>
      <c r="AH461" s="78"/>
      <c r="AI461" s="78"/>
      <c r="AJ461" s="78"/>
      <c r="AK461" s="78"/>
      <c r="AL461" s="78"/>
      <c r="AM461" s="78"/>
      <c r="AN461" s="78"/>
      <c r="AO461" s="78"/>
      <c r="AP461" s="78"/>
      <c r="AQ461" s="78"/>
      <c r="AR461" s="78"/>
      <c r="AS461" s="78"/>
      <c r="AT461" s="78"/>
      <c r="AU461" s="78"/>
      <c r="AV461" s="78"/>
      <c r="AW461" s="78"/>
      <c r="AX461" s="78"/>
      <c r="AY461" s="78"/>
    </row>
    <row r="462" spans="1:53">
      <c r="A462" s="192" t="s">
        <v>1</v>
      </c>
      <c r="B462" s="192"/>
      <c r="C462" s="192"/>
      <c r="D462" s="192"/>
      <c r="E462" s="192"/>
      <c r="F462" s="192"/>
      <c r="G462" s="192"/>
      <c r="H462" s="192"/>
      <c r="I462" s="192"/>
      <c r="J462" s="192"/>
      <c r="K462" s="192"/>
      <c r="L462" s="192"/>
      <c r="M462" s="192"/>
      <c r="N462" s="192"/>
      <c r="O462" s="192"/>
      <c r="P462" s="192"/>
      <c r="Q462" s="192"/>
      <c r="R462" s="78"/>
      <c r="S462" s="78"/>
      <c r="T462" s="78"/>
      <c r="U462" s="78"/>
      <c r="V462" s="78"/>
      <c r="W462" s="78"/>
      <c r="X462" s="78"/>
      <c r="Y462" s="78"/>
      <c r="Z462" s="78"/>
      <c r="AA462" s="78"/>
      <c r="AB462" s="78"/>
      <c r="AC462" s="78"/>
      <c r="AD462" s="78"/>
      <c r="AE462" s="78"/>
      <c r="AF462" s="78"/>
      <c r="AG462" s="78"/>
      <c r="AH462" s="78"/>
      <c r="AI462" s="78"/>
      <c r="AJ462" s="78"/>
      <c r="AK462" s="78"/>
      <c r="AL462" s="78"/>
      <c r="AM462" s="78"/>
      <c r="AN462" s="78"/>
      <c r="AO462" s="78"/>
      <c r="AP462" s="78"/>
      <c r="AQ462" s="78"/>
      <c r="AR462" s="78"/>
      <c r="AS462" s="78"/>
      <c r="AT462" s="78"/>
      <c r="AU462" s="78"/>
      <c r="AV462" s="78"/>
      <c r="AW462" s="78"/>
      <c r="AX462" s="78"/>
      <c r="AY462" s="78"/>
    </row>
    <row r="463" spans="1:53">
      <c r="A463" s="192" t="s">
        <v>262</v>
      </c>
      <c r="B463" s="192"/>
      <c r="C463" s="192"/>
      <c r="D463" s="192"/>
      <c r="E463" s="192"/>
      <c r="F463" s="192"/>
      <c r="G463" s="192"/>
      <c r="H463" s="192"/>
      <c r="I463" s="192"/>
      <c r="J463" s="192"/>
      <c r="K463" s="192"/>
      <c r="L463" s="192"/>
      <c r="M463" s="192"/>
      <c r="N463" s="192"/>
      <c r="O463" s="192"/>
      <c r="P463" s="192"/>
      <c r="Q463" s="192"/>
      <c r="R463" s="78"/>
      <c r="S463" s="78"/>
      <c r="T463" s="78"/>
      <c r="U463" s="78"/>
      <c r="V463" s="78"/>
      <c r="W463" s="78"/>
      <c r="X463" s="78"/>
      <c r="Y463" s="78"/>
      <c r="Z463" s="78"/>
      <c r="AA463" s="78"/>
      <c r="AB463" s="78"/>
      <c r="AC463" s="78"/>
      <c r="AD463" s="78"/>
      <c r="AE463" s="78"/>
      <c r="AF463" s="78"/>
      <c r="AG463" s="78"/>
      <c r="AH463" s="78"/>
      <c r="AI463" s="78"/>
      <c r="AJ463" s="78"/>
      <c r="AK463" s="78"/>
      <c r="AL463" s="78"/>
      <c r="AM463" s="78"/>
      <c r="AN463" s="78"/>
      <c r="AO463" s="78"/>
      <c r="AP463" s="78"/>
      <c r="AQ463" s="78"/>
      <c r="AR463" s="78"/>
      <c r="AS463" s="78"/>
      <c r="AT463" s="78"/>
      <c r="AU463" s="78"/>
      <c r="AV463" s="78"/>
      <c r="AW463" s="78"/>
      <c r="AX463" s="78"/>
      <c r="AY463" s="78"/>
    </row>
    <row r="464" spans="1:53">
      <c r="A464" s="192" t="s">
        <v>89</v>
      </c>
      <c r="B464" s="192"/>
      <c r="C464" s="192"/>
      <c r="D464" s="192"/>
      <c r="E464" s="192"/>
      <c r="F464" s="192"/>
      <c r="G464" s="192"/>
      <c r="H464" s="192"/>
      <c r="I464" s="192"/>
      <c r="J464" s="192"/>
      <c r="K464" s="192"/>
      <c r="L464" s="192"/>
      <c r="M464" s="192"/>
      <c r="N464" s="192"/>
      <c r="O464" s="192"/>
      <c r="P464" s="192"/>
      <c r="Q464" s="192"/>
      <c r="R464" s="78"/>
      <c r="S464" s="78"/>
      <c r="T464" s="78"/>
      <c r="U464" s="78"/>
      <c r="V464" s="78"/>
      <c r="W464" s="78"/>
      <c r="X464" s="78"/>
      <c r="Y464" s="78"/>
      <c r="Z464" s="78"/>
      <c r="AA464" s="78"/>
      <c r="AB464" s="78"/>
      <c r="AC464" s="78"/>
      <c r="AD464" s="78"/>
      <c r="AE464" s="78"/>
      <c r="AF464" s="78"/>
      <c r="AG464" s="78"/>
      <c r="AH464" s="78"/>
      <c r="AI464" s="78"/>
      <c r="AJ464" s="78"/>
      <c r="AK464" s="78"/>
      <c r="AL464" s="78"/>
      <c r="AM464" s="78"/>
      <c r="AN464" s="78"/>
      <c r="AO464" s="78"/>
      <c r="AP464" s="78"/>
      <c r="AQ464" s="78"/>
      <c r="AR464" s="78"/>
      <c r="AS464" s="78"/>
      <c r="AT464" s="78"/>
      <c r="AU464" s="78"/>
      <c r="AV464" s="78"/>
      <c r="AW464" s="78"/>
      <c r="AX464" s="78"/>
      <c r="AY464" s="78"/>
    </row>
    <row r="465" spans="1:53">
      <c r="A465" s="193" t="s">
        <v>321</v>
      </c>
      <c r="B465" s="193"/>
      <c r="C465" s="193"/>
      <c r="D465" s="193"/>
      <c r="E465" s="193"/>
      <c r="F465" s="193"/>
      <c r="G465" s="193"/>
      <c r="H465" s="193"/>
      <c r="I465" s="193"/>
      <c r="J465" s="193"/>
      <c r="K465" s="193"/>
      <c r="L465" s="193"/>
      <c r="M465" s="193"/>
      <c r="N465" s="193"/>
      <c r="O465" s="193"/>
      <c r="P465" s="193"/>
      <c r="Q465" s="193"/>
      <c r="R465" s="78"/>
      <c r="S465" s="78"/>
      <c r="T465" s="78"/>
      <c r="U465" s="78"/>
      <c r="V465" s="78"/>
      <c r="W465" s="78"/>
      <c r="X465" s="78"/>
      <c r="Y465" s="78"/>
      <c r="Z465" s="78"/>
      <c r="AA465" s="78"/>
      <c r="AB465" s="78"/>
      <c r="AC465" s="78"/>
      <c r="AD465" s="78"/>
      <c r="AE465" s="78"/>
      <c r="AF465" s="78"/>
      <c r="AG465" s="78"/>
      <c r="AH465" s="78"/>
      <c r="AI465" s="78"/>
      <c r="AJ465" s="78"/>
      <c r="AK465" s="78"/>
      <c r="AL465" s="78"/>
      <c r="AM465" s="78"/>
      <c r="AN465" s="78"/>
      <c r="AO465" s="78"/>
      <c r="AP465" s="78"/>
      <c r="AQ465" s="78"/>
      <c r="AR465" s="78"/>
      <c r="AS465" s="78"/>
      <c r="AT465" s="78"/>
      <c r="AU465" s="78"/>
      <c r="AV465" s="78"/>
      <c r="AW465" s="78"/>
      <c r="AX465" s="78"/>
      <c r="AY465" s="78"/>
    </row>
    <row r="466" spans="1:53">
      <c r="A466" s="186" t="s">
        <v>3</v>
      </c>
      <c r="B466" s="182" t="s">
        <v>90</v>
      </c>
      <c r="C466" s="183"/>
      <c r="D466" s="182" t="s">
        <v>91</v>
      </c>
      <c r="E466" s="183"/>
      <c r="F466" s="182" t="s">
        <v>101</v>
      </c>
      <c r="G466" s="183"/>
      <c r="H466" s="182" t="s">
        <v>113</v>
      </c>
      <c r="I466" s="183"/>
      <c r="J466" s="182" t="s">
        <v>122</v>
      </c>
      <c r="K466" s="183"/>
      <c r="L466" s="182" t="s">
        <v>92</v>
      </c>
      <c r="M466" s="183"/>
      <c r="N466" s="182" t="s">
        <v>93</v>
      </c>
      <c r="O466" s="194"/>
      <c r="P466" s="184" t="s">
        <v>94</v>
      </c>
      <c r="Q466" s="183"/>
      <c r="R466" s="182" t="s">
        <v>102</v>
      </c>
      <c r="S466" s="183"/>
      <c r="T466" s="182" t="s">
        <v>103</v>
      </c>
      <c r="U466" s="183"/>
      <c r="V466" s="182" t="s">
        <v>95</v>
      </c>
      <c r="W466" s="183"/>
      <c r="X466" s="182" t="s">
        <v>96</v>
      </c>
      <c r="Y466" s="183"/>
      <c r="Z466" s="182" t="s">
        <v>207</v>
      </c>
      <c r="AA466" s="183"/>
      <c r="AB466" s="182" t="s">
        <v>98</v>
      </c>
      <c r="AC466" s="183"/>
      <c r="AD466" s="182" t="s">
        <v>203</v>
      </c>
      <c r="AE466" s="183"/>
      <c r="AF466" s="182" t="s">
        <v>204</v>
      </c>
      <c r="AG466" s="183"/>
      <c r="AH466" s="182" t="s">
        <v>209</v>
      </c>
      <c r="AI466" s="183"/>
      <c r="AJ466" s="182" t="s">
        <v>118</v>
      </c>
      <c r="AK466" s="183"/>
      <c r="AL466" s="182" t="s">
        <v>214</v>
      </c>
      <c r="AM466" s="183"/>
      <c r="AN466" s="182" t="s">
        <v>123</v>
      </c>
      <c r="AO466" s="183"/>
      <c r="AP466" s="184" t="s">
        <v>108</v>
      </c>
      <c r="AQ466" s="183"/>
      <c r="AR466" s="182" t="s">
        <v>99</v>
      </c>
      <c r="AS466" s="183"/>
      <c r="AT466" s="182" t="s">
        <v>264</v>
      </c>
      <c r="AU466" s="183"/>
      <c r="AV466" s="182" t="s">
        <v>100</v>
      </c>
      <c r="AW466" s="183"/>
      <c r="AX466" s="182" t="s">
        <v>4</v>
      </c>
      <c r="AY466" s="183"/>
    </row>
    <row r="467" spans="1:53">
      <c r="A467" s="187"/>
      <c r="B467" s="63" t="s">
        <v>5</v>
      </c>
      <c r="C467" s="66" t="s">
        <v>6</v>
      </c>
      <c r="D467" s="63" t="s">
        <v>5</v>
      </c>
      <c r="E467" s="63" t="s">
        <v>6</v>
      </c>
      <c r="F467" s="63" t="s">
        <v>5</v>
      </c>
      <c r="G467" s="67" t="s">
        <v>6</v>
      </c>
      <c r="H467" s="63" t="s">
        <v>5</v>
      </c>
      <c r="I467" s="67" t="s">
        <v>6</v>
      </c>
      <c r="J467" s="63" t="s">
        <v>5</v>
      </c>
      <c r="K467" s="67" t="s">
        <v>6</v>
      </c>
      <c r="L467" s="63" t="s">
        <v>5</v>
      </c>
      <c r="M467" s="63" t="s">
        <v>6</v>
      </c>
      <c r="N467" s="63" t="s">
        <v>5</v>
      </c>
      <c r="O467" s="161" t="s">
        <v>6</v>
      </c>
      <c r="P467" s="156" t="s">
        <v>5</v>
      </c>
      <c r="Q467" s="67" t="s">
        <v>6</v>
      </c>
      <c r="R467" s="67" t="s">
        <v>5</v>
      </c>
      <c r="S467" s="67" t="s">
        <v>6</v>
      </c>
      <c r="T467" s="67" t="s">
        <v>5</v>
      </c>
      <c r="U467" s="67" t="s">
        <v>6</v>
      </c>
      <c r="V467" s="63" t="s">
        <v>5</v>
      </c>
      <c r="W467" s="67" t="s">
        <v>6</v>
      </c>
      <c r="X467" s="63" t="s">
        <v>5</v>
      </c>
      <c r="Y467" s="67" t="s">
        <v>6</v>
      </c>
      <c r="Z467" s="63" t="s">
        <v>5</v>
      </c>
      <c r="AA467" s="67" t="s">
        <v>6</v>
      </c>
      <c r="AB467" s="63" t="s">
        <v>5</v>
      </c>
      <c r="AC467" s="67" t="s">
        <v>6</v>
      </c>
      <c r="AD467" s="63" t="s">
        <v>5</v>
      </c>
      <c r="AE467" s="67" t="s">
        <v>6</v>
      </c>
      <c r="AF467" s="63" t="s">
        <v>5</v>
      </c>
      <c r="AG467" s="67" t="s">
        <v>6</v>
      </c>
      <c r="AH467" s="63" t="s">
        <v>5</v>
      </c>
      <c r="AI467" s="67" t="s">
        <v>6</v>
      </c>
      <c r="AJ467" s="63" t="s">
        <v>5</v>
      </c>
      <c r="AK467" s="67" t="s">
        <v>6</v>
      </c>
      <c r="AL467" s="67" t="s">
        <v>5</v>
      </c>
      <c r="AM467" s="67" t="s">
        <v>6</v>
      </c>
      <c r="AN467" s="63" t="s">
        <v>5</v>
      </c>
      <c r="AO467" s="63" t="s">
        <v>6</v>
      </c>
      <c r="AP467" s="63" t="s">
        <v>5</v>
      </c>
      <c r="AQ467" s="63" t="s">
        <v>6</v>
      </c>
      <c r="AR467" s="63" t="s">
        <v>5</v>
      </c>
      <c r="AS467" s="63" t="s">
        <v>6</v>
      </c>
      <c r="AT467" s="63" t="s">
        <v>5</v>
      </c>
      <c r="AU467" s="63" t="s">
        <v>6</v>
      </c>
      <c r="AV467" s="63" t="s">
        <v>5</v>
      </c>
      <c r="AW467" s="63" t="s">
        <v>6</v>
      </c>
      <c r="AX467" s="63" t="s">
        <v>5</v>
      </c>
      <c r="AY467" s="67" t="s">
        <v>6</v>
      </c>
    </row>
    <row r="468" spans="1:53" ht="21">
      <c r="A468" s="133" t="s">
        <v>7</v>
      </c>
      <c r="B468" s="134"/>
      <c r="C468" s="134">
        <f>C373+B468</f>
        <v>0</v>
      </c>
      <c r="D468" s="134"/>
      <c r="E468" s="134">
        <f>E373+D468</f>
        <v>0</v>
      </c>
      <c r="F468" s="134"/>
      <c r="G468" s="134">
        <f>G373+F468</f>
        <v>0</v>
      </c>
      <c r="H468" s="134"/>
      <c r="I468" s="134">
        <f>I373+H468</f>
        <v>0</v>
      </c>
      <c r="J468" s="134"/>
      <c r="K468" s="134">
        <f>K373+J468</f>
        <v>0</v>
      </c>
      <c r="L468" s="134"/>
      <c r="M468" s="134">
        <f>M373+L468</f>
        <v>0</v>
      </c>
      <c r="N468" s="134"/>
      <c r="O468" s="162">
        <f>O373+N468</f>
        <v>0</v>
      </c>
      <c r="P468" s="157"/>
      <c r="Q468" s="134">
        <f>Q373+P468</f>
        <v>0</v>
      </c>
      <c r="R468" s="134"/>
      <c r="S468" s="134">
        <f>S373+R468</f>
        <v>0</v>
      </c>
      <c r="T468" s="134"/>
      <c r="U468" s="134">
        <f>U373+T468</f>
        <v>0</v>
      </c>
      <c r="V468" s="134"/>
      <c r="W468" s="134">
        <f>W373+V468</f>
        <v>0</v>
      </c>
      <c r="X468" s="134"/>
      <c r="Y468" s="134">
        <f>Y373+X468</f>
        <v>0</v>
      </c>
      <c r="Z468" s="134"/>
      <c r="AA468" s="134">
        <f>AA373+Z468</f>
        <v>0</v>
      </c>
      <c r="AB468" s="134"/>
      <c r="AC468" s="134">
        <f>AC373+AB468</f>
        <v>0</v>
      </c>
      <c r="AD468" s="134"/>
      <c r="AE468" s="134">
        <f>+AE373+AD468</f>
        <v>0</v>
      </c>
      <c r="AF468" s="134"/>
      <c r="AG468" s="134">
        <f>+AG373+AF468</f>
        <v>0</v>
      </c>
      <c r="AH468" s="134"/>
      <c r="AI468" s="134">
        <f>AI373+AH468</f>
        <v>0</v>
      </c>
      <c r="AJ468" s="134"/>
      <c r="AK468" s="134">
        <f>AK373+AJ468</f>
        <v>0</v>
      </c>
      <c r="AL468" s="134">
        <v>0</v>
      </c>
      <c r="AM468" s="134">
        <f>AM373+AL468</f>
        <v>0</v>
      </c>
      <c r="AN468" s="134"/>
      <c r="AO468" s="134">
        <f>AO373+AN468</f>
        <v>0</v>
      </c>
      <c r="AP468" s="134"/>
      <c r="AQ468" s="134">
        <f>AQ373+AP468</f>
        <v>0</v>
      </c>
      <c r="AR468" s="134"/>
      <c r="AS468" s="134">
        <f>AS373+AR468</f>
        <v>0</v>
      </c>
      <c r="AT468" s="134"/>
      <c r="AU468" s="134">
        <f>+AU373+AT468</f>
        <v>0</v>
      </c>
      <c r="AV468" s="134"/>
      <c r="AW468" s="134">
        <f>AW373+AV468</f>
        <v>0</v>
      </c>
      <c r="AX468" s="134">
        <f>+B468+D468+F468+L468+N468+P468+R468+T468+V468+X468+Z468+AB468+AJ468+AL468+AN468+AP468+AR468+AV468+AH468+AF468+AT468</f>
        <v>0</v>
      </c>
      <c r="AY468" s="118">
        <f>AW468+AS468+AK468+AC468+AA468+Y468+W468+Q468+O468+M468+G468+E468+C468+S468+U468+AO468+AQ468+I468+K468+AE468+AG468+AI468+AM468+AU468</f>
        <v>0</v>
      </c>
      <c r="AZ468" s="70">
        <f>+AY373+AX468</f>
        <v>0</v>
      </c>
      <c r="BA468" s="70">
        <f t="shared" ref="BA468:BA500" si="122">AY468-AZ468</f>
        <v>0</v>
      </c>
    </row>
    <row r="469" spans="1:53" ht="21">
      <c r="A469" s="135" t="s">
        <v>8</v>
      </c>
      <c r="B469" s="136"/>
      <c r="C469" s="136">
        <f>C374+B469</f>
        <v>0</v>
      </c>
      <c r="D469" s="136"/>
      <c r="E469" s="136">
        <f>E374+D469</f>
        <v>0</v>
      </c>
      <c r="F469" s="136"/>
      <c r="G469" s="136">
        <f>G374+F469</f>
        <v>1000</v>
      </c>
      <c r="H469" s="136"/>
      <c r="I469" s="136">
        <f>I374+H469</f>
        <v>0</v>
      </c>
      <c r="J469" s="136"/>
      <c r="K469" s="136">
        <f>K374+J469</f>
        <v>0</v>
      </c>
      <c r="L469" s="136"/>
      <c r="M469" s="136">
        <f>M374+L469</f>
        <v>0</v>
      </c>
      <c r="N469" s="136"/>
      <c r="O469" s="163">
        <f>O374+N469</f>
        <v>203063.44</v>
      </c>
      <c r="P469" s="158"/>
      <c r="Q469" s="136">
        <f>Q374+P469</f>
        <v>26265.27</v>
      </c>
      <c r="R469" s="136"/>
      <c r="S469" s="136">
        <f>S374+R469</f>
        <v>0</v>
      </c>
      <c r="T469" s="136"/>
      <c r="U469" s="136">
        <f>U374+T469</f>
        <v>0</v>
      </c>
      <c r="V469" s="136"/>
      <c r="W469" s="136">
        <f>W374+V469</f>
        <v>155.07</v>
      </c>
      <c r="X469" s="136"/>
      <c r="Y469" s="136">
        <f>Y374+X469</f>
        <v>3581.91</v>
      </c>
      <c r="Z469" s="136"/>
      <c r="AA469" s="136">
        <f>AA374+Z469</f>
        <v>263.02</v>
      </c>
      <c r="AB469" s="136"/>
      <c r="AC469" s="136">
        <f>AC374+AB469</f>
        <v>0</v>
      </c>
      <c r="AD469" s="136"/>
      <c r="AE469" s="136">
        <f>+AE374+AD469</f>
        <v>0</v>
      </c>
      <c r="AF469" s="136"/>
      <c r="AG469" s="136">
        <f>+AG374+AF469</f>
        <v>0</v>
      </c>
      <c r="AH469" s="136"/>
      <c r="AI469" s="136">
        <f>AI374+AH469</f>
        <v>0</v>
      </c>
      <c r="AJ469" s="136"/>
      <c r="AK469" s="136">
        <f>AK374+AJ469</f>
        <v>0</v>
      </c>
      <c r="AL469" s="136">
        <v>0</v>
      </c>
      <c r="AM469" s="136">
        <f>AM374+AL469</f>
        <v>0</v>
      </c>
      <c r="AN469" s="136"/>
      <c r="AO469" s="136">
        <f>AO374+AN469</f>
        <v>0</v>
      </c>
      <c r="AP469" s="136"/>
      <c r="AQ469" s="136">
        <f>AQ374+AP469</f>
        <v>0</v>
      </c>
      <c r="AR469" s="136"/>
      <c r="AS469" s="136">
        <f>AS374+AR469</f>
        <v>0.04</v>
      </c>
      <c r="AT469" s="136"/>
      <c r="AU469" s="136">
        <f>+AU374+AT469</f>
        <v>0</v>
      </c>
      <c r="AV469" s="136"/>
      <c r="AW469" s="136">
        <f>AW374+AV469</f>
        <v>0</v>
      </c>
      <c r="AX469" s="136">
        <f>+B469+D469+F469+L469+N469+P469+R469+T469+V469+X469+Z469+AB469+AJ469+AL469+AN469+AP469+AR469+AV469+AH469+AF469+AT469</f>
        <v>0</v>
      </c>
      <c r="AY469" s="122">
        <f>AW469+AS469+AK469+AC469+AA469+Y469+W469+Q469+O469+M469+G469+E469+C469+S469+U469+AO469+AQ469+I469+K469+AE469+AG469+AI469+AM469+AU469</f>
        <v>234328.75</v>
      </c>
      <c r="AZ469" s="70">
        <f>+AY374+AX469</f>
        <v>234328.75</v>
      </c>
      <c r="BA469" s="70">
        <f t="shared" si="122"/>
        <v>0</v>
      </c>
    </row>
    <row r="470" spans="1:53" ht="21">
      <c r="A470" s="135" t="s">
        <v>9</v>
      </c>
      <c r="B470" s="136"/>
      <c r="C470" s="136">
        <f>C375+B470</f>
        <v>32614.79</v>
      </c>
      <c r="D470" s="136"/>
      <c r="E470" s="136">
        <f>E375+D470</f>
        <v>12320.85</v>
      </c>
      <c r="F470" s="136"/>
      <c r="G470" s="136">
        <f>G375+F470</f>
        <v>3353.5499999999997</v>
      </c>
      <c r="H470" s="136"/>
      <c r="I470" s="136">
        <f>I375+H470</f>
        <v>0</v>
      </c>
      <c r="J470" s="136"/>
      <c r="K470" s="136">
        <f>K375+J470</f>
        <v>0</v>
      </c>
      <c r="L470" s="136"/>
      <c r="M470" s="136">
        <f>+M375+L470</f>
        <v>1000.0799999999999</v>
      </c>
      <c r="N470" s="136"/>
      <c r="O470" s="163">
        <f>+O375+N470</f>
        <v>140000</v>
      </c>
      <c r="P470" s="158"/>
      <c r="Q470" s="136">
        <f>+Q375+P470</f>
        <v>20001.149999999998</v>
      </c>
      <c r="R470" s="136"/>
      <c r="S470" s="136">
        <f>S375+R470</f>
        <v>0</v>
      </c>
      <c r="T470" s="136"/>
      <c r="U470" s="136">
        <f>U375+T470</f>
        <v>0</v>
      </c>
      <c r="V470" s="136"/>
      <c r="W470" s="136">
        <f>W375+V470</f>
        <v>0</v>
      </c>
      <c r="X470" s="136"/>
      <c r="Y470" s="136">
        <f>Y375+X470</f>
        <v>0</v>
      </c>
      <c r="Z470" s="136"/>
      <c r="AA470" s="136">
        <f>AA375+Z470</f>
        <v>0</v>
      </c>
      <c r="AB470" s="136"/>
      <c r="AC470" s="136">
        <f>AC375+AB470</f>
        <v>0</v>
      </c>
      <c r="AD470" s="136"/>
      <c r="AE470" s="136">
        <f>+AE375+AD470</f>
        <v>0</v>
      </c>
      <c r="AF470" s="136"/>
      <c r="AG470" s="136">
        <f>+AG375+AF470</f>
        <v>0</v>
      </c>
      <c r="AH470" s="136"/>
      <c r="AI470" s="136"/>
      <c r="AJ470" s="136"/>
      <c r="AK470" s="136">
        <f>AK375+AJ470</f>
        <v>0</v>
      </c>
      <c r="AL470" s="136">
        <v>0</v>
      </c>
      <c r="AM470" s="136">
        <f>AM375+AL470</f>
        <v>0</v>
      </c>
      <c r="AN470" s="136"/>
      <c r="AO470" s="136">
        <f>AO375+AN470</f>
        <v>0</v>
      </c>
      <c r="AP470" s="136"/>
      <c r="AQ470" s="136">
        <f>AQ375+AP470</f>
        <v>0</v>
      </c>
      <c r="AR470" s="136"/>
      <c r="AS470" s="136">
        <f>AS375+AR470</f>
        <v>0</v>
      </c>
      <c r="AT470" s="136"/>
      <c r="AU470" s="136">
        <f>+AU375+AT470</f>
        <v>0</v>
      </c>
      <c r="AV470" s="136"/>
      <c r="AW470" s="136">
        <f>AW375+AV470</f>
        <v>0</v>
      </c>
      <c r="AX470" s="136">
        <f t="shared" ref="AX470:AX533" si="123">+B470+D470+F470+L470+N470+P470+R470+T470+V470+X470+Z470+AB470+AJ470+AL470+AN470+AP470+AR470+AV470+AH470+AF470+AT470</f>
        <v>0</v>
      </c>
      <c r="AY470" s="122">
        <f t="shared" ref="AY470:AY533" si="124">AW470+AS470+AK470+AC470+AA470+Y470+W470+Q470+O470+M470+G470+E470+C470+S470+U470+AO470+AQ470+I470+K470+AE470+AG470+AI470+AM470+AU470</f>
        <v>209290.41999999998</v>
      </c>
      <c r="AZ470" s="70">
        <f>+AY375+AX470</f>
        <v>209290.41999999998</v>
      </c>
      <c r="BA470" s="70">
        <f t="shared" si="122"/>
        <v>0</v>
      </c>
    </row>
    <row r="471" spans="1:53" ht="21">
      <c r="A471" s="135" t="s">
        <v>10</v>
      </c>
      <c r="B471" s="136"/>
      <c r="C471" s="136">
        <f>C376+B471</f>
        <v>1188</v>
      </c>
      <c r="D471" s="136"/>
      <c r="E471" s="136">
        <f>E376+D471</f>
        <v>0</v>
      </c>
      <c r="F471" s="136"/>
      <c r="G471" s="136">
        <f>G376+F471</f>
        <v>0</v>
      </c>
      <c r="H471" s="136"/>
      <c r="I471" s="136">
        <f>I376+H471</f>
        <v>0</v>
      </c>
      <c r="J471" s="136"/>
      <c r="K471" s="136">
        <f>K376+J471</f>
        <v>0</v>
      </c>
      <c r="L471" s="136"/>
      <c r="M471" s="136">
        <f>M376+L471</f>
        <v>14.8</v>
      </c>
      <c r="N471" s="136"/>
      <c r="O471" s="163">
        <f>O376+N471</f>
        <v>463715.58</v>
      </c>
      <c r="P471" s="158"/>
      <c r="Q471" s="136">
        <f>Q376+P471</f>
        <v>38355.9</v>
      </c>
      <c r="R471" s="136"/>
      <c r="S471" s="136">
        <f>S376+R471</f>
        <v>0</v>
      </c>
      <c r="T471" s="136"/>
      <c r="U471" s="136">
        <f>U376+T471</f>
        <v>0</v>
      </c>
      <c r="V471" s="136"/>
      <c r="W471" s="136">
        <f>W376+V471</f>
        <v>0</v>
      </c>
      <c r="X471" s="136"/>
      <c r="Y471" s="136">
        <f>Y376+X471</f>
        <v>0</v>
      </c>
      <c r="Z471" s="136"/>
      <c r="AA471" s="136">
        <f>AA376+Z471</f>
        <v>0</v>
      </c>
      <c r="AB471" s="136"/>
      <c r="AC471" s="136">
        <f>AC376+AB471</f>
        <v>0</v>
      </c>
      <c r="AD471" s="136"/>
      <c r="AE471" s="136">
        <f>+AE376+AD471</f>
        <v>0</v>
      </c>
      <c r="AF471" s="136"/>
      <c r="AG471" s="136">
        <f>+AG376+AF471</f>
        <v>0</v>
      </c>
      <c r="AH471" s="136"/>
      <c r="AI471" s="136">
        <f>AI376+AH471</f>
        <v>0</v>
      </c>
      <c r="AJ471" s="136"/>
      <c r="AK471" s="136">
        <f>AK376+AJ471</f>
        <v>0</v>
      </c>
      <c r="AL471" s="136">
        <v>0</v>
      </c>
      <c r="AM471" s="136">
        <f>AM376+AL471</f>
        <v>0</v>
      </c>
      <c r="AN471" s="136"/>
      <c r="AO471" s="136">
        <f>AO376+AN471</f>
        <v>0</v>
      </c>
      <c r="AP471" s="136"/>
      <c r="AQ471" s="136">
        <f>AQ376+AP471</f>
        <v>0</v>
      </c>
      <c r="AR471" s="136"/>
      <c r="AS471" s="136">
        <f>AS376+AR471</f>
        <v>1328</v>
      </c>
      <c r="AT471" s="136"/>
      <c r="AU471" s="136">
        <f>+AU376+AT471</f>
        <v>0</v>
      </c>
      <c r="AV471" s="136"/>
      <c r="AW471" s="136">
        <f>AW376+AV471</f>
        <v>0</v>
      </c>
      <c r="AX471" s="136">
        <f t="shared" si="123"/>
        <v>0</v>
      </c>
      <c r="AY471" s="122">
        <f t="shared" si="124"/>
        <v>504602.28</v>
      </c>
      <c r="AZ471" s="70">
        <f>+AY376+AX471</f>
        <v>504602.28</v>
      </c>
      <c r="BA471" s="70">
        <f t="shared" si="122"/>
        <v>0</v>
      </c>
    </row>
    <row r="472" spans="1:53" ht="21">
      <c r="A472" s="135" t="s">
        <v>11</v>
      </c>
      <c r="B472" s="136"/>
      <c r="C472" s="136">
        <f>C377+B472</f>
        <v>20537.05</v>
      </c>
      <c r="D472" s="136"/>
      <c r="E472" s="136">
        <f>E377+D472</f>
        <v>137885.89000000001</v>
      </c>
      <c r="F472" s="136"/>
      <c r="G472" s="136">
        <f>G377+F472</f>
        <v>27883.149999999998</v>
      </c>
      <c r="H472" s="136"/>
      <c r="I472" s="136">
        <f>I377+H472</f>
        <v>0</v>
      </c>
      <c r="J472" s="136"/>
      <c r="K472" s="136">
        <f>K377+J472</f>
        <v>0</v>
      </c>
      <c r="L472" s="136"/>
      <c r="M472" s="136">
        <f>M377+L472</f>
        <v>1289</v>
      </c>
      <c r="N472" s="136"/>
      <c r="O472" s="163">
        <f>O377+N472</f>
        <v>2064.31</v>
      </c>
      <c r="P472" s="158"/>
      <c r="Q472" s="136">
        <f>Q377+P472</f>
        <v>35.69</v>
      </c>
      <c r="R472" s="136"/>
      <c r="S472" s="136">
        <f>S377+R472</f>
        <v>0</v>
      </c>
      <c r="T472" s="136"/>
      <c r="U472" s="136">
        <f>U377+T472</f>
        <v>0</v>
      </c>
      <c r="V472" s="136"/>
      <c r="W472" s="136">
        <f>W377+V472</f>
        <v>0</v>
      </c>
      <c r="X472" s="136"/>
      <c r="Y472" s="136">
        <f>Y377+X472</f>
        <v>0</v>
      </c>
      <c r="Z472" s="136"/>
      <c r="AA472" s="136">
        <f>AA377+Z472</f>
        <v>0</v>
      </c>
      <c r="AB472" s="136"/>
      <c r="AC472" s="136">
        <f>AC377+AB472</f>
        <v>0</v>
      </c>
      <c r="AD472" s="136"/>
      <c r="AE472" s="136">
        <f>+AE377+AD472</f>
        <v>0</v>
      </c>
      <c r="AF472" s="136"/>
      <c r="AG472" s="136">
        <f>+AG377+AF472</f>
        <v>0</v>
      </c>
      <c r="AH472" s="136"/>
      <c r="AI472" s="136">
        <f>AI377+AH472</f>
        <v>0</v>
      </c>
      <c r="AJ472" s="136"/>
      <c r="AK472" s="136">
        <f>AK377+AJ472</f>
        <v>0</v>
      </c>
      <c r="AL472" s="136">
        <v>0</v>
      </c>
      <c r="AM472" s="136">
        <f>AM377+AL472</f>
        <v>0</v>
      </c>
      <c r="AN472" s="136"/>
      <c r="AO472" s="136">
        <f>AO377+AN472</f>
        <v>0</v>
      </c>
      <c r="AP472" s="136"/>
      <c r="AQ472" s="136">
        <f>AQ377+AP472</f>
        <v>0</v>
      </c>
      <c r="AR472" s="136"/>
      <c r="AS472" s="136">
        <f>AS377+AR472</f>
        <v>55095.3</v>
      </c>
      <c r="AT472" s="136"/>
      <c r="AU472" s="136">
        <f>+AU377+AT472</f>
        <v>0</v>
      </c>
      <c r="AV472" s="136"/>
      <c r="AW472" s="136">
        <f>AW377+AV472</f>
        <v>0</v>
      </c>
      <c r="AX472" s="136">
        <f t="shared" si="123"/>
        <v>0</v>
      </c>
      <c r="AY472" s="122">
        <f t="shared" si="124"/>
        <v>244790.39</v>
      </c>
      <c r="AZ472" s="70">
        <f>+AY377+AX472</f>
        <v>244790.39</v>
      </c>
      <c r="BA472" s="70">
        <f t="shared" si="122"/>
        <v>0</v>
      </c>
    </row>
    <row r="473" spans="1:53" ht="21">
      <c r="A473" s="135" t="s">
        <v>12</v>
      </c>
      <c r="B473" s="136"/>
      <c r="C473" s="136">
        <f>C378+B473</f>
        <v>21525.489999999998</v>
      </c>
      <c r="D473" s="136"/>
      <c r="E473" s="136">
        <f>E378+D473</f>
        <v>33851.019999999997</v>
      </c>
      <c r="F473" s="136"/>
      <c r="G473" s="136">
        <f>G378+F473</f>
        <v>6148.98</v>
      </c>
      <c r="H473" s="136"/>
      <c r="I473" s="136">
        <f>I378+H473</f>
        <v>0</v>
      </c>
      <c r="J473" s="136"/>
      <c r="K473" s="136">
        <f>K378+J473</f>
        <v>0</v>
      </c>
      <c r="L473" s="136"/>
      <c r="M473" s="136">
        <f>M378+L473</f>
        <v>400</v>
      </c>
      <c r="N473" s="136"/>
      <c r="O473" s="163">
        <f>O378+N473</f>
        <v>363075.5</v>
      </c>
      <c r="P473" s="158"/>
      <c r="Q473" s="136">
        <f>Q378+P473</f>
        <v>75218.929999999993</v>
      </c>
      <c r="R473" s="136"/>
      <c r="S473" s="136">
        <f>S378+R473</f>
        <v>0</v>
      </c>
      <c r="T473" s="136"/>
      <c r="U473" s="136">
        <f>U378+T473</f>
        <v>0</v>
      </c>
      <c r="V473" s="136"/>
      <c r="W473" s="136">
        <f>W378+V473</f>
        <v>0</v>
      </c>
      <c r="X473" s="136"/>
      <c r="Y473" s="136">
        <f>Y378+X473</f>
        <v>0</v>
      </c>
      <c r="Z473" s="136"/>
      <c r="AA473" s="136">
        <f>AA378+Z473</f>
        <v>0</v>
      </c>
      <c r="AB473" s="136"/>
      <c r="AC473" s="136">
        <f>AC378+AB473</f>
        <v>0</v>
      </c>
      <c r="AD473" s="136"/>
      <c r="AE473" s="136">
        <f>+AE378+AD473</f>
        <v>0</v>
      </c>
      <c r="AF473" s="136"/>
      <c r="AG473" s="136">
        <f>+AG378+AF473</f>
        <v>0</v>
      </c>
      <c r="AH473" s="136"/>
      <c r="AI473" s="136">
        <f>AI378+AH473</f>
        <v>0</v>
      </c>
      <c r="AJ473" s="136"/>
      <c r="AK473" s="136">
        <f>AK378+AJ473</f>
        <v>0</v>
      </c>
      <c r="AL473" s="136">
        <v>0</v>
      </c>
      <c r="AM473" s="136">
        <f>AM378+AL473</f>
        <v>0</v>
      </c>
      <c r="AN473" s="136"/>
      <c r="AO473" s="136">
        <f>AO378+AN473</f>
        <v>0</v>
      </c>
      <c r="AP473" s="136"/>
      <c r="AQ473" s="136">
        <f>AQ378+AP473</f>
        <v>0</v>
      </c>
      <c r="AR473" s="136"/>
      <c r="AS473" s="136">
        <f>AS378+AR473</f>
        <v>0.27</v>
      </c>
      <c r="AT473" s="136"/>
      <c r="AU473" s="136">
        <f>+AU378+AT473</f>
        <v>0</v>
      </c>
      <c r="AV473" s="136"/>
      <c r="AW473" s="136">
        <f>AW378+AV473</f>
        <v>0</v>
      </c>
      <c r="AX473" s="136">
        <f t="shared" si="123"/>
        <v>0</v>
      </c>
      <c r="AY473" s="122">
        <f t="shared" si="124"/>
        <v>500220.19</v>
      </c>
      <c r="AZ473" s="70">
        <f>+AY378+AX473</f>
        <v>500220.19</v>
      </c>
      <c r="BA473" s="70">
        <f t="shared" si="122"/>
        <v>0</v>
      </c>
    </row>
    <row r="474" spans="1:53" ht="21">
      <c r="A474" s="135" t="s">
        <v>13</v>
      </c>
      <c r="B474" s="136"/>
      <c r="C474" s="136">
        <f>C379+B474</f>
        <v>0</v>
      </c>
      <c r="D474" s="136"/>
      <c r="E474" s="136">
        <f>E379+D474</f>
        <v>32918.65</v>
      </c>
      <c r="F474" s="136"/>
      <c r="G474" s="136">
        <f>G379+F474</f>
        <v>10175.44</v>
      </c>
      <c r="H474" s="136"/>
      <c r="I474" s="136">
        <f>I379+H474</f>
        <v>0</v>
      </c>
      <c r="J474" s="136"/>
      <c r="K474" s="136">
        <f>K379+J474</f>
        <v>0</v>
      </c>
      <c r="L474" s="136"/>
      <c r="M474" s="136">
        <f>M379+L474</f>
        <v>97</v>
      </c>
      <c r="N474" s="136"/>
      <c r="O474" s="163">
        <f>O379+N474</f>
        <v>72962.45</v>
      </c>
      <c r="P474" s="158"/>
      <c r="Q474" s="136">
        <f>Q379+P474</f>
        <v>6306.4900000000007</v>
      </c>
      <c r="R474" s="136"/>
      <c r="S474" s="136">
        <f>S379+R474</f>
        <v>0</v>
      </c>
      <c r="T474" s="136"/>
      <c r="U474" s="136">
        <f>U379+T474</f>
        <v>0</v>
      </c>
      <c r="V474" s="136"/>
      <c r="W474" s="136">
        <f>W379+V474</f>
        <v>0</v>
      </c>
      <c r="X474" s="136"/>
      <c r="Y474" s="136">
        <f>Y379+X474</f>
        <v>0</v>
      </c>
      <c r="Z474" s="136"/>
      <c r="AA474" s="136">
        <f>AA379+Z474</f>
        <v>0</v>
      </c>
      <c r="AB474" s="136"/>
      <c r="AC474" s="136">
        <f>AC379+AB474</f>
        <v>0</v>
      </c>
      <c r="AD474" s="136"/>
      <c r="AE474" s="136">
        <f>+AE379+AD474</f>
        <v>0</v>
      </c>
      <c r="AF474" s="136"/>
      <c r="AG474" s="136">
        <f>+AG379+AF474</f>
        <v>0</v>
      </c>
      <c r="AH474" s="136"/>
      <c r="AI474" s="136">
        <f>AI379+AH474</f>
        <v>0</v>
      </c>
      <c r="AJ474" s="136"/>
      <c r="AK474" s="136">
        <f>AK379+AJ474</f>
        <v>0</v>
      </c>
      <c r="AL474" s="136">
        <v>0</v>
      </c>
      <c r="AM474" s="136">
        <f>AM379+AL474</f>
        <v>0</v>
      </c>
      <c r="AN474" s="136"/>
      <c r="AO474" s="136">
        <f>AO379+AN474</f>
        <v>0</v>
      </c>
      <c r="AP474" s="136"/>
      <c r="AQ474" s="136">
        <f>AQ379+AP474</f>
        <v>0</v>
      </c>
      <c r="AR474" s="136"/>
      <c r="AS474" s="136">
        <f>AS379+AR474</f>
        <v>54800</v>
      </c>
      <c r="AT474" s="136"/>
      <c r="AU474" s="136">
        <f>+AU379+AT474</f>
        <v>0</v>
      </c>
      <c r="AV474" s="136"/>
      <c r="AW474" s="136">
        <f>AW379+AV474</f>
        <v>0</v>
      </c>
      <c r="AX474" s="136">
        <f t="shared" si="123"/>
        <v>0</v>
      </c>
      <c r="AY474" s="122">
        <f t="shared" si="124"/>
        <v>177260.03</v>
      </c>
      <c r="AZ474" s="70">
        <f>+AY379+AX474</f>
        <v>177260.03</v>
      </c>
      <c r="BA474" s="70">
        <f t="shared" si="122"/>
        <v>0</v>
      </c>
    </row>
    <row r="475" spans="1:53" ht="21">
      <c r="A475" s="135" t="s">
        <v>14</v>
      </c>
      <c r="B475" s="136"/>
      <c r="C475" s="136">
        <f>C380+B475</f>
        <v>12499.93</v>
      </c>
      <c r="D475" s="136"/>
      <c r="E475" s="136">
        <f>E380+D475</f>
        <v>234642.87</v>
      </c>
      <c r="F475" s="136"/>
      <c r="G475" s="136">
        <f>G380+F475</f>
        <v>42158.21</v>
      </c>
      <c r="H475" s="136"/>
      <c r="I475" s="136">
        <f>I380+H475</f>
        <v>0</v>
      </c>
      <c r="J475" s="136"/>
      <c r="K475" s="136">
        <f>K380+J475</f>
        <v>0</v>
      </c>
      <c r="L475" s="136"/>
      <c r="M475" s="136">
        <f>M380+L475</f>
        <v>7851.83</v>
      </c>
      <c r="N475" s="136"/>
      <c r="O475" s="163">
        <f>O380+N475</f>
        <v>172880.25</v>
      </c>
      <c r="P475" s="158"/>
      <c r="Q475" s="136">
        <f>Q380+P475</f>
        <v>20125.63</v>
      </c>
      <c r="R475" s="136"/>
      <c r="S475" s="136">
        <f>S380+R475</f>
        <v>0</v>
      </c>
      <c r="T475" s="136"/>
      <c r="U475" s="136">
        <f>U380+T475</f>
        <v>0</v>
      </c>
      <c r="V475" s="136"/>
      <c r="W475" s="136">
        <f>W380+V475</f>
        <v>0</v>
      </c>
      <c r="X475" s="136"/>
      <c r="Y475" s="136">
        <f>Y380+X475</f>
        <v>0</v>
      </c>
      <c r="Z475" s="136"/>
      <c r="AA475" s="136">
        <f>AA380+Z475</f>
        <v>0</v>
      </c>
      <c r="AB475" s="136"/>
      <c r="AC475" s="136">
        <f>AC380+AB475</f>
        <v>0</v>
      </c>
      <c r="AD475" s="136"/>
      <c r="AE475" s="136">
        <f>+AE380+AD475</f>
        <v>0</v>
      </c>
      <c r="AF475" s="136"/>
      <c r="AG475" s="136">
        <f>+AG380+AF475</f>
        <v>0</v>
      </c>
      <c r="AH475" s="136"/>
      <c r="AI475" s="136">
        <f>AI380+AH475</f>
        <v>0</v>
      </c>
      <c r="AJ475" s="136"/>
      <c r="AK475" s="136">
        <f>AK380+AJ475</f>
        <v>23056</v>
      </c>
      <c r="AL475" s="136">
        <v>0</v>
      </c>
      <c r="AM475" s="136">
        <f>AM380+AL475</f>
        <v>0</v>
      </c>
      <c r="AN475" s="136"/>
      <c r="AO475" s="136">
        <f>AO380+AN475</f>
        <v>15600</v>
      </c>
      <c r="AP475" s="136"/>
      <c r="AQ475" s="136">
        <f>AQ380+AP475</f>
        <v>0</v>
      </c>
      <c r="AR475" s="136"/>
      <c r="AS475" s="136">
        <f>AS380+AR475</f>
        <v>7800</v>
      </c>
      <c r="AT475" s="136"/>
      <c r="AU475" s="136">
        <f>+AU380+AT475</f>
        <v>0</v>
      </c>
      <c r="AV475" s="136"/>
      <c r="AW475" s="136">
        <f>AW380+AV475</f>
        <v>0</v>
      </c>
      <c r="AX475" s="136">
        <f t="shared" si="123"/>
        <v>0</v>
      </c>
      <c r="AY475" s="122">
        <f t="shared" si="124"/>
        <v>536614.72</v>
      </c>
      <c r="AZ475" s="70">
        <f>+AY380+AX475</f>
        <v>536614.72</v>
      </c>
      <c r="BA475" s="70">
        <f t="shared" si="122"/>
        <v>0</v>
      </c>
    </row>
    <row r="476" spans="1:53" ht="21">
      <c r="A476" s="135" t="s">
        <v>15</v>
      </c>
      <c r="B476" s="136"/>
      <c r="C476" s="136">
        <f>C381+B476</f>
        <v>0</v>
      </c>
      <c r="D476" s="136"/>
      <c r="E476" s="136">
        <f>E381+D476</f>
        <v>0</v>
      </c>
      <c r="F476" s="136"/>
      <c r="G476" s="136">
        <f>G381+F476</f>
        <v>0</v>
      </c>
      <c r="H476" s="136"/>
      <c r="I476" s="136">
        <f>I381+H476</f>
        <v>0</v>
      </c>
      <c r="J476" s="136"/>
      <c r="K476" s="136">
        <f>K381+J476</f>
        <v>0</v>
      </c>
      <c r="L476" s="136"/>
      <c r="M476" s="136">
        <f>M381+L476</f>
        <v>0</v>
      </c>
      <c r="N476" s="136"/>
      <c r="O476" s="163">
        <f>O381+N476</f>
        <v>5594.25</v>
      </c>
      <c r="P476" s="158"/>
      <c r="Q476" s="136">
        <f>Q381+P476</f>
        <v>208.93</v>
      </c>
      <c r="R476" s="136"/>
      <c r="S476" s="136">
        <f>S381+R476</f>
        <v>0</v>
      </c>
      <c r="T476" s="136"/>
      <c r="U476" s="136">
        <f>U381+T476</f>
        <v>0</v>
      </c>
      <c r="V476" s="136"/>
      <c r="W476" s="136">
        <f>W381+V476</f>
        <v>0</v>
      </c>
      <c r="X476" s="136"/>
      <c r="Y476" s="136">
        <f>Y381+X476</f>
        <v>0</v>
      </c>
      <c r="Z476" s="136"/>
      <c r="AA476" s="136">
        <f>AA381+Z476</f>
        <v>0</v>
      </c>
      <c r="AB476" s="136"/>
      <c r="AC476" s="136">
        <f>AC381+AB476</f>
        <v>0</v>
      </c>
      <c r="AD476" s="136"/>
      <c r="AE476" s="136">
        <f>+AE381+AD476</f>
        <v>0</v>
      </c>
      <c r="AF476" s="136"/>
      <c r="AG476" s="136">
        <f>+AG381+AF476</f>
        <v>0</v>
      </c>
      <c r="AH476" s="136"/>
      <c r="AI476" s="136">
        <f>AI381+AH476</f>
        <v>0</v>
      </c>
      <c r="AJ476" s="136"/>
      <c r="AK476" s="136">
        <f>AK381+AJ476</f>
        <v>0</v>
      </c>
      <c r="AL476" s="136">
        <v>0</v>
      </c>
      <c r="AM476" s="136">
        <f>AM381+AL476</f>
        <v>0</v>
      </c>
      <c r="AN476" s="136"/>
      <c r="AO476" s="136">
        <f>AO381+AN476</f>
        <v>0</v>
      </c>
      <c r="AP476" s="136"/>
      <c r="AQ476" s="136">
        <f>AQ381+AP476</f>
        <v>0</v>
      </c>
      <c r="AR476" s="136"/>
      <c r="AS476" s="136">
        <f>AS381+AR476</f>
        <v>343171.6</v>
      </c>
      <c r="AT476" s="136"/>
      <c r="AU476" s="136">
        <f>+AU381+AT476</f>
        <v>0</v>
      </c>
      <c r="AV476" s="136"/>
      <c r="AW476" s="136">
        <f>AW381+AV476</f>
        <v>0</v>
      </c>
      <c r="AX476" s="136">
        <f t="shared" si="123"/>
        <v>0</v>
      </c>
      <c r="AY476" s="122">
        <f t="shared" si="124"/>
        <v>348974.77999999997</v>
      </c>
      <c r="AZ476" s="70">
        <f>+AY381+AX476</f>
        <v>348974.77999999997</v>
      </c>
      <c r="BA476" s="70">
        <f t="shared" si="122"/>
        <v>0</v>
      </c>
    </row>
    <row r="477" spans="1:53" ht="21">
      <c r="A477" s="135" t="s">
        <v>16</v>
      </c>
      <c r="B477" s="136"/>
      <c r="C477" s="136">
        <f>C382+B477</f>
        <v>25147.759999999998</v>
      </c>
      <c r="D477" s="136"/>
      <c r="E477" s="136">
        <f>E382+D477</f>
        <v>18705.09</v>
      </c>
      <c r="F477" s="136"/>
      <c r="G477" s="136">
        <f>G382+F477</f>
        <v>29427.239999999998</v>
      </c>
      <c r="H477" s="136"/>
      <c r="I477" s="136">
        <f>I382+H477</f>
        <v>0</v>
      </c>
      <c r="J477" s="136"/>
      <c r="K477" s="136">
        <f>K382+J477</f>
        <v>0</v>
      </c>
      <c r="L477" s="136"/>
      <c r="M477" s="136">
        <f>M382+L477</f>
        <v>4890.1099999999997</v>
      </c>
      <c r="N477" s="136"/>
      <c r="O477" s="163">
        <f>O382+N477</f>
        <v>24292.69</v>
      </c>
      <c r="P477" s="158"/>
      <c r="Q477" s="136">
        <f>Q382+P477</f>
        <v>5599.08</v>
      </c>
      <c r="R477" s="136"/>
      <c r="S477" s="136">
        <f>S382+R477</f>
        <v>0</v>
      </c>
      <c r="T477" s="136"/>
      <c r="U477" s="136">
        <f>U382+T477</f>
        <v>0</v>
      </c>
      <c r="V477" s="136"/>
      <c r="W477" s="136">
        <f>W382+V477</f>
        <v>0</v>
      </c>
      <c r="X477" s="136"/>
      <c r="Y477" s="136">
        <f>Y382+X477</f>
        <v>0</v>
      </c>
      <c r="Z477" s="136"/>
      <c r="AA477" s="136">
        <f>AA382+Z477</f>
        <v>0</v>
      </c>
      <c r="AB477" s="136"/>
      <c r="AC477" s="136">
        <f>AC382+AB477</f>
        <v>0</v>
      </c>
      <c r="AD477" s="136"/>
      <c r="AE477" s="136">
        <f>+AE382+AD477</f>
        <v>0</v>
      </c>
      <c r="AF477" s="136"/>
      <c r="AG477" s="136">
        <f>+AG382+AF477</f>
        <v>0</v>
      </c>
      <c r="AH477" s="136"/>
      <c r="AI477" s="136">
        <f>AI382+AH477</f>
        <v>0</v>
      </c>
      <c r="AJ477" s="136"/>
      <c r="AK477" s="136">
        <f>AK382+AJ477</f>
        <v>20298.490000000002</v>
      </c>
      <c r="AL477" s="136">
        <v>0</v>
      </c>
      <c r="AM477" s="136">
        <f>AM382+AL477</f>
        <v>0</v>
      </c>
      <c r="AN477" s="136"/>
      <c r="AO477" s="136">
        <f>AO382+AN477</f>
        <v>0</v>
      </c>
      <c r="AP477" s="136"/>
      <c r="AQ477" s="136">
        <f>AQ382+AP477</f>
        <v>0</v>
      </c>
      <c r="AR477" s="136"/>
      <c r="AS477" s="136">
        <f>AS382+AR477</f>
        <v>0</v>
      </c>
      <c r="AT477" s="136"/>
      <c r="AU477" s="136">
        <f>+AU382+AT477</f>
        <v>0</v>
      </c>
      <c r="AV477" s="136"/>
      <c r="AW477" s="136">
        <f>AW382+AV477</f>
        <v>0</v>
      </c>
      <c r="AX477" s="136">
        <f t="shared" si="123"/>
        <v>0</v>
      </c>
      <c r="AY477" s="122">
        <f t="shared" si="124"/>
        <v>128360.45999999998</v>
      </c>
      <c r="AZ477" s="70">
        <f>+AY382+AX477</f>
        <v>128360.45999999998</v>
      </c>
      <c r="BA477" s="70">
        <f t="shared" si="122"/>
        <v>0</v>
      </c>
    </row>
    <row r="478" spans="1:53" ht="21">
      <c r="A478" s="135" t="s">
        <v>17</v>
      </c>
      <c r="B478" s="136"/>
      <c r="C478" s="136">
        <f>C383+B478</f>
        <v>0</v>
      </c>
      <c r="D478" s="136"/>
      <c r="E478" s="136">
        <f>E383+D478</f>
        <v>366.56</v>
      </c>
      <c r="F478" s="136"/>
      <c r="G478" s="136">
        <f>G383+F478</f>
        <v>6233.4400000000005</v>
      </c>
      <c r="H478" s="136"/>
      <c r="I478" s="136">
        <f>I383+H478</f>
        <v>0</v>
      </c>
      <c r="J478" s="136"/>
      <c r="K478" s="136">
        <f>K383+J478</f>
        <v>0</v>
      </c>
      <c r="L478" s="136"/>
      <c r="M478" s="136">
        <f>M383+L478</f>
        <v>0</v>
      </c>
      <c r="N478" s="136"/>
      <c r="O478" s="163">
        <f>O383+N478</f>
        <v>88475.23</v>
      </c>
      <c r="P478" s="158"/>
      <c r="Q478" s="136">
        <f>Q383+P478</f>
        <v>8984.5499999999993</v>
      </c>
      <c r="R478" s="136"/>
      <c r="S478" s="136">
        <f>S383+R478</f>
        <v>0</v>
      </c>
      <c r="T478" s="136"/>
      <c r="U478" s="136">
        <f>U383+T478</f>
        <v>0</v>
      </c>
      <c r="V478" s="136"/>
      <c r="W478" s="136">
        <f>W383+V478</f>
        <v>0</v>
      </c>
      <c r="X478" s="136"/>
      <c r="Y478" s="136">
        <f>Y383+X478</f>
        <v>0</v>
      </c>
      <c r="Z478" s="136"/>
      <c r="AA478" s="136">
        <f>AA383+Z478</f>
        <v>0</v>
      </c>
      <c r="AB478" s="136"/>
      <c r="AC478" s="136">
        <f>AC383+AB478</f>
        <v>0</v>
      </c>
      <c r="AD478" s="136"/>
      <c r="AE478" s="136">
        <f>+AE383+AD478</f>
        <v>0</v>
      </c>
      <c r="AF478" s="136"/>
      <c r="AG478" s="136">
        <f>+AG383+AF478</f>
        <v>0</v>
      </c>
      <c r="AH478" s="136"/>
      <c r="AI478" s="136">
        <f>AI383+AH478</f>
        <v>0</v>
      </c>
      <c r="AJ478" s="136"/>
      <c r="AK478" s="136">
        <f>AK383+AJ478</f>
        <v>0</v>
      </c>
      <c r="AL478" s="136">
        <v>0</v>
      </c>
      <c r="AM478" s="136">
        <f>AM383+AL478</f>
        <v>0</v>
      </c>
      <c r="AN478" s="136"/>
      <c r="AO478" s="136">
        <f>AO383+AN478</f>
        <v>0</v>
      </c>
      <c r="AP478" s="136"/>
      <c r="AQ478" s="136">
        <f>AQ383+AP478</f>
        <v>0</v>
      </c>
      <c r="AR478" s="136"/>
      <c r="AS478" s="136">
        <f>AS383+AR478</f>
        <v>2493137.5</v>
      </c>
      <c r="AT478" s="136"/>
      <c r="AU478" s="136">
        <f>+AU383+AT478</f>
        <v>0</v>
      </c>
      <c r="AV478" s="136"/>
      <c r="AW478" s="136">
        <f>AW383+AV478</f>
        <v>0</v>
      </c>
      <c r="AX478" s="136">
        <f t="shared" si="123"/>
        <v>0</v>
      </c>
      <c r="AY478" s="122">
        <f t="shared" si="124"/>
        <v>2597197.2799999998</v>
      </c>
      <c r="AZ478" s="70">
        <f>+AY383+AX478</f>
        <v>2597197.2799999998</v>
      </c>
      <c r="BA478" s="70">
        <f t="shared" si="122"/>
        <v>0</v>
      </c>
    </row>
    <row r="479" spans="1:53" ht="21">
      <c r="A479" s="135" t="s">
        <v>18</v>
      </c>
      <c r="B479" s="136"/>
      <c r="C479" s="136">
        <f>C384+B479</f>
        <v>0</v>
      </c>
      <c r="D479" s="136"/>
      <c r="E479" s="136">
        <f>E384+D479</f>
        <v>0</v>
      </c>
      <c r="F479" s="136"/>
      <c r="G479" s="136">
        <f>G384+F479</f>
        <v>0</v>
      </c>
      <c r="H479" s="136"/>
      <c r="I479" s="136">
        <f>I384+H479</f>
        <v>0</v>
      </c>
      <c r="J479" s="136"/>
      <c r="K479" s="136">
        <f>K384+J479</f>
        <v>0</v>
      </c>
      <c r="L479" s="136"/>
      <c r="M479" s="136">
        <f>M384+L479</f>
        <v>0</v>
      </c>
      <c r="N479" s="136"/>
      <c r="O479" s="163">
        <f>O384+N479</f>
        <v>10500</v>
      </c>
      <c r="P479" s="158"/>
      <c r="Q479" s="136">
        <f>Q384+P479</f>
        <v>8491.7800000000007</v>
      </c>
      <c r="R479" s="136"/>
      <c r="S479" s="136">
        <f>S384+R479</f>
        <v>0</v>
      </c>
      <c r="T479" s="136"/>
      <c r="U479" s="136">
        <f>U384+T479</f>
        <v>0</v>
      </c>
      <c r="V479" s="136"/>
      <c r="W479" s="136">
        <f>W384+V479</f>
        <v>0</v>
      </c>
      <c r="X479" s="136"/>
      <c r="Y479" s="136">
        <f>Y384+X479</f>
        <v>0</v>
      </c>
      <c r="Z479" s="136"/>
      <c r="AA479" s="136">
        <f>AA384+Z479</f>
        <v>0</v>
      </c>
      <c r="AB479" s="136"/>
      <c r="AC479" s="136">
        <f>AC384+AB479</f>
        <v>0</v>
      </c>
      <c r="AD479" s="136"/>
      <c r="AE479" s="136">
        <f>+AE384+AD479</f>
        <v>0</v>
      </c>
      <c r="AF479" s="136"/>
      <c r="AG479" s="136">
        <f>+AG384+AF479</f>
        <v>0</v>
      </c>
      <c r="AH479" s="136"/>
      <c r="AI479" s="136">
        <f>AI384+AH479</f>
        <v>0</v>
      </c>
      <c r="AJ479" s="136"/>
      <c r="AK479" s="136">
        <f>AK384+AJ479</f>
        <v>0</v>
      </c>
      <c r="AL479" s="136">
        <v>0</v>
      </c>
      <c r="AM479" s="136">
        <f>AM384+AL479</f>
        <v>0</v>
      </c>
      <c r="AN479" s="136"/>
      <c r="AO479" s="136">
        <f>AO384+AN479</f>
        <v>0</v>
      </c>
      <c r="AP479" s="136"/>
      <c r="AQ479" s="136">
        <f>AQ384+AP479</f>
        <v>0</v>
      </c>
      <c r="AR479" s="136"/>
      <c r="AS479" s="136">
        <f>AS384+AR479</f>
        <v>213735</v>
      </c>
      <c r="AT479" s="136"/>
      <c r="AU479" s="136">
        <f>+AU384+AT479</f>
        <v>0</v>
      </c>
      <c r="AV479" s="136"/>
      <c r="AW479" s="136">
        <f>AW384+AV479</f>
        <v>0</v>
      </c>
      <c r="AX479" s="136">
        <f t="shared" si="123"/>
        <v>0</v>
      </c>
      <c r="AY479" s="122">
        <f t="shared" si="124"/>
        <v>232726.78</v>
      </c>
      <c r="AZ479" s="70">
        <f>+AY384+AX479</f>
        <v>232726.78</v>
      </c>
      <c r="BA479" s="70">
        <f t="shared" si="122"/>
        <v>0</v>
      </c>
    </row>
    <row r="480" spans="1:53" ht="21">
      <c r="A480" s="135" t="s">
        <v>19</v>
      </c>
      <c r="B480" s="136"/>
      <c r="C480" s="136">
        <f>C385+B480</f>
        <v>0</v>
      </c>
      <c r="D480" s="136"/>
      <c r="E480" s="136">
        <f>E385+D480</f>
        <v>0</v>
      </c>
      <c r="F480" s="136"/>
      <c r="G480" s="136">
        <f>G385+F480</f>
        <v>0</v>
      </c>
      <c r="H480" s="136"/>
      <c r="I480" s="136">
        <f>I385+H480</f>
        <v>0</v>
      </c>
      <c r="J480" s="136"/>
      <c r="K480" s="136">
        <f>K385+J480</f>
        <v>0</v>
      </c>
      <c r="L480" s="136"/>
      <c r="M480" s="136">
        <f>M385+L480</f>
        <v>0</v>
      </c>
      <c r="N480" s="136"/>
      <c r="O480" s="163">
        <f>O385+N480</f>
        <v>97086.66</v>
      </c>
      <c r="P480" s="158"/>
      <c r="Q480" s="136">
        <f>Q385+P480</f>
        <v>15110.51</v>
      </c>
      <c r="R480" s="136"/>
      <c r="S480" s="136">
        <f>S385+R480</f>
        <v>0</v>
      </c>
      <c r="T480" s="136"/>
      <c r="U480" s="136">
        <f>U385+T480</f>
        <v>0</v>
      </c>
      <c r="V480" s="136"/>
      <c r="W480" s="136">
        <f>W385+V480</f>
        <v>0</v>
      </c>
      <c r="X480" s="136"/>
      <c r="Y480" s="136">
        <f>Y385+X480</f>
        <v>0</v>
      </c>
      <c r="Z480" s="136"/>
      <c r="AA480" s="136">
        <f>AA385+Z480</f>
        <v>0</v>
      </c>
      <c r="AB480" s="136"/>
      <c r="AC480" s="136">
        <f>AC385+AB480</f>
        <v>0</v>
      </c>
      <c r="AD480" s="136"/>
      <c r="AE480" s="136">
        <f>+AE385+AD480</f>
        <v>0</v>
      </c>
      <c r="AF480" s="136"/>
      <c r="AG480" s="136">
        <f>+AG385+AF480</f>
        <v>0</v>
      </c>
      <c r="AH480" s="136"/>
      <c r="AI480" s="136">
        <f>AI385+AH480</f>
        <v>0</v>
      </c>
      <c r="AJ480" s="136"/>
      <c r="AK480" s="136">
        <f>AK385+AJ480</f>
        <v>0</v>
      </c>
      <c r="AL480" s="136">
        <v>0</v>
      </c>
      <c r="AM480" s="136">
        <f>AM385+AL480</f>
        <v>0</v>
      </c>
      <c r="AN480" s="136"/>
      <c r="AO480" s="136">
        <f>AO385+AN480</f>
        <v>0</v>
      </c>
      <c r="AP480" s="136"/>
      <c r="AQ480" s="136">
        <f>AQ385+AP480</f>
        <v>0</v>
      </c>
      <c r="AR480" s="136"/>
      <c r="AS480" s="136">
        <f>AS385+AR480</f>
        <v>850315.2</v>
      </c>
      <c r="AT480" s="136"/>
      <c r="AU480" s="136">
        <f>+AU385+AT480</f>
        <v>0</v>
      </c>
      <c r="AV480" s="136"/>
      <c r="AW480" s="136">
        <f>AW385+AV480</f>
        <v>0</v>
      </c>
      <c r="AX480" s="136">
        <f t="shared" si="123"/>
        <v>0</v>
      </c>
      <c r="AY480" s="122">
        <f t="shared" si="124"/>
        <v>962512.37</v>
      </c>
      <c r="AZ480" s="70">
        <f>+AY385+AX480</f>
        <v>962512.37</v>
      </c>
      <c r="BA480" s="70">
        <f t="shared" si="122"/>
        <v>0</v>
      </c>
    </row>
    <row r="481" spans="1:53" ht="21">
      <c r="A481" s="135" t="s">
        <v>20</v>
      </c>
      <c r="B481" s="136"/>
      <c r="C481" s="136">
        <f>C386+B481</f>
        <v>721.69</v>
      </c>
      <c r="D481" s="136"/>
      <c r="E481" s="136">
        <f>E386+D481</f>
        <v>31191.4</v>
      </c>
      <c r="F481" s="136"/>
      <c r="G481" s="136">
        <f>G386+F481</f>
        <v>8191.79</v>
      </c>
      <c r="H481" s="136"/>
      <c r="I481" s="136">
        <f>I386+H481</f>
        <v>0</v>
      </c>
      <c r="J481" s="136"/>
      <c r="K481" s="136">
        <f>K386+J481</f>
        <v>0</v>
      </c>
      <c r="L481" s="136"/>
      <c r="M481" s="136">
        <f>M386+L481</f>
        <v>300.11</v>
      </c>
      <c r="N481" s="136"/>
      <c r="O481" s="163">
        <f>O386+N481</f>
        <v>55141.65</v>
      </c>
      <c r="P481" s="158"/>
      <c r="Q481" s="136">
        <f>Q386+P481</f>
        <v>772.35</v>
      </c>
      <c r="R481" s="136"/>
      <c r="S481" s="136">
        <f>S386+R481</f>
        <v>0</v>
      </c>
      <c r="T481" s="136"/>
      <c r="U481" s="136">
        <f>U386+T481</f>
        <v>0</v>
      </c>
      <c r="V481" s="136"/>
      <c r="W481" s="136">
        <f>W386+V481</f>
        <v>0</v>
      </c>
      <c r="X481" s="136"/>
      <c r="Y481" s="136">
        <f>Y386+X481</f>
        <v>0</v>
      </c>
      <c r="Z481" s="136"/>
      <c r="AA481" s="136">
        <f>AA386+Z481</f>
        <v>2000</v>
      </c>
      <c r="AB481" s="136"/>
      <c r="AC481" s="136">
        <f>AC386+AB481</f>
        <v>0</v>
      </c>
      <c r="AD481" s="136"/>
      <c r="AE481" s="136">
        <f>+AE386+AD481</f>
        <v>0</v>
      </c>
      <c r="AF481" s="136"/>
      <c r="AG481" s="136">
        <f>+AG386+AF481</f>
        <v>0</v>
      </c>
      <c r="AH481" s="136"/>
      <c r="AI481" s="136">
        <f>AI386+AH481</f>
        <v>0</v>
      </c>
      <c r="AJ481" s="136"/>
      <c r="AK481" s="136">
        <f>AK386+AJ481</f>
        <v>0</v>
      </c>
      <c r="AL481" s="136">
        <v>0</v>
      </c>
      <c r="AM481" s="136">
        <f>AM386+AL481</f>
        <v>0</v>
      </c>
      <c r="AN481" s="136"/>
      <c r="AO481" s="136">
        <f>AO386+AN481</f>
        <v>0</v>
      </c>
      <c r="AP481" s="136"/>
      <c r="AQ481" s="136">
        <f>AQ386+AP481</f>
        <v>0</v>
      </c>
      <c r="AR481" s="136"/>
      <c r="AS481" s="136">
        <f>AS386+AR481</f>
        <v>199350</v>
      </c>
      <c r="AT481" s="136"/>
      <c r="AU481" s="136">
        <f>+AU386+AT481</f>
        <v>0</v>
      </c>
      <c r="AV481" s="136"/>
      <c r="AW481" s="136">
        <f>AW386+AV481</f>
        <v>0</v>
      </c>
      <c r="AX481" s="136">
        <f t="shared" si="123"/>
        <v>0</v>
      </c>
      <c r="AY481" s="122">
        <f t="shared" si="124"/>
        <v>297668.99</v>
      </c>
      <c r="AZ481" s="70">
        <f>+AY386+AX481</f>
        <v>297668.99</v>
      </c>
      <c r="BA481" s="70">
        <f t="shared" si="122"/>
        <v>0</v>
      </c>
    </row>
    <row r="482" spans="1:53" ht="21">
      <c r="A482" s="135" t="s">
        <v>21</v>
      </c>
      <c r="B482" s="136"/>
      <c r="C482" s="136">
        <f>C387+B482</f>
        <v>0</v>
      </c>
      <c r="D482" s="136"/>
      <c r="E482" s="136">
        <f>E387+D482</f>
        <v>0</v>
      </c>
      <c r="F482" s="136"/>
      <c r="G482" s="136">
        <f>G387+F482</f>
        <v>0</v>
      </c>
      <c r="H482" s="136"/>
      <c r="I482" s="136">
        <f>I387+H482</f>
        <v>0</v>
      </c>
      <c r="J482" s="136"/>
      <c r="K482" s="136">
        <f>K387+J482</f>
        <v>0</v>
      </c>
      <c r="L482" s="136"/>
      <c r="M482" s="136">
        <f>M387+L482</f>
        <v>0</v>
      </c>
      <c r="N482" s="136"/>
      <c r="O482" s="163">
        <f>O387+N482</f>
        <v>63110.23</v>
      </c>
      <c r="P482" s="158"/>
      <c r="Q482" s="136">
        <f>Q387+P482</f>
        <v>8689.77</v>
      </c>
      <c r="R482" s="136"/>
      <c r="S482" s="136">
        <f>S387+R482</f>
        <v>0</v>
      </c>
      <c r="T482" s="136"/>
      <c r="U482" s="136">
        <f>U387+T482</f>
        <v>0</v>
      </c>
      <c r="V482" s="136"/>
      <c r="W482" s="136">
        <f>W387+V482</f>
        <v>0</v>
      </c>
      <c r="X482" s="136"/>
      <c r="Y482" s="136">
        <f>Y387+X482</f>
        <v>0</v>
      </c>
      <c r="Z482" s="136"/>
      <c r="AA482" s="136">
        <f>AA387+Z482</f>
        <v>0</v>
      </c>
      <c r="AB482" s="136"/>
      <c r="AC482" s="136">
        <f>AC387+AB482</f>
        <v>0</v>
      </c>
      <c r="AD482" s="136"/>
      <c r="AE482" s="136">
        <f>+AE387+AD482</f>
        <v>0</v>
      </c>
      <c r="AF482" s="136"/>
      <c r="AG482" s="136">
        <f>+AG387+AF482</f>
        <v>0</v>
      </c>
      <c r="AH482" s="136"/>
      <c r="AI482" s="136">
        <f>AI387+AH482</f>
        <v>0</v>
      </c>
      <c r="AJ482" s="136"/>
      <c r="AK482" s="136">
        <f>AK387+AJ482</f>
        <v>0</v>
      </c>
      <c r="AL482" s="136">
        <v>0</v>
      </c>
      <c r="AM482" s="136">
        <f>AM387+AL482</f>
        <v>0</v>
      </c>
      <c r="AN482" s="136"/>
      <c r="AO482" s="136">
        <f>AO387+AN482</f>
        <v>0</v>
      </c>
      <c r="AP482" s="136"/>
      <c r="AQ482" s="136">
        <f>AQ387+AP482</f>
        <v>0</v>
      </c>
      <c r="AR482" s="136"/>
      <c r="AS482" s="136">
        <f>AS387+AR482</f>
        <v>0</v>
      </c>
      <c r="AT482" s="136"/>
      <c r="AU482" s="136">
        <f>+AU387+AT482</f>
        <v>0</v>
      </c>
      <c r="AV482" s="136"/>
      <c r="AW482" s="136">
        <f>AW387+AV482</f>
        <v>0</v>
      </c>
      <c r="AX482" s="136">
        <f t="shared" si="123"/>
        <v>0</v>
      </c>
      <c r="AY482" s="122">
        <f t="shared" si="124"/>
        <v>71800</v>
      </c>
      <c r="AZ482" s="70">
        <f>+AY387+AX482</f>
        <v>71800</v>
      </c>
      <c r="BA482" s="70">
        <f t="shared" si="122"/>
        <v>0</v>
      </c>
    </row>
    <row r="483" spans="1:53" ht="21">
      <c r="A483" s="135" t="s">
        <v>22</v>
      </c>
      <c r="B483" s="136"/>
      <c r="C483" s="136">
        <f>C388+B483</f>
        <v>0</v>
      </c>
      <c r="D483" s="136"/>
      <c r="E483" s="136">
        <f>E388+D483</f>
        <v>0</v>
      </c>
      <c r="F483" s="136"/>
      <c r="G483" s="136">
        <f>G388+F483</f>
        <v>0</v>
      </c>
      <c r="H483" s="136"/>
      <c r="I483" s="136">
        <f>I388+H483</f>
        <v>0</v>
      </c>
      <c r="J483" s="136"/>
      <c r="K483" s="136">
        <f>K388+J483</f>
        <v>0</v>
      </c>
      <c r="L483" s="136"/>
      <c r="M483" s="136">
        <f>M388+L483</f>
        <v>0</v>
      </c>
      <c r="N483" s="136"/>
      <c r="O483" s="163">
        <f>O388+N483</f>
        <v>77566.14</v>
      </c>
      <c r="P483" s="158"/>
      <c r="Q483" s="136">
        <f>Q388+P483</f>
        <v>2650.68</v>
      </c>
      <c r="R483" s="136"/>
      <c r="S483" s="136">
        <f>S388+R483</f>
        <v>0</v>
      </c>
      <c r="T483" s="136"/>
      <c r="U483" s="136">
        <f>U388+T483</f>
        <v>0</v>
      </c>
      <c r="V483" s="136"/>
      <c r="W483" s="136">
        <f>W388+V483</f>
        <v>0</v>
      </c>
      <c r="X483" s="136"/>
      <c r="Y483" s="136">
        <f>Y388+X483</f>
        <v>0</v>
      </c>
      <c r="Z483" s="136"/>
      <c r="AA483" s="136">
        <f>AA388+Z483</f>
        <v>0</v>
      </c>
      <c r="AB483" s="136"/>
      <c r="AC483" s="136">
        <f>AC388+AB483</f>
        <v>0</v>
      </c>
      <c r="AD483" s="136"/>
      <c r="AE483" s="136">
        <f>+AE388+AD483</f>
        <v>0</v>
      </c>
      <c r="AF483" s="136"/>
      <c r="AG483" s="136">
        <f>+AG388+AF483</f>
        <v>0</v>
      </c>
      <c r="AH483" s="136"/>
      <c r="AI483" s="136">
        <f>AI388+AH483</f>
        <v>0</v>
      </c>
      <c r="AJ483" s="136"/>
      <c r="AK483" s="136">
        <f>AK388+AJ483</f>
        <v>0</v>
      </c>
      <c r="AL483" s="136">
        <v>0</v>
      </c>
      <c r="AM483" s="136">
        <f>AM388+AL483</f>
        <v>0</v>
      </c>
      <c r="AN483" s="136"/>
      <c r="AO483" s="136">
        <f>AO388+AN483</f>
        <v>0</v>
      </c>
      <c r="AP483" s="136"/>
      <c r="AQ483" s="136">
        <f>AQ388+AP483</f>
        <v>0</v>
      </c>
      <c r="AR483" s="136"/>
      <c r="AS483" s="136">
        <f>AS388+AR483</f>
        <v>0</v>
      </c>
      <c r="AT483" s="136"/>
      <c r="AU483" s="136">
        <f>+AU388+AT483</f>
        <v>0</v>
      </c>
      <c r="AV483" s="136"/>
      <c r="AW483" s="136">
        <f>AW388+AV483</f>
        <v>0</v>
      </c>
      <c r="AX483" s="136">
        <f t="shared" si="123"/>
        <v>0</v>
      </c>
      <c r="AY483" s="122">
        <f t="shared" si="124"/>
        <v>80216.819999999992</v>
      </c>
      <c r="AZ483" s="70">
        <f>+AY388+AX483</f>
        <v>80216.819999999992</v>
      </c>
      <c r="BA483" s="70">
        <f t="shared" si="122"/>
        <v>0</v>
      </c>
    </row>
    <row r="484" spans="1:53" ht="21">
      <c r="A484" s="135" t="s">
        <v>23</v>
      </c>
      <c r="B484" s="136"/>
      <c r="C484" s="136">
        <f>C389+B484</f>
        <v>0</v>
      </c>
      <c r="D484" s="136"/>
      <c r="E484" s="136">
        <f>E389+D484</f>
        <v>0</v>
      </c>
      <c r="F484" s="136"/>
      <c r="G484" s="136">
        <f>G389+F484</f>
        <v>0</v>
      </c>
      <c r="H484" s="136"/>
      <c r="I484" s="136">
        <f>I389+H484</f>
        <v>0</v>
      </c>
      <c r="J484" s="136"/>
      <c r="K484" s="136">
        <f>K389+J484</f>
        <v>0</v>
      </c>
      <c r="L484" s="136"/>
      <c r="M484" s="136">
        <f>M389+L484</f>
        <v>0</v>
      </c>
      <c r="N484" s="136"/>
      <c r="O484" s="163">
        <f>O389+N484</f>
        <v>333500.01</v>
      </c>
      <c r="P484" s="158"/>
      <c r="Q484" s="136">
        <f>Q389+P484</f>
        <v>17917.02</v>
      </c>
      <c r="R484" s="136"/>
      <c r="S484" s="136">
        <f>S389+R484</f>
        <v>0</v>
      </c>
      <c r="T484" s="136"/>
      <c r="U484" s="136">
        <f>U389+T484</f>
        <v>0</v>
      </c>
      <c r="V484" s="136"/>
      <c r="W484" s="136">
        <f>W389+V484</f>
        <v>0</v>
      </c>
      <c r="X484" s="136"/>
      <c r="Y484" s="136">
        <f>Y389+X484</f>
        <v>0</v>
      </c>
      <c r="Z484" s="136"/>
      <c r="AA484" s="136">
        <f>AA389+Z484</f>
        <v>0</v>
      </c>
      <c r="AB484" s="136"/>
      <c r="AC484" s="136">
        <f>AC389+AB484</f>
        <v>0</v>
      </c>
      <c r="AD484" s="136"/>
      <c r="AE484" s="136">
        <f>+AE389+AD484</f>
        <v>0</v>
      </c>
      <c r="AF484" s="136"/>
      <c r="AG484" s="136">
        <f>+AG389+AF484</f>
        <v>0</v>
      </c>
      <c r="AH484" s="136"/>
      <c r="AI484" s="136">
        <f>AI389+AH484</f>
        <v>0</v>
      </c>
      <c r="AJ484" s="136"/>
      <c r="AK484" s="136">
        <f>AK389+AJ484</f>
        <v>0</v>
      </c>
      <c r="AL484" s="136">
        <v>0</v>
      </c>
      <c r="AM484" s="136">
        <f>AM389+AL484</f>
        <v>0</v>
      </c>
      <c r="AN484" s="136"/>
      <c r="AO484" s="136">
        <f>AO389+AN484</f>
        <v>0</v>
      </c>
      <c r="AP484" s="136"/>
      <c r="AQ484" s="136">
        <f>AQ389+AP484</f>
        <v>0</v>
      </c>
      <c r="AR484" s="136"/>
      <c r="AS484" s="136">
        <f>AS389+AR484</f>
        <v>0</v>
      </c>
      <c r="AT484" s="136"/>
      <c r="AU484" s="136">
        <f>+AU389+AT484</f>
        <v>0</v>
      </c>
      <c r="AV484" s="136"/>
      <c r="AW484" s="136">
        <f>AW389+AV484</f>
        <v>0</v>
      </c>
      <c r="AX484" s="136">
        <f t="shared" si="123"/>
        <v>0</v>
      </c>
      <c r="AY484" s="122">
        <f t="shared" si="124"/>
        <v>351417.03</v>
      </c>
      <c r="AZ484" s="70">
        <f>+AY389+AX484</f>
        <v>351417.03</v>
      </c>
      <c r="BA484" s="70">
        <f t="shared" si="122"/>
        <v>0</v>
      </c>
    </row>
    <row r="485" spans="1:53" ht="21">
      <c r="A485" s="135" t="s">
        <v>24</v>
      </c>
      <c r="B485" s="136"/>
      <c r="C485" s="136">
        <f>C390+B485</f>
        <v>11472.96</v>
      </c>
      <c r="D485" s="136"/>
      <c r="E485" s="136">
        <f>E390+D485</f>
        <v>31740.560000000001</v>
      </c>
      <c r="F485" s="136"/>
      <c r="G485" s="136">
        <f>G390+F485</f>
        <v>11117.89</v>
      </c>
      <c r="H485" s="136"/>
      <c r="I485" s="136">
        <f>I390+H485</f>
        <v>0</v>
      </c>
      <c r="J485" s="136"/>
      <c r="K485" s="136">
        <f>K390+J485</f>
        <v>0</v>
      </c>
      <c r="L485" s="136"/>
      <c r="M485" s="136">
        <f>M390+L485</f>
        <v>6397.18</v>
      </c>
      <c r="N485" s="136"/>
      <c r="O485" s="163">
        <f>O390+N485</f>
        <v>37370.06</v>
      </c>
      <c r="P485" s="158"/>
      <c r="Q485" s="136">
        <f>Q390+P485</f>
        <v>2264.11</v>
      </c>
      <c r="R485" s="136"/>
      <c r="S485" s="136">
        <f>S390+R485</f>
        <v>0</v>
      </c>
      <c r="T485" s="136"/>
      <c r="U485" s="136">
        <f>U390+T485</f>
        <v>0</v>
      </c>
      <c r="V485" s="136"/>
      <c r="W485" s="136">
        <f>W390+V485</f>
        <v>0</v>
      </c>
      <c r="X485" s="136"/>
      <c r="Y485" s="136">
        <f>Y390+X485</f>
        <v>0</v>
      </c>
      <c r="Z485" s="136"/>
      <c r="AA485" s="136">
        <f>AA390+Z485</f>
        <v>0</v>
      </c>
      <c r="AB485" s="136"/>
      <c r="AC485" s="136">
        <f>AC390+AB485</f>
        <v>0</v>
      </c>
      <c r="AD485" s="136"/>
      <c r="AE485" s="136">
        <f>+AE390+AD485</f>
        <v>0</v>
      </c>
      <c r="AF485" s="136"/>
      <c r="AG485" s="136">
        <f>+AG390+AF485</f>
        <v>0</v>
      </c>
      <c r="AH485" s="136"/>
      <c r="AI485" s="136">
        <f>AI390+AH485</f>
        <v>0</v>
      </c>
      <c r="AJ485" s="136"/>
      <c r="AK485" s="136">
        <f>AK390+AJ485</f>
        <v>9741.9599999999991</v>
      </c>
      <c r="AL485" s="136">
        <v>0</v>
      </c>
      <c r="AM485" s="136">
        <f>AM390+AL485</f>
        <v>0</v>
      </c>
      <c r="AN485" s="136"/>
      <c r="AO485" s="136">
        <f>AO390+AN485</f>
        <v>0</v>
      </c>
      <c r="AP485" s="136"/>
      <c r="AQ485" s="136">
        <f>AQ390+AP485</f>
        <v>0</v>
      </c>
      <c r="AR485" s="136"/>
      <c r="AS485" s="136">
        <f>AS390+AR485</f>
        <v>0</v>
      </c>
      <c r="AT485" s="136"/>
      <c r="AU485" s="136">
        <f>+AU390+AT485</f>
        <v>0</v>
      </c>
      <c r="AV485" s="136"/>
      <c r="AW485" s="136">
        <f>AW390+AV485</f>
        <v>0</v>
      </c>
      <c r="AX485" s="136">
        <f t="shared" si="123"/>
        <v>0</v>
      </c>
      <c r="AY485" s="122">
        <f t="shared" si="124"/>
        <v>110104.72</v>
      </c>
      <c r="AZ485" s="70">
        <f>+AY390+AX485</f>
        <v>110104.72</v>
      </c>
      <c r="BA485" s="70">
        <f t="shared" si="122"/>
        <v>0</v>
      </c>
    </row>
    <row r="486" spans="1:53" ht="21">
      <c r="A486" s="135" t="s">
        <v>25</v>
      </c>
      <c r="B486" s="136"/>
      <c r="C486" s="136">
        <f>C391+B486</f>
        <v>0</v>
      </c>
      <c r="D486" s="136"/>
      <c r="E486" s="136">
        <f>E391+D486</f>
        <v>3855.96</v>
      </c>
      <c r="F486" s="136"/>
      <c r="G486" s="136">
        <f>G391+F486</f>
        <v>144.04000000000002</v>
      </c>
      <c r="H486" s="136"/>
      <c r="I486" s="136">
        <f>I391+H486</f>
        <v>0</v>
      </c>
      <c r="J486" s="136"/>
      <c r="K486" s="136">
        <f>K391+J486</f>
        <v>0</v>
      </c>
      <c r="L486" s="136"/>
      <c r="M486" s="136">
        <f>M391+L486</f>
        <v>79</v>
      </c>
      <c r="N486" s="136"/>
      <c r="O486" s="163">
        <f>O391+N486</f>
        <v>0</v>
      </c>
      <c r="P486" s="158"/>
      <c r="Q486" s="136">
        <f>Q391+P486</f>
        <v>0</v>
      </c>
      <c r="R486" s="136"/>
      <c r="S486" s="136">
        <f>S391+R486</f>
        <v>0</v>
      </c>
      <c r="T486" s="136"/>
      <c r="U486" s="136">
        <f>U391+T486</f>
        <v>0</v>
      </c>
      <c r="V486" s="136"/>
      <c r="W486" s="136">
        <f>W391+V486</f>
        <v>0</v>
      </c>
      <c r="X486" s="136"/>
      <c r="Y486" s="136">
        <f>Y391+X486</f>
        <v>0</v>
      </c>
      <c r="Z486" s="136"/>
      <c r="AA486" s="136">
        <f>AA391+Z486</f>
        <v>0</v>
      </c>
      <c r="AB486" s="136"/>
      <c r="AC486" s="136">
        <f>AC391+AB486</f>
        <v>0</v>
      </c>
      <c r="AD486" s="136"/>
      <c r="AE486" s="136">
        <f>+AE391+AD486</f>
        <v>0</v>
      </c>
      <c r="AF486" s="136"/>
      <c r="AG486" s="136">
        <f>+AG391+AF486</f>
        <v>0</v>
      </c>
      <c r="AH486" s="136"/>
      <c r="AI486" s="136">
        <f>AI391+AH486</f>
        <v>0</v>
      </c>
      <c r="AJ486" s="136"/>
      <c r="AK486" s="136">
        <f>AK391+AJ486</f>
        <v>0</v>
      </c>
      <c r="AL486" s="136">
        <v>0</v>
      </c>
      <c r="AM486" s="136">
        <f>AM391+AL486</f>
        <v>0</v>
      </c>
      <c r="AN486" s="136"/>
      <c r="AO486" s="136">
        <f>AO391+AN486</f>
        <v>0</v>
      </c>
      <c r="AP486" s="136"/>
      <c r="AQ486" s="136">
        <f>AQ391+AP486</f>
        <v>0</v>
      </c>
      <c r="AR486" s="136"/>
      <c r="AS486" s="136">
        <f>AS391+AR486</f>
        <v>0</v>
      </c>
      <c r="AT486" s="136"/>
      <c r="AU486" s="136">
        <f>+AU391+AT486</f>
        <v>0</v>
      </c>
      <c r="AV486" s="136"/>
      <c r="AW486" s="136">
        <f>AW391+AV486</f>
        <v>0</v>
      </c>
      <c r="AX486" s="136">
        <f t="shared" si="123"/>
        <v>0</v>
      </c>
      <c r="AY486" s="122">
        <f t="shared" si="124"/>
        <v>4079</v>
      </c>
      <c r="AZ486" s="70">
        <f>+AY391+AX486</f>
        <v>4079</v>
      </c>
      <c r="BA486" s="70">
        <f t="shared" si="122"/>
        <v>0</v>
      </c>
    </row>
    <row r="487" spans="1:53" ht="21">
      <c r="A487" s="135" t="s">
        <v>26</v>
      </c>
      <c r="B487" s="136"/>
      <c r="C487" s="136">
        <f>C392+B487</f>
        <v>0</v>
      </c>
      <c r="D487" s="136"/>
      <c r="E487" s="136">
        <f>E392+D487</f>
        <v>0</v>
      </c>
      <c r="F487" s="136"/>
      <c r="G487" s="136">
        <f>G392+F487</f>
        <v>0</v>
      </c>
      <c r="H487" s="136"/>
      <c r="I487" s="136">
        <f>I392+H487</f>
        <v>0</v>
      </c>
      <c r="J487" s="136"/>
      <c r="K487" s="136">
        <f>K392+J487</f>
        <v>0</v>
      </c>
      <c r="L487" s="136"/>
      <c r="M487" s="136">
        <f>M392+L487</f>
        <v>0</v>
      </c>
      <c r="N487" s="136"/>
      <c r="O487" s="163">
        <f>O392+N487</f>
        <v>50336.23</v>
      </c>
      <c r="P487" s="158"/>
      <c r="Q487" s="136">
        <f>Q392+P487</f>
        <v>10994.68</v>
      </c>
      <c r="R487" s="136"/>
      <c r="S487" s="136">
        <f>S392+R487</f>
        <v>0</v>
      </c>
      <c r="T487" s="136"/>
      <c r="U487" s="136">
        <f>U392+T487</f>
        <v>0</v>
      </c>
      <c r="V487" s="136"/>
      <c r="W487" s="136">
        <f>W392+V487</f>
        <v>0</v>
      </c>
      <c r="X487" s="136"/>
      <c r="Y487" s="136">
        <f>Y392+X487</f>
        <v>0</v>
      </c>
      <c r="Z487" s="136"/>
      <c r="AA487" s="136">
        <f>AA392+Z487</f>
        <v>0</v>
      </c>
      <c r="AB487" s="136"/>
      <c r="AC487" s="136">
        <f>AC392+AB487</f>
        <v>0</v>
      </c>
      <c r="AD487" s="136"/>
      <c r="AE487" s="136">
        <f>+AE392+AD487</f>
        <v>0</v>
      </c>
      <c r="AF487" s="136"/>
      <c r="AG487" s="136">
        <f>+AG392+AF487</f>
        <v>0</v>
      </c>
      <c r="AH487" s="136"/>
      <c r="AI487" s="136">
        <f>AI392+AH487</f>
        <v>0</v>
      </c>
      <c r="AJ487" s="136"/>
      <c r="AK487" s="136">
        <f>AK392+AJ487</f>
        <v>0</v>
      </c>
      <c r="AL487" s="136">
        <v>0</v>
      </c>
      <c r="AM487" s="136">
        <f>AM392+AL487</f>
        <v>0</v>
      </c>
      <c r="AN487" s="136"/>
      <c r="AO487" s="136">
        <f>AO392+AN487</f>
        <v>0</v>
      </c>
      <c r="AP487" s="136"/>
      <c r="AQ487" s="136">
        <f>AQ392+AP487</f>
        <v>0</v>
      </c>
      <c r="AR487" s="136"/>
      <c r="AS487" s="136">
        <f>AS392+AR487</f>
        <v>0</v>
      </c>
      <c r="AT487" s="136"/>
      <c r="AU487" s="136">
        <f>+AU392+AT487</f>
        <v>0</v>
      </c>
      <c r="AV487" s="136"/>
      <c r="AW487" s="136">
        <f>AW392+AV487</f>
        <v>0</v>
      </c>
      <c r="AX487" s="136">
        <f t="shared" si="123"/>
        <v>0</v>
      </c>
      <c r="AY487" s="122">
        <f t="shared" si="124"/>
        <v>61330.91</v>
      </c>
      <c r="AZ487" s="70">
        <f>+AY392+AX487</f>
        <v>61330.91</v>
      </c>
      <c r="BA487" s="70">
        <f t="shared" si="122"/>
        <v>0</v>
      </c>
    </row>
    <row r="488" spans="1:53" ht="21">
      <c r="A488" s="135" t="s">
        <v>27</v>
      </c>
      <c r="B488" s="136"/>
      <c r="C488" s="136">
        <f>C393+B488</f>
        <v>0</v>
      </c>
      <c r="D488" s="136"/>
      <c r="E488" s="136">
        <f>E393+D488</f>
        <v>0</v>
      </c>
      <c r="F488" s="136"/>
      <c r="G488" s="136">
        <f>G393+F488</f>
        <v>1500</v>
      </c>
      <c r="H488" s="136"/>
      <c r="I488" s="136">
        <f>I393+H488</f>
        <v>0</v>
      </c>
      <c r="J488" s="136"/>
      <c r="K488" s="136">
        <f>K393+J488</f>
        <v>0</v>
      </c>
      <c r="L488" s="136"/>
      <c r="M488" s="136">
        <f>M393+L488</f>
        <v>0</v>
      </c>
      <c r="N488" s="136"/>
      <c r="O488" s="163">
        <f>O393+N488</f>
        <v>41443.050000000003</v>
      </c>
      <c r="P488" s="158"/>
      <c r="Q488" s="136">
        <f>Q393+P488</f>
        <v>2741.15</v>
      </c>
      <c r="R488" s="136"/>
      <c r="S488" s="136">
        <f>S393+R488</f>
        <v>0</v>
      </c>
      <c r="T488" s="136"/>
      <c r="U488" s="136">
        <f>U393+T488</f>
        <v>0</v>
      </c>
      <c r="V488" s="136"/>
      <c r="W488" s="136">
        <f>W393+V488</f>
        <v>0</v>
      </c>
      <c r="X488" s="136"/>
      <c r="Y488" s="136">
        <f>Y393+X488</f>
        <v>0</v>
      </c>
      <c r="Z488" s="136"/>
      <c r="AA488" s="136">
        <f>AA393+Z488</f>
        <v>0</v>
      </c>
      <c r="AB488" s="136"/>
      <c r="AC488" s="136">
        <f>AC393+AB488</f>
        <v>0</v>
      </c>
      <c r="AD488" s="136"/>
      <c r="AE488" s="136">
        <f>+AE393+AD488</f>
        <v>0</v>
      </c>
      <c r="AF488" s="136"/>
      <c r="AG488" s="136">
        <f>+AG393+AF488</f>
        <v>0</v>
      </c>
      <c r="AH488" s="136"/>
      <c r="AI488" s="136">
        <f>AI393+AH488</f>
        <v>0</v>
      </c>
      <c r="AJ488" s="136"/>
      <c r="AK488" s="136">
        <f>AK393+AJ488</f>
        <v>0</v>
      </c>
      <c r="AL488" s="136">
        <v>0</v>
      </c>
      <c r="AM488" s="136">
        <f>AM393+AL488</f>
        <v>0</v>
      </c>
      <c r="AN488" s="136"/>
      <c r="AO488" s="136">
        <f>AO393+AN488</f>
        <v>3714</v>
      </c>
      <c r="AP488" s="136"/>
      <c r="AQ488" s="136">
        <f>AQ393+AP488</f>
        <v>0</v>
      </c>
      <c r="AR488" s="136"/>
      <c r="AS488" s="136">
        <f>AS393+AR488</f>
        <v>15234.95</v>
      </c>
      <c r="AT488" s="136"/>
      <c r="AU488" s="136">
        <f>+AU393+AT488</f>
        <v>0</v>
      </c>
      <c r="AV488" s="136"/>
      <c r="AW488" s="136">
        <f>AW393+AV488</f>
        <v>0</v>
      </c>
      <c r="AX488" s="136">
        <f t="shared" si="123"/>
        <v>0</v>
      </c>
      <c r="AY488" s="122">
        <f t="shared" si="124"/>
        <v>64633.150000000009</v>
      </c>
      <c r="AZ488" s="70">
        <f>+AY393+AX488</f>
        <v>64633.150000000009</v>
      </c>
      <c r="BA488" s="70">
        <f t="shared" si="122"/>
        <v>0</v>
      </c>
    </row>
    <row r="489" spans="1:53" ht="21">
      <c r="A489" s="135" t="s">
        <v>28</v>
      </c>
      <c r="B489" s="136"/>
      <c r="C489" s="136">
        <f>C394+B489</f>
        <v>0</v>
      </c>
      <c r="D489" s="136"/>
      <c r="E489" s="136">
        <f>E394+D489</f>
        <v>0</v>
      </c>
      <c r="F489" s="136"/>
      <c r="G489" s="136">
        <f>G394+F489</f>
        <v>0</v>
      </c>
      <c r="H489" s="136"/>
      <c r="I489" s="136">
        <f>I394+H489</f>
        <v>0</v>
      </c>
      <c r="J489" s="136"/>
      <c r="K489" s="136">
        <f>K394+J489</f>
        <v>0</v>
      </c>
      <c r="L489" s="136"/>
      <c r="M489" s="136">
        <f>M394+L489</f>
        <v>0</v>
      </c>
      <c r="N489" s="136"/>
      <c r="O489" s="163">
        <f>O394+N489</f>
        <v>127367.12</v>
      </c>
      <c r="P489" s="158"/>
      <c r="Q489" s="136">
        <f>Q394+P489</f>
        <v>6575.8799999999992</v>
      </c>
      <c r="R489" s="136"/>
      <c r="S489" s="136">
        <f>S394+R489</f>
        <v>0</v>
      </c>
      <c r="T489" s="136"/>
      <c r="U489" s="136">
        <f>U394+T489</f>
        <v>0</v>
      </c>
      <c r="V489" s="136"/>
      <c r="W489" s="136">
        <f>W394+V489</f>
        <v>0</v>
      </c>
      <c r="X489" s="136"/>
      <c r="Y489" s="136">
        <f>Y394+X489</f>
        <v>0</v>
      </c>
      <c r="Z489" s="136"/>
      <c r="AA489" s="136">
        <f>AA394+Z489</f>
        <v>0</v>
      </c>
      <c r="AB489" s="136"/>
      <c r="AC489" s="136">
        <f>AC394+AB489</f>
        <v>0</v>
      </c>
      <c r="AD489" s="136"/>
      <c r="AE489" s="136">
        <f>+AE394+AD489</f>
        <v>0</v>
      </c>
      <c r="AF489" s="136"/>
      <c r="AG489" s="136">
        <f>+AG394+AF489</f>
        <v>0</v>
      </c>
      <c r="AH489" s="136"/>
      <c r="AI489" s="136">
        <f>AI394+AH489</f>
        <v>0</v>
      </c>
      <c r="AJ489" s="136"/>
      <c r="AK489" s="136">
        <f>AK394+AJ489</f>
        <v>0</v>
      </c>
      <c r="AL489" s="136">
        <v>0</v>
      </c>
      <c r="AM489" s="136">
        <f>AM394+AL489</f>
        <v>0</v>
      </c>
      <c r="AN489" s="136"/>
      <c r="AO489" s="136">
        <f>AO394+AN489</f>
        <v>0</v>
      </c>
      <c r="AP489" s="136"/>
      <c r="AQ489" s="136">
        <f>AQ394+AP489</f>
        <v>0</v>
      </c>
      <c r="AR489" s="136"/>
      <c r="AS489" s="136">
        <f>AS394+AR489</f>
        <v>0</v>
      </c>
      <c r="AT489" s="136"/>
      <c r="AU489" s="136">
        <f>+AU394+AT489</f>
        <v>0</v>
      </c>
      <c r="AV489" s="136"/>
      <c r="AW489" s="136">
        <f>AW394+AV489</f>
        <v>0</v>
      </c>
      <c r="AX489" s="136">
        <f t="shared" si="123"/>
        <v>0</v>
      </c>
      <c r="AY489" s="122">
        <f t="shared" si="124"/>
        <v>133943</v>
      </c>
      <c r="AZ489" s="70">
        <f>+AY394+AX489</f>
        <v>133943</v>
      </c>
      <c r="BA489" s="70">
        <f t="shared" si="122"/>
        <v>0</v>
      </c>
    </row>
    <row r="490" spans="1:53" ht="21">
      <c r="A490" s="135" t="s">
        <v>29</v>
      </c>
      <c r="B490" s="136"/>
      <c r="C490" s="136">
        <f>C395+B490</f>
        <v>293164.49</v>
      </c>
      <c r="D490" s="136"/>
      <c r="E490" s="136">
        <f>E395+D490</f>
        <v>478143.15</v>
      </c>
      <c r="F490" s="136"/>
      <c r="G490" s="136">
        <f>G395+F490</f>
        <v>92802.49</v>
      </c>
      <c r="H490" s="136"/>
      <c r="I490" s="136">
        <f>I395+H490</f>
        <v>0</v>
      </c>
      <c r="J490" s="136"/>
      <c r="K490" s="136">
        <f>K395+J490</f>
        <v>0</v>
      </c>
      <c r="L490" s="136"/>
      <c r="M490" s="136">
        <f>M395+L490</f>
        <v>8868.1899999999987</v>
      </c>
      <c r="N490" s="136"/>
      <c r="O490" s="163">
        <f>O395+N490</f>
        <v>47519.76</v>
      </c>
      <c r="P490" s="158"/>
      <c r="Q490" s="136">
        <f>Q395+P490</f>
        <v>13590.59</v>
      </c>
      <c r="R490" s="136"/>
      <c r="S490" s="136">
        <f>S395+R490</f>
        <v>0</v>
      </c>
      <c r="T490" s="136"/>
      <c r="U490" s="136">
        <f>U395+T490</f>
        <v>0</v>
      </c>
      <c r="V490" s="136"/>
      <c r="W490" s="136">
        <f>W395+V490</f>
        <v>0</v>
      </c>
      <c r="X490" s="136"/>
      <c r="Y490" s="136">
        <f>Y395+X490</f>
        <v>0</v>
      </c>
      <c r="Z490" s="136"/>
      <c r="AA490" s="136">
        <f>AA395+Z490</f>
        <v>0</v>
      </c>
      <c r="AB490" s="136"/>
      <c r="AC490" s="136">
        <f>AC395+AB490</f>
        <v>0</v>
      </c>
      <c r="AD490" s="136"/>
      <c r="AE490" s="136">
        <f>+AE395+AD490</f>
        <v>0</v>
      </c>
      <c r="AF490" s="136"/>
      <c r="AG490" s="136">
        <f>+AG395+AF490</f>
        <v>0</v>
      </c>
      <c r="AH490" s="136"/>
      <c r="AI490" s="136">
        <f>AI395+AH490</f>
        <v>0</v>
      </c>
      <c r="AJ490" s="136"/>
      <c r="AK490" s="136">
        <f>AK395+AJ490</f>
        <v>1590.67</v>
      </c>
      <c r="AL490" s="136">
        <v>0</v>
      </c>
      <c r="AM490" s="136">
        <f>AM395+AL490</f>
        <v>0</v>
      </c>
      <c r="AN490" s="136"/>
      <c r="AO490" s="136">
        <f>AO395+AN490</f>
        <v>0</v>
      </c>
      <c r="AP490" s="136"/>
      <c r="AQ490" s="136">
        <f>AQ395+AP490</f>
        <v>0</v>
      </c>
      <c r="AR490" s="136"/>
      <c r="AS490" s="136">
        <f>AS395+AR490</f>
        <v>0</v>
      </c>
      <c r="AT490" s="136"/>
      <c r="AU490" s="136">
        <f>+AU395+AT490</f>
        <v>0</v>
      </c>
      <c r="AV490" s="136"/>
      <c r="AW490" s="136">
        <f>AW395+AV490</f>
        <v>0</v>
      </c>
      <c r="AX490" s="136">
        <f t="shared" si="123"/>
        <v>0</v>
      </c>
      <c r="AY490" s="122">
        <f t="shared" si="124"/>
        <v>935679.34000000008</v>
      </c>
      <c r="AZ490" s="70">
        <f>+AY395+AX490</f>
        <v>935679.34000000008</v>
      </c>
      <c r="BA490" s="70">
        <f t="shared" si="122"/>
        <v>0</v>
      </c>
    </row>
    <row r="491" spans="1:53" ht="21">
      <c r="A491" s="135" t="s">
        <v>30</v>
      </c>
      <c r="B491" s="136"/>
      <c r="C491" s="136">
        <f>C396+B491</f>
        <v>0</v>
      </c>
      <c r="D491" s="136"/>
      <c r="E491" s="136">
        <f>E396+D491</f>
        <v>0</v>
      </c>
      <c r="F491" s="136"/>
      <c r="G491" s="136">
        <f>G396+F491</f>
        <v>0</v>
      </c>
      <c r="H491" s="136"/>
      <c r="I491" s="136">
        <f>I396+H491</f>
        <v>0</v>
      </c>
      <c r="J491" s="136"/>
      <c r="K491" s="136">
        <f>K396+J491</f>
        <v>0</v>
      </c>
      <c r="L491" s="136"/>
      <c r="M491" s="136">
        <f>M396+L491</f>
        <v>0</v>
      </c>
      <c r="N491" s="136"/>
      <c r="O491" s="163">
        <f>O396+N491</f>
        <v>21941.11</v>
      </c>
      <c r="P491" s="158"/>
      <c r="Q491" s="136">
        <f>Q396+P491</f>
        <v>606.25</v>
      </c>
      <c r="R491" s="136"/>
      <c r="S491" s="136">
        <f>S396+R491</f>
        <v>0</v>
      </c>
      <c r="T491" s="136"/>
      <c r="U491" s="136">
        <f>U396+T491</f>
        <v>0</v>
      </c>
      <c r="V491" s="136"/>
      <c r="W491" s="136">
        <f>W396+V491</f>
        <v>0</v>
      </c>
      <c r="X491" s="136"/>
      <c r="Y491" s="136">
        <f>Y396+X491</f>
        <v>0</v>
      </c>
      <c r="Z491" s="136"/>
      <c r="AA491" s="136">
        <f>AA396+Z491</f>
        <v>0</v>
      </c>
      <c r="AB491" s="136"/>
      <c r="AC491" s="136">
        <f>AC396+AB491</f>
        <v>0</v>
      </c>
      <c r="AD491" s="136"/>
      <c r="AE491" s="136">
        <f>+AE396+AD491</f>
        <v>0</v>
      </c>
      <c r="AF491" s="136"/>
      <c r="AG491" s="136">
        <f>+AG396+AF491</f>
        <v>0</v>
      </c>
      <c r="AH491" s="136"/>
      <c r="AI491" s="136">
        <f>AI396+AH491</f>
        <v>0</v>
      </c>
      <c r="AJ491" s="136"/>
      <c r="AK491" s="136">
        <f>AK396+AJ491</f>
        <v>0</v>
      </c>
      <c r="AL491" s="136">
        <v>0</v>
      </c>
      <c r="AM491" s="136">
        <f>AM396+AL491</f>
        <v>0</v>
      </c>
      <c r="AN491" s="136"/>
      <c r="AO491" s="136">
        <f>AO396+AN491</f>
        <v>0</v>
      </c>
      <c r="AP491" s="136"/>
      <c r="AQ491" s="136">
        <f>AQ396+AP491</f>
        <v>0</v>
      </c>
      <c r="AR491" s="136"/>
      <c r="AS491" s="136">
        <f>AS396+AR491</f>
        <v>0</v>
      </c>
      <c r="AT491" s="136"/>
      <c r="AU491" s="136">
        <f>+AU396+AT491</f>
        <v>0</v>
      </c>
      <c r="AV491" s="136"/>
      <c r="AW491" s="136">
        <f>AW396+AV491</f>
        <v>0</v>
      </c>
      <c r="AX491" s="136">
        <f t="shared" si="123"/>
        <v>0</v>
      </c>
      <c r="AY491" s="122">
        <f t="shared" si="124"/>
        <v>22547.360000000001</v>
      </c>
      <c r="AZ491" s="70">
        <f>+AY396+AX491</f>
        <v>22547.360000000001</v>
      </c>
      <c r="BA491" s="70">
        <f t="shared" si="122"/>
        <v>0</v>
      </c>
    </row>
    <row r="492" spans="1:53" ht="21">
      <c r="A492" s="135" t="s">
        <v>31</v>
      </c>
      <c r="B492" s="136"/>
      <c r="C492" s="136">
        <f>C397+B492</f>
        <v>0</v>
      </c>
      <c r="D492" s="136"/>
      <c r="E492" s="136">
        <f>E397+D492</f>
        <v>0</v>
      </c>
      <c r="F492" s="136"/>
      <c r="G492" s="136">
        <f>G397+F492</f>
        <v>0</v>
      </c>
      <c r="H492" s="136"/>
      <c r="I492" s="136">
        <f>I397+H492</f>
        <v>0</v>
      </c>
      <c r="J492" s="136"/>
      <c r="K492" s="136">
        <f>K397+J492</f>
        <v>0</v>
      </c>
      <c r="L492" s="136"/>
      <c r="M492" s="136">
        <f>M397+L492</f>
        <v>0</v>
      </c>
      <c r="N492" s="136"/>
      <c r="O492" s="163">
        <f>O397+N492</f>
        <v>58661.31</v>
      </c>
      <c r="P492" s="158"/>
      <c r="Q492" s="136">
        <f>Q397+P492</f>
        <v>855.36</v>
      </c>
      <c r="R492" s="136"/>
      <c r="S492" s="136">
        <f>S397+R492</f>
        <v>0</v>
      </c>
      <c r="T492" s="136"/>
      <c r="U492" s="136">
        <f>U397+T492</f>
        <v>0</v>
      </c>
      <c r="V492" s="136"/>
      <c r="W492" s="136">
        <f>W397+V492</f>
        <v>0</v>
      </c>
      <c r="X492" s="136"/>
      <c r="Y492" s="136">
        <f>Y397+X492</f>
        <v>0</v>
      </c>
      <c r="Z492" s="136"/>
      <c r="AA492" s="136">
        <f>AA397+Z492</f>
        <v>0</v>
      </c>
      <c r="AB492" s="136"/>
      <c r="AC492" s="136">
        <f>AC397+AB492</f>
        <v>0</v>
      </c>
      <c r="AD492" s="136"/>
      <c r="AE492" s="136">
        <f>+AE397+AD492</f>
        <v>0</v>
      </c>
      <c r="AF492" s="136"/>
      <c r="AG492" s="136">
        <f>+AG397+AF492</f>
        <v>0</v>
      </c>
      <c r="AH492" s="136"/>
      <c r="AI492" s="136">
        <f>AI397+AH492</f>
        <v>0</v>
      </c>
      <c r="AJ492" s="136"/>
      <c r="AK492" s="136">
        <f>AK397+AJ492</f>
        <v>0</v>
      </c>
      <c r="AL492" s="136">
        <v>0</v>
      </c>
      <c r="AM492" s="136">
        <f>AM397+AL492</f>
        <v>0</v>
      </c>
      <c r="AN492" s="136"/>
      <c r="AO492" s="136">
        <f>AO397+AN492</f>
        <v>169598.7</v>
      </c>
      <c r="AP492" s="136"/>
      <c r="AQ492" s="136">
        <f>AQ397+AP492</f>
        <v>0</v>
      </c>
      <c r="AR492" s="136"/>
      <c r="AS492" s="136">
        <f>AS397+AR492</f>
        <v>84799.35</v>
      </c>
      <c r="AT492" s="136"/>
      <c r="AU492" s="136">
        <f>+AU397+AT492</f>
        <v>0</v>
      </c>
      <c r="AV492" s="136"/>
      <c r="AW492" s="136">
        <f>AW397+AV492</f>
        <v>0</v>
      </c>
      <c r="AX492" s="136">
        <f t="shared" si="123"/>
        <v>0</v>
      </c>
      <c r="AY492" s="122">
        <f t="shared" si="124"/>
        <v>313914.72000000003</v>
      </c>
      <c r="AZ492" s="70">
        <f>+AY397+AX492</f>
        <v>313914.72000000003</v>
      </c>
      <c r="BA492" s="70">
        <f t="shared" si="122"/>
        <v>0</v>
      </c>
    </row>
    <row r="493" spans="1:53" ht="21">
      <c r="A493" s="121" t="s">
        <v>251</v>
      </c>
      <c r="B493" s="122"/>
      <c r="C493" s="136">
        <f>C398+B493</f>
        <v>0</v>
      </c>
      <c r="D493" s="122"/>
      <c r="E493" s="136">
        <f>E398+D493</f>
        <v>0</v>
      </c>
      <c r="F493" s="122"/>
      <c r="G493" s="136">
        <f>G398+F493</f>
        <v>0</v>
      </c>
      <c r="H493" s="122"/>
      <c r="I493" s="122"/>
      <c r="J493" s="122"/>
      <c r="K493" s="122"/>
      <c r="L493" s="122"/>
      <c r="M493" s="136">
        <f>M398+L493</f>
        <v>0</v>
      </c>
      <c r="N493" s="122"/>
      <c r="O493" s="163">
        <f>O398+N493</f>
        <v>95777.18</v>
      </c>
      <c r="P493" s="122"/>
      <c r="Q493" s="136">
        <f>Q398+P493</f>
        <v>13027.33</v>
      </c>
      <c r="R493" s="122"/>
      <c r="S493" s="136">
        <f>S398+R493</f>
        <v>0</v>
      </c>
      <c r="T493" s="122"/>
      <c r="U493" s="136">
        <f>U398+T493</f>
        <v>0</v>
      </c>
      <c r="V493" s="122"/>
      <c r="W493" s="136">
        <f>W398+V493</f>
        <v>0</v>
      </c>
      <c r="X493" s="122"/>
      <c r="Y493" s="136">
        <f>Y398+X493</f>
        <v>0</v>
      </c>
      <c r="Z493" s="122"/>
      <c r="AA493" s="136">
        <f>AA398+Z493</f>
        <v>0</v>
      </c>
      <c r="AB493" s="122"/>
      <c r="AC493" s="136">
        <f>AC398+AB493</f>
        <v>0</v>
      </c>
      <c r="AD493" s="122"/>
      <c r="AE493" s="122"/>
      <c r="AF493" s="122"/>
      <c r="AG493" s="136">
        <f>+AG398+AF493</f>
        <v>0</v>
      </c>
      <c r="AH493" s="122"/>
      <c r="AI493" s="136">
        <f>AI398+AH493</f>
        <v>0</v>
      </c>
      <c r="AJ493" s="122"/>
      <c r="AK493" s="136">
        <f>AK398+AJ493</f>
        <v>0</v>
      </c>
      <c r="AL493" s="122"/>
      <c r="AM493" s="122"/>
      <c r="AN493" s="122"/>
      <c r="AO493" s="136">
        <f>AO398+AN493</f>
        <v>0</v>
      </c>
      <c r="AP493" s="122"/>
      <c r="AQ493" s="136">
        <f>AQ398+AP493</f>
        <v>0</v>
      </c>
      <c r="AR493" s="122"/>
      <c r="AS493" s="136">
        <f>AS398+AR493</f>
        <v>193926.83</v>
      </c>
      <c r="AT493" s="136"/>
      <c r="AU493" s="136">
        <f>+AU398+AT493</f>
        <v>0</v>
      </c>
      <c r="AV493" s="122"/>
      <c r="AW493" s="136">
        <f>AW398+AV493</f>
        <v>0</v>
      </c>
      <c r="AX493" s="136">
        <f t="shared" si="123"/>
        <v>0</v>
      </c>
      <c r="AY493" s="122">
        <f t="shared" si="124"/>
        <v>302731.33999999997</v>
      </c>
      <c r="AZ493" s="70">
        <f>+AY398+AX493</f>
        <v>302731.33999999997</v>
      </c>
      <c r="BA493" s="70">
        <f t="shared" si="122"/>
        <v>0</v>
      </c>
    </row>
    <row r="494" spans="1:53" ht="21">
      <c r="A494" s="135" t="s">
        <v>32</v>
      </c>
      <c r="B494" s="136"/>
      <c r="C494" s="136">
        <f>C399+B494</f>
        <v>20000.54</v>
      </c>
      <c r="D494" s="136"/>
      <c r="E494" s="136">
        <f>E399+D494</f>
        <v>0</v>
      </c>
      <c r="F494" s="136"/>
      <c r="G494" s="136">
        <f>G399+F494</f>
        <v>0</v>
      </c>
      <c r="H494" s="136"/>
      <c r="I494" s="136">
        <f>I399+H494</f>
        <v>0</v>
      </c>
      <c r="J494" s="136"/>
      <c r="K494" s="136">
        <f>K399+J494</f>
        <v>0</v>
      </c>
      <c r="L494" s="136"/>
      <c r="M494" s="136">
        <f>M399+L494</f>
        <v>71.459999999999994</v>
      </c>
      <c r="N494" s="136"/>
      <c r="O494" s="163">
        <f>O399+N494</f>
        <v>212298.94</v>
      </c>
      <c r="P494" s="158"/>
      <c r="Q494" s="136">
        <f>Q399+P494</f>
        <v>8876.2100000000009</v>
      </c>
      <c r="R494" s="136"/>
      <c r="S494" s="136">
        <f>S399+R494</f>
        <v>0</v>
      </c>
      <c r="T494" s="136"/>
      <c r="U494" s="136">
        <f>U399+T494</f>
        <v>0</v>
      </c>
      <c r="V494" s="136"/>
      <c r="W494" s="136">
        <f>W399+V494</f>
        <v>0</v>
      </c>
      <c r="X494" s="136"/>
      <c r="Y494" s="136">
        <f>Y399+X494</f>
        <v>0</v>
      </c>
      <c r="Z494" s="136"/>
      <c r="AA494" s="136">
        <f>AA399+Z494</f>
        <v>0</v>
      </c>
      <c r="AB494" s="136"/>
      <c r="AC494" s="136">
        <f>AC399+AB494</f>
        <v>0</v>
      </c>
      <c r="AD494" s="136"/>
      <c r="AE494" s="136">
        <f>+AE399+AD494</f>
        <v>0</v>
      </c>
      <c r="AF494" s="136"/>
      <c r="AG494" s="136">
        <f>+AG399+AF494</f>
        <v>0</v>
      </c>
      <c r="AH494" s="136"/>
      <c r="AI494" s="136">
        <f>AI399+AH494</f>
        <v>0</v>
      </c>
      <c r="AJ494" s="136"/>
      <c r="AK494" s="136">
        <f>AK399+AJ494</f>
        <v>0</v>
      </c>
      <c r="AL494" s="136">
        <v>0</v>
      </c>
      <c r="AM494" s="136">
        <f>AM399+AL494</f>
        <v>0</v>
      </c>
      <c r="AN494" s="136"/>
      <c r="AO494" s="136">
        <f>AO399+AN494</f>
        <v>0</v>
      </c>
      <c r="AP494" s="136"/>
      <c r="AQ494" s="136">
        <f>AQ399+AP494</f>
        <v>0</v>
      </c>
      <c r="AR494" s="136"/>
      <c r="AS494" s="136">
        <f>AS399+AR494</f>
        <v>0</v>
      </c>
      <c r="AT494" s="136"/>
      <c r="AU494" s="136">
        <f>+AU399+AT494</f>
        <v>0</v>
      </c>
      <c r="AV494" s="136"/>
      <c r="AW494" s="136">
        <f>AW399+AV494</f>
        <v>0</v>
      </c>
      <c r="AX494" s="136">
        <f t="shared" si="123"/>
        <v>0</v>
      </c>
      <c r="AY494" s="122">
        <f t="shared" si="124"/>
        <v>241247.15</v>
      </c>
      <c r="AZ494" s="70">
        <f>+AY399+AX494</f>
        <v>241247.15</v>
      </c>
      <c r="BA494" s="70">
        <f t="shared" si="122"/>
        <v>0</v>
      </c>
    </row>
    <row r="495" spans="1:53" ht="21">
      <c r="A495" s="135" t="s">
        <v>33</v>
      </c>
      <c r="B495" s="136"/>
      <c r="C495" s="136">
        <f>C400+B495</f>
        <v>15178.400000000001</v>
      </c>
      <c r="D495" s="136"/>
      <c r="E495" s="136">
        <f>E400+D495</f>
        <v>46324.19</v>
      </c>
      <c r="F495" s="136"/>
      <c r="G495" s="136">
        <f>G400+F495</f>
        <v>8905.6</v>
      </c>
      <c r="H495" s="136"/>
      <c r="I495" s="136">
        <f>I400+H495</f>
        <v>0</v>
      </c>
      <c r="J495" s="136"/>
      <c r="K495" s="136">
        <f>K400+J495</f>
        <v>0</v>
      </c>
      <c r="L495" s="136"/>
      <c r="M495" s="136">
        <f>M400+L495</f>
        <v>11697.83</v>
      </c>
      <c r="N495" s="136"/>
      <c r="O495" s="163">
        <f>O400+N495</f>
        <v>0</v>
      </c>
      <c r="P495" s="158"/>
      <c r="Q495" s="136">
        <f>Q400+P495</f>
        <v>0</v>
      </c>
      <c r="R495" s="136"/>
      <c r="S495" s="136">
        <f>S400+R495</f>
        <v>0</v>
      </c>
      <c r="T495" s="136"/>
      <c r="U495" s="136">
        <f>U400+T495</f>
        <v>0</v>
      </c>
      <c r="V495" s="136"/>
      <c r="W495" s="136">
        <f>W400+V495</f>
        <v>0</v>
      </c>
      <c r="X495" s="136"/>
      <c r="Y495" s="136">
        <f>Y400+X495</f>
        <v>0</v>
      </c>
      <c r="Z495" s="136"/>
      <c r="AA495" s="136">
        <f>AA400+Z495</f>
        <v>0</v>
      </c>
      <c r="AB495" s="136"/>
      <c r="AC495" s="136">
        <f>AC400+AB495</f>
        <v>0</v>
      </c>
      <c r="AD495" s="136"/>
      <c r="AE495" s="136">
        <f>+AE400+AD495</f>
        <v>0</v>
      </c>
      <c r="AF495" s="136"/>
      <c r="AG495" s="136">
        <f>+AG400+AF495</f>
        <v>0</v>
      </c>
      <c r="AH495" s="136"/>
      <c r="AI495" s="136">
        <f>AI400+AH495</f>
        <v>0</v>
      </c>
      <c r="AJ495" s="136"/>
      <c r="AK495" s="136">
        <f>AK400+AJ495</f>
        <v>0</v>
      </c>
      <c r="AL495" s="136">
        <v>0</v>
      </c>
      <c r="AM495" s="136">
        <f>AM400+AL495</f>
        <v>0</v>
      </c>
      <c r="AN495" s="136"/>
      <c r="AO495" s="136">
        <f>AO400+AN495</f>
        <v>0</v>
      </c>
      <c r="AP495" s="136"/>
      <c r="AQ495" s="136">
        <f>AQ400+AP495</f>
        <v>0</v>
      </c>
      <c r="AR495" s="136"/>
      <c r="AS495" s="136">
        <f>AS400+AR495</f>
        <v>0</v>
      </c>
      <c r="AT495" s="136"/>
      <c r="AU495" s="136">
        <f>+AU400+AT495</f>
        <v>0</v>
      </c>
      <c r="AV495" s="136"/>
      <c r="AW495" s="136">
        <f>AW400+AV495</f>
        <v>0</v>
      </c>
      <c r="AX495" s="136">
        <f t="shared" si="123"/>
        <v>0</v>
      </c>
      <c r="AY495" s="122">
        <f t="shared" si="124"/>
        <v>82106.01999999999</v>
      </c>
      <c r="AZ495" s="70">
        <f>+AY400+AX495</f>
        <v>82106.01999999999</v>
      </c>
      <c r="BA495" s="70">
        <f t="shared" si="122"/>
        <v>0</v>
      </c>
    </row>
    <row r="496" spans="1:53" ht="21">
      <c r="A496" s="135" t="s">
        <v>125</v>
      </c>
      <c r="B496" s="136"/>
      <c r="C496" s="136">
        <f>C401+B496</f>
        <v>0</v>
      </c>
      <c r="D496" s="136"/>
      <c r="E496" s="136">
        <f>E401+D496</f>
        <v>0</v>
      </c>
      <c r="F496" s="136"/>
      <c r="G496" s="136">
        <f>G401+F496</f>
        <v>0</v>
      </c>
      <c r="H496" s="136"/>
      <c r="I496" s="136">
        <f>I401+H496</f>
        <v>0</v>
      </c>
      <c r="J496" s="136"/>
      <c r="K496" s="136">
        <f>K401+J496</f>
        <v>0</v>
      </c>
      <c r="L496" s="136"/>
      <c r="M496" s="136">
        <f>M401+L496</f>
        <v>0</v>
      </c>
      <c r="N496" s="136"/>
      <c r="O496" s="163">
        <f>O401+N496</f>
        <v>12840</v>
      </c>
      <c r="P496" s="158"/>
      <c r="Q496" s="136">
        <f>Q401+P496</f>
        <v>340.67999999999995</v>
      </c>
      <c r="R496" s="136"/>
      <c r="S496" s="136">
        <f>S401+R496</f>
        <v>0</v>
      </c>
      <c r="T496" s="136"/>
      <c r="U496" s="136">
        <f>U401+T496</f>
        <v>0</v>
      </c>
      <c r="V496" s="136"/>
      <c r="W496" s="136">
        <f>W401+V496</f>
        <v>0</v>
      </c>
      <c r="X496" s="136"/>
      <c r="Y496" s="136">
        <f>Y401+X496</f>
        <v>0</v>
      </c>
      <c r="Z496" s="136"/>
      <c r="AA496" s="136">
        <f>AA401+Z496</f>
        <v>0</v>
      </c>
      <c r="AB496" s="136"/>
      <c r="AC496" s="136">
        <f>AC401+AB496</f>
        <v>0</v>
      </c>
      <c r="AD496" s="136"/>
      <c r="AE496" s="136">
        <f>+AE401+AD496</f>
        <v>0</v>
      </c>
      <c r="AF496" s="136"/>
      <c r="AG496" s="136">
        <f>+AG401+AF496</f>
        <v>0</v>
      </c>
      <c r="AH496" s="136"/>
      <c r="AI496" s="136">
        <f>AI401+AH496</f>
        <v>0</v>
      </c>
      <c r="AJ496" s="136"/>
      <c r="AK496" s="136">
        <f>AK401+AJ496</f>
        <v>0</v>
      </c>
      <c r="AL496" s="136">
        <v>0</v>
      </c>
      <c r="AM496" s="136">
        <f>AM401+AL496</f>
        <v>0</v>
      </c>
      <c r="AN496" s="136"/>
      <c r="AO496" s="136">
        <f>AO401+AN496</f>
        <v>0</v>
      </c>
      <c r="AP496" s="136"/>
      <c r="AQ496" s="136">
        <f>AQ401+AP496</f>
        <v>0</v>
      </c>
      <c r="AR496" s="136"/>
      <c r="AS496" s="136">
        <f>AS401+AR496</f>
        <v>0</v>
      </c>
      <c r="AT496" s="136"/>
      <c r="AU496" s="136">
        <f>+AU401+AT496</f>
        <v>0</v>
      </c>
      <c r="AV496" s="136"/>
      <c r="AW496" s="136">
        <f>AW401+AV496</f>
        <v>0</v>
      </c>
      <c r="AX496" s="136">
        <f t="shared" si="123"/>
        <v>0</v>
      </c>
      <c r="AY496" s="122">
        <f t="shared" si="124"/>
        <v>13180.68</v>
      </c>
      <c r="AZ496" s="70">
        <f>+AY401+AX496</f>
        <v>13180.68</v>
      </c>
      <c r="BA496" s="70">
        <f t="shared" si="122"/>
        <v>0</v>
      </c>
    </row>
    <row r="497" spans="1:53" ht="21">
      <c r="A497" s="135" t="s">
        <v>35</v>
      </c>
      <c r="B497" s="136"/>
      <c r="C497" s="136">
        <f>C402+B497</f>
        <v>5803.03</v>
      </c>
      <c r="D497" s="136"/>
      <c r="E497" s="136">
        <f>E402+D497</f>
        <v>58565.84</v>
      </c>
      <c r="F497" s="136"/>
      <c r="G497" s="136">
        <f>G402+F497</f>
        <v>2553.88</v>
      </c>
      <c r="H497" s="136"/>
      <c r="I497" s="136">
        <f>I402+H497</f>
        <v>0</v>
      </c>
      <c r="J497" s="136"/>
      <c r="K497" s="136">
        <f>K402+J497</f>
        <v>0</v>
      </c>
      <c r="L497" s="136"/>
      <c r="M497" s="136">
        <f>M402+L497</f>
        <v>2591.25</v>
      </c>
      <c r="N497" s="136"/>
      <c r="O497" s="163">
        <f>O402+N497</f>
        <v>31000</v>
      </c>
      <c r="P497" s="158"/>
      <c r="Q497" s="136">
        <f>Q402+P497</f>
        <v>2762.39</v>
      </c>
      <c r="R497" s="136"/>
      <c r="S497" s="136">
        <f>S402+R497</f>
        <v>0</v>
      </c>
      <c r="T497" s="136"/>
      <c r="U497" s="136">
        <f>U402+T497</f>
        <v>0</v>
      </c>
      <c r="V497" s="136"/>
      <c r="W497" s="136">
        <f>W402+V497</f>
        <v>0</v>
      </c>
      <c r="X497" s="136"/>
      <c r="Y497" s="136">
        <f>Y402+X497</f>
        <v>0</v>
      </c>
      <c r="Z497" s="136"/>
      <c r="AA497" s="136">
        <f>AA402+Z497</f>
        <v>0</v>
      </c>
      <c r="AB497" s="136"/>
      <c r="AC497" s="136">
        <f>AC402+AB497</f>
        <v>0</v>
      </c>
      <c r="AD497" s="136"/>
      <c r="AE497" s="136">
        <f>+AE402+AD497</f>
        <v>0</v>
      </c>
      <c r="AF497" s="136"/>
      <c r="AG497" s="136">
        <f>+AG402+AF497</f>
        <v>0</v>
      </c>
      <c r="AH497" s="136"/>
      <c r="AI497" s="136">
        <f>AI402+AH497</f>
        <v>0</v>
      </c>
      <c r="AJ497" s="136"/>
      <c r="AK497" s="136">
        <f>AK402+AJ497</f>
        <v>0</v>
      </c>
      <c r="AL497" s="136">
        <v>0</v>
      </c>
      <c r="AM497" s="136">
        <f>AM402+AL497</f>
        <v>0</v>
      </c>
      <c r="AN497" s="136"/>
      <c r="AO497" s="136">
        <f>AO402+AN497</f>
        <v>0</v>
      </c>
      <c r="AP497" s="136"/>
      <c r="AQ497" s="136">
        <f>AQ402+AP497</f>
        <v>0</v>
      </c>
      <c r="AR497" s="136"/>
      <c r="AS497" s="136">
        <f>AS402+AR497</f>
        <v>0</v>
      </c>
      <c r="AT497" s="136"/>
      <c r="AU497" s="136">
        <f>+AU402+AT497</f>
        <v>0</v>
      </c>
      <c r="AV497" s="136"/>
      <c r="AW497" s="136">
        <f>AW402+AV497</f>
        <v>0</v>
      </c>
      <c r="AX497" s="136">
        <f t="shared" si="123"/>
        <v>0</v>
      </c>
      <c r="AY497" s="122">
        <f t="shared" si="124"/>
        <v>103276.38999999998</v>
      </c>
      <c r="AZ497" s="70">
        <f>+AY402+AX497</f>
        <v>103276.38999999998</v>
      </c>
      <c r="BA497" s="70">
        <f t="shared" si="122"/>
        <v>0</v>
      </c>
    </row>
    <row r="498" spans="1:53" ht="21">
      <c r="A498" s="135" t="s">
        <v>36</v>
      </c>
      <c r="B498" s="136"/>
      <c r="C498" s="136">
        <f>C403+B498</f>
        <v>0</v>
      </c>
      <c r="D498" s="136"/>
      <c r="E498" s="136">
        <f>E403+D498</f>
        <v>0</v>
      </c>
      <c r="F498" s="136"/>
      <c r="G498" s="136">
        <f>G403+F498</f>
        <v>500</v>
      </c>
      <c r="H498" s="136"/>
      <c r="I498" s="136">
        <f>I403+H498</f>
        <v>0</v>
      </c>
      <c r="J498" s="136"/>
      <c r="K498" s="136">
        <f>K403+J498</f>
        <v>0</v>
      </c>
      <c r="L498" s="136"/>
      <c r="M498" s="136">
        <f>M403+L498</f>
        <v>0</v>
      </c>
      <c r="N498" s="136"/>
      <c r="O498" s="163">
        <f>O403+N498</f>
        <v>1988.87</v>
      </c>
      <c r="P498" s="158"/>
      <c r="Q498" s="136">
        <f>Q403+P498</f>
        <v>531.13</v>
      </c>
      <c r="R498" s="136"/>
      <c r="S498" s="136">
        <f>S403+R498</f>
        <v>0</v>
      </c>
      <c r="T498" s="136"/>
      <c r="U498" s="136">
        <f>U403+T498</f>
        <v>0</v>
      </c>
      <c r="V498" s="136"/>
      <c r="W498" s="136">
        <f>W403+V498</f>
        <v>0</v>
      </c>
      <c r="X498" s="136"/>
      <c r="Y498" s="136">
        <f>Y403+X498</f>
        <v>0</v>
      </c>
      <c r="Z498" s="136"/>
      <c r="AA498" s="136">
        <f>AA403+Z498</f>
        <v>0</v>
      </c>
      <c r="AB498" s="136"/>
      <c r="AC498" s="136">
        <f>AC403+AB498</f>
        <v>0</v>
      </c>
      <c r="AD498" s="136"/>
      <c r="AE498" s="136">
        <f>+AE403+AD498</f>
        <v>0</v>
      </c>
      <c r="AF498" s="136"/>
      <c r="AG498" s="136">
        <f>+AG403+AF498</f>
        <v>0</v>
      </c>
      <c r="AH498" s="136"/>
      <c r="AI498" s="136">
        <f>AI403+AH498</f>
        <v>0</v>
      </c>
      <c r="AJ498" s="136"/>
      <c r="AK498" s="136">
        <f>AK403+AJ498</f>
        <v>0</v>
      </c>
      <c r="AL498" s="136">
        <v>0</v>
      </c>
      <c r="AM498" s="136">
        <f>AM403+AL498</f>
        <v>0</v>
      </c>
      <c r="AN498" s="136"/>
      <c r="AO498" s="136">
        <f>AO403+AN498</f>
        <v>0</v>
      </c>
      <c r="AP498" s="136"/>
      <c r="AQ498" s="136">
        <f>AQ403+AP498</f>
        <v>0</v>
      </c>
      <c r="AR498" s="136"/>
      <c r="AS498" s="136">
        <f>AS403+AR498</f>
        <v>0</v>
      </c>
      <c r="AT498" s="136"/>
      <c r="AU498" s="136">
        <f>+AU403+AT498</f>
        <v>0</v>
      </c>
      <c r="AV498" s="136"/>
      <c r="AW498" s="136">
        <f>AW403+AV498</f>
        <v>0</v>
      </c>
      <c r="AX498" s="136">
        <f t="shared" si="123"/>
        <v>0</v>
      </c>
      <c r="AY498" s="122">
        <f t="shared" si="124"/>
        <v>3020</v>
      </c>
      <c r="AZ498" s="70">
        <f>+AY403+AX498</f>
        <v>3020</v>
      </c>
      <c r="BA498" s="70">
        <f t="shared" si="122"/>
        <v>0</v>
      </c>
    </row>
    <row r="499" spans="1:53" ht="21">
      <c r="A499" s="135" t="s">
        <v>37</v>
      </c>
      <c r="B499" s="136"/>
      <c r="C499" s="136">
        <f>C404+B499</f>
        <v>17560.22</v>
      </c>
      <c r="D499" s="136"/>
      <c r="E499" s="136">
        <f>E404+D499</f>
        <v>34235.120000000003</v>
      </c>
      <c r="F499" s="136"/>
      <c r="G499" s="136">
        <f>G404+F499</f>
        <v>27052.690000000002</v>
      </c>
      <c r="H499" s="136"/>
      <c r="I499" s="136">
        <f>I404+H499</f>
        <v>0</v>
      </c>
      <c r="J499" s="136"/>
      <c r="K499" s="136">
        <f>K404+J499</f>
        <v>0</v>
      </c>
      <c r="L499" s="136"/>
      <c r="M499" s="136">
        <f>M404+L499</f>
        <v>5627.35</v>
      </c>
      <c r="N499" s="136"/>
      <c r="O499" s="163">
        <f>O404+N499</f>
        <v>0</v>
      </c>
      <c r="P499" s="158"/>
      <c r="Q499" s="136">
        <f>Q404+P499</f>
        <v>0</v>
      </c>
      <c r="R499" s="136"/>
      <c r="S499" s="136">
        <f>S404+R499</f>
        <v>0</v>
      </c>
      <c r="T499" s="136"/>
      <c r="U499" s="136">
        <f>U404+T499</f>
        <v>0</v>
      </c>
      <c r="V499" s="136"/>
      <c r="W499" s="136">
        <f>W404+V499</f>
        <v>0</v>
      </c>
      <c r="X499" s="136"/>
      <c r="Y499" s="136">
        <f>Y404+X499</f>
        <v>0</v>
      </c>
      <c r="Z499" s="136"/>
      <c r="AA499" s="136">
        <f>AA404+Z499</f>
        <v>0</v>
      </c>
      <c r="AB499" s="136"/>
      <c r="AC499" s="136">
        <f>AC404+AB499</f>
        <v>0</v>
      </c>
      <c r="AD499" s="136"/>
      <c r="AE499" s="136">
        <f>+AE404+AD499</f>
        <v>0</v>
      </c>
      <c r="AF499" s="136"/>
      <c r="AG499" s="136">
        <f>+AG404+AF499</f>
        <v>0</v>
      </c>
      <c r="AH499" s="136"/>
      <c r="AI499" s="136">
        <f>AI404+AH499</f>
        <v>0</v>
      </c>
      <c r="AJ499" s="136"/>
      <c r="AK499" s="136">
        <f>AK404+AJ499</f>
        <v>9654.5</v>
      </c>
      <c r="AL499" s="136">
        <v>0</v>
      </c>
      <c r="AM499" s="136">
        <f>AM404+AL499</f>
        <v>0</v>
      </c>
      <c r="AN499" s="136"/>
      <c r="AO499" s="136">
        <f>AO404+AN499</f>
        <v>0</v>
      </c>
      <c r="AP499" s="136"/>
      <c r="AQ499" s="136">
        <f>AQ404+AP499</f>
        <v>0</v>
      </c>
      <c r="AR499" s="136"/>
      <c r="AS499" s="136">
        <f>AS404+AR499</f>
        <v>0</v>
      </c>
      <c r="AT499" s="136"/>
      <c r="AU499" s="136">
        <f>+AU404+AT499</f>
        <v>0</v>
      </c>
      <c r="AV499" s="136"/>
      <c r="AW499" s="136">
        <f>AW404+AV499</f>
        <v>0</v>
      </c>
      <c r="AX499" s="136">
        <f t="shared" si="123"/>
        <v>0</v>
      </c>
      <c r="AY499" s="122">
        <f t="shared" si="124"/>
        <v>94129.88</v>
      </c>
      <c r="AZ499" s="70">
        <f>+AY404+AX499</f>
        <v>94129.88</v>
      </c>
      <c r="BA499" s="70">
        <f t="shared" si="122"/>
        <v>0</v>
      </c>
    </row>
    <row r="500" spans="1:53" ht="21">
      <c r="A500" s="135" t="s">
        <v>38</v>
      </c>
      <c r="B500" s="136"/>
      <c r="C500" s="136">
        <f>C405+B500</f>
        <v>0</v>
      </c>
      <c r="D500" s="136"/>
      <c r="E500" s="136">
        <f>E405+D500</f>
        <v>0</v>
      </c>
      <c r="F500" s="136"/>
      <c r="G500" s="136">
        <f>G405+F500</f>
        <v>0</v>
      </c>
      <c r="H500" s="136"/>
      <c r="I500" s="136">
        <f>I405+H500</f>
        <v>0</v>
      </c>
      <c r="J500" s="136"/>
      <c r="K500" s="136">
        <f>K405+J500</f>
        <v>0</v>
      </c>
      <c r="L500" s="136"/>
      <c r="M500" s="136">
        <f>M405+L500</f>
        <v>0</v>
      </c>
      <c r="N500" s="136"/>
      <c r="O500" s="163">
        <f>O405+N500</f>
        <v>30069.279999999999</v>
      </c>
      <c r="P500" s="158"/>
      <c r="Q500" s="136">
        <f>Q405+P500</f>
        <v>1960.43</v>
      </c>
      <c r="R500" s="136"/>
      <c r="S500" s="136">
        <f>S405+R500</f>
        <v>0</v>
      </c>
      <c r="T500" s="136"/>
      <c r="U500" s="136">
        <f>U405+T500</f>
        <v>0</v>
      </c>
      <c r="V500" s="136"/>
      <c r="W500" s="136">
        <f>W405+V500</f>
        <v>0</v>
      </c>
      <c r="X500" s="136"/>
      <c r="Y500" s="136">
        <f>Y405+X500</f>
        <v>0</v>
      </c>
      <c r="Z500" s="136"/>
      <c r="AA500" s="136">
        <f>AA405+Z500</f>
        <v>0</v>
      </c>
      <c r="AB500" s="136"/>
      <c r="AC500" s="136">
        <f>AC405+AB500</f>
        <v>0</v>
      </c>
      <c r="AD500" s="136"/>
      <c r="AE500" s="136">
        <f>+AE405+AD500</f>
        <v>0</v>
      </c>
      <c r="AF500" s="136"/>
      <c r="AG500" s="136">
        <f>+AG405+AF500</f>
        <v>0</v>
      </c>
      <c r="AH500" s="136"/>
      <c r="AI500" s="136">
        <f>AI405+AH500</f>
        <v>0</v>
      </c>
      <c r="AJ500" s="136"/>
      <c r="AK500" s="136">
        <f>AK405+AJ500</f>
        <v>0</v>
      </c>
      <c r="AL500" s="136">
        <v>0</v>
      </c>
      <c r="AM500" s="136">
        <f>AM405+AL500</f>
        <v>0</v>
      </c>
      <c r="AN500" s="136"/>
      <c r="AO500" s="136">
        <f>AO405+AN500</f>
        <v>0</v>
      </c>
      <c r="AP500" s="136"/>
      <c r="AQ500" s="136">
        <f>AQ405+AP500</f>
        <v>0</v>
      </c>
      <c r="AR500" s="136"/>
      <c r="AS500" s="136">
        <f>AS405+AR500</f>
        <v>14118.89</v>
      </c>
      <c r="AT500" s="136"/>
      <c r="AU500" s="136">
        <f>+AU405+AT500</f>
        <v>0</v>
      </c>
      <c r="AV500" s="136"/>
      <c r="AW500" s="136">
        <f>AW405+AV500</f>
        <v>0</v>
      </c>
      <c r="AX500" s="136">
        <f t="shared" si="123"/>
        <v>0</v>
      </c>
      <c r="AY500" s="122">
        <f t="shared" si="124"/>
        <v>46148.6</v>
      </c>
      <c r="AZ500" s="70">
        <f>+AY405+AX500</f>
        <v>46148.6</v>
      </c>
      <c r="BA500" s="70">
        <f t="shared" si="122"/>
        <v>0</v>
      </c>
    </row>
    <row r="501" spans="1:53" ht="21">
      <c r="A501" s="135" t="s">
        <v>39</v>
      </c>
      <c r="B501" s="136"/>
      <c r="C501" s="136">
        <f>C406+B501</f>
        <v>0</v>
      </c>
      <c r="D501" s="136"/>
      <c r="E501" s="136">
        <f>E406+D501</f>
        <v>21940.85</v>
      </c>
      <c r="F501" s="136"/>
      <c r="G501" s="136">
        <f>G406+F501</f>
        <v>8059.15</v>
      </c>
      <c r="H501" s="136"/>
      <c r="I501" s="136">
        <f>I406+H501</f>
        <v>0</v>
      </c>
      <c r="J501" s="136"/>
      <c r="K501" s="136">
        <f>K406+J501</f>
        <v>0</v>
      </c>
      <c r="L501" s="136"/>
      <c r="M501" s="136">
        <f>M406+L501</f>
        <v>0</v>
      </c>
      <c r="N501" s="136"/>
      <c r="O501" s="163">
        <f>O406+N501</f>
        <v>173228.95</v>
      </c>
      <c r="P501" s="158"/>
      <c r="Q501" s="136">
        <f>Q406+P501</f>
        <v>5203.79</v>
      </c>
      <c r="R501" s="136"/>
      <c r="S501" s="136">
        <f>S406+R501</f>
        <v>0</v>
      </c>
      <c r="T501" s="136"/>
      <c r="U501" s="136">
        <f>U406+T501</f>
        <v>0</v>
      </c>
      <c r="V501" s="136"/>
      <c r="W501" s="136">
        <f>W406+V501</f>
        <v>4047.86</v>
      </c>
      <c r="X501" s="136"/>
      <c r="Y501" s="136">
        <f>Y406+X501</f>
        <v>2853.62</v>
      </c>
      <c r="Z501" s="136"/>
      <c r="AA501" s="136">
        <f>AA406+Z501</f>
        <v>7569.3099999999995</v>
      </c>
      <c r="AB501" s="136"/>
      <c r="AC501" s="136">
        <f>AC406+AB501</f>
        <v>0</v>
      </c>
      <c r="AD501" s="136"/>
      <c r="AE501" s="136">
        <f>+AE406+AD501</f>
        <v>0</v>
      </c>
      <c r="AF501" s="136"/>
      <c r="AG501" s="136">
        <f>+AG406+AF501</f>
        <v>0</v>
      </c>
      <c r="AH501" s="136"/>
      <c r="AI501" s="136">
        <f>AI406+AH501</f>
        <v>0</v>
      </c>
      <c r="AJ501" s="136"/>
      <c r="AK501" s="136">
        <f>AK406+AJ501</f>
        <v>0</v>
      </c>
      <c r="AL501" s="136">
        <v>0</v>
      </c>
      <c r="AM501" s="136">
        <f>AM406+AL501</f>
        <v>0</v>
      </c>
      <c r="AN501" s="136"/>
      <c r="AO501" s="136">
        <f>AO406+AN501</f>
        <v>0</v>
      </c>
      <c r="AP501" s="136"/>
      <c r="AQ501" s="136">
        <f>AQ406+AP501</f>
        <v>0</v>
      </c>
      <c r="AR501" s="136"/>
      <c r="AS501" s="136">
        <f>AS406+AR501</f>
        <v>0</v>
      </c>
      <c r="AT501" s="136"/>
      <c r="AU501" s="136">
        <f>+AU406+AT501</f>
        <v>0</v>
      </c>
      <c r="AV501" s="136"/>
      <c r="AW501" s="136">
        <f>AW406+AV501</f>
        <v>0</v>
      </c>
      <c r="AX501" s="136">
        <f t="shared" si="123"/>
        <v>0</v>
      </c>
      <c r="AY501" s="122">
        <f t="shared" si="124"/>
        <v>222903.53000000003</v>
      </c>
      <c r="AZ501" s="70">
        <f>+AY406+AX501</f>
        <v>222903.53000000003</v>
      </c>
      <c r="BA501" s="70">
        <f t="shared" ref="BA501:BA533" si="125">AY501-AZ501</f>
        <v>0</v>
      </c>
    </row>
    <row r="502" spans="1:53" ht="21">
      <c r="A502" s="135" t="s">
        <v>40</v>
      </c>
      <c r="B502" s="136"/>
      <c r="C502" s="136">
        <f>C407+B502</f>
        <v>0</v>
      </c>
      <c r="D502" s="136"/>
      <c r="E502" s="136">
        <f>E407+D502</f>
        <v>0</v>
      </c>
      <c r="F502" s="136"/>
      <c r="G502" s="136">
        <f>G407+F502</f>
        <v>0</v>
      </c>
      <c r="H502" s="136"/>
      <c r="I502" s="136">
        <f>I407+H502</f>
        <v>0</v>
      </c>
      <c r="J502" s="136"/>
      <c r="K502" s="136">
        <f>K407+J502</f>
        <v>0</v>
      </c>
      <c r="L502" s="136"/>
      <c r="M502" s="136">
        <f>M407+L502</f>
        <v>0</v>
      </c>
      <c r="N502" s="136"/>
      <c r="O502" s="163">
        <f>O407+N502</f>
        <v>9338.99</v>
      </c>
      <c r="P502" s="158"/>
      <c r="Q502" s="136">
        <f>Q407+P502</f>
        <v>3398.24</v>
      </c>
      <c r="R502" s="136"/>
      <c r="S502" s="136">
        <f>S407+R502</f>
        <v>0</v>
      </c>
      <c r="T502" s="136"/>
      <c r="U502" s="136">
        <f>U407+T502</f>
        <v>0</v>
      </c>
      <c r="V502" s="136"/>
      <c r="W502" s="136">
        <f>W407+V502</f>
        <v>0</v>
      </c>
      <c r="X502" s="136"/>
      <c r="Y502" s="136">
        <f>Y407+X502</f>
        <v>0</v>
      </c>
      <c r="Z502" s="136"/>
      <c r="AA502" s="136">
        <f>AA407+Z502</f>
        <v>0</v>
      </c>
      <c r="AB502" s="136"/>
      <c r="AC502" s="136">
        <f>AC407+AB502</f>
        <v>0</v>
      </c>
      <c r="AD502" s="136"/>
      <c r="AE502" s="136">
        <f>+AE407+AD502</f>
        <v>0</v>
      </c>
      <c r="AF502" s="136"/>
      <c r="AG502" s="136">
        <f>+AG407+AF502</f>
        <v>0</v>
      </c>
      <c r="AH502" s="136"/>
      <c r="AI502" s="136">
        <f>AI407+AH502</f>
        <v>0</v>
      </c>
      <c r="AJ502" s="136"/>
      <c r="AK502" s="136">
        <f>AK407+AJ502</f>
        <v>0</v>
      </c>
      <c r="AL502" s="136">
        <v>0</v>
      </c>
      <c r="AM502" s="136">
        <f>AM407+AL502</f>
        <v>0</v>
      </c>
      <c r="AN502" s="136"/>
      <c r="AO502" s="136">
        <f>AO407+AN502</f>
        <v>0</v>
      </c>
      <c r="AP502" s="136"/>
      <c r="AQ502" s="136">
        <f>AQ407+AP502</f>
        <v>0</v>
      </c>
      <c r="AR502" s="136"/>
      <c r="AS502" s="136">
        <f>AS407+AR502</f>
        <v>0</v>
      </c>
      <c r="AT502" s="136"/>
      <c r="AU502" s="136">
        <f>+AU407+AT502</f>
        <v>0</v>
      </c>
      <c r="AV502" s="136"/>
      <c r="AW502" s="136">
        <f>AW407+AV502</f>
        <v>0</v>
      </c>
      <c r="AX502" s="136">
        <f t="shared" si="123"/>
        <v>0</v>
      </c>
      <c r="AY502" s="122">
        <f t="shared" si="124"/>
        <v>12737.23</v>
      </c>
      <c r="AZ502" s="70">
        <f>+AY407+AX502</f>
        <v>12737.23</v>
      </c>
      <c r="BA502" s="70">
        <f t="shared" si="125"/>
        <v>0</v>
      </c>
    </row>
    <row r="503" spans="1:53" ht="21">
      <c r="A503" s="135" t="s">
        <v>41</v>
      </c>
      <c r="B503" s="136"/>
      <c r="C503" s="136">
        <f>C408+B503</f>
        <v>53520.21</v>
      </c>
      <c r="D503" s="136"/>
      <c r="E503" s="136">
        <f>E408+D503</f>
        <v>93033.15</v>
      </c>
      <c r="F503" s="136"/>
      <c r="G503" s="136">
        <f>G408+F503</f>
        <v>41502.490000000005</v>
      </c>
      <c r="H503" s="136"/>
      <c r="I503" s="136">
        <f>I408+H503</f>
        <v>0</v>
      </c>
      <c r="J503" s="136"/>
      <c r="K503" s="136">
        <f>K408+J503</f>
        <v>0</v>
      </c>
      <c r="L503" s="136"/>
      <c r="M503" s="136">
        <f>M408+L503</f>
        <v>2235</v>
      </c>
      <c r="N503" s="136"/>
      <c r="O503" s="163">
        <f>O408+N503</f>
        <v>22062.29</v>
      </c>
      <c r="P503" s="158"/>
      <c r="Q503" s="136">
        <f>Q408+P503</f>
        <v>2911.2799999999997</v>
      </c>
      <c r="R503" s="136"/>
      <c r="S503" s="136">
        <f>S408+R503</f>
        <v>0</v>
      </c>
      <c r="T503" s="136"/>
      <c r="U503" s="136">
        <f>U408+T503</f>
        <v>0</v>
      </c>
      <c r="V503" s="136"/>
      <c r="W503" s="136">
        <f>W408+V503</f>
        <v>0</v>
      </c>
      <c r="X503" s="136"/>
      <c r="Y503" s="136">
        <f>Y408+X503</f>
        <v>0</v>
      </c>
      <c r="Z503" s="136"/>
      <c r="AA503" s="136">
        <f>AA408+Z503</f>
        <v>0</v>
      </c>
      <c r="AB503" s="136"/>
      <c r="AC503" s="136">
        <f>AC408+AB503</f>
        <v>0</v>
      </c>
      <c r="AD503" s="136"/>
      <c r="AE503" s="136">
        <f>+AE408+AD503</f>
        <v>0</v>
      </c>
      <c r="AF503" s="136"/>
      <c r="AG503" s="136">
        <f>+AG408+AF503</f>
        <v>0</v>
      </c>
      <c r="AH503" s="136"/>
      <c r="AI503" s="136">
        <f>AI408+AH503</f>
        <v>0</v>
      </c>
      <c r="AJ503" s="136"/>
      <c r="AK503" s="136">
        <f>AK408+AJ503</f>
        <v>2197.09</v>
      </c>
      <c r="AL503" s="136">
        <v>0</v>
      </c>
      <c r="AM503" s="136">
        <f>AM408+AL503</f>
        <v>0</v>
      </c>
      <c r="AN503" s="136"/>
      <c r="AO503" s="136">
        <f>AO408+AN503</f>
        <v>0</v>
      </c>
      <c r="AP503" s="136"/>
      <c r="AQ503" s="136">
        <f>AQ408+AP503</f>
        <v>0</v>
      </c>
      <c r="AR503" s="136"/>
      <c r="AS503" s="136">
        <f>AS408+AR503</f>
        <v>7285.6</v>
      </c>
      <c r="AT503" s="136"/>
      <c r="AU503" s="136">
        <f>+AU408+AT503</f>
        <v>0</v>
      </c>
      <c r="AV503" s="136"/>
      <c r="AW503" s="136">
        <f>AW408+AV503</f>
        <v>0</v>
      </c>
      <c r="AX503" s="136">
        <f t="shared" si="123"/>
        <v>0</v>
      </c>
      <c r="AY503" s="122">
        <f t="shared" si="124"/>
        <v>224747.11</v>
      </c>
      <c r="AZ503" s="70">
        <f>+AY408+AX503</f>
        <v>224747.11</v>
      </c>
      <c r="BA503" s="70">
        <f t="shared" si="125"/>
        <v>0</v>
      </c>
    </row>
    <row r="504" spans="1:53" ht="21">
      <c r="A504" s="135" t="s">
        <v>42</v>
      </c>
      <c r="B504" s="136"/>
      <c r="C504" s="136">
        <f>C409+B504</f>
        <v>0</v>
      </c>
      <c r="D504" s="136"/>
      <c r="E504" s="136">
        <f>E409+D504</f>
        <v>0</v>
      </c>
      <c r="F504" s="136"/>
      <c r="G504" s="136">
        <f>G409+F504</f>
        <v>0</v>
      </c>
      <c r="H504" s="136"/>
      <c r="I504" s="136">
        <f>I409+H504</f>
        <v>0</v>
      </c>
      <c r="J504" s="136"/>
      <c r="K504" s="136">
        <f>K409+J504</f>
        <v>0</v>
      </c>
      <c r="L504" s="136"/>
      <c r="M504" s="136">
        <f>M409+L504</f>
        <v>0</v>
      </c>
      <c r="N504" s="136"/>
      <c r="O504" s="163">
        <f>O409+N504</f>
        <v>16050.4</v>
      </c>
      <c r="P504" s="158"/>
      <c r="Q504" s="136">
        <f>Q409+P504</f>
        <v>1743.4099999999999</v>
      </c>
      <c r="R504" s="136"/>
      <c r="S504" s="136">
        <f>S409+R504</f>
        <v>0</v>
      </c>
      <c r="T504" s="136"/>
      <c r="U504" s="136">
        <f>U409+T504</f>
        <v>0</v>
      </c>
      <c r="V504" s="136"/>
      <c r="W504" s="136">
        <f>W409+V504</f>
        <v>0</v>
      </c>
      <c r="X504" s="136"/>
      <c r="Y504" s="136">
        <f>Y409+X504</f>
        <v>0</v>
      </c>
      <c r="Z504" s="136"/>
      <c r="AA504" s="136">
        <f>AA409+Z504</f>
        <v>0</v>
      </c>
      <c r="AB504" s="136"/>
      <c r="AC504" s="136">
        <f>AC409+AB504</f>
        <v>236.9</v>
      </c>
      <c r="AD504" s="136"/>
      <c r="AE504" s="136">
        <f>+AE409+AD504</f>
        <v>0</v>
      </c>
      <c r="AF504" s="136"/>
      <c r="AG504" s="136">
        <f>+AG409+AF504</f>
        <v>0</v>
      </c>
      <c r="AH504" s="136"/>
      <c r="AI504" s="136">
        <f>AI409+AH504</f>
        <v>0</v>
      </c>
      <c r="AJ504" s="136"/>
      <c r="AK504" s="136">
        <f>AK409+AJ504</f>
        <v>0</v>
      </c>
      <c r="AL504" s="136">
        <v>0</v>
      </c>
      <c r="AM504" s="136">
        <f>AM409+AL504</f>
        <v>0</v>
      </c>
      <c r="AN504" s="136"/>
      <c r="AO504" s="136">
        <f>AO409+AN504</f>
        <v>0</v>
      </c>
      <c r="AP504" s="136"/>
      <c r="AQ504" s="136">
        <f>AQ409+AP504</f>
        <v>0</v>
      </c>
      <c r="AR504" s="136"/>
      <c r="AS504" s="136">
        <f>AS409+AR504</f>
        <v>4764.1499999999996</v>
      </c>
      <c r="AT504" s="136"/>
      <c r="AU504" s="136">
        <f>+AU409+AT504</f>
        <v>0</v>
      </c>
      <c r="AV504" s="136"/>
      <c r="AW504" s="136">
        <f>AW409+AV504</f>
        <v>0</v>
      </c>
      <c r="AX504" s="136">
        <f t="shared" si="123"/>
        <v>0</v>
      </c>
      <c r="AY504" s="122">
        <f t="shared" si="124"/>
        <v>22794.86</v>
      </c>
      <c r="AZ504" s="70">
        <f>+AY409+AX504</f>
        <v>22794.86</v>
      </c>
      <c r="BA504" s="70">
        <f t="shared" si="125"/>
        <v>0</v>
      </c>
    </row>
    <row r="505" spans="1:53" ht="21">
      <c r="A505" s="135" t="s">
        <v>43</v>
      </c>
      <c r="B505" s="136"/>
      <c r="C505" s="136">
        <f>C410+B505</f>
        <v>0</v>
      </c>
      <c r="D505" s="136"/>
      <c r="E505" s="136">
        <f>E410+D505</f>
        <v>0</v>
      </c>
      <c r="F505" s="136"/>
      <c r="G505" s="136">
        <f>G410+F505</f>
        <v>0</v>
      </c>
      <c r="H505" s="136"/>
      <c r="I505" s="136">
        <f>I410+H505</f>
        <v>0</v>
      </c>
      <c r="J505" s="136"/>
      <c r="K505" s="136">
        <f>K410+J505</f>
        <v>0</v>
      </c>
      <c r="L505" s="136"/>
      <c r="M505" s="136">
        <f>M410+L505</f>
        <v>0</v>
      </c>
      <c r="N505" s="136"/>
      <c r="O505" s="163">
        <f>O410+N505</f>
        <v>27892.74</v>
      </c>
      <c r="P505" s="158"/>
      <c r="Q505" s="136">
        <f>Q410+P505</f>
        <v>2427.2600000000002</v>
      </c>
      <c r="R505" s="136"/>
      <c r="S505" s="136">
        <f>S410+R505</f>
        <v>0</v>
      </c>
      <c r="T505" s="136"/>
      <c r="U505" s="136">
        <f>U410+T505</f>
        <v>0</v>
      </c>
      <c r="V505" s="136"/>
      <c r="W505" s="136">
        <f>W410+V505</f>
        <v>0</v>
      </c>
      <c r="X505" s="136"/>
      <c r="Y505" s="136">
        <f>Y410+X505</f>
        <v>0</v>
      </c>
      <c r="Z505" s="136"/>
      <c r="AA505" s="136">
        <f>AA410+Z505</f>
        <v>0</v>
      </c>
      <c r="AB505" s="136"/>
      <c r="AC505" s="136">
        <f>AC410+AB505</f>
        <v>0</v>
      </c>
      <c r="AD505" s="136"/>
      <c r="AE505" s="136">
        <f>+AE410+AD505</f>
        <v>0</v>
      </c>
      <c r="AF505" s="136"/>
      <c r="AG505" s="136">
        <f>+AG410+AF505</f>
        <v>0</v>
      </c>
      <c r="AH505" s="136"/>
      <c r="AI505" s="136">
        <f>AI410+AH505</f>
        <v>0</v>
      </c>
      <c r="AJ505" s="136"/>
      <c r="AK505" s="136">
        <f>AK410+AJ505</f>
        <v>0</v>
      </c>
      <c r="AL505" s="136">
        <v>0</v>
      </c>
      <c r="AM505" s="136">
        <f>AM410+AL505</f>
        <v>0</v>
      </c>
      <c r="AN505" s="136"/>
      <c r="AO505" s="136">
        <f>AO410+AN505</f>
        <v>0</v>
      </c>
      <c r="AP505" s="136"/>
      <c r="AQ505" s="136">
        <f>AQ410+AP505</f>
        <v>0</v>
      </c>
      <c r="AR505" s="136"/>
      <c r="AS505" s="136">
        <f>AS410+AR505</f>
        <v>0</v>
      </c>
      <c r="AT505" s="136"/>
      <c r="AU505" s="136">
        <f>+AU410+AT505</f>
        <v>0</v>
      </c>
      <c r="AV505" s="136"/>
      <c r="AW505" s="136">
        <f>AW410+AV505</f>
        <v>0</v>
      </c>
      <c r="AX505" s="136">
        <f t="shared" si="123"/>
        <v>0</v>
      </c>
      <c r="AY505" s="122">
        <f t="shared" si="124"/>
        <v>30320</v>
      </c>
      <c r="AZ505" s="70">
        <f>+AY410+AX505</f>
        <v>30320</v>
      </c>
      <c r="BA505" s="70">
        <f t="shared" si="125"/>
        <v>0</v>
      </c>
    </row>
    <row r="506" spans="1:53" ht="21">
      <c r="A506" s="135" t="s">
        <v>44</v>
      </c>
      <c r="B506" s="136"/>
      <c r="C506" s="136">
        <f>C411+B506</f>
        <v>2956.8999999999996</v>
      </c>
      <c r="D506" s="136"/>
      <c r="E506" s="136">
        <f>E411+D506</f>
        <v>0</v>
      </c>
      <c r="F506" s="136"/>
      <c r="G506" s="136">
        <f>G411+F506</f>
        <v>41000</v>
      </c>
      <c r="H506" s="136"/>
      <c r="I506" s="136">
        <f>I411+H506</f>
        <v>0</v>
      </c>
      <c r="J506" s="136"/>
      <c r="K506" s="136">
        <f>K411+J506</f>
        <v>0</v>
      </c>
      <c r="L506" s="136"/>
      <c r="M506" s="136">
        <f>M411+L506</f>
        <v>400</v>
      </c>
      <c r="N506" s="136"/>
      <c r="O506" s="163">
        <f>O411+N506</f>
        <v>68981.23</v>
      </c>
      <c r="P506" s="158"/>
      <c r="Q506" s="136">
        <f>Q411+P506</f>
        <v>26890.36</v>
      </c>
      <c r="R506" s="136"/>
      <c r="S506" s="136">
        <f>S411+R506</f>
        <v>0</v>
      </c>
      <c r="T506" s="136"/>
      <c r="U506" s="136">
        <f>U411+T506</f>
        <v>0</v>
      </c>
      <c r="V506" s="136"/>
      <c r="W506" s="136">
        <f>W411+V506</f>
        <v>0</v>
      </c>
      <c r="X506" s="136"/>
      <c r="Y506" s="136">
        <f>Y411+X506</f>
        <v>0</v>
      </c>
      <c r="Z506" s="136"/>
      <c r="AA506" s="136">
        <f>AA411+Z506</f>
        <v>0</v>
      </c>
      <c r="AB506" s="136"/>
      <c r="AC506" s="136">
        <f>AC411+AB506</f>
        <v>0</v>
      </c>
      <c r="AD506" s="136"/>
      <c r="AE506" s="136">
        <f>+AE411+AD506</f>
        <v>0</v>
      </c>
      <c r="AF506" s="136"/>
      <c r="AG506" s="136">
        <f>+AG411+AF506</f>
        <v>0</v>
      </c>
      <c r="AH506" s="136"/>
      <c r="AI506" s="136">
        <f>AI411+AH506</f>
        <v>0</v>
      </c>
      <c r="AJ506" s="136"/>
      <c r="AK506" s="136">
        <f>AK411+AJ506</f>
        <v>0</v>
      </c>
      <c r="AL506" s="136">
        <v>0</v>
      </c>
      <c r="AM506" s="136">
        <f>AM411+AL506</f>
        <v>0</v>
      </c>
      <c r="AN506" s="136"/>
      <c r="AO506" s="136">
        <f>AO411+AN506</f>
        <v>0</v>
      </c>
      <c r="AP506" s="136"/>
      <c r="AQ506" s="136">
        <f>AQ411+AP506</f>
        <v>0</v>
      </c>
      <c r="AR506" s="136"/>
      <c r="AS506" s="136">
        <f>AS411+AR506</f>
        <v>12958.720000000001</v>
      </c>
      <c r="AT506" s="136"/>
      <c r="AU506" s="136">
        <f>+AU411+AT506</f>
        <v>0</v>
      </c>
      <c r="AV506" s="136"/>
      <c r="AW506" s="136">
        <f>AW411+AV506</f>
        <v>10957.47</v>
      </c>
      <c r="AX506" s="136">
        <f t="shared" si="123"/>
        <v>0</v>
      </c>
      <c r="AY506" s="122">
        <f t="shared" si="124"/>
        <v>164144.68</v>
      </c>
      <c r="AZ506" s="70">
        <f>+AY411+AX506</f>
        <v>164144.68</v>
      </c>
      <c r="BA506" s="70">
        <f t="shared" si="125"/>
        <v>0</v>
      </c>
    </row>
    <row r="507" spans="1:53" ht="21">
      <c r="A507" s="135" t="s">
        <v>45</v>
      </c>
      <c r="B507" s="136"/>
      <c r="C507" s="136">
        <f>C412+B507</f>
        <v>0</v>
      </c>
      <c r="D507" s="136"/>
      <c r="E507" s="136">
        <f>E412+D507</f>
        <v>391.42</v>
      </c>
      <c r="F507" s="136"/>
      <c r="G507" s="136">
        <f>G412+F507</f>
        <v>2608.5800000000004</v>
      </c>
      <c r="H507" s="136"/>
      <c r="I507" s="136">
        <f>I412+H507</f>
        <v>0</v>
      </c>
      <c r="J507" s="136"/>
      <c r="K507" s="136">
        <f>K412+J507</f>
        <v>0</v>
      </c>
      <c r="L507" s="136"/>
      <c r="M507" s="136">
        <f>M412+L507</f>
        <v>0</v>
      </c>
      <c r="N507" s="136"/>
      <c r="O507" s="163">
        <f>O412+N507</f>
        <v>488.11</v>
      </c>
      <c r="P507" s="158"/>
      <c r="Q507" s="136">
        <f>Q412+P507</f>
        <v>11.89</v>
      </c>
      <c r="R507" s="136"/>
      <c r="S507" s="136">
        <f>S412+R507</f>
        <v>0</v>
      </c>
      <c r="T507" s="136"/>
      <c r="U507" s="136">
        <f>U412+T507</f>
        <v>0</v>
      </c>
      <c r="V507" s="136"/>
      <c r="W507" s="136">
        <f>W412+V507</f>
        <v>0</v>
      </c>
      <c r="X507" s="136"/>
      <c r="Y507" s="136">
        <f>Y412+X507</f>
        <v>0</v>
      </c>
      <c r="Z507" s="136"/>
      <c r="AA507" s="136">
        <f>AA412+Z507</f>
        <v>0</v>
      </c>
      <c r="AB507" s="136"/>
      <c r="AC507" s="136">
        <f>AC412+AB507</f>
        <v>0</v>
      </c>
      <c r="AD507" s="136"/>
      <c r="AE507" s="136">
        <f>+AE412+AD507</f>
        <v>0</v>
      </c>
      <c r="AF507" s="136"/>
      <c r="AG507" s="136">
        <f>+AG412+AF507</f>
        <v>0</v>
      </c>
      <c r="AH507" s="136"/>
      <c r="AI507" s="136">
        <f>AI412+AH507</f>
        <v>0</v>
      </c>
      <c r="AJ507" s="136"/>
      <c r="AK507" s="136">
        <f>AK412+AJ507</f>
        <v>0</v>
      </c>
      <c r="AL507" s="136">
        <v>0</v>
      </c>
      <c r="AM507" s="136">
        <f>AM412+AL507</f>
        <v>0</v>
      </c>
      <c r="AN507" s="136"/>
      <c r="AO507" s="136">
        <f>AO412+AN507</f>
        <v>0</v>
      </c>
      <c r="AP507" s="136"/>
      <c r="AQ507" s="136">
        <f>AQ412+AP507</f>
        <v>0</v>
      </c>
      <c r="AR507" s="136"/>
      <c r="AS507" s="136">
        <f>AS412+AR507</f>
        <v>1527.75</v>
      </c>
      <c r="AT507" s="136"/>
      <c r="AU507" s="136">
        <f>+AU412+AT507</f>
        <v>0</v>
      </c>
      <c r="AV507" s="136"/>
      <c r="AW507" s="136">
        <f>AW412+AV507</f>
        <v>0</v>
      </c>
      <c r="AX507" s="136">
        <f t="shared" si="123"/>
        <v>0</v>
      </c>
      <c r="AY507" s="122">
        <f t="shared" si="124"/>
        <v>5027.75</v>
      </c>
      <c r="AZ507" s="70">
        <f>+AY412+AX507</f>
        <v>5027.75</v>
      </c>
      <c r="BA507" s="70">
        <f t="shared" si="125"/>
        <v>0</v>
      </c>
    </row>
    <row r="508" spans="1:53" ht="21">
      <c r="A508" s="135" t="s">
        <v>46</v>
      </c>
      <c r="B508" s="136"/>
      <c r="C508" s="136">
        <f>C413+B508</f>
        <v>0</v>
      </c>
      <c r="D508" s="136"/>
      <c r="E508" s="136">
        <f>E413+D508</f>
        <v>0</v>
      </c>
      <c r="F508" s="136"/>
      <c r="G508" s="136">
        <f>G413+F508</f>
        <v>0</v>
      </c>
      <c r="H508" s="136"/>
      <c r="I508" s="136">
        <f>I413+H508</f>
        <v>0</v>
      </c>
      <c r="J508" s="136"/>
      <c r="K508" s="136">
        <f>K413+J508</f>
        <v>0</v>
      </c>
      <c r="L508" s="136"/>
      <c r="M508" s="136">
        <f>M413+L508</f>
        <v>0</v>
      </c>
      <c r="N508" s="136"/>
      <c r="O508" s="163">
        <f>O413+N508</f>
        <v>0</v>
      </c>
      <c r="P508" s="158"/>
      <c r="Q508" s="136">
        <f>Q413+P508</f>
        <v>0</v>
      </c>
      <c r="R508" s="136"/>
      <c r="S508" s="136">
        <f>S413+R508</f>
        <v>0</v>
      </c>
      <c r="T508" s="136"/>
      <c r="U508" s="136">
        <f>U413+T508</f>
        <v>0</v>
      </c>
      <c r="V508" s="136"/>
      <c r="W508" s="136">
        <f>W413+V508</f>
        <v>0</v>
      </c>
      <c r="X508" s="136"/>
      <c r="Y508" s="136">
        <f>Y413+X508</f>
        <v>0</v>
      </c>
      <c r="Z508" s="136"/>
      <c r="AA508" s="136">
        <f>AA413+Z508</f>
        <v>0</v>
      </c>
      <c r="AB508" s="136"/>
      <c r="AC508" s="136">
        <f>AC413+AB508</f>
        <v>0</v>
      </c>
      <c r="AD508" s="136"/>
      <c r="AE508" s="136">
        <f>+AE413+AD508</f>
        <v>0</v>
      </c>
      <c r="AF508" s="136"/>
      <c r="AG508" s="136">
        <f>+AG413+AF508</f>
        <v>0</v>
      </c>
      <c r="AH508" s="136"/>
      <c r="AI508" s="136">
        <f>AI413+AH508</f>
        <v>0</v>
      </c>
      <c r="AJ508" s="136"/>
      <c r="AK508" s="136">
        <f>AK413+AJ508</f>
        <v>0</v>
      </c>
      <c r="AL508" s="136">
        <v>0</v>
      </c>
      <c r="AM508" s="136">
        <f>AM413+AL508</f>
        <v>0</v>
      </c>
      <c r="AN508" s="136"/>
      <c r="AO508" s="136">
        <f>AO413+AN508</f>
        <v>0</v>
      </c>
      <c r="AP508" s="136"/>
      <c r="AQ508" s="136">
        <f>AQ413+AP508</f>
        <v>0</v>
      </c>
      <c r="AR508" s="136"/>
      <c r="AS508" s="136">
        <f>AS413+AR508</f>
        <v>0</v>
      </c>
      <c r="AT508" s="136"/>
      <c r="AU508" s="136">
        <f>+AU413+AT508</f>
        <v>0</v>
      </c>
      <c r="AV508" s="136"/>
      <c r="AW508" s="136">
        <f>AW413+AV508</f>
        <v>0</v>
      </c>
      <c r="AX508" s="136">
        <f t="shared" si="123"/>
        <v>0</v>
      </c>
      <c r="AY508" s="122">
        <f t="shared" si="124"/>
        <v>0</v>
      </c>
      <c r="AZ508" s="70">
        <f>+AY413+AX508</f>
        <v>0</v>
      </c>
      <c r="BA508" s="70">
        <f t="shared" si="125"/>
        <v>0</v>
      </c>
    </row>
    <row r="509" spans="1:53" ht="21">
      <c r="A509" s="135" t="s">
        <v>47</v>
      </c>
      <c r="B509" s="136"/>
      <c r="C509" s="136">
        <f>C414+B509</f>
        <v>0</v>
      </c>
      <c r="D509" s="136"/>
      <c r="E509" s="136">
        <f>E414+D509</f>
        <v>0</v>
      </c>
      <c r="F509" s="136"/>
      <c r="G509" s="136">
        <f>G414+F509</f>
        <v>0</v>
      </c>
      <c r="H509" s="136"/>
      <c r="I509" s="136">
        <f>I414+H509</f>
        <v>0</v>
      </c>
      <c r="J509" s="136"/>
      <c r="K509" s="136">
        <f>K414+J509</f>
        <v>0</v>
      </c>
      <c r="L509" s="136"/>
      <c r="M509" s="136">
        <f>M414+L509</f>
        <v>0</v>
      </c>
      <c r="N509" s="136"/>
      <c r="O509" s="163">
        <f>O414+N509</f>
        <v>220403.46</v>
      </c>
      <c r="P509" s="158"/>
      <c r="Q509" s="136">
        <f>Q414+P509</f>
        <v>21729.239999999998</v>
      </c>
      <c r="R509" s="136"/>
      <c r="S509" s="136">
        <f>S414+R509</f>
        <v>0</v>
      </c>
      <c r="T509" s="136"/>
      <c r="U509" s="136">
        <f>U414+T509</f>
        <v>0</v>
      </c>
      <c r="V509" s="136"/>
      <c r="W509" s="136">
        <f>W414+V509</f>
        <v>0</v>
      </c>
      <c r="X509" s="136"/>
      <c r="Y509" s="136">
        <f>Y414+X509</f>
        <v>0</v>
      </c>
      <c r="Z509" s="136"/>
      <c r="AA509" s="136">
        <f>AA414+Z509</f>
        <v>0</v>
      </c>
      <c r="AB509" s="136"/>
      <c r="AC509" s="136">
        <f>AC414+AB509</f>
        <v>0</v>
      </c>
      <c r="AD509" s="136"/>
      <c r="AE509" s="136">
        <f>+AE414+AD509</f>
        <v>0</v>
      </c>
      <c r="AF509" s="136"/>
      <c r="AG509" s="136">
        <f>+AG414+AF509</f>
        <v>0</v>
      </c>
      <c r="AH509" s="136"/>
      <c r="AI509" s="136">
        <f>AI414+AH509</f>
        <v>0</v>
      </c>
      <c r="AJ509" s="136"/>
      <c r="AK509" s="136">
        <f>AK414+AJ509</f>
        <v>0</v>
      </c>
      <c r="AL509" s="136">
        <v>0</v>
      </c>
      <c r="AM509" s="136">
        <f>AM414+AL509</f>
        <v>0</v>
      </c>
      <c r="AN509" s="136"/>
      <c r="AO509" s="136">
        <f>AO414+AN509</f>
        <v>0</v>
      </c>
      <c r="AP509" s="136"/>
      <c r="AQ509" s="136">
        <f>AQ414+AP509</f>
        <v>0</v>
      </c>
      <c r="AR509" s="136"/>
      <c r="AS509" s="136">
        <f>AS414+AR509</f>
        <v>0</v>
      </c>
      <c r="AT509" s="136"/>
      <c r="AU509" s="136">
        <f>+AU414+AT509</f>
        <v>0</v>
      </c>
      <c r="AV509" s="136"/>
      <c r="AW509" s="136">
        <f>AW414+AV509</f>
        <v>0</v>
      </c>
      <c r="AX509" s="136">
        <f t="shared" si="123"/>
        <v>0</v>
      </c>
      <c r="AY509" s="122">
        <f t="shared" si="124"/>
        <v>242132.69999999998</v>
      </c>
      <c r="AZ509" s="70">
        <f>+AY414+AX509</f>
        <v>242132.69999999998</v>
      </c>
      <c r="BA509" s="70">
        <f t="shared" si="125"/>
        <v>0</v>
      </c>
    </row>
    <row r="510" spans="1:53" ht="21">
      <c r="A510" s="135" t="s">
        <v>48</v>
      </c>
      <c r="B510" s="136"/>
      <c r="C510" s="136">
        <f>C415+B510</f>
        <v>0</v>
      </c>
      <c r="D510" s="136"/>
      <c r="E510" s="136">
        <f>E415+D510</f>
        <v>0</v>
      </c>
      <c r="F510" s="136"/>
      <c r="G510" s="136">
        <f>G415+F510</f>
        <v>0</v>
      </c>
      <c r="H510" s="136"/>
      <c r="I510" s="136">
        <f>I415+H510</f>
        <v>0</v>
      </c>
      <c r="J510" s="136"/>
      <c r="K510" s="136">
        <f>K415+J510</f>
        <v>0</v>
      </c>
      <c r="L510" s="136"/>
      <c r="M510" s="136">
        <f>M415+L510</f>
        <v>0</v>
      </c>
      <c r="N510" s="136"/>
      <c r="O510" s="163">
        <f>O415+N510</f>
        <v>170625.68</v>
      </c>
      <c r="P510" s="158"/>
      <c r="Q510" s="136">
        <f>Q415+P510</f>
        <v>17543.27</v>
      </c>
      <c r="R510" s="136"/>
      <c r="S510" s="136">
        <f>S415+R510</f>
        <v>0</v>
      </c>
      <c r="T510" s="136"/>
      <c r="U510" s="136">
        <f>U415+T510</f>
        <v>0</v>
      </c>
      <c r="V510" s="136"/>
      <c r="W510" s="136">
        <f>W415+V510</f>
        <v>0</v>
      </c>
      <c r="X510" s="136"/>
      <c r="Y510" s="136">
        <f>Y415+X510</f>
        <v>0</v>
      </c>
      <c r="Z510" s="136"/>
      <c r="AA510" s="136">
        <f>AA415+Z510</f>
        <v>0</v>
      </c>
      <c r="AB510" s="136"/>
      <c r="AC510" s="136">
        <f>AC415+AB510</f>
        <v>0</v>
      </c>
      <c r="AD510" s="136"/>
      <c r="AE510" s="136">
        <f>+AE415+AD510</f>
        <v>0</v>
      </c>
      <c r="AF510" s="136"/>
      <c r="AG510" s="136">
        <f>+AG415+AF510</f>
        <v>0</v>
      </c>
      <c r="AH510" s="136"/>
      <c r="AI510" s="136">
        <f>AI415+AH510</f>
        <v>0</v>
      </c>
      <c r="AJ510" s="136"/>
      <c r="AK510" s="136">
        <f>AK415+AJ510</f>
        <v>0</v>
      </c>
      <c r="AL510" s="136">
        <v>0</v>
      </c>
      <c r="AM510" s="136">
        <f>AM415+AL510</f>
        <v>0</v>
      </c>
      <c r="AN510" s="136"/>
      <c r="AO510" s="136">
        <f>AO415+AN510</f>
        <v>0</v>
      </c>
      <c r="AP510" s="136"/>
      <c r="AQ510" s="136">
        <f>AQ415+AP510</f>
        <v>0</v>
      </c>
      <c r="AR510" s="136"/>
      <c r="AS510" s="136">
        <f>AS415+AR510</f>
        <v>2188.9499999999998</v>
      </c>
      <c r="AT510" s="136"/>
      <c r="AU510" s="136">
        <f>+AU415+AT510</f>
        <v>0</v>
      </c>
      <c r="AV510" s="136"/>
      <c r="AW510" s="136">
        <f>AW415+AV510</f>
        <v>0</v>
      </c>
      <c r="AX510" s="136">
        <f t="shared" si="123"/>
        <v>0</v>
      </c>
      <c r="AY510" s="122">
        <f t="shared" si="124"/>
        <v>190357.9</v>
      </c>
      <c r="AZ510" s="70">
        <f>+AY415+AX510</f>
        <v>190357.9</v>
      </c>
      <c r="BA510" s="70">
        <f t="shared" si="125"/>
        <v>0</v>
      </c>
    </row>
    <row r="511" spans="1:53" ht="21">
      <c r="A511" s="135" t="s">
        <v>49</v>
      </c>
      <c r="B511" s="136"/>
      <c r="C511" s="136">
        <f>C416+B511</f>
        <v>0</v>
      </c>
      <c r="D511" s="136"/>
      <c r="E511" s="136">
        <f>E416+D511</f>
        <v>0</v>
      </c>
      <c r="F511" s="136"/>
      <c r="G511" s="136">
        <f>G416+F511</f>
        <v>0</v>
      </c>
      <c r="H511" s="136"/>
      <c r="I511" s="136">
        <f>I416+H511</f>
        <v>0</v>
      </c>
      <c r="J511" s="136"/>
      <c r="K511" s="136">
        <f>K416+J511</f>
        <v>0</v>
      </c>
      <c r="L511" s="136"/>
      <c r="M511" s="136">
        <f>M416+L511</f>
        <v>0</v>
      </c>
      <c r="N511" s="136">
        <v>0</v>
      </c>
      <c r="O511" s="163">
        <f>O416+N511</f>
        <v>20331.71</v>
      </c>
      <c r="P511" s="158">
        <v>0</v>
      </c>
      <c r="Q511" s="136">
        <f>Q416+P511</f>
        <v>548.67999999999995</v>
      </c>
      <c r="R511" s="136"/>
      <c r="S511" s="136">
        <f>S416+R511</f>
        <v>0</v>
      </c>
      <c r="T511" s="136"/>
      <c r="U511" s="136">
        <f>U416+T511</f>
        <v>0</v>
      </c>
      <c r="V511" s="136"/>
      <c r="W511" s="136">
        <f>W416+V511</f>
        <v>0</v>
      </c>
      <c r="X511" s="136"/>
      <c r="Y511" s="136">
        <f>Y416+X511</f>
        <v>0</v>
      </c>
      <c r="Z511" s="136"/>
      <c r="AA511" s="136">
        <f>AA416+Z511</f>
        <v>0</v>
      </c>
      <c r="AB511" s="136"/>
      <c r="AC511" s="136">
        <f>AC416+AB511</f>
        <v>0</v>
      </c>
      <c r="AD511" s="136"/>
      <c r="AE511" s="136">
        <f>+AE416+AD511</f>
        <v>0</v>
      </c>
      <c r="AF511" s="136"/>
      <c r="AG511" s="136">
        <f>+AG416+AF511</f>
        <v>0</v>
      </c>
      <c r="AH511" s="136"/>
      <c r="AI511" s="136">
        <f>AI416+AH511</f>
        <v>0</v>
      </c>
      <c r="AJ511" s="136"/>
      <c r="AK511" s="136">
        <f>AK416+AJ511</f>
        <v>0</v>
      </c>
      <c r="AL511" s="136">
        <v>0</v>
      </c>
      <c r="AM511" s="136">
        <f>AM416+AL511</f>
        <v>0</v>
      </c>
      <c r="AN511" s="136"/>
      <c r="AO511" s="136">
        <f>AO416+AN511</f>
        <v>0</v>
      </c>
      <c r="AP511" s="136"/>
      <c r="AQ511" s="136">
        <f>AQ416+AP511</f>
        <v>0</v>
      </c>
      <c r="AR511" s="136"/>
      <c r="AS511" s="136">
        <f>AS416+AR511</f>
        <v>5603</v>
      </c>
      <c r="AT511" s="136"/>
      <c r="AU511" s="136">
        <f>+AU416+AT511</f>
        <v>0</v>
      </c>
      <c r="AV511" s="136"/>
      <c r="AW511" s="136">
        <f>AW416+AV511</f>
        <v>0</v>
      </c>
      <c r="AX511" s="136">
        <f t="shared" si="123"/>
        <v>0</v>
      </c>
      <c r="AY511" s="122">
        <f t="shared" si="124"/>
        <v>26483.39</v>
      </c>
      <c r="AZ511" s="70">
        <f>+AY416+AX511</f>
        <v>26483.39</v>
      </c>
      <c r="BA511" s="70">
        <f t="shared" si="125"/>
        <v>0</v>
      </c>
    </row>
    <row r="512" spans="1:53" ht="21">
      <c r="A512" s="135" t="s">
        <v>50</v>
      </c>
      <c r="B512" s="136"/>
      <c r="C512" s="136">
        <f>C417+B512</f>
        <v>0</v>
      </c>
      <c r="D512" s="136"/>
      <c r="E512" s="136">
        <f>E417+D512</f>
        <v>0</v>
      </c>
      <c r="F512" s="136"/>
      <c r="G512" s="136">
        <f>G417+F512</f>
        <v>0</v>
      </c>
      <c r="H512" s="136"/>
      <c r="I512" s="136">
        <f>I417+H512</f>
        <v>0</v>
      </c>
      <c r="J512" s="136"/>
      <c r="K512" s="136">
        <f>K417+J512</f>
        <v>0</v>
      </c>
      <c r="L512" s="136"/>
      <c r="M512" s="136">
        <f>M417+L512</f>
        <v>0</v>
      </c>
      <c r="N512" s="136"/>
      <c r="O512" s="163">
        <f>O417+N512</f>
        <v>58707.4</v>
      </c>
      <c r="P512" s="158"/>
      <c r="Q512" s="136">
        <f>Q417+P512</f>
        <v>6654.58</v>
      </c>
      <c r="R512" s="136"/>
      <c r="S512" s="136">
        <f>S417+R512</f>
        <v>0</v>
      </c>
      <c r="T512" s="136"/>
      <c r="U512" s="136">
        <f>U417+T512</f>
        <v>0</v>
      </c>
      <c r="V512" s="136"/>
      <c r="W512" s="136">
        <f>W417+V512</f>
        <v>0</v>
      </c>
      <c r="X512" s="136"/>
      <c r="Y512" s="136">
        <f>Y417+X512</f>
        <v>0</v>
      </c>
      <c r="Z512" s="136"/>
      <c r="AA512" s="136">
        <f>AA417+Z512</f>
        <v>0</v>
      </c>
      <c r="AB512" s="136"/>
      <c r="AC512" s="136">
        <f>AC417+AB512</f>
        <v>0</v>
      </c>
      <c r="AD512" s="136"/>
      <c r="AE512" s="136">
        <f>+AE417+AD512</f>
        <v>0</v>
      </c>
      <c r="AF512" s="136"/>
      <c r="AG512" s="136">
        <f>+AG417+AF512</f>
        <v>0</v>
      </c>
      <c r="AH512" s="136"/>
      <c r="AI512" s="136">
        <f>AI417+AH512</f>
        <v>0</v>
      </c>
      <c r="AJ512" s="136"/>
      <c r="AK512" s="136">
        <f>AK417+AJ512</f>
        <v>0</v>
      </c>
      <c r="AL512" s="136">
        <v>0</v>
      </c>
      <c r="AM512" s="136">
        <f>AM417+AL512</f>
        <v>0</v>
      </c>
      <c r="AN512" s="136"/>
      <c r="AO512" s="136">
        <f>AO417+AN512</f>
        <v>0</v>
      </c>
      <c r="AP512" s="136"/>
      <c r="AQ512" s="136">
        <f>AQ417+AP512</f>
        <v>0</v>
      </c>
      <c r="AR512" s="136"/>
      <c r="AS512" s="136">
        <f>AS417+AR512</f>
        <v>0</v>
      </c>
      <c r="AT512" s="136"/>
      <c r="AU512" s="136">
        <f>+AU417+AT512</f>
        <v>0</v>
      </c>
      <c r="AV512" s="136"/>
      <c r="AW512" s="136">
        <f>AW417+AV512</f>
        <v>0</v>
      </c>
      <c r="AX512" s="136">
        <f t="shared" si="123"/>
        <v>0</v>
      </c>
      <c r="AY512" s="122">
        <f t="shared" si="124"/>
        <v>65361.98</v>
      </c>
      <c r="AZ512" s="70">
        <f>+AY417+AX512</f>
        <v>65361.98</v>
      </c>
      <c r="BA512" s="70">
        <f t="shared" si="125"/>
        <v>0</v>
      </c>
    </row>
    <row r="513" spans="1:53" ht="21">
      <c r="A513" s="135" t="s">
        <v>51</v>
      </c>
      <c r="B513" s="136"/>
      <c r="C513" s="136">
        <f>C418+B513</f>
        <v>0</v>
      </c>
      <c r="D513" s="136"/>
      <c r="E513" s="136">
        <f>E418+D513</f>
        <v>11118.99</v>
      </c>
      <c r="F513" s="136"/>
      <c r="G513" s="136">
        <f>G418+F513</f>
        <v>3897.66</v>
      </c>
      <c r="H513" s="136"/>
      <c r="I513" s="136">
        <f>I418+H513</f>
        <v>0</v>
      </c>
      <c r="J513" s="136"/>
      <c r="K513" s="136">
        <f>K418+J513</f>
        <v>0</v>
      </c>
      <c r="L513" s="136"/>
      <c r="M513" s="136">
        <f>M418+L513</f>
        <v>0</v>
      </c>
      <c r="N513" s="136"/>
      <c r="O513" s="163">
        <f>O418+N513</f>
        <v>300.77999999999997</v>
      </c>
      <c r="P513" s="158"/>
      <c r="Q513" s="136">
        <f>Q418+P513</f>
        <v>799.22</v>
      </c>
      <c r="R513" s="136"/>
      <c r="S513" s="136">
        <f>S418+R513</f>
        <v>0</v>
      </c>
      <c r="T513" s="136"/>
      <c r="U513" s="136">
        <f>U418+T513</f>
        <v>0</v>
      </c>
      <c r="V513" s="136"/>
      <c r="W513" s="136">
        <f>W418+V513</f>
        <v>0</v>
      </c>
      <c r="X513" s="136"/>
      <c r="Y513" s="136">
        <f>Y418+X513</f>
        <v>0</v>
      </c>
      <c r="Z513" s="136"/>
      <c r="AA513" s="136">
        <f>AA418+Z513</f>
        <v>0</v>
      </c>
      <c r="AB513" s="136"/>
      <c r="AC513" s="136">
        <f>AC418+AB513</f>
        <v>0</v>
      </c>
      <c r="AD513" s="136"/>
      <c r="AE513" s="136">
        <f>+AE418+AD513</f>
        <v>0</v>
      </c>
      <c r="AF513" s="136"/>
      <c r="AG513" s="136">
        <f>+AG418+AF513</f>
        <v>0</v>
      </c>
      <c r="AH513" s="136"/>
      <c r="AI513" s="136">
        <f>AI418+AH513</f>
        <v>0</v>
      </c>
      <c r="AJ513" s="136"/>
      <c r="AK513" s="136">
        <f>AK418+AJ513</f>
        <v>0</v>
      </c>
      <c r="AL513" s="136">
        <v>0</v>
      </c>
      <c r="AM513" s="136">
        <f>AM418+AL513</f>
        <v>0</v>
      </c>
      <c r="AN513" s="136"/>
      <c r="AO513" s="136">
        <f>AO418+AN513</f>
        <v>0</v>
      </c>
      <c r="AP513" s="136"/>
      <c r="AQ513" s="136">
        <f>AQ418+AP513</f>
        <v>0</v>
      </c>
      <c r="AR513" s="136"/>
      <c r="AS513" s="136">
        <f>AS418+AR513</f>
        <v>0</v>
      </c>
      <c r="AT513" s="136"/>
      <c r="AU513" s="136">
        <f>+AU418+AT513</f>
        <v>0</v>
      </c>
      <c r="AV513" s="136"/>
      <c r="AW513" s="136">
        <f>AW418+AV513</f>
        <v>0</v>
      </c>
      <c r="AX513" s="136">
        <f t="shared" si="123"/>
        <v>0</v>
      </c>
      <c r="AY513" s="122">
        <f t="shared" si="124"/>
        <v>16116.65</v>
      </c>
      <c r="AZ513" s="70">
        <f>+AY418+AX513</f>
        <v>16116.65</v>
      </c>
      <c r="BA513" s="70">
        <f t="shared" si="125"/>
        <v>0</v>
      </c>
    </row>
    <row r="514" spans="1:53" ht="21">
      <c r="A514" s="135" t="s">
        <v>52</v>
      </c>
      <c r="B514" s="136"/>
      <c r="C514" s="136">
        <f>C419+B514</f>
        <v>0</v>
      </c>
      <c r="D514" s="136"/>
      <c r="E514" s="136">
        <f>E419+D514</f>
        <v>0</v>
      </c>
      <c r="F514" s="136"/>
      <c r="G514" s="136">
        <f>G419+F514</f>
        <v>1000</v>
      </c>
      <c r="H514" s="136"/>
      <c r="I514" s="136">
        <f>I419+H514</f>
        <v>0</v>
      </c>
      <c r="J514" s="136"/>
      <c r="K514" s="136">
        <f>K419+J514</f>
        <v>0</v>
      </c>
      <c r="L514" s="136"/>
      <c r="M514" s="136">
        <f>M419+L514</f>
        <v>0</v>
      </c>
      <c r="N514" s="136"/>
      <c r="O514" s="163">
        <f>O419+N514</f>
        <v>833627.93</v>
      </c>
      <c r="P514" s="158"/>
      <c r="Q514" s="136">
        <f>Q419+P514</f>
        <v>30702.05</v>
      </c>
      <c r="R514" s="136"/>
      <c r="S514" s="136">
        <f>S419+R514</f>
        <v>0</v>
      </c>
      <c r="T514" s="136"/>
      <c r="U514" s="136">
        <f>U419+T514</f>
        <v>0</v>
      </c>
      <c r="V514" s="136"/>
      <c r="W514" s="136">
        <f>W419+V514</f>
        <v>0</v>
      </c>
      <c r="X514" s="136"/>
      <c r="Y514" s="136">
        <f>Y419+X514</f>
        <v>0</v>
      </c>
      <c r="Z514" s="136"/>
      <c r="AA514" s="136">
        <f>AA419+Z514</f>
        <v>0</v>
      </c>
      <c r="AB514" s="136"/>
      <c r="AC514" s="136">
        <f>AC419+AB514</f>
        <v>0</v>
      </c>
      <c r="AD514" s="136"/>
      <c r="AE514" s="136">
        <f>+AE419+AD514</f>
        <v>0</v>
      </c>
      <c r="AF514" s="136"/>
      <c r="AG514" s="136">
        <f>+AG419+AF514</f>
        <v>0</v>
      </c>
      <c r="AH514" s="136"/>
      <c r="AI514" s="136">
        <f>AI419+AH514</f>
        <v>0</v>
      </c>
      <c r="AJ514" s="136"/>
      <c r="AK514" s="136">
        <f>AK419+AJ514</f>
        <v>0</v>
      </c>
      <c r="AL514" s="136">
        <v>0</v>
      </c>
      <c r="AM514" s="136">
        <f>AM419+AL514</f>
        <v>0</v>
      </c>
      <c r="AN514" s="136"/>
      <c r="AO514" s="136">
        <f>AO419+AN514</f>
        <v>0</v>
      </c>
      <c r="AP514" s="136"/>
      <c r="AQ514" s="136">
        <f>AQ419+AP514</f>
        <v>0</v>
      </c>
      <c r="AR514" s="136"/>
      <c r="AS514" s="136">
        <f>AS419+AR514</f>
        <v>2220.75</v>
      </c>
      <c r="AT514" s="136"/>
      <c r="AU514" s="136">
        <f>+AU419+AT514</f>
        <v>0</v>
      </c>
      <c r="AV514" s="136"/>
      <c r="AW514" s="136">
        <f>AW419+AV514</f>
        <v>0</v>
      </c>
      <c r="AX514" s="136">
        <f t="shared" si="123"/>
        <v>0</v>
      </c>
      <c r="AY514" s="122">
        <f t="shared" si="124"/>
        <v>867550.7300000001</v>
      </c>
      <c r="AZ514" s="70">
        <f>+AY419+AX514</f>
        <v>867550.7300000001</v>
      </c>
      <c r="BA514" s="70">
        <f t="shared" si="125"/>
        <v>0</v>
      </c>
    </row>
    <row r="515" spans="1:53" ht="21">
      <c r="A515" s="135" t="s">
        <v>53</v>
      </c>
      <c r="B515" s="136"/>
      <c r="C515" s="136">
        <f>C420+B515</f>
        <v>0</v>
      </c>
      <c r="D515" s="136"/>
      <c r="E515" s="136">
        <f>E420+D515</f>
        <v>0</v>
      </c>
      <c r="F515" s="136"/>
      <c r="G515" s="136">
        <f>G420+F515</f>
        <v>0</v>
      </c>
      <c r="H515" s="136"/>
      <c r="I515" s="136">
        <f>I420+H515</f>
        <v>0</v>
      </c>
      <c r="J515" s="136"/>
      <c r="K515" s="136">
        <f>K420+J515</f>
        <v>0</v>
      </c>
      <c r="L515" s="136"/>
      <c r="M515" s="136">
        <f>M420+L515</f>
        <v>0</v>
      </c>
      <c r="N515" s="136"/>
      <c r="O515" s="163">
        <f>O420+N515</f>
        <v>82799.44</v>
      </c>
      <c r="P515" s="158"/>
      <c r="Q515" s="136">
        <f>Q420+P515</f>
        <v>17772.690000000002</v>
      </c>
      <c r="R515" s="136"/>
      <c r="S515" s="136">
        <f>S420+R515</f>
        <v>0</v>
      </c>
      <c r="T515" s="136"/>
      <c r="U515" s="136">
        <f>U420+T515</f>
        <v>0</v>
      </c>
      <c r="V515" s="136"/>
      <c r="W515" s="136">
        <f>W420+V515</f>
        <v>0</v>
      </c>
      <c r="X515" s="136"/>
      <c r="Y515" s="136">
        <f>Y420+X515</f>
        <v>0</v>
      </c>
      <c r="Z515" s="136"/>
      <c r="AA515" s="136">
        <f>AA420+Z515</f>
        <v>0</v>
      </c>
      <c r="AB515" s="136"/>
      <c r="AC515" s="136">
        <f>AC420+AB515</f>
        <v>0</v>
      </c>
      <c r="AD515" s="136"/>
      <c r="AE515" s="136">
        <f>+AE420+AD515</f>
        <v>0</v>
      </c>
      <c r="AF515" s="136"/>
      <c r="AG515" s="136">
        <f>+AG420+AF515</f>
        <v>0</v>
      </c>
      <c r="AH515" s="136"/>
      <c r="AI515" s="136">
        <f>AI420+AH515</f>
        <v>0</v>
      </c>
      <c r="AJ515" s="136"/>
      <c r="AK515" s="136">
        <f>AK420+AJ515</f>
        <v>0</v>
      </c>
      <c r="AL515" s="136">
        <v>0</v>
      </c>
      <c r="AM515" s="136">
        <f>AM420+AL515</f>
        <v>0</v>
      </c>
      <c r="AN515" s="136"/>
      <c r="AO515" s="136">
        <f>AO420+AN515</f>
        <v>0</v>
      </c>
      <c r="AP515" s="136"/>
      <c r="AQ515" s="136">
        <f>AQ420+AP515</f>
        <v>0</v>
      </c>
      <c r="AR515" s="136"/>
      <c r="AS515" s="136">
        <f>AS420+AR515</f>
        <v>0</v>
      </c>
      <c r="AT515" s="136"/>
      <c r="AU515" s="136">
        <f>+AU420+AT515</f>
        <v>0</v>
      </c>
      <c r="AV515" s="136"/>
      <c r="AW515" s="136">
        <f>AW420+AV515</f>
        <v>0</v>
      </c>
      <c r="AX515" s="136">
        <f t="shared" si="123"/>
        <v>0</v>
      </c>
      <c r="AY515" s="122">
        <f t="shared" si="124"/>
        <v>100572.13</v>
      </c>
      <c r="AZ515" s="70">
        <f>+AY420+AX515</f>
        <v>100572.13</v>
      </c>
      <c r="BA515" s="70">
        <f t="shared" si="125"/>
        <v>0</v>
      </c>
    </row>
    <row r="516" spans="1:53" ht="21">
      <c r="A516" s="135" t="s">
        <v>54</v>
      </c>
      <c r="B516" s="136"/>
      <c r="C516" s="136">
        <f>C421+B516</f>
        <v>0</v>
      </c>
      <c r="D516" s="136"/>
      <c r="E516" s="136">
        <f>E421+D516</f>
        <v>0</v>
      </c>
      <c r="F516" s="136"/>
      <c r="G516" s="136">
        <f>G421+F516</f>
        <v>0</v>
      </c>
      <c r="H516" s="136"/>
      <c r="I516" s="136">
        <f>I421+H516</f>
        <v>0</v>
      </c>
      <c r="J516" s="136"/>
      <c r="K516" s="136">
        <f>K421+J516</f>
        <v>0</v>
      </c>
      <c r="L516" s="136"/>
      <c r="M516" s="136">
        <f>M421+L516</f>
        <v>0</v>
      </c>
      <c r="N516" s="136"/>
      <c r="O516" s="163">
        <f>O421+N516</f>
        <v>23500</v>
      </c>
      <c r="P516" s="158"/>
      <c r="Q516" s="136">
        <f>Q421+P516</f>
        <v>5282.59</v>
      </c>
      <c r="R516" s="136"/>
      <c r="S516" s="136">
        <f>S421+R516</f>
        <v>0</v>
      </c>
      <c r="T516" s="136"/>
      <c r="U516" s="136">
        <f>U421+T516</f>
        <v>0</v>
      </c>
      <c r="V516" s="136"/>
      <c r="W516" s="136">
        <f>W421+V516</f>
        <v>2400</v>
      </c>
      <c r="X516" s="136"/>
      <c r="Y516" s="136">
        <f>Y421+X516</f>
        <v>0</v>
      </c>
      <c r="Z516" s="136"/>
      <c r="AA516" s="136">
        <f>AA421+Z516</f>
        <v>33.74</v>
      </c>
      <c r="AB516" s="136"/>
      <c r="AC516" s="136">
        <f>AC421+AB516</f>
        <v>0</v>
      </c>
      <c r="AD516" s="136"/>
      <c r="AE516" s="136">
        <f>+AE421+AD516</f>
        <v>0</v>
      </c>
      <c r="AF516" s="136"/>
      <c r="AG516" s="136">
        <f>+AG421+AF516</f>
        <v>0</v>
      </c>
      <c r="AH516" s="136"/>
      <c r="AI516" s="136">
        <f>AI421+AH516</f>
        <v>0</v>
      </c>
      <c r="AJ516" s="136"/>
      <c r="AK516" s="136">
        <f>AK421+AJ516</f>
        <v>0</v>
      </c>
      <c r="AL516" s="136">
        <v>0</v>
      </c>
      <c r="AM516" s="136">
        <f>AM421+AL516</f>
        <v>0</v>
      </c>
      <c r="AN516" s="136"/>
      <c r="AO516" s="136">
        <f>AO421+AN516</f>
        <v>0</v>
      </c>
      <c r="AP516" s="136"/>
      <c r="AQ516" s="136">
        <f>AQ421+AP516</f>
        <v>0</v>
      </c>
      <c r="AR516" s="136"/>
      <c r="AS516" s="136">
        <f>AS421+AR516</f>
        <v>0</v>
      </c>
      <c r="AT516" s="136"/>
      <c r="AU516" s="136">
        <f>+AU421+AT516</f>
        <v>0</v>
      </c>
      <c r="AV516" s="136"/>
      <c r="AW516" s="136">
        <f>AW421+AV516</f>
        <v>0</v>
      </c>
      <c r="AX516" s="136">
        <f t="shared" si="123"/>
        <v>0</v>
      </c>
      <c r="AY516" s="122">
        <f t="shared" si="124"/>
        <v>31216.33</v>
      </c>
      <c r="AZ516" s="70">
        <f>+AY421+AX516</f>
        <v>31216.33</v>
      </c>
      <c r="BA516" s="70">
        <f t="shared" si="125"/>
        <v>0</v>
      </c>
    </row>
    <row r="517" spans="1:53" ht="21">
      <c r="A517" s="135" t="s">
        <v>55</v>
      </c>
      <c r="B517" s="136"/>
      <c r="C517" s="136">
        <f>C422+B517</f>
        <v>2439.92</v>
      </c>
      <c r="D517" s="136"/>
      <c r="E517" s="136">
        <f>E422+D517</f>
        <v>0</v>
      </c>
      <c r="F517" s="136"/>
      <c r="G517" s="136">
        <f>G422+F517</f>
        <v>0</v>
      </c>
      <c r="H517" s="136"/>
      <c r="I517" s="136">
        <f>I422+H517</f>
        <v>0</v>
      </c>
      <c r="J517" s="136"/>
      <c r="K517" s="136">
        <f>K422+J517</f>
        <v>0</v>
      </c>
      <c r="L517" s="136"/>
      <c r="M517" s="136">
        <f>M422+L517</f>
        <v>254</v>
      </c>
      <c r="N517" s="136"/>
      <c r="O517" s="163">
        <f>O422+N517</f>
        <v>25582.67</v>
      </c>
      <c r="P517" s="158"/>
      <c r="Q517" s="136">
        <f>Q422+P517</f>
        <v>4876.25</v>
      </c>
      <c r="R517" s="136"/>
      <c r="S517" s="136">
        <f>S422+R517</f>
        <v>0</v>
      </c>
      <c r="T517" s="136"/>
      <c r="U517" s="136">
        <f>U422+T517</f>
        <v>0</v>
      </c>
      <c r="V517" s="136"/>
      <c r="W517" s="136">
        <f>W422+V517</f>
        <v>0</v>
      </c>
      <c r="X517" s="136"/>
      <c r="Y517" s="136">
        <f>Y422+X517</f>
        <v>0</v>
      </c>
      <c r="Z517" s="136"/>
      <c r="AA517" s="136">
        <f>AA422+Z517</f>
        <v>0</v>
      </c>
      <c r="AB517" s="136"/>
      <c r="AC517" s="136">
        <f>AC422+AB517</f>
        <v>0</v>
      </c>
      <c r="AD517" s="136"/>
      <c r="AE517" s="136">
        <f>+AE422+AD517</f>
        <v>0</v>
      </c>
      <c r="AF517" s="136"/>
      <c r="AG517" s="136">
        <f>+AG422+AF517</f>
        <v>0</v>
      </c>
      <c r="AH517" s="136"/>
      <c r="AI517" s="136">
        <f>AI422+AH517</f>
        <v>0</v>
      </c>
      <c r="AJ517" s="136"/>
      <c r="AK517" s="136">
        <f>AK422+AJ517</f>
        <v>0</v>
      </c>
      <c r="AL517" s="136">
        <v>0</v>
      </c>
      <c r="AM517" s="136">
        <f>AM422+AL517</f>
        <v>0</v>
      </c>
      <c r="AN517" s="136"/>
      <c r="AO517" s="136">
        <f>AO422+AN517</f>
        <v>0</v>
      </c>
      <c r="AP517" s="136"/>
      <c r="AQ517" s="136">
        <f>AQ422+AP517</f>
        <v>0</v>
      </c>
      <c r="AR517" s="136"/>
      <c r="AS517" s="136">
        <f>AS422+AR517</f>
        <v>77728</v>
      </c>
      <c r="AT517" s="136"/>
      <c r="AU517" s="136">
        <f>+AU422+AT517</f>
        <v>0</v>
      </c>
      <c r="AV517" s="136"/>
      <c r="AW517" s="136">
        <f>AW422+AV517</f>
        <v>0</v>
      </c>
      <c r="AX517" s="136">
        <f t="shared" si="123"/>
        <v>0</v>
      </c>
      <c r="AY517" s="122">
        <f t="shared" si="124"/>
        <v>110880.84</v>
      </c>
      <c r="AZ517" s="70">
        <f>+AY422+AX517</f>
        <v>110880.84</v>
      </c>
      <c r="BA517" s="70">
        <f t="shared" si="125"/>
        <v>0</v>
      </c>
    </row>
    <row r="518" spans="1:53" ht="21">
      <c r="A518" s="135" t="s">
        <v>56</v>
      </c>
      <c r="B518" s="136"/>
      <c r="C518" s="136">
        <f>C423+B518</f>
        <v>26619.37</v>
      </c>
      <c r="D518" s="136"/>
      <c r="E518" s="136">
        <f>E423+D518</f>
        <v>80027.59</v>
      </c>
      <c r="F518" s="136"/>
      <c r="G518" s="136">
        <f>G423+F518</f>
        <v>16022.51</v>
      </c>
      <c r="H518" s="136"/>
      <c r="I518" s="136">
        <f>I423+H518</f>
        <v>0</v>
      </c>
      <c r="J518" s="136"/>
      <c r="K518" s="136">
        <f>K423+J518</f>
        <v>0</v>
      </c>
      <c r="L518" s="136"/>
      <c r="M518" s="136">
        <f>M423+L518</f>
        <v>3322.87</v>
      </c>
      <c r="N518" s="136"/>
      <c r="O518" s="163">
        <f>O423+N518</f>
        <v>28139.18</v>
      </c>
      <c r="P518" s="158"/>
      <c r="Q518" s="136">
        <f>Q423+P518</f>
        <v>2849.31</v>
      </c>
      <c r="R518" s="136"/>
      <c r="S518" s="136">
        <f>S423+R518</f>
        <v>0</v>
      </c>
      <c r="T518" s="136"/>
      <c r="U518" s="136">
        <f>U423+T518</f>
        <v>0</v>
      </c>
      <c r="V518" s="136"/>
      <c r="W518" s="136">
        <f>W423+V518</f>
        <v>0</v>
      </c>
      <c r="X518" s="136"/>
      <c r="Y518" s="136">
        <f>Y423+X518</f>
        <v>0</v>
      </c>
      <c r="Z518" s="136"/>
      <c r="AA518" s="136">
        <f>AA423+Z518</f>
        <v>0</v>
      </c>
      <c r="AB518" s="136"/>
      <c r="AC518" s="136">
        <f>AC423+AB518</f>
        <v>0</v>
      </c>
      <c r="AD518" s="136"/>
      <c r="AE518" s="136">
        <f>+AE423+AD518</f>
        <v>0</v>
      </c>
      <c r="AF518" s="136"/>
      <c r="AG518" s="136">
        <f>+AG423+AF518</f>
        <v>0</v>
      </c>
      <c r="AH518" s="136"/>
      <c r="AI518" s="136">
        <f>AI423+AH518</f>
        <v>0</v>
      </c>
      <c r="AJ518" s="136"/>
      <c r="AK518" s="136">
        <f>AK423+AJ518</f>
        <v>0</v>
      </c>
      <c r="AL518" s="136">
        <v>0</v>
      </c>
      <c r="AM518" s="136">
        <f>AM423+AL518</f>
        <v>0</v>
      </c>
      <c r="AN518" s="136"/>
      <c r="AO518" s="136">
        <f>AO423+AN518</f>
        <v>0</v>
      </c>
      <c r="AP518" s="136"/>
      <c r="AQ518" s="136">
        <f>AQ423+AP518</f>
        <v>0</v>
      </c>
      <c r="AR518" s="136"/>
      <c r="AS518" s="136">
        <f>AS423+AR518</f>
        <v>64537.34</v>
      </c>
      <c r="AT518" s="136"/>
      <c r="AU518" s="136">
        <f>+AU423+AT518</f>
        <v>0</v>
      </c>
      <c r="AV518" s="136"/>
      <c r="AW518" s="136">
        <f>AW423+AV518</f>
        <v>0</v>
      </c>
      <c r="AX518" s="136">
        <f t="shared" si="123"/>
        <v>0</v>
      </c>
      <c r="AY518" s="122">
        <f t="shared" si="124"/>
        <v>221518.16999999998</v>
      </c>
      <c r="AZ518" s="70">
        <f>+AY423+AX518</f>
        <v>221518.16999999998</v>
      </c>
      <c r="BA518" s="70">
        <f t="shared" si="125"/>
        <v>0</v>
      </c>
    </row>
    <row r="519" spans="1:53" ht="21">
      <c r="A519" s="135" t="s">
        <v>57</v>
      </c>
      <c r="B519" s="136"/>
      <c r="C519" s="136">
        <f>C424+B519</f>
        <v>0</v>
      </c>
      <c r="D519" s="136"/>
      <c r="E519" s="136">
        <f>E424+D519</f>
        <v>0</v>
      </c>
      <c r="F519" s="136"/>
      <c r="G519" s="136">
        <f>G424+F519</f>
        <v>0</v>
      </c>
      <c r="H519" s="136"/>
      <c r="I519" s="136">
        <f>I424+H519</f>
        <v>0</v>
      </c>
      <c r="J519" s="136"/>
      <c r="K519" s="136">
        <f>K424+J519</f>
        <v>0</v>
      </c>
      <c r="L519" s="136"/>
      <c r="M519" s="136">
        <f>M424+L519</f>
        <v>0</v>
      </c>
      <c r="N519" s="136"/>
      <c r="O519" s="163">
        <f>O424+N519</f>
        <v>0</v>
      </c>
      <c r="P519" s="158"/>
      <c r="Q519" s="136">
        <f>Q424+P519</f>
        <v>0</v>
      </c>
      <c r="R519" s="136"/>
      <c r="S519" s="136">
        <f>S424+R519</f>
        <v>0</v>
      </c>
      <c r="T519" s="136"/>
      <c r="U519" s="136">
        <f>U424+T519</f>
        <v>0</v>
      </c>
      <c r="V519" s="136"/>
      <c r="W519" s="136">
        <f>W424+V519</f>
        <v>0</v>
      </c>
      <c r="X519" s="136"/>
      <c r="Y519" s="136">
        <f>Y424+X519</f>
        <v>0</v>
      </c>
      <c r="Z519" s="136"/>
      <c r="AA519" s="136">
        <f>AA424+Z519</f>
        <v>0</v>
      </c>
      <c r="AB519" s="136"/>
      <c r="AC519" s="136">
        <f>AC424+AB519</f>
        <v>0</v>
      </c>
      <c r="AD519" s="136"/>
      <c r="AE519" s="136">
        <f>+AE424+AD519</f>
        <v>0</v>
      </c>
      <c r="AF519" s="136"/>
      <c r="AG519" s="136">
        <f>+AG424+AF519</f>
        <v>0</v>
      </c>
      <c r="AH519" s="136"/>
      <c r="AI519" s="136">
        <f>AI424+AH519</f>
        <v>0</v>
      </c>
      <c r="AJ519" s="136"/>
      <c r="AK519" s="136">
        <f>AK424+AJ519</f>
        <v>0</v>
      </c>
      <c r="AL519" s="136">
        <v>0</v>
      </c>
      <c r="AM519" s="136">
        <f>AM424+AL519</f>
        <v>0</v>
      </c>
      <c r="AN519" s="136"/>
      <c r="AO519" s="136">
        <f>AO424+AN519</f>
        <v>0</v>
      </c>
      <c r="AP519" s="136"/>
      <c r="AQ519" s="136">
        <f>AQ424+AP519</f>
        <v>0</v>
      </c>
      <c r="AR519" s="136"/>
      <c r="AS519" s="136">
        <f>AS424+AR519</f>
        <v>0</v>
      </c>
      <c r="AT519" s="136"/>
      <c r="AU519" s="136">
        <f>+AU424+AT519</f>
        <v>0</v>
      </c>
      <c r="AV519" s="136"/>
      <c r="AW519" s="136">
        <f>AW424+AV519</f>
        <v>0</v>
      </c>
      <c r="AX519" s="136">
        <f t="shared" si="123"/>
        <v>0</v>
      </c>
      <c r="AY519" s="122">
        <f t="shared" si="124"/>
        <v>0</v>
      </c>
      <c r="AZ519" s="70">
        <f>+AY424+AX519</f>
        <v>0</v>
      </c>
      <c r="BA519" s="70">
        <f t="shared" si="125"/>
        <v>0</v>
      </c>
    </row>
    <row r="520" spans="1:53" ht="21">
      <c r="A520" s="135" t="s">
        <v>58</v>
      </c>
      <c r="B520" s="136"/>
      <c r="C520" s="136">
        <f>C425+B520</f>
        <v>4808.1000000000004</v>
      </c>
      <c r="D520" s="136"/>
      <c r="E520" s="136">
        <f>E425+D520</f>
        <v>133180.51</v>
      </c>
      <c r="F520" s="136"/>
      <c r="G520" s="136">
        <f>G425+F520</f>
        <v>45585.340000000004</v>
      </c>
      <c r="H520" s="136"/>
      <c r="I520" s="136">
        <f>I425+H520</f>
        <v>0</v>
      </c>
      <c r="J520" s="136"/>
      <c r="K520" s="136">
        <f>K425+J520</f>
        <v>0</v>
      </c>
      <c r="L520" s="136"/>
      <c r="M520" s="136">
        <f>M425+L520</f>
        <v>6205.49</v>
      </c>
      <c r="N520" s="136"/>
      <c r="O520" s="163">
        <f>O425+N520</f>
        <v>104584.57</v>
      </c>
      <c r="P520" s="158"/>
      <c r="Q520" s="136">
        <f>Q425+P520</f>
        <v>8322.4500000000007</v>
      </c>
      <c r="R520" s="136"/>
      <c r="S520" s="136">
        <f>S425+R520</f>
        <v>0</v>
      </c>
      <c r="T520" s="136"/>
      <c r="U520" s="136">
        <f>U425+T520</f>
        <v>0</v>
      </c>
      <c r="V520" s="136"/>
      <c r="W520" s="136">
        <f>W425+V520</f>
        <v>0</v>
      </c>
      <c r="X520" s="136"/>
      <c r="Y520" s="136">
        <f>Y425+X520</f>
        <v>0</v>
      </c>
      <c r="Z520" s="136"/>
      <c r="AA520" s="136">
        <f>AA425+Z520</f>
        <v>0</v>
      </c>
      <c r="AB520" s="136"/>
      <c r="AC520" s="136">
        <f>AC425+AB520</f>
        <v>0</v>
      </c>
      <c r="AD520" s="136"/>
      <c r="AE520" s="136">
        <f>+AE425+AD520</f>
        <v>0</v>
      </c>
      <c r="AF520" s="136"/>
      <c r="AG520" s="136">
        <f>+AG425+AF520</f>
        <v>0</v>
      </c>
      <c r="AH520" s="136"/>
      <c r="AI520" s="136">
        <f>AI425+AH520</f>
        <v>0</v>
      </c>
      <c r="AJ520" s="136"/>
      <c r="AK520" s="136">
        <f>AK425+AJ520</f>
        <v>0</v>
      </c>
      <c r="AL520" s="136">
        <v>0</v>
      </c>
      <c r="AM520" s="136">
        <f>AM425+AL520</f>
        <v>0</v>
      </c>
      <c r="AN520" s="136"/>
      <c r="AO520" s="136">
        <f>AO425+AN520</f>
        <v>0</v>
      </c>
      <c r="AP520" s="136"/>
      <c r="AQ520" s="136">
        <f>AQ425+AP520</f>
        <v>0</v>
      </c>
      <c r="AR520" s="136"/>
      <c r="AS520" s="136">
        <f>AS425+AR520</f>
        <v>0</v>
      </c>
      <c r="AT520" s="136"/>
      <c r="AU520" s="136">
        <f>+AU425+AT520</f>
        <v>0</v>
      </c>
      <c r="AV520" s="136"/>
      <c r="AW520" s="136">
        <f>AW425+AV520</f>
        <v>0</v>
      </c>
      <c r="AX520" s="136">
        <f t="shared" si="123"/>
        <v>0</v>
      </c>
      <c r="AY520" s="122">
        <f t="shared" si="124"/>
        <v>302686.45999999996</v>
      </c>
      <c r="AZ520" s="70">
        <f>+AY425+AX520</f>
        <v>302686.45999999996</v>
      </c>
      <c r="BA520" s="70">
        <f t="shared" si="125"/>
        <v>0</v>
      </c>
    </row>
    <row r="521" spans="1:53" ht="21">
      <c r="A521" s="135" t="s">
        <v>59</v>
      </c>
      <c r="B521" s="136"/>
      <c r="C521" s="136">
        <f>C426+B521</f>
        <v>2100</v>
      </c>
      <c r="D521" s="136"/>
      <c r="E521" s="136">
        <f>E426+D521</f>
        <v>0</v>
      </c>
      <c r="F521" s="136"/>
      <c r="G521" s="136">
        <f>G426+F521</f>
        <v>0</v>
      </c>
      <c r="H521" s="136"/>
      <c r="I521" s="136">
        <f>I426+H521</f>
        <v>0</v>
      </c>
      <c r="J521" s="136"/>
      <c r="K521" s="136">
        <f>K426+J521</f>
        <v>0</v>
      </c>
      <c r="L521" s="136"/>
      <c r="M521" s="136">
        <f>M426+L521</f>
        <v>15</v>
      </c>
      <c r="N521" s="136"/>
      <c r="O521" s="163">
        <f>O426+N521</f>
        <v>50994.11</v>
      </c>
      <c r="P521" s="158"/>
      <c r="Q521" s="136">
        <f>Q426+P521</f>
        <v>6540.14</v>
      </c>
      <c r="R521" s="136"/>
      <c r="S521" s="136">
        <f>S426+R521</f>
        <v>0</v>
      </c>
      <c r="T521" s="136"/>
      <c r="U521" s="136">
        <f>U426+T521</f>
        <v>0</v>
      </c>
      <c r="V521" s="136"/>
      <c r="W521" s="136">
        <f>W426+V521</f>
        <v>0</v>
      </c>
      <c r="X521" s="136"/>
      <c r="Y521" s="136">
        <f>Y426+X521</f>
        <v>0</v>
      </c>
      <c r="Z521" s="136"/>
      <c r="AA521" s="136">
        <f>AA426+Z521</f>
        <v>0</v>
      </c>
      <c r="AB521" s="136"/>
      <c r="AC521" s="136">
        <f>AC426+AB521</f>
        <v>0</v>
      </c>
      <c r="AD521" s="136"/>
      <c r="AE521" s="136">
        <f>+AE426+AD521</f>
        <v>0</v>
      </c>
      <c r="AF521" s="136"/>
      <c r="AG521" s="136">
        <f>+AG426+AF521</f>
        <v>0</v>
      </c>
      <c r="AH521" s="136"/>
      <c r="AI521" s="136">
        <f>AI426+AH521</f>
        <v>0</v>
      </c>
      <c r="AJ521" s="136"/>
      <c r="AK521" s="136">
        <f>AK426+AJ521</f>
        <v>0</v>
      </c>
      <c r="AL521" s="136">
        <v>0</v>
      </c>
      <c r="AM521" s="136">
        <f>AM426+AL521</f>
        <v>0</v>
      </c>
      <c r="AN521" s="136"/>
      <c r="AO521" s="136">
        <f>AO426+AN521</f>
        <v>0</v>
      </c>
      <c r="AP521" s="136"/>
      <c r="AQ521" s="136">
        <f>AQ426+AP521</f>
        <v>0</v>
      </c>
      <c r="AR521" s="136"/>
      <c r="AS521" s="136">
        <f>AS426+AR521</f>
        <v>0</v>
      </c>
      <c r="AT521" s="136"/>
      <c r="AU521" s="136">
        <f>+AU426+AT521</f>
        <v>0</v>
      </c>
      <c r="AV521" s="136"/>
      <c r="AW521" s="136">
        <f>AW426+AV521</f>
        <v>0</v>
      </c>
      <c r="AX521" s="136">
        <f t="shared" si="123"/>
        <v>0</v>
      </c>
      <c r="AY521" s="122">
        <f t="shared" si="124"/>
        <v>59649.25</v>
      </c>
      <c r="AZ521" s="70">
        <f>+AY426+AX521</f>
        <v>59649.25</v>
      </c>
      <c r="BA521" s="70">
        <f t="shared" si="125"/>
        <v>0</v>
      </c>
    </row>
    <row r="522" spans="1:53" ht="21">
      <c r="A522" s="135" t="s">
        <v>60</v>
      </c>
      <c r="B522" s="136"/>
      <c r="C522" s="136">
        <f>C427+B522</f>
        <v>0</v>
      </c>
      <c r="D522" s="136"/>
      <c r="E522" s="136">
        <f>E427+D522</f>
        <v>0</v>
      </c>
      <c r="F522" s="136"/>
      <c r="G522" s="136">
        <f>G427+F522</f>
        <v>0</v>
      </c>
      <c r="H522" s="136"/>
      <c r="I522" s="136">
        <f>I427+H522</f>
        <v>0</v>
      </c>
      <c r="J522" s="136"/>
      <c r="K522" s="136">
        <f>K427+J522</f>
        <v>0</v>
      </c>
      <c r="L522" s="136"/>
      <c r="M522" s="136">
        <f>M427+L522</f>
        <v>0</v>
      </c>
      <c r="N522" s="136"/>
      <c r="O522" s="163">
        <f>O427+N522</f>
        <v>795082.04</v>
      </c>
      <c r="P522" s="158"/>
      <c r="Q522" s="136">
        <f>Q427+P522</f>
        <v>157580.5</v>
      </c>
      <c r="R522" s="136"/>
      <c r="S522" s="136">
        <f>S427+R522</f>
        <v>0</v>
      </c>
      <c r="T522" s="136"/>
      <c r="U522" s="136">
        <f>U427+T522</f>
        <v>0</v>
      </c>
      <c r="V522" s="136"/>
      <c r="W522" s="136">
        <f>W427+V522</f>
        <v>0</v>
      </c>
      <c r="X522" s="136"/>
      <c r="Y522" s="136">
        <f>Y427+X522</f>
        <v>0</v>
      </c>
      <c r="Z522" s="136"/>
      <c r="AA522" s="136">
        <f>AA427+Z522</f>
        <v>0</v>
      </c>
      <c r="AB522" s="136"/>
      <c r="AC522" s="136">
        <f>AC427+AB522</f>
        <v>0</v>
      </c>
      <c r="AD522" s="136"/>
      <c r="AE522" s="136">
        <f>+AE427+AD522</f>
        <v>0</v>
      </c>
      <c r="AF522" s="136"/>
      <c r="AG522" s="136">
        <f>+AG427+AF522</f>
        <v>0</v>
      </c>
      <c r="AH522" s="136"/>
      <c r="AI522" s="136">
        <f>AI427+AH522</f>
        <v>0</v>
      </c>
      <c r="AJ522" s="136"/>
      <c r="AK522" s="136">
        <f>AK427+AJ522</f>
        <v>0</v>
      </c>
      <c r="AL522" s="136">
        <v>0</v>
      </c>
      <c r="AM522" s="136">
        <f>AM427+AL522</f>
        <v>0</v>
      </c>
      <c r="AN522" s="136"/>
      <c r="AO522" s="136">
        <f>AO427+AN522</f>
        <v>11316</v>
      </c>
      <c r="AP522" s="136"/>
      <c r="AQ522" s="136">
        <f>AQ427+AP522</f>
        <v>0</v>
      </c>
      <c r="AR522" s="136"/>
      <c r="AS522" s="136">
        <f>AS427+AR522</f>
        <v>67080.08</v>
      </c>
      <c r="AT522" s="136"/>
      <c r="AU522" s="136">
        <f>+AU427+AT522</f>
        <v>0</v>
      </c>
      <c r="AV522" s="136"/>
      <c r="AW522" s="136">
        <f>AW427+AV522</f>
        <v>0</v>
      </c>
      <c r="AX522" s="136">
        <f t="shared" si="123"/>
        <v>0</v>
      </c>
      <c r="AY522" s="122">
        <f t="shared" si="124"/>
        <v>1031058.6200000001</v>
      </c>
      <c r="AZ522" s="70">
        <f>+AY427+AX522</f>
        <v>1031058.6200000001</v>
      </c>
      <c r="BA522" s="70">
        <f t="shared" si="125"/>
        <v>0</v>
      </c>
    </row>
    <row r="523" spans="1:53" ht="21">
      <c r="A523" s="135" t="s">
        <v>61</v>
      </c>
      <c r="B523" s="136"/>
      <c r="C523" s="136">
        <f>C428+B523</f>
        <v>0</v>
      </c>
      <c r="D523" s="136"/>
      <c r="E523" s="136">
        <f>E428+D523</f>
        <v>0</v>
      </c>
      <c r="F523" s="136"/>
      <c r="G523" s="136">
        <f>G428+F523</f>
        <v>0</v>
      </c>
      <c r="H523" s="136"/>
      <c r="I523" s="136">
        <f>I428+H523</f>
        <v>0</v>
      </c>
      <c r="J523" s="136"/>
      <c r="K523" s="136">
        <f>K428+J523</f>
        <v>0</v>
      </c>
      <c r="L523" s="136"/>
      <c r="M523" s="136">
        <f>M428+L523</f>
        <v>0</v>
      </c>
      <c r="N523" s="136"/>
      <c r="O523" s="163">
        <f>O428+N523</f>
        <v>5913.17</v>
      </c>
      <c r="P523" s="158"/>
      <c r="Q523" s="136">
        <f>Q428+P523</f>
        <v>229.26</v>
      </c>
      <c r="R523" s="136"/>
      <c r="S523" s="136">
        <f>S428+R523</f>
        <v>0</v>
      </c>
      <c r="T523" s="136"/>
      <c r="U523" s="136">
        <f>U428+T523</f>
        <v>0</v>
      </c>
      <c r="V523" s="136"/>
      <c r="W523" s="136">
        <f>W428+V523</f>
        <v>0</v>
      </c>
      <c r="X523" s="136"/>
      <c r="Y523" s="136">
        <f>Y428+X523</f>
        <v>0</v>
      </c>
      <c r="Z523" s="136"/>
      <c r="AA523" s="136">
        <f>AA428+Z523</f>
        <v>0</v>
      </c>
      <c r="AB523" s="136"/>
      <c r="AC523" s="136">
        <f>AC428+AB523</f>
        <v>0</v>
      </c>
      <c r="AD523" s="136"/>
      <c r="AE523" s="136">
        <f>+AE428+AD523</f>
        <v>0</v>
      </c>
      <c r="AF523" s="136"/>
      <c r="AG523" s="136">
        <f>+AG428+AF523</f>
        <v>0</v>
      </c>
      <c r="AH523" s="136"/>
      <c r="AI523" s="136">
        <f>AI428+AH523</f>
        <v>0</v>
      </c>
      <c r="AJ523" s="136"/>
      <c r="AK523" s="136">
        <f>AK428+AJ523</f>
        <v>0</v>
      </c>
      <c r="AL523" s="136">
        <v>0</v>
      </c>
      <c r="AM523" s="136">
        <f>AM428+AL523</f>
        <v>0</v>
      </c>
      <c r="AN523" s="136"/>
      <c r="AO523" s="136">
        <f>AO428+AN523</f>
        <v>0</v>
      </c>
      <c r="AP523" s="136"/>
      <c r="AQ523" s="136">
        <f>AQ428+AP523</f>
        <v>0</v>
      </c>
      <c r="AR523" s="136"/>
      <c r="AS523" s="136">
        <f>AS428+AR523</f>
        <v>7622.89</v>
      </c>
      <c r="AT523" s="136"/>
      <c r="AU523" s="136">
        <f>+AU428+AT523</f>
        <v>0</v>
      </c>
      <c r="AV523" s="136"/>
      <c r="AW523" s="136">
        <f>AW428+AV523</f>
        <v>0</v>
      </c>
      <c r="AX523" s="136">
        <f t="shared" si="123"/>
        <v>0</v>
      </c>
      <c r="AY523" s="122">
        <f t="shared" si="124"/>
        <v>13765.32</v>
      </c>
      <c r="AZ523" s="70">
        <f>+AY428+AX523</f>
        <v>13765.32</v>
      </c>
      <c r="BA523" s="70">
        <f t="shared" si="125"/>
        <v>0</v>
      </c>
    </row>
    <row r="524" spans="1:53" ht="21">
      <c r="A524" s="135" t="s">
        <v>62</v>
      </c>
      <c r="B524" s="136"/>
      <c r="C524" s="136">
        <f>C429+B524</f>
        <v>0</v>
      </c>
      <c r="D524" s="136"/>
      <c r="E524" s="136">
        <f>E429+D524</f>
        <v>0</v>
      </c>
      <c r="F524" s="136"/>
      <c r="G524" s="136">
        <f>G429+F524</f>
        <v>0</v>
      </c>
      <c r="H524" s="136"/>
      <c r="I524" s="136">
        <f>I429+H524</f>
        <v>0</v>
      </c>
      <c r="J524" s="136"/>
      <c r="K524" s="136">
        <f>K429+J524</f>
        <v>0</v>
      </c>
      <c r="L524" s="136"/>
      <c r="M524" s="136">
        <f>M429+L524</f>
        <v>0</v>
      </c>
      <c r="N524" s="136"/>
      <c r="O524" s="163">
        <f>O429+N524</f>
        <v>148157</v>
      </c>
      <c r="P524" s="158"/>
      <c r="Q524" s="136">
        <f>Q429+P524</f>
        <v>12018.779999999999</v>
      </c>
      <c r="R524" s="136"/>
      <c r="S524" s="136">
        <f>S429+R524</f>
        <v>0</v>
      </c>
      <c r="T524" s="136"/>
      <c r="U524" s="136">
        <f>U429+T524</f>
        <v>0</v>
      </c>
      <c r="V524" s="136"/>
      <c r="W524" s="136">
        <f>W429+V524</f>
        <v>0</v>
      </c>
      <c r="X524" s="136"/>
      <c r="Y524" s="136">
        <f>Y429+X524</f>
        <v>0</v>
      </c>
      <c r="Z524" s="136"/>
      <c r="AA524" s="136">
        <f>AA429+Z524</f>
        <v>0</v>
      </c>
      <c r="AB524" s="136"/>
      <c r="AC524" s="136">
        <f>AC429+AB524</f>
        <v>0</v>
      </c>
      <c r="AD524" s="136"/>
      <c r="AE524" s="136">
        <f>+AE429+AD524</f>
        <v>0</v>
      </c>
      <c r="AF524" s="136"/>
      <c r="AG524" s="136">
        <f>+AG429+AF524</f>
        <v>0</v>
      </c>
      <c r="AH524" s="136"/>
      <c r="AI524" s="136">
        <f>AI429+AH524</f>
        <v>0</v>
      </c>
      <c r="AJ524" s="136"/>
      <c r="AK524" s="136">
        <f>AK429+AJ524</f>
        <v>0</v>
      </c>
      <c r="AL524" s="136">
        <v>0</v>
      </c>
      <c r="AM524" s="136">
        <f>AM429+AL524</f>
        <v>0</v>
      </c>
      <c r="AN524" s="136"/>
      <c r="AO524" s="136">
        <f>AO429+AN524</f>
        <v>2832</v>
      </c>
      <c r="AP524" s="136"/>
      <c r="AQ524" s="136">
        <f>AQ429+AP524</f>
        <v>0</v>
      </c>
      <c r="AR524" s="136"/>
      <c r="AS524" s="136">
        <f>AS429+AR524</f>
        <v>1416</v>
      </c>
      <c r="AT524" s="136"/>
      <c r="AU524" s="136">
        <f>+AU429+AT524</f>
        <v>0</v>
      </c>
      <c r="AV524" s="136"/>
      <c r="AW524" s="136">
        <f>AW429+AV524</f>
        <v>0</v>
      </c>
      <c r="AX524" s="136">
        <f t="shared" si="123"/>
        <v>0</v>
      </c>
      <c r="AY524" s="122">
        <f t="shared" si="124"/>
        <v>164423.78</v>
      </c>
      <c r="AZ524" s="70">
        <f>+AY429+AX524</f>
        <v>164423.78</v>
      </c>
      <c r="BA524" s="70">
        <f t="shared" si="125"/>
        <v>0</v>
      </c>
    </row>
    <row r="525" spans="1:53" ht="21">
      <c r="A525" s="135" t="s">
        <v>63</v>
      </c>
      <c r="B525" s="136"/>
      <c r="C525" s="136">
        <f>C430+B525</f>
        <v>0</v>
      </c>
      <c r="D525" s="136"/>
      <c r="E525" s="136">
        <f>E430+D525</f>
        <v>0</v>
      </c>
      <c r="F525" s="136"/>
      <c r="G525" s="136">
        <f>G430+F525</f>
        <v>0</v>
      </c>
      <c r="H525" s="136"/>
      <c r="I525" s="136">
        <f>I430+H525</f>
        <v>0</v>
      </c>
      <c r="J525" s="136"/>
      <c r="K525" s="136">
        <f>K430+J525</f>
        <v>0</v>
      </c>
      <c r="L525" s="136"/>
      <c r="M525" s="136">
        <f>M430+L525</f>
        <v>0</v>
      </c>
      <c r="N525" s="136"/>
      <c r="O525" s="163">
        <f>O430+N525</f>
        <v>500</v>
      </c>
      <c r="P525" s="158"/>
      <c r="Q525" s="136">
        <f>Q430+P525</f>
        <v>41.39</v>
      </c>
      <c r="R525" s="136"/>
      <c r="S525" s="136">
        <f>S430+R525</f>
        <v>0</v>
      </c>
      <c r="T525" s="136"/>
      <c r="U525" s="136">
        <f>U430+T525</f>
        <v>0</v>
      </c>
      <c r="V525" s="136"/>
      <c r="W525" s="136">
        <f>W430+V525</f>
        <v>0</v>
      </c>
      <c r="X525" s="136"/>
      <c r="Y525" s="136">
        <f>Y430+X525</f>
        <v>0</v>
      </c>
      <c r="Z525" s="136"/>
      <c r="AA525" s="136">
        <f>AA430+Z525</f>
        <v>0</v>
      </c>
      <c r="AB525" s="136"/>
      <c r="AC525" s="136">
        <f>AC430+AB525</f>
        <v>0</v>
      </c>
      <c r="AD525" s="136"/>
      <c r="AE525" s="136">
        <f>+AE430+AD525</f>
        <v>0</v>
      </c>
      <c r="AF525" s="136"/>
      <c r="AG525" s="136">
        <f>+AG430+AF525</f>
        <v>0</v>
      </c>
      <c r="AH525" s="136"/>
      <c r="AI525" s="136">
        <f>AI430+AH525</f>
        <v>0</v>
      </c>
      <c r="AJ525" s="136"/>
      <c r="AK525" s="136">
        <f>AK430+AJ525</f>
        <v>0</v>
      </c>
      <c r="AL525" s="136">
        <v>0</v>
      </c>
      <c r="AM525" s="136">
        <f>AM430+AL525</f>
        <v>0</v>
      </c>
      <c r="AN525" s="136"/>
      <c r="AO525" s="136">
        <f>AO430+AN525</f>
        <v>0</v>
      </c>
      <c r="AP525" s="136"/>
      <c r="AQ525" s="136">
        <f>AQ430+AP525</f>
        <v>0</v>
      </c>
      <c r="AR525" s="136"/>
      <c r="AS525" s="136">
        <f>AS430+AR525</f>
        <v>0</v>
      </c>
      <c r="AT525" s="136"/>
      <c r="AU525" s="136">
        <f>+AU430+AT525</f>
        <v>0</v>
      </c>
      <c r="AV525" s="136"/>
      <c r="AW525" s="136">
        <f>AW430+AV525</f>
        <v>0</v>
      </c>
      <c r="AX525" s="136">
        <f t="shared" si="123"/>
        <v>0</v>
      </c>
      <c r="AY525" s="122">
        <f t="shared" si="124"/>
        <v>541.39</v>
      </c>
      <c r="AZ525" s="70">
        <f>+AY430+AX525</f>
        <v>541.39</v>
      </c>
      <c r="BA525" s="70">
        <f t="shared" si="125"/>
        <v>0</v>
      </c>
    </row>
    <row r="526" spans="1:53" ht="21">
      <c r="A526" s="135" t="s">
        <v>64</v>
      </c>
      <c r="B526" s="136"/>
      <c r="C526" s="136">
        <f>C431+B526</f>
        <v>0</v>
      </c>
      <c r="D526" s="136"/>
      <c r="E526" s="136">
        <f>E431+D526</f>
        <v>0</v>
      </c>
      <c r="F526" s="136"/>
      <c r="G526" s="136">
        <f>G431+F526</f>
        <v>0</v>
      </c>
      <c r="H526" s="136"/>
      <c r="I526" s="136">
        <f>I431+H526</f>
        <v>0</v>
      </c>
      <c r="J526" s="136"/>
      <c r="K526" s="136">
        <f>K431+J526</f>
        <v>0</v>
      </c>
      <c r="L526" s="136"/>
      <c r="M526" s="136">
        <f>M431+L526</f>
        <v>0</v>
      </c>
      <c r="N526" s="136"/>
      <c r="O526" s="163">
        <f>O431+N526</f>
        <v>87201.49</v>
      </c>
      <c r="P526" s="158"/>
      <c r="Q526" s="136">
        <f>Q431+P526</f>
        <v>7649.84</v>
      </c>
      <c r="R526" s="136"/>
      <c r="S526" s="136">
        <f>S431+R526</f>
        <v>0</v>
      </c>
      <c r="T526" s="136"/>
      <c r="U526" s="136">
        <f>U431+T526</f>
        <v>0</v>
      </c>
      <c r="V526" s="136"/>
      <c r="W526" s="136">
        <f>W431+V526</f>
        <v>0</v>
      </c>
      <c r="X526" s="136"/>
      <c r="Y526" s="136">
        <f>Y431+X526</f>
        <v>0</v>
      </c>
      <c r="Z526" s="136"/>
      <c r="AA526" s="136">
        <f>AA431+Z526</f>
        <v>0</v>
      </c>
      <c r="AB526" s="136"/>
      <c r="AC526" s="136">
        <f>AC431+AB526</f>
        <v>0</v>
      </c>
      <c r="AD526" s="136"/>
      <c r="AE526" s="136">
        <f>+AE431+AD526</f>
        <v>0</v>
      </c>
      <c r="AF526" s="136"/>
      <c r="AG526" s="136">
        <f>+AG431+AF526</f>
        <v>0</v>
      </c>
      <c r="AH526" s="136"/>
      <c r="AI526" s="136">
        <f>AI431+AH526</f>
        <v>0</v>
      </c>
      <c r="AJ526" s="136"/>
      <c r="AK526" s="136">
        <f>AK431+AJ526</f>
        <v>0</v>
      </c>
      <c r="AL526" s="136">
        <v>0</v>
      </c>
      <c r="AM526" s="136">
        <f>AM431+AL526</f>
        <v>0</v>
      </c>
      <c r="AN526" s="136"/>
      <c r="AO526" s="136">
        <f>AO431+AN526</f>
        <v>0</v>
      </c>
      <c r="AP526" s="136"/>
      <c r="AQ526" s="136">
        <f>AQ431+AP526</f>
        <v>0</v>
      </c>
      <c r="AR526" s="136"/>
      <c r="AS526" s="136">
        <f>AS431+AR526</f>
        <v>6519</v>
      </c>
      <c r="AT526" s="136"/>
      <c r="AU526" s="136">
        <f>+AU431+AT526</f>
        <v>0</v>
      </c>
      <c r="AV526" s="136"/>
      <c r="AW526" s="136">
        <f>AW431+AV526</f>
        <v>0</v>
      </c>
      <c r="AX526" s="136">
        <f t="shared" si="123"/>
        <v>0</v>
      </c>
      <c r="AY526" s="122">
        <f t="shared" si="124"/>
        <v>101370.33</v>
      </c>
      <c r="AZ526" s="70">
        <f>+AY431+AX526</f>
        <v>101370.33</v>
      </c>
      <c r="BA526" s="70">
        <f t="shared" si="125"/>
        <v>0</v>
      </c>
    </row>
    <row r="527" spans="1:53" ht="21">
      <c r="A527" s="135" t="s">
        <v>65</v>
      </c>
      <c r="B527" s="136"/>
      <c r="C527" s="136">
        <f>C432+B527</f>
        <v>0</v>
      </c>
      <c r="D527" s="136"/>
      <c r="E527" s="136">
        <f>E432+D527</f>
        <v>0</v>
      </c>
      <c r="F527" s="136"/>
      <c r="G527" s="136">
        <f>G432+F527</f>
        <v>0</v>
      </c>
      <c r="H527" s="136"/>
      <c r="I527" s="136">
        <f>I432+H527</f>
        <v>0</v>
      </c>
      <c r="J527" s="136"/>
      <c r="K527" s="136">
        <f>K432+J527</f>
        <v>0</v>
      </c>
      <c r="L527" s="136"/>
      <c r="M527" s="136">
        <f>M432+L527</f>
        <v>0</v>
      </c>
      <c r="N527" s="136"/>
      <c r="O527" s="163">
        <f>O432+N527</f>
        <v>35034.639999999999</v>
      </c>
      <c r="P527" s="158"/>
      <c r="Q527" s="136">
        <f>Q432+P527</f>
        <v>14284.84</v>
      </c>
      <c r="R527" s="136"/>
      <c r="S527" s="136">
        <f>S432+R527</f>
        <v>0</v>
      </c>
      <c r="T527" s="136"/>
      <c r="U527" s="136">
        <f>U432+T527</f>
        <v>0</v>
      </c>
      <c r="V527" s="136"/>
      <c r="W527" s="136">
        <f>W432+V527</f>
        <v>0</v>
      </c>
      <c r="X527" s="136"/>
      <c r="Y527" s="136">
        <f>Y432+X527</f>
        <v>0</v>
      </c>
      <c r="Z527" s="136"/>
      <c r="AA527" s="136">
        <f>AA432+Z527</f>
        <v>0</v>
      </c>
      <c r="AB527" s="136"/>
      <c r="AC527" s="136">
        <f>AC432+AB527</f>
        <v>0</v>
      </c>
      <c r="AD527" s="136"/>
      <c r="AE527" s="136">
        <f>+AE432+AD527</f>
        <v>0</v>
      </c>
      <c r="AF527" s="136"/>
      <c r="AG527" s="136">
        <f>+AG432+AF527</f>
        <v>0</v>
      </c>
      <c r="AH527" s="136"/>
      <c r="AI527" s="136">
        <f>AI432+AH527</f>
        <v>0</v>
      </c>
      <c r="AJ527" s="136"/>
      <c r="AK527" s="136">
        <f>AK432+AJ527</f>
        <v>0</v>
      </c>
      <c r="AL527" s="136">
        <v>0</v>
      </c>
      <c r="AM527" s="136">
        <f>AM432+AL527</f>
        <v>0</v>
      </c>
      <c r="AN527" s="136"/>
      <c r="AO527" s="136">
        <f>AO432+AN527</f>
        <v>0</v>
      </c>
      <c r="AP527" s="136"/>
      <c r="AQ527" s="136">
        <f>AQ432+AP527</f>
        <v>0</v>
      </c>
      <c r="AR527" s="136"/>
      <c r="AS527" s="136">
        <f>AS432+AR527</f>
        <v>0</v>
      </c>
      <c r="AT527" s="136"/>
      <c r="AU527" s="136">
        <f>+AU432+AT527</f>
        <v>0</v>
      </c>
      <c r="AV527" s="136"/>
      <c r="AW527" s="136">
        <f>AW432+AV527</f>
        <v>0</v>
      </c>
      <c r="AX527" s="136">
        <f t="shared" si="123"/>
        <v>0</v>
      </c>
      <c r="AY527" s="122">
        <f t="shared" si="124"/>
        <v>49319.479999999996</v>
      </c>
      <c r="AZ527" s="70">
        <f>+AY432+AX527</f>
        <v>49319.479999999996</v>
      </c>
      <c r="BA527" s="70">
        <f t="shared" si="125"/>
        <v>0</v>
      </c>
    </row>
    <row r="528" spans="1:53" ht="21">
      <c r="A528" s="135" t="s">
        <v>261</v>
      </c>
      <c r="B528" s="136"/>
      <c r="C528" s="136">
        <f>C433+B528</f>
        <v>2756</v>
      </c>
      <c r="D528" s="136"/>
      <c r="E528" s="136">
        <f>E433+D528</f>
        <v>0</v>
      </c>
      <c r="F528" s="136"/>
      <c r="G528" s="136">
        <f>G433+F528</f>
        <v>0</v>
      </c>
      <c r="H528" s="136"/>
      <c r="I528" s="136"/>
      <c r="J528" s="136"/>
      <c r="K528" s="136"/>
      <c r="L528" s="136"/>
      <c r="M528" s="136">
        <f>M433+L528</f>
        <v>244</v>
      </c>
      <c r="N528" s="136"/>
      <c r="O528" s="163">
        <f>O433+N528</f>
        <v>0</v>
      </c>
      <c r="P528" s="158"/>
      <c r="Q528" s="136">
        <f>Q433+P528</f>
        <v>0</v>
      </c>
      <c r="R528" s="136"/>
      <c r="S528" s="136">
        <f>S433+R528</f>
        <v>0</v>
      </c>
      <c r="T528" s="136"/>
      <c r="U528" s="136">
        <f>U433+T528</f>
        <v>0</v>
      </c>
      <c r="V528" s="136"/>
      <c r="W528" s="136">
        <f>W433+V528</f>
        <v>0</v>
      </c>
      <c r="X528" s="136"/>
      <c r="Y528" s="136">
        <f>Y433+X528</f>
        <v>0</v>
      </c>
      <c r="Z528" s="136"/>
      <c r="AA528" s="136">
        <f>AA433+Z528</f>
        <v>0</v>
      </c>
      <c r="AB528" s="136"/>
      <c r="AC528" s="136">
        <f>AC433+AB528</f>
        <v>0</v>
      </c>
      <c r="AD528" s="136"/>
      <c r="AE528" s="136"/>
      <c r="AF528" s="136"/>
      <c r="AG528" s="136">
        <f>+AG433+AF528</f>
        <v>0</v>
      </c>
      <c r="AH528" s="136"/>
      <c r="AI528" s="136">
        <f>AI433+AH528</f>
        <v>0</v>
      </c>
      <c r="AJ528" s="136"/>
      <c r="AK528" s="136">
        <f>AK433+AJ528</f>
        <v>2574.31</v>
      </c>
      <c r="AL528" s="136"/>
      <c r="AM528" s="136"/>
      <c r="AN528" s="136"/>
      <c r="AO528" s="136">
        <f>AO433+AN528</f>
        <v>0</v>
      </c>
      <c r="AP528" s="136"/>
      <c r="AQ528" s="136">
        <f>AQ433+AP528</f>
        <v>0</v>
      </c>
      <c r="AR528" s="136"/>
      <c r="AS528" s="136">
        <f>AS433+AR528</f>
        <v>0</v>
      </c>
      <c r="AT528" s="136"/>
      <c r="AU528" s="136">
        <f>+AU433+AT528</f>
        <v>0</v>
      </c>
      <c r="AV528" s="136"/>
      <c r="AW528" s="136">
        <f>AW433+AV528</f>
        <v>0</v>
      </c>
      <c r="AX528" s="136">
        <f t="shared" si="123"/>
        <v>0</v>
      </c>
      <c r="AY528" s="122">
        <f t="shared" si="124"/>
        <v>5574.3099999999995</v>
      </c>
      <c r="AZ528" s="70">
        <f>+AY433+AX528</f>
        <v>5574.3099999999995</v>
      </c>
      <c r="BA528" s="70">
        <f t="shared" si="125"/>
        <v>0</v>
      </c>
    </row>
    <row r="529" spans="1:53" ht="21">
      <c r="A529" s="135" t="s">
        <v>66</v>
      </c>
      <c r="B529" s="136"/>
      <c r="C529" s="136">
        <f>C434+B529</f>
        <v>5771</v>
      </c>
      <c r="D529" s="136"/>
      <c r="E529" s="136">
        <f>E434+D529</f>
        <v>104403.98</v>
      </c>
      <c r="F529" s="136"/>
      <c r="G529" s="136">
        <f>G434+F529</f>
        <v>39392.43</v>
      </c>
      <c r="H529" s="136"/>
      <c r="I529" s="136">
        <f>I434+H529</f>
        <v>0</v>
      </c>
      <c r="J529" s="136"/>
      <c r="K529" s="136">
        <f>K434+J529</f>
        <v>0</v>
      </c>
      <c r="L529" s="136"/>
      <c r="M529" s="136">
        <f>M434+L529</f>
        <v>506</v>
      </c>
      <c r="N529" s="136"/>
      <c r="O529" s="163">
        <f>O434+N529</f>
        <v>67000</v>
      </c>
      <c r="P529" s="158"/>
      <c r="Q529" s="136">
        <f>Q434+P529</f>
        <v>2531.52</v>
      </c>
      <c r="R529" s="136"/>
      <c r="S529" s="136">
        <f>S434+R529</f>
        <v>0</v>
      </c>
      <c r="T529" s="136"/>
      <c r="U529" s="136">
        <f>U434+T529</f>
        <v>0</v>
      </c>
      <c r="V529" s="136"/>
      <c r="W529" s="136">
        <f>W434+V529</f>
        <v>0</v>
      </c>
      <c r="X529" s="136"/>
      <c r="Y529" s="136">
        <f>Y434+X529</f>
        <v>0</v>
      </c>
      <c r="Z529" s="136"/>
      <c r="AA529" s="136">
        <f>AA434+Z529</f>
        <v>0</v>
      </c>
      <c r="AB529" s="136"/>
      <c r="AC529" s="136">
        <f>AC434+AB529</f>
        <v>0</v>
      </c>
      <c r="AD529" s="136"/>
      <c r="AE529" s="136">
        <f>+AE434+AD529</f>
        <v>0</v>
      </c>
      <c r="AF529" s="136"/>
      <c r="AG529" s="136">
        <f>+AG434+AF529</f>
        <v>0</v>
      </c>
      <c r="AH529" s="136"/>
      <c r="AI529" s="136">
        <f>AI434+AH529</f>
        <v>0</v>
      </c>
      <c r="AJ529" s="136"/>
      <c r="AK529" s="136">
        <f>AK434+AJ529</f>
        <v>0</v>
      </c>
      <c r="AL529" s="136">
        <v>0</v>
      </c>
      <c r="AM529" s="136">
        <f>AM434+AL529</f>
        <v>0</v>
      </c>
      <c r="AN529" s="136"/>
      <c r="AO529" s="136">
        <f>AO434+AN529</f>
        <v>0</v>
      </c>
      <c r="AP529" s="136"/>
      <c r="AQ529" s="136">
        <f>AQ434+AP529</f>
        <v>0</v>
      </c>
      <c r="AR529" s="136"/>
      <c r="AS529" s="136">
        <f>AS434+AR529</f>
        <v>0</v>
      </c>
      <c r="AT529" s="136"/>
      <c r="AU529" s="136">
        <f>+AU434+AT529</f>
        <v>0</v>
      </c>
      <c r="AV529" s="136"/>
      <c r="AW529" s="136">
        <f>AW434+AV529</f>
        <v>0</v>
      </c>
      <c r="AX529" s="136">
        <f t="shared" si="123"/>
        <v>0</v>
      </c>
      <c r="AY529" s="122">
        <f t="shared" si="124"/>
        <v>219604.93</v>
      </c>
      <c r="AZ529" s="70">
        <f>+AY434+AX529</f>
        <v>219604.93</v>
      </c>
      <c r="BA529" s="70">
        <f t="shared" si="125"/>
        <v>0</v>
      </c>
    </row>
    <row r="530" spans="1:53" ht="21">
      <c r="A530" s="135" t="s">
        <v>67</v>
      </c>
      <c r="B530" s="136"/>
      <c r="C530" s="136">
        <f>C435+B530</f>
        <v>62714.47</v>
      </c>
      <c r="D530" s="136"/>
      <c r="E530" s="136">
        <f>E435+D530</f>
        <v>340523.86</v>
      </c>
      <c r="F530" s="136"/>
      <c r="G530" s="136">
        <f>G435+F530</f>
        <v>82569.23</v>
      </c>
      <c r="H530" s="136"/>
      <c r="I530" s="136">
        <f>I435+H530</f>
        <v>0</v>
      </c>
      <c r="J530" s="136"/>
      <c r="K530" s="136">
        <f>K435+J530</f>
        <v>0</v>
      </c>
      <c r="L530" s="136"/>
      <c r="M530" s="136">
        <f>M435+L530</f>
        <v>6927.91</v>
      </c>
      <c r="N530" s="136"/>
      <c r="O530" s="163">
        <f>O435+N530</f>
        <v>7558.45</v>
      </c>
      <c r="P530" s="158"/>
      <c r="Q530" s="136">
        <f>Q435+P530</f>
        <v>55933.81</v>
      </c>
      <c r="R530" s="136"/>
      <c r="S530" s="136">
        <f>S435+R530</f>
        <v>0</v>
      </c>
      <c r="T530" s="136"/>
      <c r="U530" s="136">
        <f>U435+T530</f>
        <v>0</v>
      </c>
      <c r="V530" s="136"/>
      <c r="W530" s="136">
        <f>W435+V530</f>
        <v>0</v>
      </c>
      <c r="X530" s="136"/>
      <c r="Y530" s="136">
        <f>Y435+X530</f>
        <v>0</v>
      </c>
      <c r="Z530" s="136"/>
      <c r="AA530" s="136">
        <f>AA435+Z530</f>
        <v>0</v>
      </c>
      <c r="AB530" s="136"/>
      <c r="AC530" s="136">
        <f>AC435+AB530</f>
        <v>0</v>
      </c>
      <c r="AD530" s="136"/>
      <c r="AE530" s="136">
        <f>+AE435+AD530</f>
        <v>0</v>
      </c>
      <c r="AF530" s="136"/>
      <c r="AG530" s="136">
        <f>+AG435+AF530</f>
        <v>0</v>
      </c>
      <c r="AH530" s="136"/>
      <c r="AI530" s="136">
        <f>AI435+AH530</f>
        <v>0</v>
      </c>
      <c r="AJ530" s="136"/>
      <c r="AK530" s="136">
        <f>AK435+AJ530</f>
        <v>0</v>
      </c>
      <c r="AL530" s="136">
        <v>0</v>
      </c>
      <c r="AM530" s="136">
        <f>AM435+AL530</f>
        <v>0</v>
      </c>
      <c r="AN530" s="136"/>
      <c r="AO530" s="136">
        <f>AO435+AN530</f>
        <v>0</v>
      </c>
      <c r="AP530" s="136"/>
      <c r="AQ530" s="136">
        <f>AQ435+AP530</f>
        <v>0</v>
      </c>
      <c r="AR530" s="136"/>
      <c r="AS530" s="136">
        <f>AS435+AR530</f>
        <v>0</v>
      </c>
      <c r="AT530" s="136"/>
      <c r="AU530" s="136">
        <f>+AU435+AT530</f>
        <v>0</v>
      </c>
      <c r="AV530" s="136"/>
      <c r="AW530" s="136">
        <f>AW435+AV530</f>
        <v>0</v>
      </c>
      <c r="AX530" s="136">
        <f t="shared" si="123"/>
        <v>0</v>
      </c>
      <c r="AY530" s="122">
        <f t="shared" si="124"/>
        <v>556227.73</v>
      </c>
      <c r="AZ530" s="70">
        <f>+AY435+AX530</f>
        <v>556227.73</v>
      </c>
      <c r="BA530" s="70">
        <f t="shared" si="125"/>
        <v>0</v>
      </c>
    </row>
    <row r="531" spans="1:53" ht="21">
      <c r="A531" s="135" t="s">
        <v>68</v>
      </c>
      <c r="B531" s="136"/>
      <c r="C531" s="136">
        <f>C436+B531</f>
        <v>0</v>
      </c>
      <c r="D531" s="136"/>
      <c r="E531" s="136">
        <f>E436+D531</f>
        <v>0</v>
      </c>
      <c r="F531" s="136"/>
      <c r="G531" s="136">
        <f>G436+F531</f>
        <v>0</v>
      </c>
      <c r="H531" s="136"/>
      <c r="I531" s="136">
        <f>I436+H531</f>
        <v>0</v>
      </c>
      <c r="J531" s="136"/>
      <c r="K531" s="136">
        <f>K436+J531</f>
        <v>0</v>
      </c>
      <c r="L531" s="136"/>
      <c r="M531" s="136">
        <f>M436+L531</f>
        <v>0</v>
      </c>
      <c r="N531" s="136"/>
      <c r="O531" s="163">
        <f>O436+N531</f>
        <v>161656.54</v>
      </c>
      <c r="P531" s="158"/>
      <c r="Q531" s="136">
        <f>Q436+P531</f>
        <v>1136.25</v>
      </c>
      <c r="R531" s="136"/>
      <c r="S531" s="136">
        <f>S436+R531</f>
        <v>0</v>
      </c>
      <c r="T531" s="136"/>
      <c r="U531" s="136">
        <f>U436+T531</f>
        <v>0</v>
      </c>
      <c r="V531" s="136"/>
      <c r="W531" s="136">
        <f>W436+V531</f>
        <v>0</v>
      </c>
      <c r="X531" s="136"/>
      <c r="Y531" s="136">
        <f>Y436+X531</f>
        <v>0</v>
      </c>
      <c r="Z531" s="136"/>
      <c r="AA531" s="136">
        <f>AA436+Z531</f>
        <v>0</v>
      </c>
      <c r="AB531" s="136"/>
      <c r="AC531" s="136">
        <f>AC436+AB531</f>
        <v>0</v>
      </c>
      <c r="AD531" s="136"/>
      <c r="AE531" s="136">
        <f>+AE436+AD531</f>
        <v>0</v>
      </c>
      <c r="AF531" s="136"/>
      <c r="AG531" s="136">
        <f>+AG436+AF531</f>
        <v>0</v>
      </c>
      <c r="AH531" s="136"/>
      <c r="AI531" s="136">
        <f>AI436+AH531</f>
        <v>0</v>
      </c>
      <c r="AJ531" s="136"/>
      <c r="AK531" s="136">
        <f>AK436+AJ531</f>
        <v>0</v>
      </c>
      <c r="AL531" s="136">
        <v>0</v>
      </c>
      <c r="AM531" s="136">
        <f>AM436+AL531</f>
        <v>0</v>
      </c>
      <c r="AN531" s="136"/>
      <c r="AO531" s="136">
        <f>AO436+AN531</f>
        <v>0</v>
      </c>
      <c r="AP531" s="136"/>
      <c r="AQ531" s="136">
        <f>AQ436+AP531</f>
        <v>0</v>
      </c>
      <c r="AR531" s="136"/>
      <c r="AS531" s="136">
        <f>AS436+AR531</f>
        <v>5301800.96</v>
      </c>
      <c r="AT531" s="136"/>
      <c r="AU531" s="136">
        <f>+AU436+AT531</f>
        <v>0</v>
      </c>
      <c r="AV531" s="136"/>
      <c r="AW531" s="136">
        <f>AW436+AV531</f>
        <v>0</v>
      </c>
      <c r="AX531" s="136">
        <f t="shared" si="123"/>
        <v>0</v>
      </c>
      <c r="AY531" s="122">
        <f t="shared" si="124"/>
        <v>5464593.75</v>
      </c>
      <c r="AZ531" s="70">
        <f>+AY436+AX531</f>
        <v>5464593.75</v>
      </c>
      <c r="BA531" s="70">
        <f t="shared" si="125"/>
        <v>0</v>
      </c>
    </row>
    <row r="532" spans="1:53" ht="21">
      <c r="A532" s="135" t="s">
        <v>69</v>
      </c>
      <c r="B532" s="136"/>
      <c r="C532" s="136">
        <f>C437+B532</f>
        <v>0</v>
      </c>
      <c r="D532" s="136"/>
      <c r="E532" s="136">
        <f>E437+D532</f>
        <v>0</v>
      </c>
      <c r="F532" s="136"/>
      <c r="G532" s="136">
        <f>G437+F532</f>
        <v>0</v>
      </c>
      <c r="H532" s="136"/>
      <c r="I532" s="136">
        <f>I437+H532</f>
        <v>0</v>
      </c>
      <c r="J532" s="136"/>
      <c r="K532" s="136">
        <f>K437+J532</f>
        <v>0</v>
      </c>
      <c r="L532" s="136"/>
      <c r="M532" s="136">
        <f>M437+L532</f>
        <v>0</v>
      </c>
      <c r="N532" s="136"/>
      <c r="O532" s="163">
        <f>O437+N532</f>
        <v>173272.58</v>
      </c>
      <c r="P532" s="158"/>
      <c r="Q532" s="136">
        <f>Q437+P532</f>
        <v>17090.699999999997</v>
      </c>
      <c r="R532" s="136"/>
      <c r="S532" s="136">
        <f>S437+R532</f>
        <v>0</v>
      </c>
      <c r="T532" s="136"/>
      <c r="U532" s="136">
        <f>U437+T532</f>
        <v>0</v>
      </c>
      <c r="V532" s="136"/>
      <c r="W532" s="136">
        <f>W437+V532</f>
        <v>0</v>
      </c>
      <c r="X532" s="136"/>
      <c r="Y532" s="136">
        <f>Y437+X532</f>
        <v>0</v>
      </c>
      <c r="Z532" s="136"/>
      <c r="AA532" s="136">
        <f>AA437+Z532</f>
        <v>0</v>
      </c>
      <c r="AB532" s="136"/>
      <c r="AC532" s="136">
        <f>AC437+AB532</f>
        <v>0</v>
      </c>
      <c r="AD532" s="136"/>
      <c r="AE532" s="136">
        <f>+AE437+AD532</f>
        <v>0</v>
      </c>
      <c r="AF532" s="136"/>
      <c r="AG532" s="136">
        <f>+AG437+AF532</f>
        <v>0</v>
      </c>
      <c r="AH532" s="136"/>
      <c r="AI532" s="136">
        <f>AI437+AH532</f>
        <v>0</v>
      </c>
      <c r="AJ532" s="136"/>
      <c r="AK532" s="136">
        <f>AK437+AJ532</f>
        <v>0</v>
      </c>
      <c r="AL532" s="136">
        <v>0</v>
      </c>
      <c r="AM532" s="136">
        <f>AM437+AL532</f>
        <v>0</v>
      </c>
      <c r="AN532" s="136"/>
      <c r="AO532" s="136">
        <f>AO437+AN532</f>
        <v>0</v>
      </c>
      <c r="AP532" s="136"/>
      <c r="AQ532" s="136">
        <f>AQ437+AP532</f>
        <v>0</v>
      </c>
      <c r="AR532" s="136"/>
      <c r="AS532" s="136">
        <f>AS437+AR532</f>
        <v>0</v>
      </c>
      <c r="AT532" s="136"/>
      <c r="AU532" s="136">
        <f>+AU437+AT532</f>
        <v>0</v>
      </c>
      <c r="AV532" s="136"/>
      <c r="AW532" s="136">
        <f>AW437+AV532</f>
        <v>0</v>
      </c>
      <c r="AX532" s="136">
        <f t="shared" si="123"/>
        <v>0</v>
      </c>
      <c r="AY532" s="122">
        <f t="shared" si="124"/>
        <v>190363.27999999997</v>
      </c>
      <c r="AZ532" s="70">
        <f>+AY437+AX532</f>
        <v>190363.27999999997</v>
      </c>
      <c r="BA532" s="70">
        <f t="shared" si="125"/>
        <v>0</v>
      </c>
    </row>
    <row r="533" spans="1:53" ht="21">
      <c r="A533" s="135" t="s">
        <v>70</v>
      </c>
      <c r="B533" s="136"/>
      <c r="C533" s="136">
        <f>C438+B533</f>
        <v>0</v>
      </c>
      <c r="D533" s="136"/>
      <c r="E533" s="136">
        <f>E438+D533</f>
        <v>237411.12</v>
      </c>
      <c r="F533" s="136"/>
      <c r="G533" s="136">
        <f>G438+F533</f>
        <v>56783.810000000005</v>
      </c>
      <c r="H533" s="136"/>
      <c r="I533" s="136">
        <f>I438+H533</f>
        <v>0</v>
      </c>
      <c r="J533" s="136"/>
      <c r="K533" s="136">
        <f>K438+J533</f>
        <v>0</v>
      </c>
      <c r="L533" s="136"/>
      <c r="M533" s="136">
        <f>M438+L533</f>
        <v>2232</v>
      </c>
      <c r="N533" s="136"/>
      <c r="O533" s="163">
        <f>O438+N533</f>
        <v>59282.17</v>
      </c>
      <c r="P533" s="158"/>
      <c r="Q533" s="136">
        <f>Q438+P533</f>
        <v>9129.89</v>
      </c>
      <c r="R533" s="136"/>
      <c r="S533" s="136">
        <f>S438+R533</f>
        <v>0</v>
      </c>
      <c r="T533" s="136"/>
      <c r="U533" s="136">
        <f>U438+T533</f>
        <v>0</v>
      </c>
      <c r="V533" s="136"/>
      <c r="W533" s="136">
        <f>W438+V533</f>
        <v>0</v>
      </c>
      <c r="X533" s="136"/>
      <c r="Y533" s="136">
        <f>Y438+X533</f>
        <v>0</v>
      </c>
      <c r="Z533" s="136"/>
      <c r="AA533" s="136">
        <f>AA438+Z533</f>
        <v>0</v>
      </c>
      <c r="AB533" s="136"/>
      <c r="AC533" s="136">
        <f>AC438+AB533</f>
        <v>0</v>
      </c>
      <c r="AD533" s="136"/>
      <c r="AE533" s="136">
        <f>+AE438+AD533</f>
        <v>0</v>
      </c>
      <c r="AF533" s="136"/>
      <c r="AG533" s="136">
        <f>+AG438+AF533</f>
        <v>0</v>
      </c>
      <c r="AH533" s="136"/>
      <c r="AI533" s="136">
        <f>AI438+AH533</f>
        <v>0</v>
      </c>
      <c r="AJ533" s="136"/>
      <c r="AK533" s="136">
        <f>AK438+AJ533</f>
        <v>0</v>
      </c>
      <c r="AL533" s="136">
        <v>0</v>
      </c>
      <c r="AM533" s="136">
        <f>AM438+AL533</f>
        <v>0</v>
      </c>
      <c r="AN533" s="136"/>
      <c r="AO533" s="136">
        <f>AO438+AN533</f>
        <v>0</v>
      </c>
      <c r="AP533" s="136"/>
      <c r="AQ533" s="136">
        <f>AQ438+AP533</f>
        <v>0</v>
      </c>
      <c r="AR533" s="136"/>
      <c r="AS533" s="136">
        <f>AS438+AR533</f>
        <v>0</v>
      </c>
      <c r="AT533" s="136"/>
      <c r="AU533" s="136">
        <f>+AU438+AT533</f>
        <v>0</v>
      </c>
      <c r="AV533" s="136"/>
      <c r="AW533" s="136">
        <f>AW438+AV533</f>
        <v>0</v>
      </c>
      <c r="AX533" s="136">
        <f t="shared" si="123"/>
        <v>0</v>
      </c>
      <c r="AY533" s="122">
        <f t="shared" si="124"/>
        <v>364838.99</v>
      </c>
      <c r="AZ533" s="70">
        <f>+AY438+AX533</f>
        <v>364838.99</v>
      </c>
      <c r="BA533" s="70">
        <f t="shared" si="125"/>
        <v>0</v>
      </c>
    </row>
    <row r="534" spans="1:53" ht="21">
      <c r="A534" s="135" t="s">
        <v>71</v>
      </c>
      <c r="B534" s="136"/>
      <c r="C534" s="136">
        <f>C439+B534</f>
        <v>0</v>
      </c>
      <c r="D534" s="136"/>
      <c r="E534" s="136">
        <f>E439+D534</f>
        <v>0</v>
      </c>
      <c r="F534" s="136"/>
      <c r="G534" s="136">
        <f>G439+F534</f>
        <v>0</v>
      </c>
      <c r="H534" s="136"/>
      <c r="I534" s="136">
        <f>I439+H534</f>
        <v>0</v>
      </c>
      <c r="J534" s="136"/>
      <c r="K534" s="136">
        <f>K439+J534</f>
        <v>0</v>
      </c>
      <c r="L534" s="136"/>
      <c r="M534" s="136">
        <f>M439+L534</f>
        <v>0</v>
      </c>
      <c r="N534" s="136"/>
      <c r="O534" s="163">
        <f>O439+N534</f>
        <v>173884.62</v>
      </c>
      <c r="P534" s="158"/>
      <c r="Q534" s="136">
        <f>Q439+P534</f>
        <v>9917.93</v>
      </c>
      <c r="R534" s="136"/>
      <c r="S534" s="136">
        <f>S439+R534</f>
        <v>0</v>
      </c>
      <c r="T534" s="136"/>
      <c r="U534" s="136">
        <f>U439+T534</f>
        <v>0</v>
      </c>
      <c r="V534" s="136"/>
      <c r="W534" s="136">
        <f>W439+V534</f>
        <v>0</v>
      </c>
      <c r="X534" s="136"/>
      <c r="Y534" s="136">
        <f>Y439+X534</f>
        <v>0</v>
      </c>
      <c r="Z534" s="136"/>
      <c r="AA534" s="136">
        <f>AA439+Z534</f>
        <v>0</v>
      </c>
      <c r="AB534" s="136"/>
      <c r="AC534" s="136">
        <f>AC439+AB534</f>
        <v>0</v>
      </c>
      <c r="AD534" s="136"/>
      <c r="AE534" s="136">
        <f>+AE439+AD534</f>
        <v>0</v>
      </c>
      <c r="AF534" s="136"/>
      <c r="AG534" s="136">
        <f>+AG439+AF534</f>
        <v>0</v>
      </c>
      <c r="AH534" s="136"/>
      <c r="AI534" s="136">
        <f>AI439+AH534</f>
        <v>0</v>
      </c>
      <c r="AJ534" s="136"/>
      <c r="AK534" s="136">
        <f>AK439+AJ534</f>
        <v>0</v>
      </c>
      <c r="AL534" s="136">
        <v>0</v>
      </c>
      <c r="AM534" s="136">
        <f>AM439+AL534</f>
        <v>0</v>
      </c>
      <c r="AN534" s="136"/>
      <c r="AO534" s="136">
        <f>AO439+AN534</f>
        <v>0</v>
      </c>
      <c r="AP534" s="136"/>
      <c r="AQ534" s="136">
        <f>AQ439+AP534</f>
        <v>0</v>
      </c>
      <c r="AR534" s="136"/>
      <c r="AS534" s="136">
        <f>AS439+AR534</f>
        <v>0</v>
      </c>
      <c r="AT534" s="136"/>
      <c r="AU534" s="136">
        <f>+AU439+AT534</f>
        <v>0</v>
      </c>
      <c r="AV534" s="136"/>
      <c r="AW534" s="136">
        <f>AW439+AV534</f>
        <v>0</v>
      </c>
      <c r="AX534" s="136">
        <f t="shared" ref="AX534:AX540" si="126">+B534+D534+F534+L534+N534+P534+R534+T534+V534+X534+Z534+AB534+AJ534+AL534+AN534+AP534+AR534+AV534+AH534+AF534+AT534</f>
        <v>0</v>
      </c>
      <c r="AY534" s="122">
        <f t="shared" ref="AY534:AY540" si="127">AW534+AS534+AK534+AC534+AA534+Y534+W534+Q534+O534+M534+G534+E534+C534+S534+U534+AO534+AQ534+I534+K534+AE534+AG534+AI534+AM534+AU534</f>
        <v>183802.55</v>
      </c>
      <c r="AZ534" s="70">
        <f>+AY439+AX534</f>
        <v>183802.55</v>
      </c>
      <c r="BA534" s="70">
        <f t="shared" ref="BA534:BA541" si="128">AY534-AZ534</f>
        <v>0</v>
      </c>
    </row>
    <row r="535" spans="1:53" ht="21">
      <c r="A535" s="135" t="s">
        <v>340</v>
      </c>
      <c r="B535" s="136"/>
      <c r="C535" s="136"/>
      <c r="D535" s="136"/>
      <c r="E535" s="136"/>
      <c r="F535" s="136"/>
      <c r="G535" s="136"/>
      <c r="H535" s="136"/>
      <c r="I535" s="136"/>
      <c r="J535" s="136"/>
      <c r="K535" s="136"/>
      <c r="L535" s="136"/>
      <c r="M535" s="136"/>
      <c r="N535" s="136"/>
      <c r="O535" s="163"/>
      <c r="P535" s="158"/>
      <c r="Q535" s="136"/>
      <c r="R535" s="136"/>
      <c r="S535" s="136"/>
      <c r="T535" s="136"/>
      <c r="U535" s="136"/>
      <c r="V535" s="136"/>
      <c r="W535" s="136"/>
      <c r="X535" s="136"/>
      <c r="Y535" s="136"/>
      <c r="Z535" s="136"/>
      <c r="AA535" s="136"/>
      <c r="AB535" s="136"/>
      <c r="AC535" s="136"/>
      <c r="AD535" s="136"/>
      <c r="AE535" s="136"/>
      <c r="AF535" s="136"/>
      <c r="AG535" s="136"/>
      <c r="AH535" s="136"/>
      <c r="AI535" s="136"/>
      <c r="AJ535" s="136"/>
      <c r="AK535" s="136"/>
      <c r="AL535" s="136"/>
      <c r="AM535" s="136"/>
      <c r="AN535" s="136"/>
      <c r="AO535" s="136"/>
      <c r="AP535" s="136"/>
      <c r="AQ535" s="136"/>
      <c r="AR535" s="136"/>
      <c r="AS535" s="136"/>
      <c r="AT535" s="136"/>
      <c r="AU535" s="136"/>
      <c r="AV535" s="136"/>
      <c r="AW535" s="136"/>
      <c r="AX535" s="136"/>
      <c r="AY535" s="122"/>
      <c r="AZ535" s="70"/>
      <c r="BA535" s="70"/>
    </row>
    <row r="536" spans="1:53" ht="21">
      <c r="A536" s="135" t="s">
        <v>72</v>
      </c>
      <c r="B536" s="136"/>
      <c r="C536" s="136">
        <f>C441+B536</f>
        <v>0</v>
      </c>
      <c r="D536" s="136"/>
      <c r="E536" s="136">
        <f>E441+D536</f>
        <v>0</v>
      </c>
      <c r="F536" s="136"/>
      <c r="G536" s="136">
        <f>G441+F536</f>
        <v>0</v>
      </c>
      <c r="H536" s="136"/>
      <c r="I536" s="136">
        <f>I441+H536</f>
        <v>0</v>
      </c>
      <c r="J536" s="136"/>
      <c r="K536" s="136">
        <f>K441+J536</f>
        <v>0</v>
      </c>
      <c r="L536" s="136"/>
      <c r="M536" s="136">
        <f>M441+L536</f>
        <v>0</v>
      </c>
      <c r="N536" s="136"/>
      <c r="O536" s="163">
        <f>O441+N536</f>
        <v>49068.36</v>
      </c>
      <c r="P536" s="158"/>
      <c r="Q536" s="136">
        <f>Q441+P536</f>
        <v>9048.36</v>
      </c>
      <c r="R536" s="136"/>
      <c r="S536" s="136">
        <f>S441+R536</f>
        <v>0</v>
      </c>
      <c r="T536" s="136"/>
      <c r="U536" s="136">
        <f>U441+T536</f>
        <v>0</v>
      </c>
      <c r="V536" s="136"/>
      <c r="W536" s="136">
        <f>W441+V536</f>
        <v>0</v>
      </c>
      <c r="X536" s="136"/>
      <c r="Y536" s="136">
        <f>Y441+X536</f>
        <v>0</v>
      </c>
      <c r="Z536" s="136"/>
      <c r="AA536" s="136">
        <f>AA441+Z536</f>
        <v>0</v>
      </c>
      <c r="AB536" s="136"/>
      <c r="AC536" s="136">
        <f>AC441+AB536</f>
        <v>0</v>
      </c>
      <c r="AD536" s="136"/>
      <c r="AE536" s="136">
        <f>+AE441+AD536</f>
        <v>0</v>
      </c>
      <c r="AF536" s="136"/>
      <c r="AG536" s="136">
        <f>+AG441+AF536</f>
        <v>0</v>
      </c>
      <c r="AH536" s="136"/>
      <c r="AI536" s="136">
        <f>AI441+AH536</f>
        <v>0</v>
      </c>
      <c r="AJ536" s="136"/>
      <c r="AK536" s="136">
        <f>AK441+AJ536</f>
        <v>0</v>
      </c>
      <c r="AL536" s="136">
        <v>0</v>
      </c>
      <c r="AM536" s="136">
        <f>AM441+AL536</f>
        <v>0</v>
      </c>
      <c r="AN536" s="136"/>
      <c r="AO536" s="136">
        <f>AO441+AN536</f>
        <v>0</v>
      </c>
      <c r="AP536" s="136"/>
      <c r="AQ536" s="136">
        <f>AQ441+AP536</f>
        <v>0</v>
      </c>
      <c r="AR536" s="136"/>
      <c r="AS536" s="136">
        <f>AS441+AR536</f>
        <v>0</v>
      </c>
      <c r="AT536" s="136"/>
      <c r="AU536" s="136">
        <f>+AU441+AT536</f>
        <v>0</v>
      </c>
      <c r="AV536" s="136"/>
      <c r="AW536" s="136">
        <f>AW441+AV536</f>
        <v>0</v>
      </c>
      <c r="AX536" s="136">
        <f t="shared" si="126"/>
        <v>0</v>
      </c>
      <c r="AY536" s="122">
        <f t="shared" si="127"/>
        <v>58116.72</v>
      </c>
      <c r="AZ536" s="70">
        <f>+AY441+AX536</f>
        <v>58116.72</v>
      </c>
      <c r="BA536" s="70">
        <f t="shared" si="128"/>
        <v>0</v>
      </c>
    </row>
    <row r="537" spans="1:53" ht="21">
      <c r="A537" s="135" t="s">
        <v>73</v>
      </c>
      <c r="B537" s="136"/>
      <c r="C537" s="136">
        <f>C442+B537</f>
        <v>0</v>
      </c>
      <c r="D537" s="136"/>
      <c r="E537" s="136">
        <f>E442+D537</f>
        <v>9554.91</v>
      </c>
      <c r="F537" s="136"/>
      <c r="G537" s="136">
        <f>G442+F537</f>
        <v>9445.09</v>
      </c>
      <c r="H537" s="136"/>
      <c r="I537" s="136">
        <f>I442+H537</f>
        <v>0</v>
      </c>
      <c r="J537" s="136"/>
      <c r="K537" s="136">
        <f>K442+J537</f>
        <v>0</v>
      </c>
      <c r="L537" s="136"/>
      <c r="M537" s="136">
        <f>M442+L537</f>
        <v>0</v>
      </c>
      <c r="N537" s="136"/>
      <c r="O537" s="163">
        <f>O442+N537</f>
        <v>72398.710000000006</v>
      </c>
      <c r="P537" s="158"/>
      <c r="Q537" s="136">
        <f>Q442+P537</f>
        <v>17576.8</v>
      </c>
      <c r="R537" s="136"/>
      <c r="S537" s="136">
        <f>S442+R537</f>
        <v>0</v>
      </c>
      <c r="T537" s="136"/>
      <c r="U537" s="136">
        <f>U442+T537</f>
        <v>0</v>
      </c>
      <c r="V537" s="136"/>
      <c r="W537" s="136">
        <f>W442+V537</f>
        <v>0</v>
      </c>
      <c r="X537" s="136"/>
      <c r="Y537" s="136">
        <f>Y442+X537</f>
        <v>0</v>
      </c>
      <c r="Z537" s="136"/>
      <c r="AA537" s="136">
        <f>AA442+Z537</f>
        <v>0</v>
      </c>
      <c r="AB537" s="136"/>
      <c r="AC537" s="136">
        <f>AC442+AB537</f>
        <v>0</v>
      </c>
      <c r="AD537" s="136"/>
      <c r="AE537" s="136">
        <f>+AE442+AD537</f>
        <v>0</v>
      </c>
      <c r="AF537" s="136"/>
      <c r="AG537" s="136">
        <f>+AG442+AF537</f>
        <v>0</v>
      </c>
      <c r="AH537" s="136"/>
      <c r="AI537" s="136">
        <f>AI442+AH537</f>
        <v>0</v>
      </c>
      <c r="AJ537" s="136"/>
      <c r="AK537" s="136">
        <f>AK442+AJ537</f>
        <v>0</v>
      </c>
      <c r="AL537" s="136">
        <v>0</v>
      </c>
      <c r="AM537" s="136">
        <f>AM442+AL537</f>
        <v>0</v>
      </c>
      <c r="AN537" s="136"/>
      <c r="AO537" s="136">
        <f>AO442+AN537</f>
        <v>0</v>
      </c>
      <c r="AP537" s="136"/>
      <c r="AQ537" s="136">
        <f>AQ442+AP537</f>
        <v>0</v>
      </c>
      <c r="AR537" s="136"/>
      <c r="AS537" s="136">
        <f>AS442+AR537</f>
        <v>1102083.19</v>
      </c>
      <c r="AT537" s="136"/>
      <c r="AU537" s="136">
        <f>+AU442+AT537</f>
        <v>0</v>
      </c>
      <c r="AV537" s="136"/>
      <c r="AW537" s="136">
        <f>AW442+AV537</f>
        <v>62818.75</v>
      </c>
      <c r="AX537" s="136">
        <f t="shared" si="126"/>
        <v>0</v>
      </c>
      <c r="AY537" s="122">
        <f t="shared" si="127"/>
        <v>1273877.45</v>
      </c>
      <c r="AZ537" s="70">
        <f>+AY442+AX537</f>
        <v>1273877.45</v>
      </c>
      <c r="BA537" s="70">
        <f t="shared" si="128"/>
        <v>0</v>
      </c>
    </row>
    <row r="538" spans="1:53" ht="21">
      <c r="A538" s="135" t="s">
        <v>74</v>
      </c>
      <c r="B538" s="136"/>
      <c r="C538" s="136">
        <f>C443+B538</f>
        <v>0</v>
      </c>
      <c r="D538" s="136"/>
      <c r="E538" s="136">
        <f>E443+D538</f>
        <v>3350.58</v>
      </c>
      <c r="F538" s="136"/>
      <c r="G538" s="136">
        <f>G443+F538</f>
        <v>5077.71</v>
      </c>
      <c r="H538" s="136"/>
      <c r="I538" s="136">
        <f>I443+H538</f>
        <v>0</v>
      </c>
      <c r="J538" s="136"/>
      <c r="K538" s="136">
        <f>K443+J538</f>
        <v>0</v>
      </c>
      <c r="L538" s="136"/>
      <c r="M538" s="136">
        <f>M443+L538</f>
        <v>116</v>
      </c>
      <c r="N538" s="136"/>
      <c r="O538" s="163">
        <f>O443+N538</f>
        <v>434280.28</v>
      </c>
      <c r="P538" s="158"/>
      <c r="Q538" s="136">
        <f>Q443+P538</f>
        <v>43370.3</v>
      </c>
      <c r="R538" s="136"/>
      <c r="S538" s="136">
        <f>S443+R538</f>
        <v>0</v>
      </c>
      <c r="T538" s="136"/>
      <c r="U538" s="136">
        <f>U443+T538</f>
        <v>0</v>
      </c>
      <c r="V538" s="136"/>
      <c r="W538" s="136">
        <f>W443+V538</f>
        <v>0</v>
      </c>
      <c r="X538" s="136"/>
      <c r="Y538" s="136">
        <f>Y443+X538</f>
        <v>0</v>
      </c>
      <c r="Z538" s="136"/>
      <c r="AA538" s="136">
        <f>AA443+Z538</f>
        <v>0</v>
      </c>
      <c r="AB538" s="136"/>
      <c r="AC538" s="136">
        <f>AC443+AB538</f>
        <v>0</v>
      </c>
      <c r="AD538" s="136"/>
      <c r="AE538" s="136">
        <f>+AE443+AD538</f>
        <v>0</v>
      </c>
      <c r="AF538" s="136"/>
      <c r="AG538" s="136">
        <f>+AG443+AF538</f>
        <v>0</v>
      </c>
      <c r="AH538" s="136"/>
      <c r="AI538" s="136">
        <f>AI443+AH538</f>
        <v>0</v>
      </c>
      <c r="AJ538" s="136"/>
      <c r="AK538" s="136">
        <f>AK443+AJ538</f>
        <v>0</v>
      </c>
      <c r="AL538" s="136">
        <v>0</v>
      </c>
      <c r="AM538" s="136">
        <f>AM443+AL538</f>
        <v>0</v>
      </c>
      <c r="AN538" s="136"/>
      <c r="AO538" s="136">
        <f>AO443+AN538</f>
        <v>0</v>
      </c>
      <c r="AP538" s="136"/>
      <c r="AQ538" s="136">
        <f>AQ443+AP538</f>
        <v>0</v>
      </c>
      <c r="AR538" s="136"/>
      <c r="AS538" s="136">
        <f>AS443+AR538</f>
        <v>0</v>
      </c>
      <c r="AT538" s="136"/>
      <c r="AU538" s="136">
        <f>+AU443+AT538</f>
        <v>0</v>
      </c>
      <c r="AV538" s="136"/>
      <c r="AW538" s="136">
        <f>AW443+AV538</f>
        <v>0</v>
      </c>
      <c r="AX538" s="136">
        <f t="shared" si="126"/>
        <v>0</v>
      </c>
      <c r="AY538" s="122">
        <f t="shared" si="127"/>
        <v>486194.87000000005</v>
      </c>
      <c r="AZ538" s="70">
        <f>+AY443+AX538</f>
        <v>486194.87000000005</v>
      </c>
      <c r="BA538" s="70">
        <f t="shared" si="128"/>
        <v>0</v>
      </c>
    </row>
    <row r="539" spans="1:53" ht="21">
      <c r="A539" s="135" t="s">
        <v>75</v>
      </c>
      <c r="B539" s="136"/>
      <c r="C539" s="136">
        <f>C444+B539</f>
        <v>39.81</v>
      </c>
      <c r="D539" s="136"/>
      <c r="E539" s="136">
        <f>E444+D539</f>
        <v>2200.91</v>
      </c>
      <c r="F539" s="136"/>
      <c r="G539" s="136">
        <f>G444+F539</f>
        <v>559.19000000000005</v>
      </c>
      <c r="H539" s="136"/>
      <c r="I539" s="136">
        <f>I444+H539</f>
        <v>0</v>
      </c>
      <c r="J539" s="136"/>
      <c r="K539" s="136">
        <f>K444+J539</f>
        <v>0</v>
      </c>
      <c r="L539" s="136"/>
      <c r="M539" s="136">
        <f>M444+L539</f>
        <v>1359</v>
      </c>
      <c r="N539" s="136"/>
      <c r="O539" s="163">
        <f>O444+N539</f>
        <v>77280.42</v>
      </c>
      <c r="P539" s="158"/>
      <c r="Q539" s="136">
        <f>Q444+P539</f>
        <v>2001.4299999999998</v>
      </c>
      <c r="R539" s="136"/>
      <c r="S539" s="136">
        <f>S444+R539</f>
        <v>0</v>
      </c>
      <c r="T539" s="136"/>
      <c r="U539" s="136">
        <f>U444+T539</f>
        <v>0</v>
      </c>
      <c r="V539" s="136"/>
      <c r="W539" s="136">
        <f>W444+V539</f>
        <v>0</v>
      </c>
      <c r="X539" s="136"/>
      <c r="Y539" s="136">
        <f>Y444+X539</f>
        <v>0</v>
      </c>
      <c r="Z539" s="136"/>
      <c r="AA539" s="136">
        <f>AA444+Z539</f>
        <v>0</v>
      </c>
      <c r="AB539" s="136"/>
      <c r="AC539" s="136">
        <f>AC444+AB539</f>
        <v>0</v>
      </c>
      <c r="AD539" s="136"/>
      <c r="AE539" s="136">
        <f>+AE444+AD539</f>
        <v>0</v>
      </c>
      <c r="AF539" s="136"/>
      <c r="AG539" s="136">
        <f>+AG444+AF539</f>
        <v>0</v>
      </c>
      <c r="AH539" s="136"/>
      <c r="AI539" s="136">
        <f>AI444+AH539</f>
        <v>0</v>
      </c>
      <c r="AJ539" s="136"/>
      <c r="AK539" s="136">
        <f>AK444+AJ539</f>
        <v>17540</v>
      </c>
      <c r="AL539" s="136">
        <v>0</v>
      </c>
      <c r="AM539" s="136">
        <f>AM444+AL539</f>
        <v>0</v>
      </c>
      <c r="AN539" s="136"/>
      <c r="AO539" s="136">
        <f>AO444+AN539</f>
        <v>143559</v>
      </c>
      <c r="AP539" s="136"/>
      <c r="AQ539" s="136">
        <f>AQ444+AP539</f>
        <v>0</v>
      </c>
      <c r="AR539" s="136"/>
      <c r="AS539" s="136">
        <f>AS444+AR539</f>
        <v>0</v>
      </c>
      <c r="AT539" s="136"/>
      <c r="AU539" s="136">
        <f>+AU444+AT539</f>
        <v>0</v>
      </c>
      <c r="AV539" s="136"/>
      <c r="AW539" s="136">
        <f>AW444+AV539</f>
        <v>0</v>
      </c>
      <c r="AX539" s="136">
        <f t="shared" si="126"/>
        <v>0</v>
      </c>
      <c r="AY539" s="122">
        <f t="shared" si="127"/>
        <v>244539.76</v>
      </c>
      <c r="AZ539" s="70">
        <f>+AY444+AX539</f>
        <v>244539.76</v>
      </c>
      <c r="BA539" s="70">
        <f t="shared" si="128"/>
        <v>0</v>
      </c>
    </row>
    <row r="540" spans="1:53" ht="21">
      <c r="A540" s="138" t="s">
        <v>76</v>
      </c>
      <c r="B540" s="136"/>
      <c r="C540" s="139">
        <f>C445+B540</f>
        <v>13131</v>
      </c>
      <c r="D540" s="139"/>
      <c r="E540" s="139">
        <f>E445+D540</f>
        <v>7828</v>
      </c>
      <c r="F540" s="139"/>
      <c r="G540" s="139">
        <f>G445+F540</f>
        <v>2366.23</v>
      </c>
      <c r="H540" s="139"/>
      <c r="I540" s="139">
        <f>I445+H540</f>
        <v>0</v>
      </c>
      <c r="J540" s="139"/>
      <c r="K540" s="139">
        <f>K445+J540</f>
        <v>0</v>
      </c>
      <c r="L540" s="136"/>
      <c r="M540" s="139">
        <f>M445+L540</f>
        <v>256.5</v>
      </c>
      <c r="N540" s="139"/>
      <c r="O540" s="164">
        <f>O445+N540</f>
        <v>72776.44</v>
      </c>
      <c r="P540" s="159"/>
      <c r="Q540" s="139">
        <f>Q445+P540</f>
        <v>13043.769999999999</v>
      </c>
      <c r="R540" s="139"/>
      <c r="S540" s="139">
        <f>S445+R540</f>
        <v>0</v>
      </c>
      <c r="T540" s="139"/>
      <c r="U540" s="139">
        <f>U445+T540</f>
        <v>0</v>
      </c>
      <c r="V540" s="139"/>
      <c r="W540" s="139">
        <f>W445+V540</f>
        <v>0</v>
      </c>
      <c r="X540" s="139"/>
      <c r="Y540" s="139">
        <f>Y445+X540</f>
        <v>0</v>
      </c>
      <c r="Z540" s="139"/>
      <c r="AA540" s="139">
        <f>AA445+Z540</f>
        <v>0</v>
      </c>
      <c r="AB540" s="139"/>
      <c r="AC540" s="139">
        <f>AC445+AB540</f>
        <v>0</v>
      </c>
      <c r="AD540" s="139"/>
      <c r="AE540" s="139">
        <f>+AE445+AD540</f>
        <v>0</v>
      </c>
      <c r="AF540" s="139"/>
      <c r="AG540" s="139">
        <f>+AG445+AF540</f>
        <v>0</v>
      </c>
      <c r="AH540" s="139"/>
      <c r="AI540" s="139">
        <f>AI445+AH540</f>
        <v>0</v>
      </c>
      <c r="AJ540" s="139"/>
      <c r="AK540" s="139">
        <f>AK445+AJ540</f>
        <v>0</v>
      </c>
      <c r="AL540" s="139">
        <v>0</v>
      </c>
      <c r="AM540" s="139">
        <f>AM445+AL540</f>
        <v>0</v>
      </c>
      <c r="AN540" s="139"/>
      <c r="AO540" s="139">
        <f>AO445+AN540</f>
        <v>40276.800000000003</v>
      </c>
      <c r="AP540" s="139"/>
      <c r="AQ540" s="139">
        <f>AQ445+AP540</f>
        <v>0</v>
      </c>
      <c r="AR540" s="139"/>
      <c r="AS540" s="139">
        <f>AS445+AR540</f>
        <v>30590.01</v>
      </c>
      <c r="AT540" s="139"/>
      <c r="AU540" s="136">
        <f>+AU445+AT540</f>
        <v>0</v>
      </c>
      <c r="AV540" s="139"/>
      <c r="AW540" s="139">
        <f>AW445+AV540</f>
        <v>0</v>
      </c>
      <c r="AX540" s="136">
        <f t="shared" si="126"/>
        <v>0</v>
      </c>
      <c r="AY540" s="122">
        <f t="shared" si="127"/>
        <v>180268.75</v>
      </c>
      <c r="AZ540" s="70">
        <f>+AY445+AX540</f>
        <v>180268.75</v>
      </c>
      <c r="BA540" s="70">
        <f t="shared" si="128"/>
        <v>0</v>
      </c>
    </row>
    <row r="541" spans="1:53" ht="21.75" thickBot="1">
      <c r="A541" s="79" t="s">
        <v>4</v>
      </c>
      <c r="B541" s="80">
        <f t="shared" ref="B541:AY541" si="129">SUM(B468:B540)</f>
        <v>0</v>
      </c>
      <c r="C541" s="80">
        <f t="shared" si="129"/>
        <v>654271.13</v>
      </c>
      <c r="D541" s="80">
        <f t="shared" si="129"/>
        <v>0</v>
      </c>
      <c r="E541" s="80">
        <f t="shared" si="129"/>
        <v>2199713.0200000009</v>
      </c>
      <c r="F541" s="80">
        <f t="shared" si="129"/>
        <v>0</v>
      </c>
      <c r="G541" s="80">
        <f t="shared" si="129"/>
        <v>635017.80999999994</v>
      </c>
      <c r="H541" s="80">
        <f t="shared" si="129"/>
        <v>0</v>
      </c>
      <c r="I541" s="80">
        <f t="shared" si="129"/>
        <v>0</v>
      </c>
      <c r="J541" s="80">
        <f t="shared" si="129"/>
        <v>0</v>
      </c>
      <c r="K541" s="80">
        <f t="shared" si="129"/>
        <v>0</v>
      </c>
      <c r="L541" s="80">
        <f t="shared" si="129"/>
        <v>0</v>
      </c>
      <c r="M541" s="80">
        <f t="shared" si="129"/>
        <v>75248.959999999992</v>
      </c>
      <c r="N541" s="80">
        <f t="shared" si="129"/>
        <v>0</v>
      </c>
      <c r="O541" s="165">
        <f t="shared" si="129"/>
        <v>7299627.8500000015</v>
      </c>
      <c r="P541" s="160">
        <f>SUM(P468:P540)</f>
        <v>0</v>
      </c>
      <c r="Q541" s="80">
        <f t="shared" si="129"/>
        <v>858651.99000000022</v>
      </c>
      <c r="R541" s="80">
        <f t="shared" si="129"/>
        <v>0</v>
      </c>
      <c r="S541" s="80">
        <f t="shared" si="129"/>
        <v>0</v>
      </c>
      <c r="T541" s="80">
        <f t="shared" si="129"/>
        <v>0</v>
      </c>
      <c r="U541" s="80">
        <f t="shared" si="129"/>
        <v>0</v>
      </c>
      <c r="V541" s="80">
        <f t="shared" si="129"/>
        <v>0</v>
      </c>
      <c r="W541" s="80">
        <f t="shared" si="129"/>
        <v>6602.93</v>
      </c>
      <c r="X541" s="80">
        <f t="shared" si="129"/>
        <v>0</v>
      </c>
      <c r="Y541" s="80">
        <f t="shared" si="129"/>
        <v>6435.53</v>
      </c>
      <c r="Z541" s="80">
        <f t="shared" si="129"/>
        <v>0</v>
      </c>
      <c r="AA541" s="80">
        <f t="shared" si="129"/>
        <v>9866.07</v>
      </c>
      <c r="AB541" s="80">
        <f t="shared" si="129"/>
        <v>0</v>
      </c>
      <c r="AC541" s="80">
        <f t="shared" si="129"/>
        <v>236.9</v>
      </c>
      <c r="AD541" s="80">
        <f t="shared" ref="AD541:AI541" si="130">SUM(AD468:AD540)</f>
        <v>0</v>
      </c>
      <c r="AE541" s="80">
        <f t="shared" si="130"/>
        <v>0</v>
      </c>
      <c r="AF541" s="80">
        <f t="shared" si="130"/>
        <v>0</v>
      </c>
      <c r="AG541" s="80">
        <f t="shared" si="130"/>
        <v>0</v>
      </c>
      <c r="AH541" s="80">
        <f t="shared" si="130"/>
        <v>0</v>
      </c>
      <c r="AI541" s="80">
        <f t="shared" si="130"/>
        <v>0</v>
      </c>
      <c r="AJ541" s="80">
        <f t="shared" si="129"/>
        <v>0</v>
      </c>
      <c r="AK541" s="80">
        <f t="shared" si="129"/>
        <v>86653.02</v>
      </c>
      <c r="AL541" s="80">
        <f>SUM(AL468:AL540)</f>
        <v>0</v>
      </c>
      <c r="AM541" s="80">
        <f>SUM(AM468:AM540)</f>
        <v>0</v>
      </c>
      <c r="AN541" s="80">
        <f t="shared" si="129"/>
        <v>0</v>
      </c>
      <c r="AO541" s="80">
        <f t="shared" si="129"/>
        <v>386896.5</v>
      </c>
      <c r="AP541" s="80">
        <f t="shared" si="129"/>
        <v>0</v>
      </c>
      <c r="AQ541" s="80">
        <f t="shared" si="129"/>
        <v>0</v>
      </c>
      <c r="AR541" s="80">
        <f t="shared" si="129"/>
        <v>0</v>
      </c>
      <c r="AS541" s="80">
        <f t="shared" si="129"/>
        <v>11222739.319999998</v>
      </c>
      <c r="AT541" s="80">
        <f t="shared" si="129"/>
        <v>0</v>
      </c>
      <c r="AU541" s="80">
        <f t="shared" si="129"/>
        <v>0</v>
      </c>
      <c r="AV541" s="80">
        <f t="shared" si="129"/>
        <v>0</v>
      </c>
      <c r="AW541" s="80">
        <f t="shared" si="129"/>
        <v>73776.22</v>
      </c>
      <c r="AX541" s="80">
        <f t="shared" si="129"/>
        <v>0</v>
      </c>
      <c r="AY541" s="80">
        <f t="shared" si="129"/>
        <v>23515737.250000004</v>
      </c>
      <c r="AZ541" s="70">
        <f>SUM(AZ468:AZ540)</f>
        <v>23515737.250000004</v>
      </c>
      <c r="BA541" s="70">
        <f t="shared" si="128"/>
        <v>0</v>
      </c>
    </row>
    <row r="542" spans="1:53" ht="19.5" thickTop="1">
      <c r="A542" s="78"/>
      <c r="B542" s="78"/>
      <c r="C542" s="78"/>
      <c r="D542" s="78"/>
      <c r="E542" s="78"/>
      <c r="F542" s="78"/>
      <c r="G542" s="78"/>
      <c r="H542" s="78"/>
      <c r="I542" s="78"/>
      <c r="J542" s="78"/>
      <c r="K542" s="78"/>
      <c r="L542" s="78"/>
      <c r="M542" s="78"/>
      <c r="N542" s="78"/>
      <c r="O542" s="78"/>
      <c r="P542" s="150"/>
      <c r="Q542" s="151"/>
      <c r="R542" s="151"/>
      <c r="S542" s="151"/>
      <c r="T542" s="151"/>
      <c r="U542" s="151"/>
      <c r="V542" s="151"/>
      <c r="W542" s="151"/>
      <c r="X542" s="151"/>
      <c r="Y542" s="151"/>
      <c r="Z542" s="151"/>
      <c r="AA542" s="151"/>
      <c r="AB542" s="151"/>
      <c r="AC542" s="151"/>
      <c r="AD542" s="151"/>
      <c r="AE542" s="151"/>
      <c r="AF542" s="151"/>
      <c r="AG542" s="151"/>
      <c r="AH542" s="151"/>
      <c r="AI542" s="151"/>
      <c r="AJ542" s="151"/>
      <c r="AK542" s="151"/>
      <c r="AL542" s="151"/>
      <c r="AM542" s="151"/>
      <c r="AN542" s="151"/>
      <c r="AO542" s="151"/>
      <c r="AP542" s="151"/>
      <c r="AQ542" s="151"/>
      <c r="AR542" s="151"/>
      <c r="AS542" s="151"/>
      <c r="AT542" s="151"/>
      <c r="AU542" s="151"/>
      <c r="AV542" s="151" t="s">
        <v>230</v>
      </c>
      <c r="AW542" s="151"/>
      <c r="AX542" s="151"/>
      <c r="AY542" s="151"/>
    </row>
    <row r="543" spans="1:53" hidden="1">
      <c r="A543" s="81"/>
      <c r="B543" s="81">
        <f t="shared" ref="B543:AY543" si="131">SUM(B468:B540)</f>
        <v>0</v>
      </c>
      <c r="C543" s="81">
        <f t="shared" si="131"/>
        <v>654271.13</v>
      </c>
      <c r="D543" s="81">
        <f t="shared" si="131"/>
        <v>0</v>
      </c>
      <c r="E543" s="81">
        <f t="shared" si="131"/>
        <v>2199713.0200000009</v>
      </c>
      <c r="F543" s="81">
        <f t="shared" si="131"/>
        <v>0</v>
      </c>
      <c r="G543" s="81">
        <f t="shared" si="131"/>
        <v>635017.80999999994</v>
      </c>
      <c r="H543" s="81">
        <f t="shared" si="131"/>
        <v>0</v>
      </c>
      <c r="I543" s="81">
        <f t="shared" si="131"/>
        <v>0</v>
      </c>
      <c r="J543" s="81">
        <f t="shared" si="131"/>
        <v>0</v>
      </c>
      <c r="K543" s="81">
        <f t="shared" si="131"/>
        <v>0</v>
      </c>
      <c r="L543" s="81">
        <f t="shared" si="131"/>
        <v>0</v>
      </c>
      <c r="M543" s="81">
        <f t="shared" si="131"/>
        <v>75248.959999999992</v>
      </c>
      <c r="N543" s="81">
        <f t="shared" si="131"/>
        <v>0</v>
      </c>
      <c r="O543" s="81">
        <f t="shared" si="131"/>
        <v>7299627.8500000015</v>
      </c>
      <c r="P543" s="152">
        <f t="shared" si="131"/>
        <v>0</v>
      </c>
      <c r="Q543" s="153">
        <f t="shared" si="131"/>
        <v>858651.99000000022</v>
      </c>
      <c r="R543" s="152">
        <f t="shared" si="131"/>
        <v>0</v>
      </c>
      <c r="S543" s="152">
        <f t="shared" si="131"/>
        <v>0</v>
      </c>
      <c r="T543" s="153">
        <f t="shared" si="131"/>
        <v>0</v>
      </c>
      <c r="U543" s="153">
        <f t="shared" si="131"/>
        <v>0</v>
      </c>
      <c r="V543" s="153">
        <f t="shared" si="131"/>
        <v>0</v>
      </c>
      <c r="W543" s="153">
        <f t="shared" si="131"/>
        <v>6602.93</v>
      </c>
      <c r="X543" s="153">
        <f t="shared" si="131"/>
        <v>0</v>
      </c>
      <c r="Y543" s="153">
        <f t="shared" si="131"/>
        <v>6435.53</v>
      </c>
      <c r="Z543" s="153">
        <f t="shared" si="131"/>
        <v>0</v>
      </c>
      <c r="AA543" s="153">
        <f t="shared" si="131"/>
        <v>9866.07</v>
      </c>
      <c r="AB543" s="153">
        <f t="shared" si="131"/>
        <v>0</v>
      </c>
      <c r="AC543" s="153">
        <f t="shared" si="131"/>
        <v>236.9</v>
      </c>
      <c r="AD543" s="153"/>
      <c r="AE543" s="153"/>
      <c r="AF543" s="153"/>
      <c r="AG543" s="153"/>
      <c r="AH543" s="153"/>
      <c r="AI543" s="153"/>
      <c r="AJ543" s="153">
        <f t="shared" si="131"/>
        <v>0</v>
      </c>
      <c r="AK543" s="153">
        <f t="shared" si="131"/>
        <v>86653.02</v>
      </c>
      <c r="AL543" s="153"/>
      <c r="AM543" s="153"/>
      <c r="AN543" s="153">
        <f t="shared" si="131"/>
        <v>0</v>
      </c>
      <c r="AO543" s="153">
        <f t="shared" si="131"/>
        <v>386896.5</v>
      </c>
      <c r="AP543" s="153">
        <f t="shared" si="131"/>
        <v>0</v>
      </c>
      <c r="AQ543" s="153">
        <f t="shared" si="131"/>
        <v>0</v>
      </c>
      <c r="AR543" s="153">
        <f t="shared" si="131"/>
        <v>0</v>
      </c>
      <c r="AS543" s="153">
        <f t="shared" si="131"/>
        <v>11222739.319999998</v>
      </c>
      <c r="AT543" s="153"/>
      <c r="AU543" s="153"/>
      <c r="AV543" s="153">
        <f t="shared" si="131"/>
        <v>0</v>
      </c>
      <c r="AW543" s="153">
        <f t="shared" si="131"/>
        <v>73776.22</v>
      </c>
      <c r="AX543" s="153">
        <f t="shared" si="131"/>
        <v>0</v>
      </c>
      <c r="AY543" s="153">
        <f t="shared" si="131"/>
        <v>23515737.250000004</v>
      </c>
      <c r="AZ543" s="75"/>
      <c r="BA543" s="75"/>
    </row>
    <row r="544" spans="1:53" hidden="1">
      <c r="A544" s="78"/>
      <c r="B544" s="82">
        <f t="shared" ref="B544:AY544" si="132">B541-B543</f>
        <v>0</v>
      </c>
      <c r="C544" s="82">
        <f t="shared" si="132"/>
        <v>0</v>
      </c>
      <c r="D544" s="82">
        <f t="shared" si="132"/>
        <v>0</v>
      </c>
      <c r="E544" s="82">
        <f t="shared" si="132"/>
        <v>0</v>
      </c>
      <c r="F544" s="82">
        <f t="shared" si="132"/>
        <v>0</v>
      </c>
      <c r="G544" s="82">
        <f t="shared" si="132"/>
        <v>0</v>
      </c>
      <c r="H544" s="82">
        <f t="shared" si="132"/>
        <v>0</v>
      </c>
      <c r="I544" s="82">
        <f t="shared" si="132"/>
        <v>0</v>
      </c>
      <c r="J544" s="82">
        <f t="shared" si="132"/>
        <v>0</v>
      </c>
      <c r="K544" s="82">
        <f t="shared" si="132"/>
        <v>0</v>
      </c>
      <c r="L544" s="82">
        <f t="shared" si="132"/>
        <v>0</v>
      </c>
      <c r="M544" s="82">
        <f t="shared" si="132"/>
        <v>0</v>
      </c>
      <c r="N544" s="82">
        <f t="shared" si="132"/>
        <v>0</v>
      </c>
      <c r="O544" s="82">
        <f t="shared" si="132"/>
        <v>0</v>
      </c>
      <c r="P544" s="152">
        <f t="shared" si="132"/>
        <v>0</v>
      </c>
      <c r="Q544" s="154">
        <f t="shared" si="132"/>
        <v>0</v>
      </c>
      <c r="R544" s="154">
        <f t="shared" si="132"/>
        <v>0</v>
      </c>
      <c r="S544" s="154">
        <f t="shared" si="132"/>
        <v>0</v>
      </c>
      <c r="T544" s="154">
        <f t="shared" si="132"/>
        <v>0</v>
      </c>
      <c r="U544" s="154">
        <f t="shared" si="132"/>
        <v>0</v>
      </c>
      <c r="V544" s="154">
        <f t="shared" si="132"/>
        <v>0</v>
      </c>
      <c r="W544" s="154">
        <f t="shared" si="132"/>
        <v>0</v>
      </c>
      <c r="X544" s="154">
        <f t="shared" si="132"/>
        <v>0</v>
      </c>
      <c r="Y544" s="154">
        <f t="shared" si="132"/>
        <v>0</v>
      </c>
      <c r="Z544" s="154">
        <f t="shared" si="132"/>
        <v>0</v>
      </c>
      <c r="AA544" s="154">
        <f t="shared" si="132"/>
        <v>0</v>
      </c>
      <c r="AB544" s="154">
        <f t="shared" si="132"/>
        <v>0</v>
      </c>
      <c r="AC544" s="154">
        <f t="shared" si="132"/>
        <v>0</v>
      </c>
      <c r="AD544" s="154"/>
      <c r="AE544" s="154"/>
      <c r="AF544" s="154"/>
      <c r="AG544" s="154"/>
      <c r="AH544" s="154"/>
      <c r="AI544" s="154"/>
      <c r="AJ544" s="154">
        <f t="shared" si="132"/>
        <v>0</v>
      </c>
      <c r="AK544" s="154">
        <f t="shared" si="132"/>
        <v>0</v>
      </c>
      <c r="AL544" s="154"/>
      <c r="AM544" s="154"/>
      <c r="AN544" s="154">
        <f t="shared" si="132"/>
        <v>0</v>
      </c>
      <c r="AO544" s="154">
        <f t="shared" si="132"/>
        <v>0</v>
      </c>
      <c r="AP544" s="154">
        <f t="shared" si="132"/>
        <v>0</v>
      </c>
      <c r="AQ544" s="154">
        <f t="shared" si="132"/>
        <v>0</v>
      </c>
      <c r="AR544" s="154">
        <f t="shared" si="132"/>
        <v>0</v>
      </c>
      <c r="AS544" s="154">
        <f t="shared" si="132"/>
        <v>0</v>
      </c>
      <c r="AT544" s="154"/>
      <c r="AU544" s="154"/>
      <c r="AV544" s="154">
        <f t="shared" si="132"/>
        <v>0</v>
      </c>
      <c r="AW544" s="154">
        <f t="shared" si="132"/>
        <v>0</v>
      </c>
      <c r="AX544" s="154">
        <f t="shared" si="132"/>
        <v>0</v>
      </c>
      <c r="AY544" s="154">
        <f t="shared" si="132"/>
        <v>0</v>
      </c>
      <c r="AZ544" s="70"/>
      <c r="BA544" s="70"/>
    </row>
    <row r="545" spans="1:51">
      <c r="A545" s="78"/>
      <c r="B545" s="78"/>
      <c r="C545" s="78"/>
      <c r="D545" s="78"/>
      <c r="E545" s="78"/>
      <c r="F545" s="78"/>
      <c r="G545" s="78"/>
      <c r="H545" s="78"/>
      <c r="I545" s="78"/>
      <c r="J545" s="78"/>
      <c r="K545" s="78"/>
      <c r="L545" s="78"/>
      <c r="M545" s="78"/>
      <c r="N545" s="78"/>
      <c r="O545" s="78"/>
      <c r="P545" s="152"/>
      <c r="Q545" s="155"/>
      <c r="R545" s="155"/>
      <c r="S545" s="155"/>
      <c r="T545" s="155"/>
      <c r="U545" s="155"/>
      <c r="V545" s="155"/>
      <c r="W545" s="155"/>
      <c r="X545" s="155"/>
      <c r="Y545" s="155"/>
      <c r="Z545" s="155"/>
      <c r="AA545" s="155"/>
      <c r="AB545" s="155"/>
      <c r="AC545" s="155"/>
      <c r="AD545" s="155"/>
      <c r="AE545" s="155"/>
      <c r="AF545" s="155"/>
      <c r="AG545" s="155"/>
      <c r="AH545" s="155"/>
      <c r="AI545" s="155"/>
      <c r="AJ545" s="155"/>
      <c r="AK545" s="155"/>
      <c r="AL545" s="155"/>
      <c r="AM545" s="155"/>
      <c r="AN545" s="155"/>
      <c r="AO545" s="155"/>
      <c r="AP545" s="155"/>
      <c r="AQ545" s="155"/>
      <c r="AR545" s="155"/>
      <c r="AS545" s="155"/>
      <c r="AT545" s="155"/>
      <c r="AU545" s="155"/>
      <c r="AV545" s="155" t="s">
        <v>149</v>
      </c>
      <c r="AW545" s="155"/>
      <c r="AX545" s="155"/>
      <c r="AY545" s="155"/>
    </row>
    <row r="546" spans="1:51">
      <c r="A546" s="78"/>
      <c r="B546" s="78"/>
      <c r="C546" s="78"/>
      <c r="D546" s="78"/>
      <c r="E546" s="78"/>
      <c r="F546" s="78"/>
      <c r="G546" s="78"/>
      <c r="H546" s="78"/>
      <c r="I546" s="78"/>
      <c r="J546" s="78"/>
      <c r="K546" s="78"/>
      <c r="L546" s="78"/>
      <c r="M546" s="78"/>
      <c r="N546" s="78"/>
      <c r="O546" s="78"/>
      <c r="P546" s="152"/>
      <c r="Q546" s="155"/>
      <c r="R546" s="155"/>
      <c r="S546" s="155"/>
      <c r="T546" s="155"/>
      <c r="U546" s="155"/>
      <c r="V546" s="155"/>
      <c r="W546" s="155"/>
      <c r="X546" s="155"/>
      <c r="Y546" s="155"/>
      <c r="Z546" s="155"/>
      <c r="AA546" s="155"/>
      <c r="AB546" s="155"/>
      <c r="AC546" s="155"/>
      <c r="AD546" s="155"/>
      <c r="AE546" s="155"/>
      <c r="AF546" s="155"/>
      <c r="AG546" s="155"/>
      <c r="AH546" s="155"/>
      <c r="AI546" s="155"/>
      <c r="AJ546" s="155"/>
      <c r="AK546" s="155"/>
      <c r="AL546" s="155"/>
      <c r="AM546" s="155"/>
      <c r="AN546" s="155"/>
      <c r="AO546" s="155"/>
      <c r="AP546" s="155"/>
      <c r="AQ546" s="155"/>
      <c r="AR546" s="155"/>
      <c r="AS546" s="155"/>
      <c r="AT546" s="155"/>
      <c r="AU546" s="155"/>
      <c r="AV546" s="155" t="s">
        <v>312</v>
      </c>
      <c r="AW546" s="155"/>
      <c r="AX546" s="155"/>
      <c r="AY546" s="155"/>
    </row>
    <row r="547" spans="1:51">
      <c r="A547" s="78"/>
      <c r="B547" s="78"/>
      <c r="C547" s="78"/>
      <c r="D547" s="78"/>
      <c r="E547" s="78"/>
      <c r="F547" s="78"/>
      <c r="G547" s="78"/>
      <c r="H547" s="78"/>
      <c r="I547" s="78"/>
      <c r="J547" s="78"/>
      <c r="K547" s="78"/>
      <c r="L547" s="78"/>
      <c r="M547" s="78"/>
      <c r="N547" s="78"/>
      <c r="O547" s="78"/>
      <c r="P547" s="152"/>
      <c r="Q547" s="155"/>
      <c r="R547" s="155"/>
      <c r="S547" s="155"/>
      <c r="T547" s="155"/>
      <c r="U547" s="155"/>
      <c r="V547" s="155"/>
      <c r="W547" s="155"/>
      <c r="X547" s="155"/>
      <c r="Y547" s="155"/>
      <c r="Z547" s="155"/>
      <c r="AA547" s="155"/>
      <c r="AB547" s="155"/>
      <c r="AC547" s="155"/>
      <c r="AD547" s="155"/>
      <c r="AE547" s="155"/>
      <c r="AF547" s="155"/>
      <c r="AG547" s="155"/>
      <c r="AH547" s="155"/>
      <c r="AI547" s="155"/>
      <c r="AJ547" s="155"/>
      <c r="AK547" s="155"/>
      <c r="AL547" s="155"/>
      <c r="AM547" s="155"/>
      <c r="AN547" s="155"/>
      <c r="AO547" s="155"/>
      <c r="AP547" s="155"/>
      <c r="AQ547" s="155"/>
      <c r="AR547" s="155"/>
      <c r="AS547" s="155"/>
      <c r="AT547" s="155"/>
      <c r="AU547" s="155"/>
      <c r="AV547" s="155" t="s">
        <v>151</v>
      </c>
      <c r="AW547" s="155"/>
      <c r="AX547" s="155"/>
      <c r="AY547" s="155"/>
    </row>
    <row r="548" spans="1:51">
      <c r="A548" s="78"/>
      <c r="B548" s="78"/>
      <c r="C548" s="78"/>
      <c r="D548" s="78"/>
      <c r="E548" s="78"/>
      <c r="F548" s="78"/>
      <c r="G548" s="78"/>
      <c r="H548" s="78"/>
      <c r="I548" s="78"/>
      <c r="J548" s="78"/>
      <c r="K548" s="78"/>
      <c r="L548" s="78"/>
      <c r="M548" s="78"/>
      <c r="N548" s="78"/>
      <c r="O548" s="78"/>
      <c r="P548" s="152"/>
      <c r="Q548" s="155"/>
      <c r="R548" s="155"/>
      <c r="S548" s="155"/>
      <c r="T548" s="155"/>
      <c r="U548" s="155"/>
      <c r="V548" s="155"/>
      <c r="W548" s="155"/>
      <c r="X548" s="155"/>
      <c r="Y548" s="155"/>
      <c r="Z548" s="155"/>
      <c r="AA548" s="155"/>
      <c r="AB548" s="155"/>
      <c r="AC548" s="155"/>
      <c r="AD548" s="155"/>
      <c r="AE548" s="155"/>
      <c r="AF548" s="155"/>
      <c r="AG548" s="155"/>
      <c r="AH548" s="155"/>
      <c r="AI548" s="155"/>
      <c r="AJ548" s="155"/>
      <c r="AK548" s="155"/>
      <c r="AL548" s="155"/>
      <c r="AM548" s="155"/>
      <c r="AN548" s="155"/>
      <c r="AO548" s="155"/>
      <c r="AP548" s="155"/>
      <c r="AQ548" s="155"/>
      <c r="AR548" s="155"/>
      <c r="AS548" s="155"/>
      <c r="AT548" s="155"/>
      <c r="AU548" s="155"/>
      <c r="AV548" s="155" t="s">
        <v>257</v>
      </c>
      <c r="AW548" s="155"/>
      <c r="AX548" s="155"/>
      <c r="AY548" s="155"/>
    </row>
    <row r="549" spans="1:51">
      <c r="A549" s="78"/>
      <c r="B549" s="78"/>
      <c r="C549" s="78"/>
      <c r="D549" s="78"/>
      <c r="E549" s="78"/>
      <c r="F549" s="78"/>
      <c r="G549" s="78"/>
      <c r="H549" s="78"/>
      <c r="I549" s="78"/>
      <c r="J549" s="78"/>
      <c r="K549" s="78"/>
      <c r="L549" s="78"/>
      <c r="M549" s="78"/>
      <c r="N549" s="78"/>
      <c r="O549" s="78"/>
      <c r="P549" s="152"/>
      <c r="Q549" s="155"/>
      <c r="R549" s="155"/>
      <c r="S549" s="155"/>
      <c r="T549" s="155"/>
      <c r="U549" s="155"/>
      <c r="V549" s="155"/>
      <c r="W549" s="155"/>
      <c r="X549" s="155"/>
      <c r="Y549" s="155"/>
      <c r="Z549" s="155"/>
      <c r="AA549" s="155"/>
      <c r="AB549" s="155"/>
      <c r="AC549" s="155"/>
      <c r="AD549" s="155"/>
      <c r="AE549" s="155"/>
      <c r="AF549" s="155"/>
      <c r="AG549" s="155"/>
      <c r="AH549" s="155"/>
      <c r="AI549" s="155"/>
      <c r="AJ549" s="155"/>
      <c r="AK549" s="155"/>
      <c r="AL549" s="155"/>
      <c r="AM549" s="155"/>
      <c r="AN549" s="155"/>
      <c r="AO549" s="155"/>
      <c r="AP549" s="155"/>
      <c r="AQ549" s="155"/>
      <c r="AR549" s="155"/>
      <c r="AS549" s="155"/>
      <c r="AT549" s="155"/>
      <c r="AU549" s="155"/>
      <c r="AV549" s="155" t="s">
        <v>153</v>
      </c>
      <c r="AW549" s="155"/>
      <c r="AX549" s="155"/>
      <c r="AY549" s="155"/>
    </row>
    <row r="550" spans="1:51">
      <c r="A550" s="78"/>
      <c r="B550" s="78"/>
      <c r="C550" s="78"/>
      <c r="D550" s="78"/>
      <c r="E550" s="78"/>
      <c r="F550" s="78"/>
      <c r="G550" s="78"/>
      <c r="H550" s="78"/>
      <c r="I550" s="78"/>
      <c r="J550" s="78"/>
      <c r="K550" s="78"/>
      <c r="L550" s="78"/>
      <c r="M550" s="78"/>
      <c r="N550" s="78"/>
      <c r="O550" s="78"/>
      <c r="P550" s="152"/>
      <c r="Q550" s="155"/>
      <c r="R550" s="155"/>
      <c r="S550" s="155"/>
      <c r="T550" s="155"/>
      <c r="U550" s="155"/>
      <c r="V550" s="155"/>
      <c r="W550" s="155"/>
      <c r="X550" s="155"/>
      <c r="Y550" s="155"/>
      <c r="Z550" s="155"/>
      <c r="AA550" s="155"/>
      <c r="AB550" s="155"/>
      <c r="AC550" s="155"/>
      <c r="AD550" s="155"/>
      <c r="AE550" s="155"/>
      <c r="AF550" s="155"/>
      <c r="AG550" s="155"/>
      <c r="AH550" s="155"/>
      <c r="AI550" s="155"/>
      <c r="AJ550" s="155"/>
      <c r="AK550" s="155"/>
      <c r="AL550" s="155"/>
      <c r="AM550" s="155"/>
      <c r="AN550" s="155"/>
      <c r="AO550" s="155"/>
      <c r="AP550" s="155"/>
      <c r="AQ550" s="155"/>
      <c r="AR550" s="155"/>
      <c r="AS550" s="155"/>
      <c r="AT550" s="155"/>
      <c r="AU550" s="155"/>
      <c r="AV550" s="155" t="s">
        <v>322</v>
      </c>
      <c r="AW550" s="155"/>
      <c r="AX550" s="155"/>
      <c r="AY550" s="155"/>
    </row>
    <row r="560" spans="1:51">
      <c r="A560" s="192" t="s">
        <v>0</v>
      </c>
      <c r="B560" s="192"/>
      <c r="C560" s="192"/>
      <c r="D560" s="192"/>
      <c r="E560" s="192"/>
      <c r="F560" s="192"/>
      <c r="G560" s="192"/>
      <c r="H560" s="192"/>
      <c r="I560" s="192"/>
      <c r="J560" s="192"/>
      <c r="K560" s="192"/>
      <c r="L560" s="192"/>
      <c r="M560" s="192"/>
      <c r="N560" s="192"/>
      <c r="O560" s="192"/>
      <c r="P560" s="192"/>
      <c r="Q560" s="192"/>
    </row>
    <row r="561" spans="1:53">
      <c r="A561" s="192" t="s">
        <v>1</v>
      </c>
      <c r="B561" s="192"/>
      <c r="C561" s="192"/>
      <c r="D561" s="192"/>
      <c r="E561" s="192"/>
      <c r="F561" s="192"/>
      <c r="G561" s="192"/>
      <c r="H561" s="192"/>
      <c r="I561" s="192"/>
      <c r="J561" s="192"/>
      <c r="K561" s="192"/>
      <c r="L561" s="192"/>
      <c r="M561" s="192"/>
      <c r="N561" s="192"/>
      <c r="O561" s="192"/>
      <c r="P561" s="192"/>
      <c r="Q561" s="192"/>
    </row>
    <row r="562" spans="1:53">
      <c r="A562" s="192" t="s">
        <v>262</v>
      </c>
      <c r="B562" s="192"/>
      <c r="C562" s="192"/>
      <c r="D562" s="192"/>
      <c r="E562" s="192"/>
      <c r="F562" s="192"/>
      <c r="G562" s="192"/>
      <c r="H562" s="192"/>
      <c r="I562" s="192"/>
      <c r="J562" s="192"/>
      <c r="K562" s="192"/>
      <c r="L562" s="192"/>
      <c r="M562" s="192"/>
      <c r="N562" s="192"/>
      <c r="O562" s="192"/>
      <c r="P562" s="192"/>
      <c r="Q562" s="192"/>
    </row>
    <row r="563" spans="1:53">
      <c r="A563" s="192" t="s">
        <v>89</v>
      </c>
      <c r="B563" s="192"/>
      <c r="C563" s="192"/>
      <c r="D563" s="192"/>
      <c r="E563" s="192"/>
      <c r="F563" s="192"/>
      <c r="G563" s="192"/>
      <c r="H563" s="192"/>
      <c r="I563" s="192"/>
      <c r="J563" s="192"/>
      <c r="K563" s="192"/>
      <c r="L563" s="192"/>
      <c r="M563" s="192"/>
      <c r="N563" s="192"/>
      <c r="O563" s="192"/>
      <c r="P563" s="192"/>
      <c r="Q563" s="192"/>
    </row>
    <row r="564" spans="1:53">
      <c r="A564" s="191" t="s">
        <v>323</v>
      </c>
      <c r="B564" s="191"/>
      <c r="C564" s="191"/>
      <c r="D564" s="191"/>
      <c r="E564" s="191"/>
      <c r="F564" s="191"/>
      <c r="G564" s="191"/>
      <c r="H564" s="191"/>
      <c r="I564" s="191"/>
      <c r="J564" s="191"/>
      <c r="K564" s="191"/>
      <c r="L564" s="191"/>
      <c r="M564" s="191"/>
      <c r="N564" s="191"/>
      <c r="O564" s="191"/>
      <c r="P564" s="191"/>
      <c r="Q564" s="191"/>
    </row>
    <row r="565" spans="1:53">
      <c r="A565" s="186" t="s">
        <v>3</v>
      </c>
      <c r="B565" s="182" t="s">
        <v>90</v>
      </c>
      <c r="C565" s="183"/>
      <c r="D565" s="182" t="s">
        <v>91</v>
      </c>
      <c r="E565" s="183"/>
      <c r="F565" s="182" t="s">
        <v>101</v>
      </c>
      <c r="G565" s="183"/>
      <c r="H565" s="182" t="s">
        <v>113</v>
      </c>
      <c r="I565" s="183"/>
      <c r="J565" s="182" t="s">
        <v>122</v>
      </c>
      <c r="K565" s="183"/>
      <c r="L565" s="182" t="s">
        <v>92</v>
      </c>
      <c r="M565" s="183"/>
      <c r="N565" s="182" t="s">
        <v>93</v>
      </c>
      <c r="O565" s="183"/>
      <c r="P565" s="182" t="s">
        <v>94</v>
      </c>
      <c r="Q565" s="183"/>
      <c r="R565" s="182" t="s">
        <v>102</v>
      </c>
      <c r="S565" s="183"/>
      <c r="T565" s="182" t="s">
        <v>103</v>
      </c>
      <c r="U565" s="183"/>
      <c r="V565" s="182" t="s">
        <v>95</v>
      </c>
      <c r="W565" s="183"/>
      <c r="X565" s="182" t="s">
        <v>96</v>
      </c>
      <c r="Y565" s="183"/>
      <c r="Z565" s="182" t="s">
        <v>207</v>
      </c>
      <c r="AA565" s="183"/>
      <c r="AB565" s="182" t="s">
        <v>98</v>
      </c>
      <c r="AC565" s="183"/>
      <c r="AD565" s="182" t="s">
        <v>203</v>
      </c>
      <c r="AE565" s="183"/>
      <c r="AF565" s="182" t="s">
        <v>204</v>
      </c>
      <c r="AG565" s="183"/>
      <c r="AH565" s="182" t="s">
        <v>209</v>
      </c>
      <c r="AI565" s="183"/>
      <c r="AJ565" s="182" t="s">
        <v>118</v>
      </c>
      <c r="AK565" s="183"/>
      <c r="AL565" s="182" t="s">
        <v>214</v>
      </c>
      <c r="AM565" s="183"/>
      <c r="AN565" s="182" t="s">
        <v>123</v>
      </c>
      <c r="AO565" s="183"/>
      <c r="AP565" s="184" t="s">
        <v>108</v>
      </c>
      <c r="AQ565" s="183"/>
      <c r="AR565" s="182" t="s">
        <v>99</v>
      </c>
      <c r="AS565" s="183"/>
      <c r="AT565" s="182" t="s">
        <v>264</v>
      </c>
      <c r="AU565" s="183"/>
      <c r="AV565" s="182" t="s">
        <v>100</v>
      </c>
      <c r="AW565" s="183"/>
      <c r="AX565" s="182" t="s">
        <v>4</v>
      </c>
      <c r="AY565" s="183"/>
    </row>
    <row r="566" spans="1:53">
      <c r="A566" s="187"/>
      <c r="B566" s="63" t="s">
        <v>5</v>
      </c>
      <c r="C566" s="66" t="s">
        <v>6</v>
      </c>
      <c r="D566" s="63" t="s">
        <v>5</v>
      </c>
      <c r="E566" s="63" t="s">
        <v>6</v>
      </c>
      <c r="F566" s="63" t="s">
        <v>5</v>
      </c>
      <c r="G566" s="67" t="s">
        <v>6</v>
      </c>
      <c r="H566" s="63" t="s">
        <v>5</v>
      </c>
      <c r="I566" s="67" t="s">
        <v>6</v>
      </c>
      <c r="J566" s="63" t="s">
        <v>5</v>
      </c>
      <c r="K566" s="67" t="s">
        <v>6</v>
      </c>
      <c r="L566" s="63" t="s">
        <v>5</v>
      </c>
      <c r="M566" s="63" t="s">
        <v>6</v>
      </c>
      <c r="N566" s="63" t="s">
        <v>5</v>
      </c>
      <c r="O566" s="63" t="s">
        <v>6</v>
      </c>
      <c r="P566" s="147" t="s">
        <v>5</v>
      </c>
      <c r="Q566" s="67" t="s">
        <v>6</v>
      </c>
      <c r="R566" s="67" t="s">
        <v>5</v>
      </c>
      <c r="S566" s="67" t="s">
        <v>6</v>
      </c>
      <c r="T566" s="67" t="s">
        <v>5</v>
      </c>
      <c r="U566" s="67" t="s">
        <v>6</v>
      </c>
      <c r="V566" s="63" t="s">
        <v>5</v>
      </c>
      <c r="W566" s="67" t="s">
        <v>6</v>
      </c>
      <c r="X566" s="63" t="s">
        <v>5</v>
      </c>
      <c r="Y566" s="67" t="s">
        <v>6</v>
      </c>
      <c r="Z566" s="63" t="s">
        <v>5</v>
      </c>
      <c r="AA566" s="67" t="s">
        <v>6</v>
      </c>
      <c r="AB566" s="63" t="s">
        <v>5</v>
      </c>
      <c r="AC566" s="67" t="s">
        <v>6</v>
      </c>
      <c r="AD566" s="63" t="s">
        <v>5</v>
      </c>
      <c r="AE566" s="67" t="s">
        <v>6</v>
      </c>
      <c r="AF566" s="63" t="s">
        <v>5</v>
      </c>
      <c r="AG566" s="67" t="s">
        <v>6</v>
      </c>
      <c r="AH566" s="63" t="s">
        <v>5</v>
      </c>
      <c r="AI566" s="67" t="s">
        <v>6</v>
      </c>
      <c r="AJ566" s="63" t="s">
        <v>5</v>
      </c>
      <c r="AK566" s="67" t="s">
        <v>6</v>
      </c>
      <c r="AL566" s="67" t="s">
        <v>5</v>
      </c>
      <c r="AM566" s="67" t="s">
        <v>6</v>
      </c>
      <c r="AN566" s="63" t="s">
        <v>5</v>
      </c>
      <c r="AO566" s="63" t="s">
        <v>6</v>
      </c>
      <c r="AP566" s="63" t="s">
        <v>5</v>
      </c>
      <c r="AQ566" s="63" t="s">
        <v>6</v>
      </c>
      <c r="AR566" s="63" t="s">
        <v>5</v>
      </c>
      <c r="AS566" s="63" t="s">
        <v>6</v>
      </c>
      <c r="AT566" s="63" t="s">
        <v>5</v>
      </c>
      <c r="AU566" s="63" t="s">
        <v>6</v>
      </c>
      <c r="AV566" s="63" t="s">
        <v>5</v>
      </c>
      <c r="AW566" s="63" t="s">
        <v>6</v>
      </c>
      <c r="AX566" s="63" t="s">
        <v>5</v>
      </c>
      <c r="AY566" s="67" t="s">
        <v>6</v>
      </c>
    </row>
    <row r="567" spans="1:53" ht="21">
      <c r="A567" s="131" t="s">
        <v>7</v>
      </c>
      <c r="B567" s="118"/>
      <c r="C567" s="118">
        <f>C468+B567</f>
        <v>0</v>
      </c>
      <c r="D567" s="118"/>
      <c r="E567" s="118">
        <f>E468+D567</f>
        <v>0</v>
      </c>
      <c r="F567" s="118"/>
      <c r="G567" s="118">
        <f>G468+F567</f>
        <v>0</v>
      </c>
      <c r="H567" s="118"/>
      <c r="I567" s="118">
        <f>I468+H567</f>
        <v>0</v>
      </c>
      <c r="J567" s="118"/>
      <c r="K567" s="118">
        <f>K468+J567</f>
        <v>0</v>
      </c>
      <c r="L567" s="118"/>
      <c r="M567" s="118">
        <f>M468+L567</f>
        <v>0</v>
      </c>
      <c r="N567" s="118"/>
      <c r="O567" s="118">
        <f>O468+N567</f>
        <v>0</v>
      </c>
      <c r="P567" s="118"/>
      <c r="Q567" s="118">
        <f>Q468+P567</f>
        <v>0</v>
      </c>
      <c r="R567" s="118"/>
      <c r="S567" s="118">
        <f>S468+R567</f>
        <v>0</v>
      </c>
      <c r="T567" s="118"/>
      <c r="U567" s="118">
        <f>U468+T567</f>
        <v>0</v>
      </c>
      <c r="V567" s="118"/>
      <c r="W567" s="118">
        <f>W468+V567</f>
        <v>0</v>
      </c>
      <c r="X567" s="118"/>
      <c r="Y567" s="118">
        <f>Y468+X567</f>
        <v>0</v>
      </c>
      <c r="Z567" s="118"/>
      <c r="AA567" s="118">
        <f>AA468+Z567</f>
        <v>0</v>
      </c>
      <c r="AB567" s="118"/>
      <c r="AC567" s="118">
        <f>AC468+AB567</f>
        <v>0</v>
      </c>
      <c r="AD567" s="118"/>
      <c r="AE567" s="118">
        <f>+AE468+AD567</f>
        <v>0</v>
      </c>
      <c r="AF567" s="118"/>
      <c r="AG567" s="118">
        <f>+AG468+AF567</f>
        <v>0</v>
      </c>
      <c r="AH567" s="118"/>
      <c r="AI567" s="118">
        <f>+AI468+AH567</f>
        <v>0</v>
      </c>
      <c r="AJ567" s="118"/>
      <c r="AK567" s="118">
        <f>AK468+AJ567</f>
        <v>0</v>
      </c>
      <c r="AL567" s="118"/>
      <c r="AM567" s="118">
        <f>+AM468+AL567</f>
        <v>0</v>
      </c>
      <c r="AN567" s="118"/>
      <c r="AO567" s="118">
        <f>AO468+AN567</f>
        <v>0</v>
      </c>
      <c r="AP567" s="118"/>
      <c r="AQ567" s="118">
        <f>AQ468+AP567</f>
        <v>0</v>
      </c>
      <c r="AR567" s="118"/>
      <c r="AS567" s="118">
        <f>AS468+AR567</f>
        <v>0</v>
      </c>
      <c r="AT567" s="118"/>
      <c r="AU567" s="118">
        <f>+AU468+AT567</f>
        <v>0</v>
      </c>
      <c r="AV567" s="118"/>
      <c r="AW567" s="118">
        <f>AW468+AV567</f>
        <v>0</v>
      </c>
      <c r="AX567" s="118">
        <f>AV567+AR567+AJ567+AB567+Z567+X567+V567+P567+N567+L567+F567+D567+B567+R567+T567+AN567+AP567+H567+J567+AL567+AH567+AT567+AF567</f>
        <v>0</v>
      </c>
      <c r="AY567" s="118">
        <f>AW567+AS567+AK567+AC567+AA567+Y567+W567+Q567+O567+M567+G567+E567+C567+S567+U567+AO567+AQ567+I567+K567+AE567+AG567+AI567+AM567+AU567</f>
        <v>0</v>
      </c>
      <c r="AZ567" s="70">
        <f>AY468+AX567</f>
        <v>0</v>
      </c>
      <c r="BA567" s="83">
        <f t="shared" ref="BA567:BA599" si="133">AY567-AZ567</f>
        <v>0</v>
      </c>
    </row>
    <row r="568" spans="1:53" ht="21">
      <c r="A568" s="121" t="s">
        <v>8</v>
      </c>
      <c r="B568" s="122"/>
      <c r="C568" s="122">
        <f>C469+B568</f>
        <v>0</v>
      </c>
      <c r="D568" s="122"/>
      <c r="E568" s="122">
        <f>E469+D568</f>
        <v>0</v>
      </c>
      <c r="F568" s="122"/>
      <c r="G568" s="122">
        <f>G469+F568</f>
        <v>1000</v>
      </c>
      <c r="H568" s="122"/>
      <c r="I568" s="122">
        <f>I469+H568</f>
        <v>0</v>
      </c>
      <c r="J568" s="122"/>
      <c r="K568" s="122">
        <f>K469+J568</f>
        <v>0</v>
      </c>
      <c r="L568" s="122"/>
      <c r="M568" s="122">
        <f>M469+L568</f>
        <v>0</v>
      </c>
      <c r="N568" s="122"/>
      <c r="O568" s="122">
        <f>O469+N568</f>
        <v>203063.44</v>
      </c>
      <c r="P568" s="122"/>
      <c r="Q568" s="122">
        <f>Q469+P568</f>
        <v>26265.27</v>
      </c>
      <c r="R568" s="122"/>
      <c r="S568" s="122">
        <f>S469+R568</f>
        <v>0</v>
      </c>
      <c r="T568" s="122"/>
      <c r="U568" s="122">
        <f>U469+T568</f>
        <v>0</v>
      </c>
      <c r="V568" s="122"/>
      <c r="W568" s="122">
        <f>W469+V568</f>
        <v>155.07</v>
      </c>
      <c r="X568" s="122"/>
      <c r="Y568" s="122">
        <f>Y469+X568</f>
        <v>3581.91</v>
      </c>
      <c r="Z568" s="122"/>
      <c r="AA568" s="122">
        <f>AA469+Z568</f>
        <v>263.02</v>
      </c>
      <c r="AB568" s="122"/>
      <c r="AC568" s="122">
        <f>AC469+AB568</f>
        <v>0</v>
      </c>
      <c r="AD568" s="122"/>
      <c r="AE568" s="122">
        <f>+AE469+AD568</f>
        <v>0</v>
      </c>
      <c r="AF568" s="122"/>
      <c r="AG568" s="122">
        <f>+AG469+AF568</f>
        <v>0</v>
      </c>
      <c r="AH568" s="122"/>
      <c r="AI568" s="122">
        <f>+AI469+AH568</f>
        <v>0</v>
      </c>
      <c r="AJ568" s="122"/>
      <c r="AK568" s="122">
        <f>AK469+AJ568</f>
        <v>0</v>
      </c>
      <c r="AL568" s="122"/>
      <c r="AM568" s="122">
        <f>+AM469+AL568</f>
        <v>0</v>
      </c>
      <c r="AN568" s="122"/>
      <c r="AO568" s="122">
        <f>AO469+AN568</f>
        <v>0</v>
      </c>
      <c r="AP568" s="122"/>
      <c r="AQ568" s="122">
        <f>AQ469+AP568</f>
        <v>0</v>
      </c>
      <c r="AR568" s="122"/>
      <c r="AS568" s="122">
        <f>AS469+AR568</f>
        <v>0.04</v>
      </c>
      <c r="AT568" s="122"/>
      <c r="AU568" s="122">
        <f>+AU469+AT568</f>
        <v>0</v>
      </c>
      <c r="AV568" s="122"/>
      <c r="AW568" s="122">
        <f>AW469+AV568</f>
        <v>0</v>
      </c>
      <c r="AX568" s="122">
        <f>AV568+AR568+AJ568+AB568+Z568+X568+V568+P568+N568+L568+F568+D568+B568+R568+T568+AN568+AP568+H568+J568+AL568+AH568+AT568+AF568</f>
        <v>0</v>
      </c>
      <c r="AY568" s="122">
        <f>AW568+AS568+AK568+AC568+AA568+Y568+W568+Q568+O568+M568+G568+E568+C568+S568+U568+AO568+AQ568+I568+K568+AE568+AG568+AI568+AM568+AU568</f>
        <v>234328.75</v>
      </c>
      <c r="AZ568" s="70">
        <f>AY469+AX568</f>
        <v>234328.75</v>
      </c>
      <c r="BA568" s="83">
        <f t="shared" si="133"/>
        <v>0</v>
      </c>
    </row>
    <row r="569" spans="1:53" ht="21">
      <c r="A569" s="121" t="s">
        <v>9</v>
      </c>
      <c r="B569" s="122"/>
      <c r="C569" s="122">
        <f>C470+B569</f>
        <v>32614.79</v>
      </c>
      <c r="D569" s="122"/>
      <c r="E569" s="122">
        <f>E470+D569</f>
        <v>12320.85</v>
      </c>
      <c r="F569" s="122"/>
      <c r="G569" s="122">
        <f>G470+F569</f>
        <v>3353.5499999999997</v>
      </c>
      <c r="H569" s="122"/>
      <c r="I569" s="122">
        <f>I470+H569</f>
        <v>0</v>
      </c>
      <c r="J569" s="122"/>
      <c r="K569" s="122">
        <f>K470+J569</f>
        <v>0</v>
      </c>
      <c r="L569" s="122"/>
      <c r="M569" s="122">
        <f>M470+L569</f>
        <v>1000.0799999999999</v>
      </c>
      <c r="N569" s="122"/>
      <c r="O569" s="122">
        <f>O470+N569</f>
        <v>140000</v>
      </c>
      <c r="P569" s="122"/>
      <c r="Q569" s="122">
        <f>Q470+P569</f>
        <v>20001.149999999998</v>
      </c>
      <c r="R569" s="122"/>
      <c r="S569" s="122">
        <f>S470+R569</f>
        <v>0</v>
      </c>
      <c r="T569" s="122"/>
      <c r="U569" s="122">
        <f>U470+T569</f>
        <v>0</v>
      </c>
      <c r="V569" s="122"/>
      <c r="W569" s="122">
        <f>W470+V569</f>
        <v>0</v>
      </c>
      <c r="X569" s="122"/>
      <c r="Y569" s="122">
        <f>Y470+X569</f>
        <v>0</v>
      </c>
      <c r="Z569" s="122"/>
      <c r="AA569" s="122">
        <f>AA470+Z569</f>
        <v>0</v>
      </c>
      <c r="AB569" s="122"/>
      <c r="AC569" s="122">
        <f>AC470+AB569</f>
        <v>0</v>
      </c>
      <c r="AD569" s="122"/>
      <c r="AE569" s="122">
        <f>+AE470+AD569</f>
        <v>0</v>
      </c>
      <c r="AF569" s="122"/>
      <c r="AG569" s="122">
        <f>+AG470+AF569</f>
        <v>0</v>
      </c>
      <c r="AH569" s="122"/>
      <c r="AI569" s="122">
        <f>+AI470+AH569</f>
        <v>0</v>
      </c>
      <c r="AJ569" s="122"/>
      <c r="AK569" s="122">
        <f>AK470+AJ569</f>
        <v>0</v>
      </c>
      <c r="AL569" s="122"/>
      <c r="AM569" s="122">
        <f>+AM470+AL569</f>
        <v>0</v>
      </c>
      <c r="AN569" s="122"/>
      <c r="AO569" s="122">
        <f>AO470+AN569</f>
        <v>0</v>
      </c>
      <c r="AP569" s="122"/>
      <c r="AQ569" s="122">
        <f>AQ470+AP569</f>
        <v>0</v>
      </c>
      <c r="AR569" s="122"/>
      <c r="AS569" s="122">
        <f>AS470+AR569</f>
        <v>0</v>
      </c>
      <c r="AT569" s="122"/>
      <c r="AU569" s="122">
        <f>+AU470+AT569</f>
        <v>0</v>
      </c>
      <c r="AV569" s="122"/>
      <c r="AW569" s="122">
        <f>AW470+AV569</f>
        <v>0</v>
      </c>
      <c r="AX569" s="122">
        <f t="shared" ref="AX569:AX632" si="134">AV569+AR569+AJ569+AB569+Z569+X569+V569+P569+N569+L569+F569+D569+B569+R569+T569+AN569+AP569+H569+J569+AL569+AH569+AT569+AF569</f>
        <v>0</v>
      </c>
      <c r="AY569" s="122">
        <f t="shared" ref="AY569:AY632" si="135">AW569+AS569+AK569+AC569+AA569+Y569+W569+Q569+O569+M569+G569+E569+C569+S569+U569+AO569+AQ569+I569+K569+AE569+AG569+AI569+AM569+AU569</f>
        <v>209290.41999999998</v>
      </c>
      <c r="AZ569" s="70">
        <f>AY470+AX569</f>
        <v>209290.41999999998</v>
      </c>
      <c r="BA569" s="83">
        <f t="shared" si="133"/>
        <v>0</v>
      </c>
    </row>
    <row r="570" spans="1:53" ht="21">
      <c r="A570" s="121" t="s">
        <v>10</v>
      </c>
      <c r="B570" s="122"/>
      <c r="C570" s="122">
        <f>C471+B570</f>
        <v>1188</v>
      </c>
      <c r="D570" s="122"/>
      <c r="E570" s="122">
        <f>E471+D570</f>
        <v>0</v>
      </c>
      <c r="F570" s="122"/>
      <c r="G570" s="122">
        <f>G471+F570</f>
        <v>0</v>
      </c>
      <c r="H570" s="122"/>
      <c r="I570" s="122">
        <f>I471+H570</f>
        <v>0</v>
      </c>
      <c r="J570" s="122"/>
      <c r="K570" s="122">
        <f>K471+J570</f>
        <v>0</v>
      </c>
      <c r="L570" s="122"/>
      <c r="M570" s="122">
        <f>M471+L570</f>
        <v>14.8</v>
      </c>
      <c r="N570" s="122"/>
      <c r="O570" s="122">
        <f>O471+N570</f>
        <v>463715.58</v>
      </c>
      <c r="P570" s="122"/>
      <c r="Q570" s="122">
        <f>Q471+P570</f>
        <v>38355.9</v>
      </c>
      <c r="R570" s="122"/>
      <c r="S570" s="122">
        <f>S471+R570</f>
        <v>0</v>
      </c>
      <c r="T570" s="122"/>
      <c r="U570" s="122">
        <f>U471+T570</f>
        <v>0</v>
      </c>
      <c r="V570" s="122"/>
      <c r="W570" s="122">
        <f>W471+V570</f>
        <v>0</v>
      </c>
      <c r="X570" s="122"/>
      <c r="Y570" s="122">
        <f>Y471+X570</f>
        <v>0</v>
      </c>
      <c r="Z570" s="122"/>
      <c r="AA570" s="122">
        <f>AA471+Z570</f>
        <v>0</v>
      </c>
      <c r="AB570" s="122"/>
      <c r="AC570" s="122">
        <f>AC471+AB570</f>
        <v>0</v>
      </c>
      <c r="AD570" s="122"/>
      <c r="AE570" s="122">
        <f>+AE471+AD570</f>
        <v>0</v>
      </c>
      <c r="AF570" s="122"/>
      <c r="AG570" s="122">
        <f>+AG471+AF570</f>
        <v>0</v>
      </c>
      <c r="AH570" s="122"/>
      <c r="AI570" s="122">
        <f>+AI471+AH570</f>
        <v>0</v>
      </c>
      <c r="AJ570" s="122"/>
      <c r="AK570" s="122">
        <f>AK471+AJ570</f>
        <v>0</v>
      </c>
      <c r="AL570" s="122"/>
      <c r="AM570" s="122">
        <f>+AM471+AL570</f>
        <v>0</v>
      </c>
      <c r="AN570" s="122"/>
      <c r="AO570" s="122">
        <f>AO471+AN570</f>
        <v>0</v>
      </c>
      <c r="AP570" s="122"/>
      <c r="AQ570" s="122">
        <f>AQ471+AP570</f>
        <v>0</v>
      </c>
      <c r="AR570" s="122"/>
      <c r="AS570" s="122">
        <f>AS471+AR570</f>
        <v>1328</v>
      </c>
      <c r="AT570" s="122"/>
      <c r="AU570" s="122">
        <f>+AU471+AT570</f>
        <v>0</v>
      </c>
      <c r="AV570" s="122"/>
      <c r="AW570" s="122">
        <f>AW471+AV570</f>
        <v>0</v>
      </c>
      <c r="AX570" s="122">
        <f t="shared" si="134"/>
        <v>0</v>
      </c>
      <c r="AY570" s="122">
        <f t="shared" si="135"/>
        <v>504602.28</v>
      </c>
      <c r="AZ570" s="70">
        <f>AY471+AX570</f>
        <v>504602.28</v>
      </c>
      <c r="BA570" s="83">
        <f t="shared" si="133"/>
        <v>0</v>
      </c>
    </row>
    <row r="571" spans="1:53" ht="21">
      <c r="A571" s="121" t="s">
        <v>11</v>
      </c>
      <c r="B571" s="122"/>
      <c r="C571" s="122">
        <f>C472+B571</f>
        <v>20537.05</v>
      </c>
      <c r="D571" s="122"/>
      <c r="E571" s="122">
        <f>E472+D571</f>
        <v>137885.89000000001</v>
      </c>
      <c r="F571" s="122"/>
      <c r="G571" s="122">
        <f>G472+F571</f>
        <v>27883.149999999998</v>
      </c>
      <c r="H571" s="122"/>
      <c r="I571" s="122">
        <f>I472+H571</f>
        <v>0</v>
      </c>
      <c r="J571" s="122"/>
      <c r="K571" s="122">
        <f>K472+J571</f>
        <v>0</v>
      </c>
      <c r="L571" s="122"/>
      <c r="M571" s="122">
        <f>M472+L571</f>
        <v>1289</v>
      </c>
      <c r="N571" s="122"/>
      <c r="O571" s="122">
        <f>O472+N571</f>
        <v>2064.31</v>
      </c>
      <c r="P571" s="122"/>
      <c r="Q571" s="122">
        <f>Q472+P571</f>
        <v>35.69</v>
      </c>
      <c r="R571" s="122"/>
      <c r="S571" s="122">
        <f>S472+R571</f>
        <v>0</v>
      </c>
      <c r="T571" s="122"/>
      <c r="U571" s="122">
        <f>U472+T571</f>
        <v>0</v>
      </c>
      <c r="V571" s="122"/>
      <c r="W571" s="122">
        <f>W472+V571</f>
        <v>0</v>
      </c>
      <c r="X571" s="122"/>
      <c r="Y571" s="122">
        <f>Y472+X571</f>
        <v>0</v>
      </c>
      <c r="Z571" s="122"/>
      <c r="AA571" s="122">
        <f>AA472+Z571</f>
        <v>0</v>
      </c>
      <c r="AB571" s="122"/>
      <c r="AC571" s="122">
        <f>AC472+AB571</f>
        <v>0</v>
      </c>
      <c r="AD571" s="122"/>
      <c r="AE571" s="122">
        <f>+AE472+AD571</f>
        <v>0</v>
      </c>
      <c r="AF571" s="122"/>
      <c r="AG571" s="122">
        <f>+AG472+AF571</f>
        <v>0</v>
      </c>
      <c r="AH571" s="122"/>
      <c r="AI571" s="122">
        <f>+AI472+AH571</f>
        <v>0</v>
      </c>
      <c r="AJ571" s="122"/>
      <c r="AK571" s="122">
        <f>AK472+AJ571</f>
        <v>0</v>
      </c>
      <c r="AL571" s="122"/>
      <c r="AM571" s="122">
        <f>+AM472+AL571</f>
        <v>0</v>
      </c>
      <c r="AN571" s="122"/>
      <c r="AO571" s="122">
        <f>AO472+AN571</f>
        <v>0</v>
      </c>
      <c r="AP571" s="122"/>
      <c r="AQ571" s="122">
        <f>AQ472+AP571</f>
        <v>0</v>
      </c>
      <c r="AR571" s="122"/>
      <c r="AS571" s="122">
        <f>AS472+AR571</f>
        <v>55095.3</v>
      </c>
      <c r="AT571" s="122"/>
      <c r="AU571" s="122">
        <f>+AU472+AT571</f>
        <v>0</v>
      </c>
      <c r="AV571" s="122"/>
      <c r="AW571" s="122">
        <f>AW472+AV571</f>
        <v>0</v>
      </c>
      <c r="AX571" s="122">
        <f t="shared" si="134"/>
        <v>0</v>
      </c>
      <c r="AY571" s="122">
        <f t="shared" si="135"/>
        <v>244790.39</v>
      </c>
      <c r="AZ571" s="70">
        <f>AY472+AX571</f>
        <v>244790.39</v>
      </c>
      <c r="BA571" s="83">
        <f t="shared" si="133"/>
        <v>0</v>
      </c>
    </row>
    <row r="572" spans="1:53" ht="21">
      <c r="A572" s="121" t="s">
        <v>12</v>
      </c>
      <c r="B572" s="122"/>
      <c r="C572" s="122">
        <f>C473+B572</f>
        <v>21525.489999999998</v>
      </c>
      <c r="D572" s="122"/>
      <c r="E572" s="122">
        <f>E473+D572</f>
        <v>33851.019999999997</v>
      </c>
      <c r="F572" s="122"/>
      <c r="G572" s="122">
        <f>G473+F572</f>
        <v>6148.98</v>
      </c>
      <c r="H572" s="122"/>
      <c r="I572" s="122">
        <f>I473+H572</f>
        <v>0</v>
      </c>
      <c r="J572" s="122"/>
      <c r="K572" s="122">
        <f>K473+J572</f>
        <v>0</v>
      </c>
      <c r="L572" s="122"/>
      <c r="M572" s="122">
        <f>M473+L572</f>
        <v>400</v>
      </c>
      <c r="N572" s="122"/>
      <c r="O572" s="122">
        <f>O473+N572</f>
        <v>363075.5</v>
      </c>
      <c r="P572" s="122"/>
      <c r="Q572" s="122">
        <f>Q473+P572</f>
        <v>75218.929999999993</v>
      </c>
      <c r="R572" s="122"/>
      <c r="S572" s="122">
        <f>S473+R572</f>
        <v>0</v>
      </c>
      <c r="T572" s="122"/>
      <c r="U572" s="122">
        <f>U473+T572</f>
        <v>0</v>
      </c>
      <c r="V572" s="122"/>
      <c r="W572" s="122">
        <f>W473+V572</f>
        <v>0</v>
      </c>
      <c r="X572" s="122"/>
      <c r="Y572" s="122">
        <f>Y473+X572</f>
        <v>0</v>
      </c>
      <c r="Z572" s="122"/>
      <c r="AA572" s="122">
        <f>AA473+Z572</f>
        <v>0</v>
      </c>
      <c r="AB572" s="122"/>
      <c r="AC572" s="122">
        <f>AC473+AB572</f>
        <v>0</v>
      </c>
      <c r="AD572" s="122"/>
      <c r="AE572" s="122">
        <f>+AE473+AD572</f>
        <v>0</v>
      </c>
      <c r="AF572" s="122"/>
      <c r="AG572" s="122">
        <f>+AG473+AF572</f>
        <v>0</v>
      </c>
      <c r="AH572" s="122"/>
      <c r="AI572" s="122">
        <f>+AI473+AH572</f>
        <v>0</v>
      </c>
      <c r="AJ572" s="122"/>
      <c r="AK572" s="122">
        <f>AK473+AJ572</f>
        <v>0</v>
      </c>
      <c r="AL572" s="122"/>
      <c r="AM572" s="122">
        <f>+AM473+AL572</f>
        <v>0</v>
      </c>
      <c r="AN572" s="122"/>
      <c r="AO572" s="122">
        <f>AO473+AN572</f>
        <v>0</v>
      </c>
      <c r="AP572" s="122"/>
      <c r="AQ572" s="122">
        <f>AQ473+AP572</f>
        <v>0</v>
      </c>
      <c r="AR572" s="122"/>
      <c r="AS572" s="122">
        <f>AS473+AR572</f>
        <v>0.27</v>
      </c>
      <c r="AT572" s="122"/>
      <c r="AU572" s="122">
        <f>+AU473+AT572</f>
        <v>0</v>
      </c>
      <c r="AV572" s="122"/>
      <c r="AW572" s="122">
        <f>AW473+AV572</f>
        <v>0</v>
      </c>
      <c r="AX572" s="122">
        <f t="shared" si="134"/>
        <v>0</v>
      </c>
      <c r="AY572" s="122">
        <f t="shared" si="135"/>
        <v>500220.19</v>
      </c>
      <c r="AZ572" s="70">
        <f>AY473+AX572</f>
        <v>500220.19</v>
      </c>
      <c r="BA572" s="83">
        <f t="shared" si="133"/>
        <v>0</v>
      </c>
    </row>
    <row r="573" spans="1:53" ht="21">
      <c r="A573" s="121" t="s">
        <v>13</v>
      </c>
      <c r="B573" s="122"/>
      <c r="C573" s="122">
        <f>C474+B573</f>
        <v>0</v>
      </c>
      <c r="D573" s="122"/>
      <c r="E573" s="122">
        <f>E474+D573</f>
        <v>32918.65</v>
      </c>
      <c r="F573" s="122"/>
      <c r="G573" s="122">
        <f>G474+F573</f>
        <v>10175.44</v>
      </c>
      <c r="H573" s="122"/>
      <c r="I573" s="122">
        <f>I474+H573</f>
        <v>0</v>
      </c>
      <c r="J573" s="122"/>
      <c r="K573" s="122">
        <f>K474+J573</f>
        <v>0</v>
      </c>
      <c r="L573" s="122"/>
      <c r="M573" s="122">
        <f>M474+L573</f>
        <v>97</v>
      </c>
      <c r="N573" s="122"/>
      <c r="O573" s="122">
        <f>O474+N573</f>
        <v>72962.45</v>
      </c>
      <c r="P573" s="122"/>
      <c r="Q573" s="122">
        <f>Q474+P573</f>
        <v>6306.4900000000007</v>
      </c>
      <c r="R573" s="122"/>
      <c r="S573" s="122">
        <f>S474+R573</f>
        <v>0</v>
      </c>
      <c r="T573" s="122"/>
      <c r="U573" s="122">
        <f>U474+T573</f>
        <v>0</v>
      </c>
      <c r="V573" s="122"/>
      <c r="W573" s="122">
        <f>W474+V573</f>
        <v>0</v>
      </c>
      <c r="X573" s="122"/>
      <c r="Y573" s="122">
        <f>Y474+X573</f>
        <v>0</v>
      </c>
      <c r="Z573" s="122"/>
      <c r="AA573" s="122">
        <f>AA474+Z573</f>
        <v>0</v>
      </c>
      <c r="AB573" s="122"/>
      <c r="AC573" s="122">
        <f>AC474+AB573</f>
        <v>0</v>
      </c>
      <c r="AD573" s="122"/>
      <c r="AE573" s="122">
        <f>+AE474+AD573</f>
        <v>0</v>
      </c>
      <c r="AF573" s="122"/>
      <c r="AG573" s="122">
        <f>+AG474+AF573</f>
        <v>0</v>
      </c>
      <c r="AH573" s="122"/>
      <c r="AI573" s="122">
        <f>+AI474+AH573</f>
        <v>0</v>
      </c>
      <c r="AJ573" s="122"/>
      <c r="AK573" s="122">
        <f>AK474+AJ573</f>
        <v>0</v>
      </c>
      <c r="AL573" s="122"/>
      <c r="AM573" s="122">
        <f>+AM474+AL573</f>
        <v>0</v>
      </c>
      <c r="AN573" s="122"/>
      <c r="AO573" s="122">
        <f>AO474+AN573</f>
        <v>0</v>
      </c>
      <c r="AP573" s="122"/>
      <c r="AQ573" s="122">
        <f>AQ474+AP573</f>
        <v>0</v>
      </c>
      <c r="AR573" s="122"/>
      <c r="AS573" s="122">
        <f>AS474+AR573</f>
        <v>54800</v>
      </c>
      <c r="AT573" s="122"/>
      <c r="AU573" s="122">
        <f>+AU474+AT573</f>
        <v>0</v>
      </c>
      <c r="AV573" s="122"/>
      <c r="AW573" s="122">
        <f>AW474+AV573</f>
        <v>0</v>
      </c>
      <c r="AX573" s="122">
        <f t="shared" si="134"/>
        <v>0</v>
      </c>
      <c r="AY573" s="122">
        <f t="shared" si="135"/>
        <v>177260.03</v>
      </c>
      <c r="AZ573" s="70">
        <f>AY474+AX573</f>
        <v>177260.03</v>
      </c>
      <c r="BA573" s="83">
        <f t="shared" si="133"/>
        <v>0</v>
      </c>
    </row>
    <row r="574" spans="1:53" ht="21">
      <c r="A574" s="121" t="s">
        <v>14</v>
      </c>
      <c r="B574" s="122"/>
      <c r="C574" s="122">
        <f>C475+B574</f>
        <v>12499.93</v>
      </c>
      <c r="D574" s="122"/>
      <c r="E574" s="122">
        <f>E475+D574</f>
        <v>234642.87</v>
      </c>
      <c r="F574" s="122"/>
      <c r="G574" s="122">
        <f>G475+F574</f>
        <v>42158.21</v>
      </c>
      <c r="H574" s="122"/>
      <c r="I574" s="122">
        <f>I475+H574</f>
        <v>0</v>
      </c>
      <c r="J574" s="122"/>
      <c r="K574" s="122">
        <f>K475+J574</f>
        <v>0</v>
      </c>
      <c r="L574" s="122"/>
      <c r="M574" s="122">
        <f>M475+L574</f>
        <v>7851.83</v>
      </c>
      <c r="N574" s="122"/>
      <c r="O574" s="122">
        <f>O475+N574</f>
        <v>172880.25</v>
      </c>
      <c r="P574" s="122"/>
      <c r="Q574" s="122">
        <f>Q475+P574</f>
        <v>20125.63</v>
      </c>
      <c r="R574" s="122"/>
      <c r="S574" s="122">
        <f>S475+R574</f>
        <v>0</v>
      </c>
      <c r="T574" s="122"/>
      <c r="U574" s="122">
        <f>U475+T574</f>
        <v>0</v>
      </c>
      <c r="V574" s="122"/>
      <c r="W574" s="122">
        <f>W475+V574</f>
        <v>0</v>
      </c>
      <c r="X574" s="122"/>
      <c r="Y574" s="122">
        <f>Y475+X574</f>
        <v>0</v>
      </c>
      <c r="Z574" s="122"/>
      <c r="AA574" s="122">
        <f>AA475+Z574</f>
        <v>0</v>
      </c>
      <c r="AB574" s="122"/>
      <c r="AC574" s="122">
        <f>AC475+AB574</f>
        <v>0</v>
      </c>
      <c r="AD574" s="122"/>
      <c r="AE574" s="122">
        <f>+AE475+AD574</f>
        <v>0</v>
      </c>
      <c r="AF574" s="122"/>
      <c r="AG574" s="122">
        <f>+AG475+AF574</f>
        <v>0</v>
      </c>
      <c r="AH574" s="122"/>
      <c r="AI574" s="122">
        <f>+AI475+AH574</f>
        <v>0</v>
      </c>
      <c r="AJ574" s="122"/>
      <c r="AK574" s="122">
        <f>AK475+AJ574</f>
        <v>23056</v>
      </c>
      <c r="AL574" s="122"/>
      <c r="AM574" s="122">
        <f>+AM475+AL574</f>
        <v>0</v>
      </c>
      <c r="AN574" s="122"/>
      <c r="AO574" s="122">
        <f>AO475+AN574</f>
        <v>15600</v>
      </c>
      <c r="AP574" s="122"/>
      <c r="AQ574" s="122">
        <f>AQ475+AP574</f>
        <v>0</v>
      </c>
      <c r="AR574" s="122"/>
      <c r="AS574" s="122">
        <f>AS475+AR574</f>
        <v>7800</v>
      </c>
      <c r="AT574" s="122"/>
      <c r="AU574" s="122">
        <f>+AU475+AT574</f>
        <v>0</v>
      </c>
      <c r="AV574" s="122"/>
      <c r="AW574" s="122">
        <f>AW475+AV574</f>
        <v>0</v>
      </c>
      <c r="AX574" s="122">
        <f t="shared" si="134"/>
        <v>0</v>
      </c>
      <c r="AY574" s="122">
        <f t="shared" si="135"/>
        <v>536614.72</v>
      </c>
      <c r="AZ574" s="70">
        <f>AY475+AX574</f>
        <v>536614.72</v>
      </c>
      <c r="BA574" s="83">
        <f t="shared" si="133"/>
        <v>0</v>
      </c>
    </row>
    <row r="575" spans="1:53" ht="21">
      <c r="A575" s="121" t="s">
        <v>15</v>
      </c>
      <c r="B575" s="122"/>
      <c r="C575" s="122">
        <f>C476+B575</f>
        <v>0</v>
      </c>
      <c r="D575" s="122"/>
      <c r="E575" s="122">
        <f>E476+D575</f>
        <v>0</v>
      </c>
      <c r="F575" s="122"/>
      <c r="G575" s="122">
        <f>G476+F575</f>
        <v>0</v>
      </c>
      <c r="H575" s="122"/>
      <c r="I575" s="122">
        <f>I476+H575</f>
        <v>0</v>
      </c>
      <c r="J575" s="122"/>
      <c r="K575" s="122">
        <f>K476+J575</f>
        <v>0</v>
      </c>
      <c r="L575" s="122"/>
      <c r="M575" s="122">
        <f>M476+L575</f>
        <v>0</v>
      </c>
      <c r="N575" s="122"/>
      <c r="O575" s="122">
        <f>O476+N575</f>
        <v>5594.25</v>
      </c>
      <c r="P575" s="122"/>
      <c r="Q575" s="122">
        <f>Q476+P575</f>
        <v>208.93</v>
      </c>
      <c r="R575" s="122"/>
      <c r="S575" s="122">
        <f>S476+R575</f>
        <v>0</v>
      </c>
      <c r="T575" s="122"/>
      <c r="U575" s="122">
        <f>U476+T575</f>
        <v>0</v>
      </c>
      <c r="V575" s="122"/>
      <c r="W575" s="122">
        <f>W476+V575</f>
        <v>0</v>
      </c>
      <c r="X575" s="122"/>
      <c r="Y575" s="122">
        <f>Y476+X575</f>
        <v>0</v>
      </c>
      <c r="Z575" s="122"/>
      <c r="AA575" s="122">
        <f>AA476+Z575</f>
        <v>0</v>
      </c>
      <c r="AB575" s="122"/>
      <c r="AC575" s="122">
        <f>AC476+AB575</f>
        <v>0</v>
      </c>
      <c r="AD575" s="122"/>
      <c r="AE575" s="122">
        <f>+AE476+AD575</f>
        <v>0</v>
      </c>
      <c r="AF575" s="122"/>
      <c r="AG575" s="122">
        <f>+AG476+AF575</f>
        <v>0</v>
      </c>
      <c r="AH575" s="122"/>
      <c r="AI575" s="122">
        <f>+AI476+AH575</f>
        <v>0</v>
      </c>
      <c r="AJ575" s="122"/>
      <c r="AK575" s="122">
        <f>AK476+AJ575</f>
        <v>0</v>
      </c>
      <c r="AL575" s="122"/>
      <c r="AM575" s="122">
        <f>+AM476+AL575</f>
        <v>0</v>
      </c>
      <c r="AN575" s="122"/>
      <c r="AO575" s="122">
        <f>AO476+AN575</f>
        <v>0</v>
      </c>
      <c r="AP575" s="122"/>
      <c r="AQ575" s="122">
        <f>AQ476+AP575</f>
        <v>0</v>
      </c>
      <c r="AR575" s="122"/>
      <c r="AS575" s="122">
        <f>AS476+AR575</f>
        <v>343171.6</v>
      </c>
      <c r="AT575" s="122"/>
      <c r="AU575" s="122">
        <f>+AU476+AT575</f>
        <v>0</v>
      </c>
      <c r="AV575" s="122"/>
      <c r="AW575" s="122">
        <f>AW476+AV575</f>
        <v>0</v>
      </c>
      <c r="AX575" s="122">
        <f t="shared" si="134"/>
        <v>0</v>
      </c>
      <c r="AY575" s="122">
        <f t="shared" si="135"/>
        <v>348974.77999999997</v>
      </c>
      <c r="AZ575" s="70">
        <f>AY476+AX575</f>
        <v>348974.77999999997</v>
      </c>
      <c r="BA575" s="83">
        <f t="shared" si="133"/>
        <v>0</v>
      </c>
    </row>
    <row r="576" spans="1:53" ht="21">
      <c r="A576" s="121" t="s">
        <v>16</v>
      </c>
      <c r="B576" s="122"/>
      <c r="C576" s="122">
        <f>C477+B576</f>
        <v>25147.759999999998</v>
      </c>
      <c r="D576" s="122"/>
      <c r="E576" s="122">
        <f>E477+D576</f>
        <v>18705.09</v>
      </c>
      <c r="F576" s="122"/>
      <c r="G576" s="122">
        <f>G477+F576</f>
        <v>29427.239999999998</v>
      </c>
      <c r="H576" s="122"/>
      <c r="I576" s="122">
        <f>I477+H576</f>
        <v>0</v>
      </c>
      <c r="J576" s="122"/>
      <c r="K576" s="122">
        <f>K477+J576</f>
        <v>0</v>
      </c>
      <c r="L576" s="122"/>
      <c r="M576" s="122">
        <f>M477+L576</f>
        <v>4890.1099999999997</v>
      </c>
      <c r="N576" s="122"/>
      <c r="O576" s="122">
        <f>O477+N576</f>
        <v>24292.69</v>
      </c>
      <c r="P576" s="122"/>
      <c r="Q576" s="122">
        <f>Q477+P576</f>
        <v>5599.08</v>
      </c>
      <c r="R576" s="122"/>
      <c r="S576" s="122">
        <f>S477+R576</f>
        <v>0</v>
      </c>
      <c r="T576" s="122"/>
      <c r="U576" s="122">
        <f>U477+T576</f>
        <v>0</v>
      </c>
      <c r="V576" s="122"/>
      <c r="W576" s="122">
        <f>W477+V576</f>
        <v>0</v>
      </c>
      <c r="X576" s="122"/>
      <c r="Y576" s="122">
        <f>Y477+X576</f>
        <v>0</v>
      </c>
      <c r="Z576" s="122"/>
      <c r="AA576" s="122">
        <f>AA477+Z576</f>
        <v>0</v>
      </c>
      <c r="AB576" s="122"/>
      <c r="AC576" s="122">
        <f>AC477+AB576</f>
        <v>0</v>
      </c>
      <c r="AD576" s="122"/>
      <c r="AE576" s="122">
        <f>+AE477+AD576</f>
        <v>0</v>
      </c>
      <c r="AF576" s="122"/>
      <c r="AG576" s="122">
        <f>+AG477+AF576</f>
        <v>0</v>
      </c>
      <c r="AH576" s="122"/>
      <c r="AI576" s="122">
        <f>+AI477+AH576</f>
        <v>0</v>
      </c>
      <c r="AJ576" s="122"/>
      <c r="AK576" s="122">
        <f>AK477+AJ576</f>
        <v>20298.490000000002</v>
      </c>
      <c r="AL576" s="122"/>
      <c r="AM576" s="122">
        <f>+AM477+AL576</f>
        <v>0</v>
      </c>
      <c r="AN576" s="122"/>
      <c r="AO576" s="122">
        <f>AO477+AN576</f>
        <v>0</v>
      </c>
      <c r="AP576" s="122"/>
      <c r="AQ576" s="122">
        <f>AQ477+AP576</f>
        <v>0</v>
      </c>
      <c r="AR576" s="122"/>
      <c r="AS576" s="122">
        <f>AS477+AR576</f>
        <v>0</v>
      </c>
      <c r="AT576" s="122"/>
      <c r="AU576" s="122">
        <f>+AU477+AT576</f>
        <v>0</v>
      </c>
      <c r="AV576" s="122"/>
      <c r="AW576" s="122">
        <f>AW477+AV576</f>
        <v>0</v>
      </c>
      <c r="AX576" s="122">
        <f t="shared" si="134"/>
        <v>0</v>
      </c>
      <c r="AY576" s="122">
        <f t="shared" si="135"/>
        <v>128360.45999999998</v>
      </c>
      <c r="AZ576" s="70">
        <f>AY477+AX576</f>
        <v>128360.45999999998</v>
      </c>
      <c r="BA576" s="83">
        <f t="shared" si="133"/>
        <v>0</v>
      </c>
    </row>
    <row r="577" spans="1:53" ht="21">
      <c r="A577" s="121" t="s">
        <v>17</v>
      </c>
      <c r="B577" s="122"/>
      <c r="C577" s="122">
        <f>C478+B577</f>
        <v>0</v>
      </c>
      <c r="D577" s="122"/>
      <c r="E577" s="122">
        <f>E478+D577</f>
        <v>366.56</v>
      </c>
      <c r="F577" s="122"/>
      <c r="G577" s="122">
        <f>G478+F577</f>
        <v>6233.4400000000005</v>
      </c>
      <c r="H577" s="122"/>
      <c r="I577" s="122">
        <f>I478+H577</f>
        <v>0</v>
      </c>
      <c r="J577" s="122"/>
      <c r="K577" s="122">
        <f>K478+J577</f>
        <v>0</v>
      </c>
      <c r="L577" s="122"/>
      <c r="M577" s="122">
        <f>M478+L577</f>
        <v>0</v>
      </c>
      <c r="N577" s="122"/>
      <c r="O577" s="122">
        <f>O478+N577</f>
        <v>88475.23</v>
      </c>
      <c r="P577" s="122"/>
      <c r="Q577" s="122">
        <f>Q478+P577</f>
        <v>8984.5499999999993</v>
      </c>
      <c r="R577" s="122"/>
      <c r="S577" s="122">
        <f>S478+R577</f>
        <v>0</v>
      </c>
      <c r="T577" s="122"/>
      <c r="U577" s="122">
        <f>U478+T577</f>
        <v>0</v>
      </c>
      <c r="V577" s="122"/>
      <c r="W577" s="122">
        <f>W478+V577</f>
        <v>0</v>
      </c>
      <c r="X577" s="122"/>
      <c r="Y577" s="122">
        <f>Y478+X577</f>
        <v>0</v>
      </c>
      <c r="Z577" s="122"/>
      <c r="AA577" s="122">
        <f>AA478+Z577</f>
        <v>0</v>
      </c>
      <c r="AB577" s="122"/>
      <c r="AC577" s="122">
        <f>AC478+AB577</f>
        <v>0</v>
      </c>
      <c r="AD577" s="122"/>
      <c r="AE577" s="122">
        <f>+AE478+AD577</f>
        <v>0</v>
      </c>
      <c r="AF577" s="122"/>
      <c r="AG577" s="122">
        <f>+AG478+AF577</f>
        <v>0</v>
      </c>
      <c r="AH577" s="122"/>
      <c r="AI577" s="122">
        <f>+AI478+AH577</f>
        <v>0</v>
      </c>
      <c r="AJ577" s="122"/>
      <c r="AK577" s="122">
        <f>AK478+AJ577</f>
        <v>0</v>
      </c>
      <c r="AL577" s="122"/>
      <c r="AM577" s="122">
        <f>+AM478+AL577</f>
        <v>0</v>
      </c>
      <c r="AN577" s="122"/>
      <c r="AO577" s="122">
        <f>AO478+AN577</f>
        <v>0</v>
      </c>
      <c r="AP577" s="122"/>
      <c r="AQ577" s="122">
        <f>AQ478+AP577</f>
        <v>0</v>
      </c>
      <c r="AR577" s="122"/>
      <c r="AS577" s="122">
        <f>AS478+AR577</f>
        <v>2493137.5</v>
      </c>
      <c r="AT577" s="122"/>
      <c r="AU577" s="122">
        <f>+AU478+AT577</f>
        <v>0</v>
      </c>
      <c r="AV577" s="122"/>
      <c r="AW577" s="122">
        <f>AW478+AV577</f>
        <v>0</v>
      </c>
      <c r="AX577" s="122">
        <f t="shared" si="134"/>
        <v>0</v>
      </c>
      <c r="AY577" s="122">
        <f t="shared" si="135"/>
        <v>2597197.2799999998</v>
      </c>
      <c r="AZ577" s="70">
        <f>AY478+AX577</f>
        <v>2597197.2799999998</v>
      </c>
      <c r="BA577" s="83">
        <f t="shared" si="133"/>
        <v>0</v>
      </c>
    </row>
    <row r="578" spans="1:53" ht="21">
      <c r="A578" s="121" t="s">
        <v>18</v>
      </c>
      <c r="B578" s="122"/>
      <c r="C578" s="122">
        <f>C479+B578</f>
        <v>0</v>
      </c>
      <c r="D578" s="122"/>
      <c r="E578" s="122">
        <f>E479+D578</f>
        <v>0</v>
      </c>
      <c r="F578" s="122"/>
      <c r="G578" s="122">
        <f>G479+F578</f>
        <v>0</v>
      </c>
      <c r="H578" s="122"/>
      <c r="I578" s="122">
        <f>I479+H578</f>
        <v>0</v>
      </c>
      <c r="J578" s="122"/>
      <c r="K578" s="122">
        <f>K479+J578</f>
        <v>0</v>
      </c>
      <c r="L578" s="122"/>
      <c r="M578" s="122">
        <f>M479+L578</f>
        <v>0</v>
      </c>
      <c r="N578" s="122"/>
      <c r="O578" s="122">
        <f>O479+N578</f>
        <v>10500</v>
      </c>
      <c r="P578" s="122"/>
      <c r="Q578" s="122">
        <f>Q479+P578</f>
        <v>8491.7800000000007</v>
      </c>
      <c r="R578" s="122"/>
      <c r="S578" s="122">
        <f>S479+R578</f>
        <v>0</v>
      </c>
      <c r="T578" s="122"/>
      <c r="U578" s="122">
        <f>U479+T578</f>
        <v>0</v>
      </c>
      <c r="V578" s="122"/>
      <c r="W578" s="122">
        <f>W479+V578</f>
        <v>0</v>
      </c>
      <c r="X578" s="122"/>
      <c r="Y578" s="122">
        <f>Y479+X578</f>
        <v>0</v>
      </c>
      <c r="Z578" s="122"/>
      <c r="AA578" s="122">
        <f>AA479+Z578</f>
        <v>0</v>
      </c>
      <c r="AB578" s="122"/>
      <c r="AC578" s="122">
        <f>AC479+AB578</f>
        <v>0</v>
      </c>
      <c r="AD578" s="122"/>
      <c r="AE578" s="122">
        <f>+AE479+AD578</f>
        <v>0</v>
      </c>
      <c r="AF578" s="122"/>
      <c r="AG578" s="122">
        <f>+AG479+AF578</f>
        <v>0</v>
      </c>
      <c r="AH578" s="122"/>
      <c r="AI578" s="122">
        <f>+AI479+AH578</f>
        <v>0</v>
      </c>
      <c r="AJ578" s="122"/>
      <c r="AK578" s="122">
        <f>AK479+AJ578</f>
        <v>0</v>
      </c>
      <c r="AL578" s="122"/>
      <c r="AM578" s="122">
        <f>+AM479+AL578</f>
        <v>0</v>
      </c>
      <c r="AN578" s="122"/>
      <c r="AO578" s="122">
        <f>AO479+AN578</f>
        <v>0</v>
      </c>
      <c r="AP578" s="122"/>
      <c r="AQ578" s="122">
        <f>AQ479+AP578</f>
        <v>0</v>
      </c>
      <c r="AR578" s="122"/>
      <c r="AS578" s="122">
        <f>AS479+AR578</f>
        <v>213735</v>
      </c>
      <c r="AT578" s="122"/>
      <c r="AU578" s="122">
        <f>+AU479+AT578</f>
        <v>0</v>
      </c>
      <c r="AV578" s="122"/>
      <c r="AW578" s="122">
        <f>AW479+AV578</f>
        <v>0</v>
      </c>
      <c r="AX578" s="122">
        <f t="shared" si="134"/>
        <v>0</v>
      </c>
      <c r="AY578" s="122">
        <f t="shared" si="135"/>
        <v>232726.78</v>
      </c>
      <c r="AZ578" s="70">
        <f>AY479+AX578</f>
        <v>232726.78</v>
      </c>
      <c r="BA578" s="83">
        <f t="shared" si="133"/>
        <v>0</v>
      </c>
    </row>
    <row r="579" spans="1:53" ht="21">
      <c r="A579" s="121" t="s">
        <v>19</v>
      </c>
      <c r="B579" s="122"/>
      <c r="C579" s="122">
        <f>C480+B579</f>
        <v>0</v>
      </c>
      <c r="D579" s="122"/>
      <c r="E579" s="122">
        <f>E480+D579</f>
        <v>0</v>
      </c>
      <c r="F579" s="122"/>
      <c r="G579" s="122">
        <f>G480+F579</f>
        <v>0</v>
      </c>
      <c r="H579" s="122"/>
      <c r="I579" s="122">
        <f>I480+H579</f>
        <v>0</v>
      </c>
      <c r="J579" s="122"/>
      <c r="K579" s="122">
        <f>K480+J579</f>
        <v>0</v>
      </c>
      <c r="L579" s="122"/>
      <c r="M579" s="122">
        <f>M480+L579</f>
        <v>0</v>
      </c>
      <c r="N579" s="122"/>
      <c r="O579" s="122">
        <f>O480+N579</f>
        <v>97086.66</v>
      </c>
      <c r="P579" s="122"/>
      <c r="Q579" s="122">
        <f>Q480+P579</f>
        <v>15110.51</v>
      </c>
      <c r="R579" s="122"/>
      <c r="S579" s="122">
        <f>S480+R579</f>
        <v>0</v>
      </c>
      <c r="T579" s="122"/>
      <c r="U579" s="122">
        <f>U480+T579</f>
        <v>0</v>
      </c>
      <c r="V579" s="122"/>
      <c r="W579" s="122">
        <f>W480+V579</f>
        <v>0</v>
      </c>
      <c r="X579" s="122"/>
      <c r="Y579" s="122">
        <f>Y480+X579</f>
        <v>0</v>
      </c>
      <c r="Z579" s="122"/>
      <c r="AA579" s="122">
        <f>AA480+Z579</f>
        <v>0</v>
      </c>
      <c r="AB579" s="122"/>
      <c r="AC579" s="122">
        <f>AC480+AB579</f>
        <v>0</v>
      </c>
      <c r="AD579" s="122"/>
      <c r="AE579" s="122">
        <f>+AE480+AD579</f>
        <v>0</v>
      </c>
      <c r="AF579" s="122"/>
      <c r="AG579" s="122">
        <f>+AG480+AF579</f>
        <v>0</v>
      </c>
      <c r="AH579" s="122"/>
      <c r="AI579" s="122">
        <f>+AI480+AH579</f>
        <v>0</v>
      </c>
      <c r="AJ579" s="122"/>
      <c r="AK579" s="122">
        <f>AK480+AJ579</f>
        <v>0</v>
      </c>
      <c r="AL579" s="122"/>
      <c r="AM579" s="122">
        <f>+AM480+AL579</f>
        <v>0</v>
      </c>
      <c r="AN579" s="122"/>
      <c r="AO579" s="122">
        <f>AO480+AN579</f>
        <v>0</v>
      </c>
      <c r="AP579" s="122"/>
      <c r="AQ579" s="122">
        <f>AQ480+AP579</f>
        <v>0</v>
      </c>
      <c r="AR579" s="122"/>
      <c r="AS579" s="122">
        <f>AS480+AR579</f>
        <v>850315.2</v>
      </c>
      <c r="AT579" s="122"/>
      <c r="AU579" s="122">
        <f>+AU480+AT579</f>
        <v>0</v>
      </c>
      <c r="AV579" s="122"/>
      <c r="AW579" s="122">
        <f>AW480+AV579</f>
        <v>0</v>
      </c>
      <c r="AX579" s="122">
        <f t="shared" si="134"/>
        <v>0</v>
      </c>
      <c r="AY579" s="122">
        <f t="shared" si="135"/>
        <v>962512.37</v>
      </c>
      <c r="AZ579" s="70">
        <f>AY480+AX579</f>
        <v>962512.37</v>
      </c>
      <c r="BA579" s="83">
        <f t="shared" si="133"/>
        <v>0</v>
      </c>
    </row>
    <row r="580" spans="1:53" ht="21">
      <c r="A580" s="121" t="s">
        <v>20</v>
      </c>
      <c r="B580" s="122"/>
      <c r="C580" s="122">
        <f>C481+B580</f>
        <v>721.69</v>
      </c>
      <c r="D580" s="122"/>
      <c r="E580" s="122">
        <f>E481+D580</f>
        <v>31191.4</v>
      </c>
      <c r="F580" s="122"/>
      <c r="G580" s="122">
        <f>G481+F580</f>
        <v>8191.79</v>
      </c>
      <c r="H580" s="122"/>
      <c r="I580" s="122">
        <f>I481+H580</f>
        <v>0</v>
      </c>
      <c r="J580" s="122"/>
      <c r="K580" s="122">
        <f>K481+J580</f>
        <v>0</v>
      </c>
      <c r="L580" s="122"/>
      <c r="M580" s="122">
        <f>M481+L580</f>
        <v>300.11</v>
      </c>
      <c r="N580" s="122"/>
      <c r="O580" s="122">
        <f>O481+N580</f>
        <v>55141.65</v>
      </c>
      <c r="P580" s="122"/>
      <c r="Q580" s="122">
        <f>Q481+P580</f>
        <v>772.35</v>
      </c>
      <c r="R580" s="122"/>
      <c r="S580" s="122">
        <f>S481+R580</f>
        <v>0</v>
      </c>
      <c r="T580" s="122"/>
      <c r="U580" s="122">
        <f>U481+T580</f>
        <v>0</v>
      </c>
      <c r="V580" s="122"/>
      <c r="W580" s="122">
        <f>W481+V580</f>
        <v>0</v>
      </c>
      <c r="X580" s="122"/>
      <c r="Y580" s="122">
        <f>Y481+X580</f>
        <v>0</v>
      </c>
      <c r="Z580" s="122"/>
      <c r="AA580" s="122">
        <f>AA481+Z580</f>
        <v>2000</v>
      </c>
      <c r="AB580" s="122"/>
      <c r="AC580" s="122">
        <f>AC481+AB580</f>
        <v>0</v>
      </c>
      <c r="AD580" s="122"/>
      <c r="AE580" s="122">
        <f>+AE481+AD580</f>
        <v>0</v>
      </c>
      <c r="AF580" s="122"/>
      <c r="AG580" s="122">
        <f>+AG481+AF580</f>
        <v>0</v>
      </c>
      <c r="AH580" s="122"/>
      <c r="AI580" s="122">
        <f>+AI481+AH580</f>
        <v>0</v>
      </c>
      <c r="AJ580" s="122"/>
      <c r="AK580" s="122">
        <f>AK481+AJ580</f>
        <v>0</v>
      </c>
      <c r="AL580" s="122"/>
      <c r="AM580" s="122">
        <f>+AM481+AL580</f>
        <v>0</v>
      </c>
      <c r="AN580" s="122"/>
      <c r="AO580" s="122">
        <f>AO481+AN580</f>
        <v>0</v>
      </c>
      <c r="AP580" s="122"/>
      <c r="AQ580" s="122">
        <f>AQ481+AP580</f>
        <v>0</v>
      </c>
      <c r="AR580" s="122"/>
      <c r="AS580" s="122">
        <f>AS481+AR580</f>
        <v>199350</v>
      </c>
      <c r="AT580" s="122"/>
      <c r="AU580" s="122">
        <f>+AU481+AT580</f>
        <v>0</v>
      </c>
      <c r="AV580" s="122"/>
      <c r="AW580" s="122">
        <f>AW481+AV580</f>
        <v>0</v>
      </c>
      <c r="AX580" s="122">
        <f t="shared" si="134"/>
        <v>0</v>
      </c>
      <c r="AY580" s="122">
        <f t="shared" si="135"/>
        <v>297668.99</v>
      </c>
      <c r="AZ580" s="70">
        <f>AY481+AX580</f>
        <v>297668.99</v>
      </c>
      <c r="BA580" s="83">
        <f t="shared" si="133"/>
        <v>0</v>
      </c>
    </row>
    <row r="581" spans="1:53" ht="21">
      <c r="A581" s="121" t="s">
        <v>21</v>
      </c>
      <c r="B581" s="122"/>
      <c r="C581" s="122">
        <f>C482+B581</f>
        <v>0</v>
      </c>
      <c r="D581" s="122"/>
      <c r="E581" s="122">
        <f>E482+D581</f>
        <v>0</v>
      </c>
      <c r="F581" s="122"/>
      <c r="G581" s="122">
        <f>G482+F581</f>
        <v>0</v>
      </c>
      <c r="H581" s="122"/>
      <c r="I581" s="122">
        <f>I482+H581</f>
        <v>0</v>
      </c>
      <c r="J581" s="122"/>
      <c r="K581" s="122">
        <f>K482+J581</f>
        <v>0</v>
      </c>
      <c r="L581" s="122"/>
      <c r="M581" s="122">
        <f>M482+L581</f>
        <v>0</v>
      </c>
      <c r="N581" s="122"/>
      <c r="O581" s="122">
        <f>O482+N581</f>
        <v>63110.23</v>
      </c>
      <c r="P581" s="122"/>
      <c r="Q581" s="122">
        <f>Q482+P581</f>
        <v>8689.77</v>
      </c>
      <c r="R581" s="122"/>
      <c r="S581" s="122">
        <f>S482+R581</f>
        <v>0</v>
      </c>
      <c r="T581" s="122"/>
      <c r="U581" s="122">
        <f>U482+T581</f>
        <v>0</v>
      </c>
      <c r="V581" s="122"/>
      <c r="W581" s="122">
        <f>W482+V581</f>
        <v>0</v>
      </c>
      <c r="X581" s="122"/>
      <c r="Y581" s="122">
        <f>Y482+X581</f>
        <v>0</v>
      </c>
      <c r="Z581" s="122"/>
      <c r="AA581" s="122">
        <f>AA482+Z581</f>
        <v>0</v>
      </c>
      <c r="AB581" s="122"/>
      <c r="AC581" s="122">
        <f>AC482+AB581</f>
        <v>0</v>
      </c>
      <c r="AD581" s="122"/>
      <c r="AE581" s="122">
        <f>+AE482+AD581</f>
        <v>0</v>
      </c>
      <c r="AF581" s="122"/>
      <c r="AG581" s="122">
        <f>+AG482+AF581</f>
        <v>0</v>
      </c>
      <c r="AH581" s="122"/>
      <c r="AI581" s="122">
        <f>+AI482+AH581</f>
        <v>0</v>
      </c>
      <c r="AJ581" s="122"/>
      <c r="AK581" s="122">
        <f>AK482+AJ581</f>
        <v>0</v>
      </c>
      <c r="AL581" s="122"/>
      <c r="AM581" s="122">
        <f>+AM482+AL581</f>
        <v>0</v>
      </c>
      <c r="AN581" s="122"/>
      <c r="AO581" s="122">
        <f>AO482+AN581</f>
        <v>0</v>
      </c>
      <c r="AP581" s="122"/>
      <c r="AQ581" s="122">
        <f>AQ482+AP581</f>
        <v>0</v>
      </c>
      <c r="AR581" s="122"/>
      <c r="AS581" s="122">
        <f>AS482+AR581</f>
        <v>0</v>
      </c>
      <c r="AT581" s="122"/>
      <c r="AU581" s="122">
        <f>+AU482+AT581</f>
        <v>0</v>
      </c>
      <c r="AV581" s="122"/>
      <c r="AW581" s="122">
        <f>AW482+AV581</f>
        <v>0</v>
      </c>
      <c r="AX581" s="122">
        <f t="shared" si="134"/>
        <v>0</v>
      </c>
      <c r="AY581" s="122">
        <f t="shared" si="135"/>
        <v>71800</v>
      </c>
      <c r="AZ581" s="70">
        <f>AY482+AX581</f>
        <v>71800</v>
      </c>
      <c r="BA581" s="83">
        <f t="shared" si="133"/>
        <v>0</v>
      </c>
    </row>
    <row r="582" spans="1:53" ht="21">
      <c r="A582" s="121" t="s">
        <v>22</v>
      </c>
      <c r="B582" s="122"/>
      <c r="C582" s="122">
        <f>C483+B582</f>
        <v>0</v>
      </c>
      <c r="D582" s="122"/>
      <c r="E582" s="122">
        <f>E483+D582</f>
        <v>0</v>
      </c>
      <c r="F582" s="122"/>
      <c r="G582" s="122">
        <f>G483+F582</f>
        <v>0</v>
      </c>
      <c r="H582" s="122"/>
      <c r="I582" s="122">
        <f>I483+H582</f>
        <v>0</v>
      </c>
      <c r="J582" s="122"/>
      <c r="K582" s="122">
        <f>K483+J582</f>
        <v>0</v>
      </c>
      <c r="L582" s="122"/>
      <c r="M582" s="122">
        <f>M483+L582</f>
        <v>0</v>
      </c>
      <c r="N582" s="122"/>
      <c r="O582" s="122">
        <f>O483+N582</f>
        <v>77566.14</v>
      </c>
      <c r="P582" s="122"/>
      <c r="Q582" s="122">
        <f>Q483+P582</f>
        <v>2650.68</v>
      </c>
      <c r="R582" s="122"/>
      <c r="S582" s="122">
        <f>S483+R582</f>
        <v>0</v>
      </c>
      <c r="T582" s="122"/>
      <c r="U582" s="122">
        <f>U483+T582</f>
        <v>0</v>
      </c>
      <c r="V582" s="122"/>
      <c r="W582" s="122">
        <f>W483+V582</f>
        <v>0</v>
      </c>
      <c r="X582" s="122"/>
      <c r="Y582" s="122">
        <f>Y483+X582</f>
        <v>0</v>
      </c>
      <c r="Z582" s="122"/>
      <c r="AA582" s="122">
        <f>AA483+Z582</f>
        <v>0</v>
      </c>
      <c r="AB582" s="122"/>
      <c r="AC582" s="122">
        <f>AC483+AB582</f>
        <v>0</v>
      </c>
      <c r="AD582" s="122"/>
      <c r="AE582" s="122">
        <f>+AE483+AD582</f>
        <v>0</v>
      </c>
      <c r="AF582" s="122"/>
      <c r="AG582" s="122">
        <f>+AG483+AF582</f>
        <v>0</v>
      </c>
      <c r="AH582" s="122"/>
      <c r="AI582" s="122">
        <f>+AI483+AH582</f>
        <v>0</v>
      </c>
      <c r="AJ582" s="122"/>
      <c r="AK582" s="122">
        <f>AK483+AJ582</f>
        <v>0</v>
      </c>
      <c r="AL582" s="122"/>
      <c r="AM582" s="122">
        <f>+AM483+AL582</f>
        <v>0</v>
      </c>
      <c r="AN582" s="122"/>
      <c r="AO582" s="122">
        <f>AO483+AN582</f>
        <v>0</v>
      </c>
      <c r="AP582" s="122"/>
      <c r="AQ582" s="122">
        <f>AQ483+AP582</f>
        <v>0</v>
      </c>
      <c r="AR582" s="122"/>
      <c r="AS582" s="122">
        <f>AS483+AR582</f>
        <v>0</v>
      </c>
      <c r="AT582" s="122"/>
      <c r="AU582" s="122">
        <f>+AU483+AT582</f>
        <v>0</v>
      </c>
      <c r="AV582" s="122"/>
      <c r="AW582" s="122">
        <f>AW483+AV582</f>
        <v>0</v>
      </c>
      <c r="AX582" s="122">
        <f t="shared" si="134"/>
        <v>0</v>
      </c>
      <c r="AY582" s="122">
        <f t="shared" si="135"/>
        <v>80216.819999999992</v>
      </c>
      <c r="AZ582" s="70">
        <f>AY483+AX582</f>
        <v>80216.819999999992</v>
      </c>
      <c r="BA582" s="83">
        <f t="shared" si="133"/>
        <v>0</v>
      </c>
    </row>
    <row r="583" spans="1:53" ht="21">
      <c r="A583" s="121" t="s">
        <v>23</v>
      </c>
      <c r="B583" s="122"/>
      <c r="C583" s="122">
        <f>C484+B583</f>
        <v>0</v>
      </c>
      <c r="D583" s="122"/>
      <c r="E583" s="122">
        <f>E484+D583</f>
        <v>0</v>
      </c>
      <c r="F583" s="122"/>
      <c r="G583" s="122">
        <f>G484+F583</f>
        <v>0</v>
      </c>
      <c r="H583" s="122"/>
      <c r="I583" s="122">
        <f>I484+H583</f>
        <v>0</v>
      </c>
      <c r="J583" s="122"/>
      <c r="K583" s="122">
        <f>K484+J583</f>
        <v>0</v>
      </c>
      <c r="L583" s="122"/>
      <c r="M583" s="122">
        <f>M484+L583</f>
        <v>0</v>
      </c>
      <c r="N583" s="122"/>
      <c r="O583" s="122">
        <f>O484+N583</f>
        <v>333500.01</v>
      </c>
      <c r="P583" s="122"/>
      <c r="Q583" s="122">
        <f>Q484+P583</f>
        <v>17917.02</v>
      </c>
      <c r="R583" s="122"/>
      <c r="S583" s="122">
        <f>S484+R583</f>
        <v>0</v>
      </c>
      <c r="T583" s="122"/>
      <c r="U583" s="122">
        <f>U484+T583</f>
        <v>0</v>
      </c>
      <c r="V583" s="122"/>
      <c r="W583" s="122">
        <f>W484+V583</f>
        <v>0</v>
      </c>
      <c r="X583" s="122"/>
      <c r="Y583" s="122">
        <f>Y484+X583</f>
        <v>0</v>
      </c>
      <c r="Z583" s="122"/>
      <c r="AA583" s="122">
        <f>AA484+Z583</f>
        <v>0</v>
      </c>
      <c r="AB583" s="122"/>
      <c r="AC583" s="122">
        <f>AC484+AB583</f>
        <v>0</v>
      </c>
      <c r="AD583" s="122"/>
      <c r="AE583" s="122">
        <f>+AE484+AD583</f>
        <v>0</v>
      </c>
      <c r="AF583" s="122"/>
      <c r="AG583" s="122">
        <f>+AG484+AF583</f>
        <v>0</v>
      </c>
      <c r="AH583" s="122"/>
      <c r="AI583" s="122">
        <f>+AI484+AH583</f>
        <v>0</v>
      </c>
      <c r="AJ583" s="122"/>
      <c r="AK583" s="122">
        <f>AK484+AJ583</f>
        <v>0</v>
      </c>
      <c r="AL583" s="122"/>
      <c r="AM583" s="122">
        <f>+AM484+AL583</f>
        <v>0</v>
      </c>
      <c r="AN583" s="122"/>
      <c r="AO583" s="122">
        <f>AO484+AN583</f>
        <v>0</v>
      </c>
      <c r="AP583" s="122"/>
      <c r="AQ583" s="122">
        <f>AQ484+AP583</f>
        <v>0</v>
      </c>
      <c r="AR583" s="122"/>
      <c r="AS583" s="122">
        <f>AS484+AR583</f>
        <v>0</v>
      </c>
      <c r="AT583" s="122"/>
      <c r="AU583" s="122">
        <f>+AU484+AT583</f>
        <v>0</v>
      </c>
      <c r="AV583" s="122"/>
      <c r="AW583" s="122">
        <f>AW484+AV583</f>
        <v>0</v>
      </c>
      <c r="AX583" s="122">
        <f t="shared" si="134"/>
        <v>0</v>
      </c>
      <c r="AY583" s="122">
        <f t="shared" si="135"/>
        <v>351417.03</v>
      </c>
      <c r="AZ583" s="70">
        <f>AY484+AX583</f>
        <v>351417.03</v>
      </c>
      <c r="BA583" s="83">
        <f t="shared" si="133"/>
        <v>0</v>
      </c>
    </row>
    <row r="584" spans="1:53" ht="21">
      <c r="A584" s="121" t="s">
        <v>24</v>
      </c>
      <c r="B584" s="122"/>
      <c r="C584" s="122">
        <f>C485+B584</f>
        <v>11472.96</v>
      </c>
      <c r="D584" s="122"/>
      <c r="E584" s="122">
        <f>E485+D584</f>
        <v>31740.560000000001</v>
      </c>
      <c r="F584" s="122"/>
      <c r="G584" s="122">
        <f>G485+F584</f>
        <v>11117.89</v>
      </c>
      <c r="H584" s="122"/>
      <c r="I584" s="122">
        <f>I485+H584</f>
        <v>0</v>
      </c>
      <c r="J584" s="122"/>
      <c r="K584" s="122">
        <f>K485+J584</f>
        <v>0</v>
      </c>
      <c r="L584" s="122"/>
      <c r="M584" s="122">
        <f>M485+L584</f>
        <v>6397.18</v>
      </c>
      <c r="N584" s="122"/>
      <c r="O584" s="122">
        <f>O485+N584</f>
        <v>37370.06</v>
      </c>
      <c r="P584" s="122"/>
      <c r="Q584" s="122">
        <f>Q485+P584</f>
        <v>2264.11</v>
      </c>
      <c r="R584" s="122"/>
      <c r="S584" s="122">
        <f>S485+R584</f>
        <v>0</v>
      </c>
      <c r="T584" s="122"/>
      <c r="U584" s="122">
        <f>U485+T584</f>
        <v>0</v>
      </c>
      <c r="V584" s="122"/>
      <c r="W584" s="122">
        <f>W485+V584</f>
        <v>0</v>
      </c>
      <c r="X584" s="122"/>
      <c r="Y584" s="122">
        <f>Y485+X584</f>
        <v>0</v>
      </c>
      <c r="Z584" s="122"/>
      <c r="AA584" s="122">
        <f>AA485+Z584</f>
        <v>0</v>
      </c>
      <c r="AB584" s="122"/>
      <c r="AC584" s="122">
        <f>AC485+AB584</f>
        <v>0</v>
      </c>
      <c r="AD584" s="122"/>
      <c r="AE584" s="122">
        <f>+AE485+AD584</f>
        <v>0</v>
      </c>
      <c r="AF584" s="122"/>
      <c r="AG584" s="122">
        <f>+AG485+AF584</f>
        <v>0</v>
      </c>
      <c r="AH584" s="122"/>
      <c r="AI584" s="122">
        <f>+AI485+AH584</f>
        <v>0</v>
      </c>
      <c r="AJ584" s="122"/>
      <c r="AK584" s="122">
        <f>AK485+AJ584</f>
        <v>9741.9599999999991</v>
      </c>
      <c r="AL584" s="122"/>
      <c r="AM584" s="122">
        <f>+AM485+AL584</f>
        <v>0</v>
      </c>
      <c r="AN584" s="122"/>
      <c r="AO584" s="122">
        <f>AO485+AN584</f>
        <v>0</v>
      </c>
      <c r="AP584" s="122"/>
      <c r="AQ584" s="122">
        <f>AQ485+AP584</f>
        <v>0</v>
      </c>
      <c r="AR584" s="122"/>
      <c r="AS584" s="122">
        <f>AS485+AR584</f>
        <v>0</v>
      </c>
      <c r="AT584" s="122"/>
      <c r="AU584" s="122">
        <f>+AU485+AT584</f>
        <v>0</v>
      </c>
      <c r="AV584" s="122"/>
      <c r="AW584" s="122">
        <f>AW485+AV584</f>
        <v>0</v>
      </c>
      <c r="AX584" s="122">
        <f t="shared" si="134"/>
        <v>0</v>
      </c>
      <c r="AY584" s="122">
        <f t="shared" si="135"/>
        <v>110104.72</v>
      </c>
      <c r="AZ584" s="70">
        <f>AY485+AX584</f>
        <v>110104.72</v>
      </c>
      <c r="BA584" s="83">
        <f t="shared" si="133"/>
        <v>0</v>
      </c>
    </row>
    <row r="585" spans="1:53" ht="21">
      <c r="A585" s="121" t="s">
        <v>25</v>
      </c>
      <c r="B585" s="122"/>
      <c r="C585" s="122">
        <f>C486+B585</f>
        <v>0</v>
      </c>
      <c r="D585" s="122"/>
      <c r="E585" s="122">
        <f>E486+D585</f>
        <v>3855.96</v>
      </c>
      <c r="F585" s="122"/>
      <c r="G585" s="122">
        <f>G486+F585</f>
        <v>144.04000000000002</v>
      </c>
      <c r="H585" s="122"/>
      <c r="I585" s="122">
        <f>I486+H585</f>
        <v>0</v>
      </c>
      <c r="J585" s="122"/>
      <c r="K585" s="122">
        <f>K486+J585</f>
        <v>0</v>
      </c>
      <c r="L585" s="122"/>
      <c r="M585" s="122">
        <f>M486+L585</f>
        <v>79</v>
      </c>
      <c r="N585" s="122"/>
      <c r="O585" s="122">
        <f>O486+N585</f>
        <v>0</v>
      </c>
      <c r="P585" s="122"/>
      <c r="Q585" s="122">
        <f>Q486+P585</f>
        <v>0</v>
      </c>
      <c r="R585" s="122"/>
      <c r="S585" s="122">
        <f>S486+R585</f>
        <v>0</v>
      </c>
      <c r="T585" s="122"/>
      <c r="U585" s="122">
        <f>U486+T585</f>
        <v>0</v>
      </c>
      <c r="V585" s="122"/>
      <c r="W585" s="122">
        <f>W486+V585</f>
        <v>0</v>
      </c>
      <c r="X585" s="122"/>
      <c r="Y585" s="122">
        <f>Y486+X585</f>
        <v>0</v>
      </c>
      <c r="Z585" s="122"/>
      <c r="AA585" s="122">
        <f>AA486+Z585</f>
        <v>0</v>
      </c>
      <c r="AB585" s="122"/>
      <c r="AC585" s="122">
        <f>AC486+AB585</f>
        <v>0</v>
      </c>
      <c r="AD585" s="122"/>
      <c r="AE585" s="122">
        <f>+AE486+AD585</f>
        <v>0</v>
      </c>
      <c r="AF585" s="122"/>
      <c r="AG585" s="122">
        <f>+AG486+AF585</f>
        <v>0</v>
      </c>
      <c r="AH585" s="122"/>
      <c r="AI585" s="122">
        <f>+AI486+AH585</f>
        <v>0</v>
      </c>
      <c r="AJ585" s="122"/>
      <c r="AK585" s="122">
        <f>AK486+AJ585</f>
        <v>0</v>
      </c>
      <c r="AL585" s="122"/>
      <c r="AM585" s="122">
        <f>+AM486+AL585</f>
        <v>0</v>
      </c>
      <c r="AN585" s="122"/>
      <c r="AO585" s="122">
        <f>AO486+AN585</f>
        <v>0</v>
      </c>
      <c r="AP585" s="122"/>
      <c r="AQ585" s="122">
        <f>AQ486+AP585</f>
        <v>0</v>
      </c>
      <c r="AR585" s="122"/>
      <c r="AS585" s="122">
        <f>AS486+AR585</f>
        <v>0</v>
      </c>
      <c r="AT585" s="122"/>
      <c r="AU585" s="122">
        <f>+AU486+AT585</f>
        <v>0</v>
      </c>
      <c r="AV585" s="122"/>
      <c r="AW585" s="122">
        <f>AW486+AV585</f>
        <v>0</v>
      </c>
      <c r="AX585" s="122">
        <f t="shared" si="134"/>
        <v>0</v>
      </c>
      <c r="AY585" s="122">
        <f t="shared" si="135"/>
        <v>4079</v>
      </c>
      <c r="AZ585" s="70">
        <f>AY486+AX585</f>
        <v>4079</v>
      </c>
      <c r="BA585" s="83">
        <f t="shared" si="133"/>
        <v>0</v>
      </c>
    </row>
    <row r="586" spans="1:53" ht="21">
      <c r="A586" s="121" t="s">
        <v>26</v>
      </c>
      <c r="B586" s="122"/>
      <c r="C586" s="122">
        <f>C487+B586</f>
        <v>0</v>
      </c>
      <c r="D586" s="122"/>
      <c r="E586" s="122">
        <f>E487+D586</f>
        <v>0</v>
      </c>
      <c r="F586" s="122"/>
      <c r="G586" s="122">
        <f>G487+F586</f>
        <v>0</v>
      </c>
      <c r="H586" s="122"/>
      <c r="I586" s="122">
        <f>I487+H586</f>
        <v>0</v>
      </c>
      <c r="J586" s="122"/>
      <c r="K586" s="122">
        <f>K487+J586</f>
        <v>0</v>
      </c>
      <c r="L586" s="122"/>
      <c r="M586" s="122">
        <f>M487+L586</f>
        <v>0</v>
      </c>
      <c r="N586" s="122"/>
      <c r="O586" s="122">
        <f>O487+N586</f>
        <v>50336.23</v>
      </c>
      <c r="P586" s="122"/>
      <c r="Q586" s="122">
        <f>Q487+P586</f>
        <v>10994.68</v>
      </c>
      <c r="R586" s="122"/>
      <c r="S586" s="122">
        <f>S487+R586</f>
        <v>0</v>
      </c>
      <c r="T586" s="122"/>
      <c r="U586" s="122">
        <f>U487+T586</f>
        <v>0</v>
      </c>
      <c r="V586" s="122"/>
      <c r="W586" s="122">
        <f>W487+V586</f>
        <v>0</v>
      </c>
      <c r="X586" s="122"/>
      <c r="Y586" s="122">
        <f>Y487+X586</f>
        <v>0</v>
      </c>
      <c r="Z586" s="122"/>
      <c r="AA586" s="122">
        <f>AA487+Z586</f>
        <v>0</v>
      </c>
      <c r="AB586" s="122"/>
      <c r="AC586" s="122">
        <f>AC487+AB586</f>
        <v>0</v>
      </c>
      <c r="AD586" s="122"/>
      <c r="AE586" s="122">
        <f>+AE487+AD586</f>
        <v>0</v>
      </c>
      <c r="AF586" s="122"/>
      <c r="AG586" s="122">
        <f>+AG487+AF586</f>
        <v>0</v>
      </c>
      <c r="AH586" s="122"/>
      <c r="AI586" s="122">
        <f>+AI487+AH586</f>
        <v>0</v>
      </c>
      <c r="AJ586" s="122"/>
      <c r="AK586" s="122">
        <f>AK487+AJ586</f>
        <v>0</v>
      </c>
      <c r="AL586" s="122"/>
      <c r="AM586" s="122">
        <f>+AM487+AL586</f>
        <v>0</v>
      </c>
      <c r="AN586" s="122"/>
      <c r="AO586" s="122">
        <f>AO487+AN586</f>
        <v>0</v>
      </c>
      <c r="AP586" s="122"/>
      <c r="AQ586" s="122">
        <f>AQ487+AP586</f>
        <v>0</v>
      </c>
      <c r="AR586" s="122"/>
      <c r="AS586" s="122">
        <f>AS487+AR586</f>
        <v>0</v>
      </c>
      <c r="AT586" s="122"/>
      <c r="AU586" s="122">
        <f>+AU487+AT586</f>
        <v>0</v>
      </c>
      <c r="AV586" s="122"/>
      <c r="AW586" s="122">
        <f>AW487+AV586</f>
        <v>0</v>
      </c>
      <c r="AX586" s="122">
        <f t="shared" si="134"/>
        <v>0</v>
      </c>
      <c r="AY586" s="122">
        <f t="shared" si="135"/>
        <v>61330.91</v>
      </c>
      <c r="AZ586" s="70">
        <f>AY487+AX586</f>
        <v>61330.91</v>
      </c>
      <c r="BA586" s="83">
        <f t="shared" si="133"/>
        <v>0</v>
      </c>
    </row>
    <row r="587" spans="1:53" ht="21">
      <c r="A587" s="121" t="s">
        <v>27</v>
      </c>
      <c r="B587" s="122"/>
      <c r="C587" s="122">
        <f>C488+B587</f>
        <v>0</v>
      </c>
      <c r="D587" s="122"/>
      <c r="E587" s="122">
        <f>E488+D587</f>
        <v>0</v>
      </c>
      <c r="F587" s="122"/>
      <c r="G587" s="122">
        <f>G488+F587</f>
        <v>1500</v>
      </c>
      <c r="H587" s="122"/>
      <c r="I587" s="122">
        <f>I488+H587</f>
        <v>0</v>
      </c>
      <c r="J587" s="122"/>
      <c r="K587" s="122">
        <f>K488+J587</f>
        <v>0</v>
      </c>
      <c r="L587" s="122"/>
      <c r="M587" s="122">
        <f>M488+L587</f>
        <v>0</v>
      </c>
      <c r="N587" s="122"/>
      <c r="O587" s="122">
        <f>O488+N587</f>
        <v>41443.050000000003</v>
      </c>
      <c r="P587" s="122"/>
      <c r="Q587" s="122">
        <f>Q488+P587</f>
        <v>2741.15</v>
      </c>
      <c r="R587" s="122"/>
      <c r="S587" s="122">
        <f>S488+R587</f>
        <v>0</v>
      </c>
      <c r="T587" s="122"/>
      <c r="U587" s="122">
        <f>U488+T587</f>
        <v>0</v>
      </c>
      <c r="V587" s="122"/>
      <c r="W587" s="122">
        <f>W488+V587</f>
        <v>0</v>
      </c>
      <c r="X587" s="122"/>
      <c r="Y587" s="122">
        <f>Y488+X587</f>
        <v>0</v>
      </c>
      <c r="Z587" s="122"/>
      <c r="AA587" s="122">
        <f>AA488+Z587</f>
        <v>0</v>
      </c>
      <c r="AB587" s="122"/>
      <c r="AC587" s="122">
        <f>AC488+AB587</f>
        <v>0</v>
      </c>
      <c r="AD587" s="122"/>
      <c r="AE587" s="122">
        <f>+AE488+AD587</f>
        <v>0</v>
      </c>
      <c r="AF587" s="122"/>
      <c r="AG587" s="122">
        <f>+AG488+AF587</f>
        <v>0</v>
      </c>
      <c r="AH587" s="122"/>
      <c r="AI587" s="122">
        <f>+AI488+AH587</f>
        <v>0</v>
      </c>
      <c r="AJ587" s="122"/>
      <c r="AK587" s="122">
        <f>AK488+AJ587</f>
        <v>0</v>
      </c>
      <c r="AL587" s="122"/>
      <c r="AM587" s="122">
        <f>+AM488+AL587</f>
        <v>0</v>
      </c>
      <c r="AN587" s="122"/>
      <c r="AO587" s="122">
        <f>AO488+AN587</f>
        <v>3714</v>
      </c>
      <c r="AP587" s="122"/>
      <c r="AQ587" s="122">
        <f>AQ488+AP587</f>
        <v>0</v>
      </c>
      <c r="AR587" s="122"/>
      <c r="AS587" s="122">
        <f>AS488+AR587</f>
        <v>15234.95</v>
      </c>
      <c r="AT587" s="122"/>
      <c r="AU587" s="122">
        <f>+AU488+AT587</f>
        <v>0</v>
      </c>
      <c r="AV587" s="122"/>
      <c r="AW587" s="122">
        <f>AW488+AV587</f>
        <v>0</v>
      </c>
      <c r="AX587" s="122">
        <f t="shared" si="134"/>
        <v>0</v>
      </c>
      <c r="AY587" s="122">
        <f t="shared" si="135"/>
        <v>64633.150000000009</v>
      </c>
      <c r="AZ587" s="70">
        <f>AY488+AX587</f>
        <v>64633.150000000009</v>
      </c>
      <c r="BA587" s="83">
        <f t="shared" si="133"/>
        <v>0</v>
      </c>
    </row>
    <row r="588" spans="1:53" ht="21">
      <c r="A588" s="121" t="s">
        <v>28</v>
      </c>
      <c r="B588" s="122"/>
      <c r="C588" s="122">
        <f>C489+B588</f>
        <v>0</v>
      </c>
      <c r="D588" s="122"/>
      <c r="E588" s="122">
        <f>E489+D588</f>
        <v>0</v>
      </c>
      <c r="F588" s="122"/>
      <c r="G588" s="122">
        <f>G489+F588</f>
        <v>0</v>
      </c>
      <c r="H588" s="122"/>
      <c r="I588" s="122">
        <f>I489+H588</f>
        <v>0</v>
      </c>
      <c r="J588" s="122"/>
      <c r="K588" s="122">
        <f>K489+J588</f>
        <v>0</v>
      </c>
      <c r="L588" s="122"/>
      <c r="M588" s="122">
        <f>M489+L588</f>
        <v>0</v>
      </c>
      <c r="N588" s="122"/>
      <c r="O588" s="122">
        <f>O489+N588</f>
        <v>127367.12</v>
      </c>
      <c r="P588" s="122"/>
      <c r="Q588" s="122">
        <f>Q489+P588</f>
        <v>6575.8799999999992</v>
      </c>
      <c r="R588" s="122"/>
      <c r="S588" s="122">
        <f>S489+R588</f>
        <v>0</v>
      </c>
      <c r="T588" s="122"/>
      <c r="U588" s="122">
        <f>U489+T588</f>
        <v>0</v>
      </c>
      <c r="V588" s="122"/>
      <c r="W588" s="122">
        <f>W489+V588</f>
        <v>0</v>
      </c>
      <c r="X588" s="122"/>
      <c r="Y588" s="122">
        <f>Y489+X588</f>
        <v>0</v>
      </c>
      <c r="Z588" s="122"/>
      <c r="AA588" s="122">
        <f>AA489+Z588</f>
        <v>0</v>
      </c>
      <c r="AB588" s="122"/>
      <c r="AC588" s="122">
        <f>AC489+AB588</f>
        <v>0</v>
      </c>
      <c r="AD588" s="122"/>
      <c r="AE588" s="122">
        <f>+AE489+AD588</f>
        <v>0</v>
      </c>
      <c r="AF588" s="122"/>
      <c r="AG588" s="122">
        <f>+AG489+AF588</f>
        <v>0</v>
      </c>
      <c r="AH588" s="122"/>
      <c r="AI588" s="122">
        <f>+AI489+AH588</f>
        <v>0</v>
      </c>
      <c r="AJ588" s="122"/>
      <c r="AK588" s="122">
        <f>AK489+AJ588</f>
        <v>0</v>
      </c>
      <c r="AL588" s="122"/>
      <c r="AM588" s="122">
        <f>+AM489+AL588</f>
        <v>0</v>
      </c>
      <c r="AN588" s="122"/>
      <c r="AO588" s="122">
        <f>AO489+AN588</f>
        <v>0</v>
      </c>
      <c r="AP588" s="122"/>
      <c r="AQ588" s="122">
        <f>AQ489+AP588</f>
        <v>0</v>
      </c>
      <c r="AR588" s="122"/>
      <c r="AS588" s="122">
        <f>AS489+AR588</f>
        <v>0</v>
      </c>
      <c r="AT588" s="122"/>
      <c r="AU588" s="122">
        <f>+AU489+AT588</f>
        <v>0</v>
      </c>
      <c r="AV588" s="122"/>
      <c r="AW588" s="122">
        <f>AW489+AV588</f>
        <v>0</v>
      </c>
      <c r="AX588" s="122">
        <f t="shared" si="134"/>
        <v>0</v>
      </c>
      <c r="AY588" s="122">
        <f t="shared" si="135"/>
        <v>133943</v>
      </c>
      <c r="AZ588" s="70">
        <f>AY489+AX588</f>
        <v>133943</v>
      </c>
      <c r="BA588" s="83">
        <f t="shared" si="133"/>
        <v>0</v>
      </c>
    </row>
    <row r="589" spans="1:53" ht="21">
      <c r="A589" s="121" t="s">
        <v>29</v>
      </c>
      <c r="B589" s="122"/>
      <c r="C589" s="122">
        <f>C490+B589</f>
        <v>293164.49</v>
      </c>
      <c r="D589" s="122"/>
      <c r="E589" s="122">
        <f>E490+D589</f>
        <v>478143.15</v>
      </c>
      <c r="F589" s="122"/>
      <c r="G589" s="122">
        <f>G490+F589</f>
        <v>92802.49</v>
      </c>
      <c r="H589" s="122"/>
      <c r="I589" s="122">
        <f>I490+H589</f>
        <v>0</v>
      </c>
      <c r="J589" s="122"/>
      <c r="K589" s="122">
        <f>K490+J589</f>
        <v>0</v>
      </c>
      <c r="L589" s="122"/>
      <c r="M589" s="122">
        <f>M490+L589</f>
        <v>8868.1899999999987</v>
      </c>
      <c r="N589" s="122"/>
      <c r="O589" s="122">
        <f>O490+N589</f>
        <v>47519.76</v>
      </c>
      <c r="P589" s="122"/>
      <c r="Q589" s="122">
        <f>Q490+P589</f>
        <v>13590.59</v>
      </c>
      <c r="R589" s="122"/>
      <c r="S589" s="122">
        <f>S490+R589</f>
        <v>0</v>
      </c>
      <c r="T589" s="122"/>
      <c r="U589" s="122">
        <f>U490+T589</f>
        <v>0</v>
      </c>
      <c r="V589" s="122"/>
      <c r="W589" s="122">
        <f>W490+V589</f>
        <v>0</v>
      </c>
      <c r="X589" s="122"/>
      <c r="Y589" s="122">
        <f>Y490+X589</f>
        <v>0</v>
      </c>
      <c r="Z589" s="122"/>
      <c r="AA589" s="122">
        <f>AA490+Z589</f>
        <v>0</v>
      </c>
      <c r="AB589" s="122"/>
      <c r="AC589" s="122">
        <f>AC490+AB589</f>
        <v>0</v>
      </c>
      <c r="AD589" s="122"/>
      <c r="AE589" s="122">
        <f>+AE490+AD589</f>
        <v>0</v>
      </c>
      <c r="AF589" s="122"/>
      <c r="AG589" s="122">
        <f>+AG490+AF589</f>
        <v>0</v>
      </c>
      <c r="AH589" s="122"/>
      <c r="AI589" s="122">
        <f>+AI490+AH589</f>
        <v>0</v>
      </c>
      <c r="AJ589" s="122"/>
      <c r="AK589" s="122">
        <f>AK490+AJ589</f>
        <v>1590.67</v>
      </c>
      <c r="AL589" s="122"/>
      <c r="AM589" s="122">
        <f>+AM490+AL589</f>
        <v>0</v>
      </c>
      <c r="AN589" s="122"/>
      <c r="AO589" s="122">
        <f>AO490+AN589</f>
        <v>0</v>
      </c>
      <c r="AP589" s="122"/>
      <c r="AQ589" s="122">
        <f>AQ490+AP589</f>
        <v>0</v>
      </c>
      <c r="AR589" s="122"/>
      <c r="AS589" s="122">
        <f>AS490+AR589</f>
        <v>0</v>
      </c>
      <c r="AT589" s="122"/>
      <c r="AU589" s="122">
        <f>+AU490+AT589</f>
        <v>0</v>
      </c>
      <c r="AV589" s="122"/>
      <c r="AW589" s="122">
        <f>AW490+AV589</f>
        <v>0</v>
      </c>
      <c r="AX589" s="122">
        <f t="shared" si="134"/>
        <v>0</v>
      </c>
      <c r="AY589" s="122">
        <f t="shared" si="135"/>
        <v>935679.34000000008</v>
      </c>
      <c r="AZ589" s="70">
        <f>AY490+AX589</f>
        <v>935679.34000000008</v>
      </c>
      <c r="BA589" s="83">
        <f t="shared" si="133"/>
        <v>0</v>
      </c>
    </row>
    <row r="590" spans="1:53" ht="21">
      <c r="A590" s="121" t="s">
        <v>30</v>
      </c>
      <c r="B590" s="122"/>
      <c r="C590" s="122">
        <f>C491+B590</f>
        <v>0</v>
      </c>
      <c r="D590" s="122"/>
      <c r="E590" s="122">
        <f>E491+D590</f>
        <v>0</v>
      </c>
      <c r="F590" s="122"/>
      <c r="G590" s="122">
        <f>G491+F590</f>
        <v>0</v>
      </c>
      <c r="H590" s="122"/>
      <c r="I590" s="122">
        <f>I491+H590</f>
        <v>0</v>
      </c>
      <c r="J590" s="122"/>
      <c r="K590" s="122">
        <f>K491+J590</f>
        <v>0</v>
      </c>
      <c r="L590" s="122"/>
      <c r="M590" s="122">
        <f>M491+L590</f>
        <v>0</v>
      </c>
      <c r="N590" s="122"/>
      <c r="O590" s="122">
        <f>O491+N590</f>
        <v>21941.11</v>
      </c>
      <c r="P590" s="122"/>
      <c r="Q590" s="122">
        <f>Q491+P590</f>
        <v>606.25</v>
      </c>
      <c r="R590" s="122"/>
      <c r="S590" s="122">
        <f>S491+R590</f>
        <v>0</v>
      </c>
      <c r="T590" s="122"/>
      <c r="U590" s="122">
        <f>U491+T590</f>
        <v>0</v>
      </c>
      <c r="V590" s="122"/>
      <c r="W590" s="122">
        <f>W491+V590</f>
        <v>0</v>
      </c>
      <c r="X590" s="122"/>
      <c r="Y590" s="122">
        <f>Y491+X590</f>
        <v>0</v>
      </c>
      <c r="Z590" s="122"/>
      <c r="AA590" s="122">
        <f>AA491+Z590</f>
        <v>0</v>
      </c>
      <c r="AB590" s="122"/>
      <c r="AC590" s="122">
        <f>AC491+AB590</f>
        <v>0</v>
      </c>
      <c r="AD590" s="122"/>
      <c r="AE590" s="122">
        <f>+AE491+AD590</f>
        <v>0</v>
      </c>
      <c r="AF590" s="122"/>
      <c r="AG590" s="122">
        <f>+AG491+AF590</f>
        <v>0</v>
      </c>
      <c r="AH590" s="122"/>
      <c r="AI590" s="122">
        <f>+AI491+AH590</f>
        <v>0</v>
      </c>
      <c r="AJ590" s="122"/>
      <c r="AK590" s="122">
        <f>AK491+AJ590</f>
        <v>0</v>
      </c>
      <c r="AL590" s="122"/>
      <c r="AM590" s="122">
        <f>+AM491+AL590</f>
        <v>0</v>
      </c>
      <c r="AN590" s="122"/>
      <c r="AO590" s="122">
        <f>AO491+AN590</f>
        <v>0</v>
      </c>
      <c r="AP590" s="122"/>
      <c r="AQ590" s="122">
        <f>AQ491+AP590</f>
        <v>0</v>
      </c>
      <c r="AR590" s="122"/>
      <c r="AS590" s="122">
        <f>AS491+AR590</f>
        <v>0</v>
      </c>
      <c r="AT590" s="122"/>
      <c r="AU590" s="122">
        <f>+AU491+AT590</f>
        <v>0</v>
      </c>
      <c r="AV590" s="122"/>
      <c r="AW590" s="122">
        <f>AW491+AV590</f>
        <v>0</v>
      </c>
      <c r="AX590" s="122">
        <f t="shared" si="134"/>
        <v>0</v>
      </c>
      <c r="AY590" s="122">
        <f t="shared" si="135"/>
        <v>22547.360000000001</v>
      </c>
      <c r="AZ590" s="70">
        <f>AY491+AX590</f>
        <v>22547.360000000001</v>
      </c>
      <c r="BA590" s="83">
        <f t="shared" si="133"/>
        <v>0</v>
      </c>
    </row>
    <row r="591" spans="1:53" ht="21">
      <c r="A591" s="121" t="s">
        <v>31</v>
      </c>
      <c r="B591" s="122"/>
      <c r="C591" s="122">
        <f>C492+B591</f>
        <v>0</v>
      </c>
      <c r="D591" s="122"/>
      <c r="E591" s="122">
        <f>E492+D591</f>
        <v>0</v>
      </c>
      <c r="F591" s="122"/>
      <c r="G591" s="122">
        <f>G492+F591</f>
        <v>0</v>
      </c>
      <c r="H591" s="122"/>
      <c r="I591" s="122">
        <f>I492+H591</f>
        <v>0</v>
      </c>
      <c r="J591" s="122"/>
      <c r="K591" s="122">
        <f>K492+J591</f>
        <v>0</v>
      </c>
      <c r="L591" s="122"/>
      <c r="M591" s="122">
        <f>M492+L591</f>
        <v>0</v>
      </c>
      <c r="N591" s="122"/>
      <c r="O591" s="122">
        <f>O492+N591</f>
        <v>58661.31</v>
      </c>
      <c r="P591" s="122"/>
      <c r="Q591" s="122">
        <f>Q492+P591</f>
        <v>855.36</v>
      </c>
      <c r="R591" s="122"/>
      <c r="S591" s="122">
        <f>S492+R591</f>
        <v>0</v>
      </c>
      <c r="T591" s="122"/>
      <c r="U591" s="122">
        <f>U492+T591</f>
        <v>0</v>
      </c>
      <c r="V591" s="122"/>
      <c r="W591" s="122">
        <f>W492+V591</f>
        <v>0</v>
      </c>
      <c r="X591" s="122"/>
      <c r="Y591" s="122">
        <f>Y492+X591</f>
        <v>0</v>
      </c>
      <c r="Z591" s="122"/>
      <c r="AA591" s="122">
        <f>AA492+Z591</f>
        <v>0</v>
      </c>
      <c r="AB591" s="122"/>
      <c r="AC591" s="122">
        <f>AC492+AB591</f>
        <v>0</v>
      </c>
      <c r="AD591" s="122"/>
      <c r="AE591" s="122">
        <f>+AE492+AD591</f>
        <v>0</v>
      </c>
      <c r="AF591" s="122"/>
      <c r="AG591" s="122">
        <f>+AG492+AF591</f>
        <v>0</v>
      </c>
      <c r="AH591" s="122"/>
      <c r="AI591" s="122">
        <f>+AI492+AH591</f>
        <v>0</v>
      </c>
      <c r="AJ591" s="122"/>
      <c r="AK591" s="122">
        <f>AK492+AJ591</f>
        <v>0</v>
      </c>
      <c r="AL591" s="122"/>
      <c r="AM591" s="122">
        <f>+AM492+AL591</f>
        <v>0</v>
      </c>
      <c r="AN591" s="122"/>
      <c r="AO591" s="122">
        <f>AO492+AN591</f>
        <v>169598.7</v>
      </c>
      <c r="AP591" s="122"/>
      <c r="AQ591" s="122">
        <f>AQ492+AP591</f>
        <v>0</v>
      </c>
      <c r="AR591" s="122"/>
      <c r="AS591" s="122">
        <f>AS492+AR591</f>
        <v>84799.35</v>
      </c>
      <c r="AT591" s="122"/>
      <c r="AU591" s="122">
        <f>+AU492+AT591</f>
        <v>0</v>
      </c>
      <c r="AV591" s="122"/>
      <c r="AW591" s="122">
        <f>AW492+AV591</f>
        <v>0</v>
      </c>
      <c r="AX591" s="122">
        <f t="shared" si="134"/>
        <v>0</v>
      </c>
      <c r="AY591" s="122">
        <f t="shared" si="135"/>
        <v>313914.72000000003</v>
      </c>
      <c r="AZ591" s="70">
        <f>AY492+AX591</f>
        <v>313914.72000000003</v>
      </c>
      <c r="BA591" s="83">
        <f t="shared" si="133"/>
        <v>0</v>
      </c>
    </row>
    <row r="592" spans="1:53" ht="21">
      <c r="A592" s="121" t="s">
        <v>251</v>
      </c>
      <c r="B592" s="122"/>
      <c r="C592" s="122">
        <f>C493+B592</f>
        <v>0</v>
      </c>
      <c r="D592" s="122"/>
      <c r="E592" s="122">
        <f>E493+D592</f>
        <v>0</v>
      </c>
      <c r="F592" s="122"/>
      <c r="G592" s="122">
        <f>G493+F592</f>
        <v>0</v>
      </c>
      <c r="H592" s="122"/>
      <c r="I592" s="122"/>
      <c r="J592" s="122"/>
      <c r="K592" s="122"/>
      <c r="L592" s="122"/>
      <c r="M592" s="122">
        <f>M493+L592</f>
        <v>0</v>
      </c>
      <c r="N592" s="122"/>
      <c r="O592" s="122">
        <f>O493+N592</f>
        <v>95777.18</v>
      </c>
      <c r="P592" s="122"/>
      <c r="Q592" s="122">
        <f>Q493+P592</f>
        <v>13027.33</v>
      </c>
      <c r="R592" s="122"/>
      <c r="S592" s="122">
        <f>S493+R592</f>
        <v>0</v>
      </c>
      <c r="T592" s="122"/>
      <c r="U592" s="122">
        <f>U493+T592</f>
        <v>0</v>
      </c>
      <c r="V592" s="122"/>
      <c r="W592" s="122">
        <f>W493+V592</f>
        <v>0</v>
      </c>
      <c r="X592" s="122"/>
      <c r="Y592" s="122">
        <f>Y493+X592</f>
        <v>0</v>
      </c>
      <c r="Z592" s="122"/>
      <c r="AA592" s="122">
        <f>AA493+Z592</f>
        <v>0</v>
      </c>
      <c r="AB592" s="122"/>
      <c r="AC592" s="122">
        <f>AC493+AB592</f>
        <v>0</v>
      </c>
      <c r="AD592" s="122"/>
      <c r="AE592" s="122"/>
      <c r="AF592" s="122"/>
      <c r="AG592" s="122">
        <f>+AG493+AF592</f>
        <v>0</v>
      </c>
      <c r="AH592" s="122"/>
      <c r="AI592" s="122">
        <f>+AI493+AH592</f>
        <v>0</v>
      </c>
      <c r="AJ592" s="122"/>
      <c r="AK592" s="122">
        <f>AK493+AJ592</f>
        <v>0</v>
      </c>
      <c r="AL592" s="122"/>
      <c r="AM592" s="122"/>
      <c r="AN592" s="122"/>
      <c r="AO592" s="122">
        <f>AO493+AN592</f>
        <v>0</v>
      </c>
      <c r="AP592" s="122"/>
      <c r="AQ592" s="122">
        <f>AQ493+AP592</f>
        <v>0</v>
      </c>
      <c r="AR592" s="122"/>
      <c r="AS592" s="122">
        <f>AS493+AR592</f>
        <v>193926.83</v>
      </c>
      <c r="AT592" s="122"/>
      <c r="AU592" s="122">
        <f>+AU493+AT592</f>
        <v>0</v>
      </c>
      <c r="AV592" s="122"/>
      <c r="AW592" s="122">
        <f>AW493+AV592</f>
        <v>0</v>
      </c>
      <c r="AX592" s="122">
        <f t="shared" si="134"/>
        <v>0</v>
      </c>
      <c r="AY592" s="122">
        <f t="shared" si="135"/>
        <v>302731.33999999997</v>
      </c>
      <c r="AZ592" s="70">
        <f>AY493+AX592</f>
        <v>302731.33999999997</v>
      </c>
      <c r="BA592" s="83">
        <f t="shared" si="133"/>
        <v>0</v>
      </c>
    </row>
    <row r="593" spans="1:53" ht="21">
      <c r="A593" s="121" t="s">
        <v>32</v>
      </c>
      <c r="B593" s="122"/>
      <c r="C593" s="122">
        <f>C494+B593</f>
        <v>20000.54</v>
      </c>
      <c r="D593" s="122"/>
      <c r="E593" s="122">
        <f>E494+D593</f>
        <v>0</v>
      </c>
      <c r="F593" s="122"/>
      <c r="G593" s="122">
        <f>G494+F593</f>
        <v>0</v>
      </c>
      <c r="H593" s="122"/>
      <c r="I593" s="122">
        <f>I494+H593</f>
        <v>0</v>
      </c>
      <c r="J593" s="122"/>
      <c r="K593" s="122">
        <f>K494+J593</f>
        <v>0</v>
      </c>
      <c r="L593" s="122"/>
      <c r="M593" s="122">
        <f>M494+L593</f>
        <v>71.459999999999994</v>
      </c>
      <c r="N593" s="122"/>
      <c r="O593" s="122">
        <f>O494+N593</f>
        <v>212298.94</v>
      </c>
      <c r="P593" s="122"/>
      <c r="Q593" s="122">
        <f>Q494+P593</f>
        <v>8876.2100000000009</v>
      </c>
      <c r="R593" s="122"/>
      <c r="S593" s="122">
        <f>S494+R593</f>
        <v>0</v>
      </c>
      <c r="T593" s="122"/>
      <c r="U593" s="122">
        <f>U494+T593</f>
        <v>0</v>
      </c>
      <c r="V593" s="122"/>
      <c r="W593" s="122">
        <f>W494+V593</f>
        <v>0</v>
      </c>
      <c r="X593" s="122"/>
      <c r="Y593" s="122">
        <f>Y494+X593</f>
        <v>0</v>
      </c>
      <c r="Z593" s="122"/>
      <c r="AA593" s="122">
        <f>AA494+Z593</f>
        <v>0</v>
      </c>
      <c r="AB593" s="122"/>
      <c r="AC593" s="122">
        <f>AC494+AB593</f>
        <v>0</v>
      </c>
      <c r="AD593" s="122"/>
      <c r="AE593" s="122">
        <f>+AE494+AD593</f>
        <v>0</v>
      </c>
      <c r="AF593" s="122"/>
      <c r="AG593" s="122">
        <f>+AG494+AF593</f>
        <v>0</v>
      </c>
      <c r="AH593" s="122"/>
      <c r="AI593" s="122">
        <f>+AI494+AH593</f>
        <v>0</v>
      </c>
      <c r="AJ593" s="122"/>
      <c r="AK593" s="122">
        <f>AK494+AJ593</f>
        <v>0</v>
      </c>
      <c r="AL593" s="122"/>
      <c r="AM593" s="122">
        <f>+AM494+AL593</f>
        <v>0</v>
      </c>
      <c r="AN593" s="122"/>
      <c r="AO593" s="122">
        <f>AO494+AN593</f>
        <v>0</v>
      </c>
      <c r="AP593" s="122"/>
      <c r="AQ593" s="122">
        <f>AQ494+AP593</f>
        <v>0</v>
      </c>
      <c r="AR593" s="122"/>
      <c r="AS593" s="122">
        <f>AS494+AR593</f>
        <v>0</v>
      </c>
      <c r="AT593" s="122"/>
      <c r="AU593" s="122">
        <f>+AU494+AT593</f>
        <v>0</v>
      </c>
      <c r="AV593" s="122"/>
      <c r="AW593" s="122">
        <f>AW494+AV593</f>
        <v>0</v>
      </c>
      <c r="AX593" s="122">
        <f t="shared" si="134"/>
        <v>0</v>
      </c>
      <c r="AY593" s="122">
        <f t="shared" si="135"/>
        <v>241247.15</v>
      </c>
      <c r="AZ593" s="70">
        <f>AY494+AX593</f>
        <v>241247.15</v>
      </c>
      <c r="BA593" s="83">
        <f t="shared" si="133"/>
        <v>0</v>
      </c>
    </row>
    <row r="594" spans="1:53" ht="21">
      <c r="A594" s="121" t="s">
        <v>33</v>
      </c>
      <c r="B594" s="122"/>
      <c r="C594" s="122">
        <f>C495+B594</f>
        <v>15178.400000000001</v>
      </c>
      <c r="D594" s="122"/>
      <c r="E594" s="122">
        <f>E495+D594</f>
        <v>46324.19</v>
      </c>
      <c r="F594" s="122"/>
      <c r="G594" s="122">
        <f>G495+F594</f>
        <v>8905.6</v>
      </c>
      <c r="H594" s="122"/>
      <c r="I594" s="122">
        <f>I495+H594</f>
        <v>0</v>
      </c>
      <c r="J594" s="122"/>
      <c r="K594" s="122">
        <f>K495+J594</f>
        <v>0</v>
      </c>
      <c r="L594" s="122"/>
      <c r="M594" s="122">
        <f>M495+L594</f>
        <v>11697.83</v>
      </c>
      <c r="N594" s="122"/>
      <c r="O594" s="122">
        <f>O495+N594</f>
        <v>0</v>
      </c>
      <c r="P594" s="122"/>
      <c r="Q594" s="122">
        <f>Q495+P594</f>
        <v>0</v>
      </c>
      <c r="R594" s="122"/>
      <c r="S594" s="122">
        <f>S495+R594</f>
        <v>0</v>
      </c>
      <c r="T594" s="122"/>
      <c r="U594" s="122">
        <f>U495+T594</f>
        <v>0</v>
      </c>
      <c r="V594" s="122"/>
      <c r="W594" s="122">
        <f>W495+V594</f>
        <v>0</v>
      </c>
      <c r="X594" s="122"/>
      <c r="Y594" s="122">
        <f>Y495+X594</f>
        <v>0</v>
      </c>
      <c r="Z594" s="122"/>
      <c r="AA594" s="122">
        <f>AA495+Z594</f>
        <v>0</v>
      </c>
      <c r="AB594" s="122"/>
      <c r="AC594" s="122">
        <f>AC495+AB594</f>
        <v>0</v>
      </c>
      <c r="AD594" s="122"/>
      <c r="AE594" s="122">
        <f>+AE495+AD594</f>
        <v>0</v>
      </c>
      <c r="AF594" s="122"/>
      <c r="AG594" s="122">
        <f>+AG495+AF594</f>
        <v>0</v>
      </c>
      <c r="AH594" s="122"/>
      <c r="AI594" s="122">
        <f>+AI495+AH594</f>
        <v>0</v>
      </c>
      <c r="AJ594" s="122"/>
      <c r="AK594" s="122">
        <f>AK495+AJ594</f>
        <v>0</v>
      </c>
      <c r="AL594" s="122"/>
      <c r="AM594" s="122">
        <f>+AM495+AL594</f>
        <v>0</v>
      </c>
      <c r="AN594" s="122"/>
      <c r="AO594" s="122">
        <f>AO495+AN594</f>
        <v>0</v>
      </c>
      <c r="AP594" s="122"/>
      <c r="AQ594" s="122">
        <f>AQ495+AP594</f>
        <v>0</v>
      </c>
      <c r="AR594" s="122"/>
      <c r="AS594" s="122">
        <f>AS495+AR594</f>
        <v>0</v>
      </c>
      <c r="AT594" s="122"/>
      <c r="AU594" s="122">
        <f>+AU495+AT594</f>
        <v>0</v>
      </c>
      <c r="AV594" s="122"/>
      <c r="AW594" s="122">
        <f>AW495+AV594</f>
        <v>0</v>
      </c>
      <c r="AX594" s="122">
        <f t="shared" si="134"/>
        <v>0</v>
      </c>
      <c r="AY594" s="122">
        <f t="shared" si="135"/>
        <v>82106.01999999999</v>
      </c>
      <c r="AZ594" s="70">
        <f>AY495+AX594</f>
        <v>82106.01999999999</v>
      </c>
      <c r="BA594" s="83">
        <f t="shared" si="133"/>
        <v>0</v>
      </c>
    </row>
    <row r="595" spans="1:53" ht="21">
      <c r="A595" s="121" t="s">
        <v>125</v>
      </c>
      <c r="B595" s="122"/>
      <c r="C595" s="122">
        <f>C496+B595</f>
        <v>0</v>
      </c>
      <c r="D595" s="122"/>
      <c r="E595" s="122">
        <f>E496+D595</f>
        <v>0</v>
      </c>
      <c r="F595" s="122"/>
      <c r="G595" s="122">
        <f>G496+F595</f>
        <v>0</v>
      </c>
      <c r="H595" s="122"/>
      <c r="I595" s="122">
        <f>I496+H595</f>
        <v>0</v>
      </c>
      <c r="J595" s="122"/>
      <c r="K595" s="122">
        <f>K496+J595</f>
        <v>0</v>
      </c>
      <c r="L595" s="122"/>
      <c r="M595" s="122">
        <f>M496+L595</f>
        <v>0</v>
      </c>
      <c r="N595" s="122"/>
      <c r="O595" s="122">
        <f>O496+N595</f>
        <v>12840</v>
      </c>
      <c r="P595" s="122"/>
      <c r="Q595" s="122">
        <f>Q496+P595</f>
        <v>340.67999999999995</v>
      </c>
      <c r="R595" s="122"/>
      <c r="S595" s="122">
        <f>S496+R595</f>
        <v>0</v>
      </c>
      <c r="T595" s="122"/>
      <c r="U595" s="122">
        <f>U496+T595</f>
        <v>0</v>
      </c>
      <c r="V595" s="122"/>
      <c r="W595" s="122">
        <f>W496+V595</f>
        <v>0</v>
      </c>
      <c r="X595" s="122"/>
      <c r="Y595" s="122">
        <f>Y496+X595</f>
        <v>0</v>
      </c>
      <c r="Z595" s="122"/>
      <c r="AA595" s="122">
        <f>AA496+Z595</f>
        <v>0</v>
      </c>
      <c r="AB595" s="122"/>
      <c r="AC595" s="122">
        <f>AC496+AB595</f>
        <v>0</v>
      </c>
      <c r="AD595" s="122"/>
      <c r="AE595" s="122">
        <f>+AE496+AD595</f>
        <v>0</v>
      </c>
      <c r="AF595" s="122"/>
      <c r="AG595" s="122">
        <f>+AG496+AF595</f>
        <v>0</v>
      </c>
      <c r="AH595" s="122"/>
      <c r="AI595" s="122">
        <f>+AI496+AH595</f>
        <v>0</v>
      </c>
      <c r="AJ595" s="122"/>
      <c r="AK595" s="122">
        <f>AK496+AJ595</f>
        <v>0</v>
      </c>
      <c r="AL595" s="122"/>
      <c r="AM595" s="122">
        <f>+AM496+AL595</f>
        <v>0</v>
      </c>
      <c r="AN595" s="122"/>
      <c r="AO595" s="122">
        <f>AO496+AN595</f>
        <v>0</v>
      </c>
      <c r="AP595" s="122"/>
      <c r="AQ595" s="122">
        <f>AQ496+AP595</f>
        <v>0</v>
      </c>
      <c r="AR595" s="122"/>
      <c r="AS595" s="122">
        <f>AS496+AR595</f>
        <v>0</v>
      </c>
      <c r="AT595" s="122"/>
      <c r="AU595" s="122">
        <f>+AU496+AT595</f>
        <v>0</v>
      </c>
      <c r="AV595" s="122"/>
      <c r="AW595" s="122">
        <f>AW496+AV595</f>
        <v>0</v>
      </c>
      <c r="AX595" s="122">
        <f t="shared" si="134"/>
        <v>0</v>
      </c>
      <c r="AY595" s="122">
        <f t="shared" si="135"/>
        <v>13180.68</v>
      </c>
      <c r="AZ595" s="70">
        <f>AY496+AX595</f>
        <v>13180.68</v>
      </c>
      <c r="BA595" s="83">
        <f t="shared" si="133"/>
        <v>0</v>
      </c>
    </row>
    <row r="596" spans="1:53" ht="21">
      <c r="A596" s="121" t="s">
        <v>35</v>
      </c>
      <c r="B596" s="122"/>
      <c r="C596" s="122">
        <f>C497+B596</f>
        <v>5803.03</v>
      </c>
      <c r="D596" s="122"/>
      <c r="E596" s="122">
        <f>E497+D596</f>
        <v>58565.84</v>
      </c>
      <c r="F596" s="122"/>
      <c r="G596" s="122">
        <f>G497+F596</f>
        <v>2553.88</v>
      </c>
      <c r="H596" s="122"/>
      <c r="I596" s="122">
        <f>I497+H596</f>
        <v>0</v>
      </c>
      <c r="J596" s="122"/>
      <c r="K596" s="122">
        <f>K497+J596</f>
        <v>0</v>
      </c>
      <c r="L596" s="122"/>
      <c r="M596" s="122">
        <f>M497+L596</f>
        <v>2591.25</v>
      </c>
      <c r="N596" s="122"/>
      <c r="O596" s="122">
        <f>O497+N596</f>
        <v>31000</v>
      </c>
      <c r="P596" s="122"/>
      <c r="Q596" s="122">
        <f>Q497+P596</f>
        <v>2762.39</v>
      </c>
      <c r="R596" s="122"/>
      <c r="S596" s="122">
        <f>S497+R596</f>
        <v>0</v>
      </c>
      <c r="T596" s="122"/>
      <c r="U596" s="122">
        <f>U497+T596</f>
        <v>0</v>
      </c>
      <c r="V596" s="122"/>
      <c r="W596" s="122">
        <f>W497+V596</f>
        <v>0</v>
      </c>
      <c r="X596" s="122"/>
      <c r="Y596" s="122">
        <f>Y497+X596</f>
        <v>0</v>
      </c>
      <c r="Z596" s="122"/>
      <c r="AA596" s="122">
        <f>AA497+Z596</f>
        <v>0</v>
      </c>
      <c r="AB596" s="122"/>
      <c r="AC596" s="122">
        <f>AC497+AB596</f>
        <v>0</v>
      </c>
      <c r="AD596" s="122"/>
      <c r="AE596" s="122">
        <f>+AE497+AD596</f>
        <v>0</v>
      </c>
      <c r="AF596" s="122"/>
      <c r="AG596" s="122">
        <f>+AG497+AF596</f>
        <v>0</v>
      </c>
      <c r="AH596" s="122"/>
      <c r="AI596" s="122">
        <f>+AI497+AH596</f>
        <v>0</v>
      </c>
      <c r="AJ596" s="122"/>
      <c r="AK596" s="122">
        <f>AK497+AJ596</f>
        <v>0</v>
      </c>
      <c r="AL596" s="122"/>
      <c r="AM596" s="122">
        <f>+AM497+AL596</f>
        <v>0</v>
      </c>
      <c r="AN596" s="122"/>
      <c r="AO596" s="122">
        <f>AO497+AN596</f>
        <v>0</v>
      </c>
      <c r="AP596" s="122"/>
      <c r="AQ596" s="122">
        <f>AQ497+AP596</f>
        <v>0</v>
      </c>
      <c r="AR596" s="122"/>
      <c r="AS596" s="122">
        <f>AS497+AR596</f>
        <v>0</v>
      </c>
      <c r="AT596" s="122"/>
      <c r="AU596" s="122">
        <f>+AU497+AT596</f>
        <v>0</v>
      </c>
      <c r="AV596" s="122"/>
      <c r="AW596" s="122">
        <f>AW497+AV596</f>
        <v>0</v>
      </c>
      <c r="AX596" s="122">
        <f t="shared" si="134"/>
        <v>0</v>
      </c>
      <c r="AY596" s="122">
        <f t="shared" si="135"/>
        <v>103276.38999999998</v>
      </c>
      <c r="AZ596" s="70">
        <f>AY497+AX596</f>
        <v>103276.38999999998</v>
      </c>
      <c r="BA596" s="83">
        <f t="shared" si="133"/>
        <v>0</v>
      </c>
    </row>
    <row r="597" spans="1:53" ht="21">
      <c r="A597" s="121" t="s">
        <v>36</v>
      </c>
      <c r="B597" s="122"/>
      <c r="C597" s="122">
        <f>C498+B597</f>
        <v>0</v>
      </c>
      <c r="D597" s="122"/>
      <c r="E597" s="122">
        <f>E498+D597</f>
        <v>0</v>
      </c>
      <c r="F597" s="122"/>
      <c r="G597" s="122">
        <f>G498+F597</f>
        <v>500</v>
      </c>
      <c r="H597" s="122"/>
      <c r="I597" s="122">
        <f>I498+H597</f>
        <v>0</v>
      </c>
      <c r="J597" s="122"/>
      <c r="K597" s="122">
        <f>K498+J597</f>
        <v>0</v>
      </c>
      <c r="L597" s="122"/>
      <c r="M597" s="122">
        <f>M498+L597</f>
        <v>0</v>
      </c>
      <c r="N597" s="122"/>
      <c r="O597" s="122">
        <f>O498+N597</f>
        <v>1988.87</v>
      </c>
      <c r="P597" s="122"/>
      <c r="Q597" s="122">
        <f>Q498+P597</f>
        <v>531.13</v>
      </c>
      <c r="R597" s="122"/>
      <c r="S597" s="122">
        <f>S498+R597</f>
        <v>0</v>
      </c>
      <c r="T597" s="122"/>
      <c r="U597" s="122">
        <f>U498+T597</f>
        <v>0</v>
      </c>
      <c r="V597" s="122"/>
      <c r="W597" s="122">
        <f>W498+V597</f>
        <v>0</v>
      </c>
      <c r="X597" s="122"/>
      <c r="Y597" s="122">
        <f>Y498+X597</f>
        <v>0</v>
      </c>
      <c r="Z597" s="122"/>
      <c r="AA597" s="122">
        <f>AA498+Z597</f>
        <v>0</v>
      </c>
      <c r="AB597" s="122"/>
      <c r="AC597" s="122">
        <f>AC498+AB597</f>
        <v>0</v>
      </c>
      <c r="AD597" s="122"/>
      <c r="AE597" s="122">
        <f>+AE498+AD597</f>
        <v>0</v>
      </c>
      <c r="AF597" s="122"/>
      <c r="AG597" s="122">
        <f>+AG498+AF597</f>
        <v>0</v>
      </c>
      <c r="AH597" s="122"/>
      <c r="AI597" s="122">
        <f>+AI498+AH597</f>
        <v>0</v>
      </c>
      <c r="AJ597" s="122"/>
      <c r="AK597" s="122">
        <f>AK498+AJ597</f>
        <v>0</v>
      </c>
      <c r="AL597" s="122"/>
      <c r="AM597" s="122">
        <f>+AM498+AL597</f>
        <v>0</v>
      </c>
      <c r="AN597" s="122"/>
      <c r="AO597" s="122">
        <f>AO498+AN597</f>
        <v>0</v>
      </c>
      <c r="AP597" s="122"/>
      <c r="AQ597" s="122">
        <f>AQ498+AP597</f>
        <v>0</v>
      </c>
      <c r="AR597" s="122"/>
      <c r="AS597" s="122">
        <f>AS498+AR597</f>
        <v>0</v>
      </c>
      <c r="AT597" s="122"/>
      <c r="AU597" s="122">
        <f>+AU498+AT597</f>
        <v>0</v>
      </c>
      <c r="AV597" s="122"/>
      <c r="AW597" s="122">
        <f>AW498+AV597</f>
        <v>0</v>
      </c>
      <c r="AX597" s="122">
        <f t="shared" si="134"/>
        <v>0</v>
      </c>
      <c r="AY597" s="122">
        <f t="shared" si="135"/>
        <v>3020</v>
      </c>
      <c r="AZ597" s="70">
        <f>AY498+AX597</f>
        <v>3020</v>
      </c>
      <c r="BA597" s="83">
        <f t="shared" si="133"/>
        <v>0</v>
      </c>
    </row>
    <row r="598" spans="1:53" ht="21">
      <c r="A598" s="121" t="s">
        <v>37</v>
      </c>
      <c r="B598" s="122"/>
      <c r="C598" s="122">
        <f>C499+B598</f>
        <v>17560.22</v>
      </c>
      <c r="D598" s="122"/>
      <c r="E598" s="122">
        <f>E499+D598</f>
        <v>34235.120000000003</v>
      </c>
      <c r="F598" s="122"/>
      <c r="G598" s="122">
        <f>G499+F598</f>
        <v>27052.690000000002</v>
      </c>
      <c r="H598" s="122"/>
      <c r="I598" s="122">
        <f>I499+H598</f>
        <v>0</v>
      </c>
      <c r="J598" s="122"/>
      <c r="K598" s="122">
        <f>K499+J598</f>
        <v>0</v>
      </c>
      <c r="L598" s="122"/>
      <c r="M598" s="122">
        <f>M499+L598</f>
        <v>5627.35</v>
      </c>
      <c r="N598" s="122"/>
      <c r="O598" s="122">
        <f>O499+N598</f>
        <v>0</v>
      </c>
      <c r="P598" s="122"/>
      <c r="Q598" s="122">
        <f>Q499+P598</f>
        <v>0</v>
      </c>
      <c r="R598" s="122"/>
      <c r="S598" s="122">
        <f>S499+R598</f>
        <v>0</v>
      </c>
      <c r="T598" s="122"/>
      <c r="U598" s="122">
        <f>U499+T598</f>
        <v>0</v>
      </c>
      <c r="V598" s="122"/>
      <c r="W598" s="122">
        <f>W499+V598</f>
        <v>0</v>
      </c>
      <c r="X598" s="122"/>
      <c r="Y598" s="122">
        <f>Y499+X598</f>
        <v>0</v>
      </c>
      <c r="Z598" s="122"/>
      <c r="AA598" s="122">
        <f>AA499+Z598</f>
        <v>0</v>
      </c>
      <c r="AB598" s="122"/>
      <c r="AC598" s="122">
        <f>AC499+AB598</f>
        <v>0</v>
      </c>
      <c r="AD598" s="122"/>
      <c r="AE598" s="122">
        <f>+AE499+AD598</f>
        <v>0</v>
      </c>
      <c r="AF598" s="122"/>
      <c r="AG598" s="122">
        <f>+AG499+AF598</f>
        <v>0</v>
      </c>
      <c r="AH598" s="122"/>
      <c r="AI598" s="122">
        <f>+AI499+AH598</f>
        <v>0</v>
      </c>
      <c r="AJ598" s="122"/>
      <c r="AK598" s="122">
        <f>AK499+AJ598</f>
        <v>9654.5</v>
      </c>
      <c r="AL598" s="122"/>
      <c r="AM598" s="122">
        <f>+AM499+AL598</f>
        <v>0</v>
      </c>
      <c r="AN598" s="122"/>
      <c r="AO598" s="122">
        <f>AO499+AN598</f>
        <v>0</v>
      </c>
      <c r="AP598" s="122"/>
      <c r="AQ598" s="122">
        <f>AQ499+AP598</f>
        <v>0</v>
      </c>
      <c r="AR598" s="122"/>
      <c r="AS598" s="122">
        <f>AS499+AR598</f>
        <v>0</v>
      </c>
      <c r="AT598" s="122"/>
      <c r="AU598" s="122">
        <f>+AU499+AT598</f>
        <v>0</v>
      </c>
      <c r="AV598" s="122"/>
      <c r="AW598" s="122">
        <f>AW499+AV598</f>
        <v>0</v>
      </c>
      <c r="AX598" s="122">
        <f t="shared" si="134"/>
        <v>0</v>
      </c>
      <c r="AY598" s="122">
        <f t="shared" si="135"/>
        <v>94129.88</v>
      </c>
      <c r="AZ598" s="70">
        <f>AY499+AX598</f>
        <v>94129.88</v>
      </c>
      <c r="BA598" s="83">
        <f t="shared" si="133"/>
        <v>0</v>
      </c>
    </row>
    <row r="599" spans="1:53" ht="21">
      <c r="A599" s="121" t="s">
        <v>38</v>
      </c>
      <c r="B599" s="122"/>
      <c r="C599" s="122">
        <f>C500+B599</f>
        <v>0</v>
      </c>
      <c r="D599" s="122"/>
      <c r="E599" s="122">
        <f>E500+D599</f>
        <v>0</v>
      </c>
      <c r="F599" s="122"/>
      <c r="G599" s="122">
        <f>G500+F599</f>
        <v>0</v>
      </c>
      <c r="H599" s="122"/>
      <c r="I599" s="122">
        <f>I500+H599</f>
        <v>0</v>
      </c>
      <c r="J599" s="122"/>
      <c r="K599" s="122">
        <f>K500+J599</f>
        <v>0</v>
      </c>
      <c r="L599" s="122"/>
      <c r="M599" s="122">
        <f>M500+L599</f>
        <v>0</v>
      </c>
      <c r="N599" s="122"/>
      <c r="O599" s="122">
        <f>O500+N599</f>
        <v>30069.279999999999</v>
      </c>
      <c r="P599" s="122"/>
      <c r="Q599" s="122">
        <f>Q500+P599</f>
        <v>1960.43</v>
      </c>
      <c r="R599" s="122"/>
      <c r="S599" s="122">
        <f>S500+R599</f>
        <v>0</v>
      </c>
      <c r="T599" s="122"/>
      <c r="U599" s="122">
        <f>U500+T599</f>
        <v>0</v>
      </c>
      <c r="V599" s="122"/>
      <c r="W599" s="122">
        <f>W500+V599</f>
        <v>0</v>
      </c>
      <c r="X599" s="122"/>
      <c r="Y599" s="122">
        <f>Y500+X599</f>
        <v>0</v>
      </c>
      <c r="Z599" s="122"/>
      <c r="AA599" s="122">
        <f>AA500+Z599</f>
        <v>0</v>
      </c>
      <c r="AB599" s="122"/>
      <c r="AC599" s="122">
        <f>AC500+AB599</f>
        <v>0</v>
      </c>
      <c r="AD599" s="122"/>
      <c r="AE599" s="122">
        <f>+AE500+AD599</f>
        <v>0</v>
      </c>
      <c r="AF599" s="122"/>
      <c r="AG599" s="122">
        <f>+AG500+AF599</f>
        <v>0</v>
      </c>
      <c r="AH599" s="122"/>
      <c r="AI599" s="122">
        <f>+AI500+AH599</f>
        <v>0</v>
      </c>
      <c r="AJ599" s="122"/>
      <c r="AK599" s="122">
        <f>AK500+AJ599</f>
        <v>0</v>
      </c>
      <c r="AL599" s="122"/>
      <c r="AM599" s="122">
        <f>+AM500+AL599</f>
        <v>0</v>
      </c>
      <c r="AN599" s="122"/>
      <c r="AO599" s="122">
        <f>AO500+AN599</f>
        <v>0</v>
      </c>
      <c r="AP599" s="122"/>
      <c r="AQ599" s="122">
        <f>AQ500+AP599</f>
        <v>0</v>
      </c>
      <c r="AR599" s="122"/>
      <c r="AS599" s="122">
        <f>AS500+AR599</f>
        <v>14118.89</v>
      </c>
      <c r="AT599" s="122"/>
      <c r="AU599" s="122">
        <f>+AU500+AT599</f>
        <v>0</v>
      </c>
      <c r="AV599" s="122"/>
      <c r="AW599" s="122">
        <f>AW500+AV599</f>
        <v>0</v>
      </c>
      <c r="AX599" s="122">
        <f t="shared" si="134"/>
        <v>0</v>
      </c>
      <c r="AY599" s="122">
        <f t="shared" si="135"/>
        <v>46148.6</v>
      </c>
      <c r="AZ599" s="70">
        <f>AY500+AX599</f>
        <v>46148.6</v>
      </c>
      <c r="BA599" s="83">
        <f t="shared" si="133"/>
        <v>0</v>
      </c>
    </row>
    <row r="600" spans="1:53" ht="21">
      <c r="A600" s="121" t="s">
        <v>39</v>
      </c>
      <c r="B600" s="122"/>
      <c r="C600" s="122">
        <f>C501+B600</f>
        <v>0</v>
      </c>
      <c r="D600" s="122"/>
      <c r="E600" s="122">
        <f>E501+D600</f>
        <v>21940.85</v>
      </c>
      <c r="F600" s="122"/>
      <c r="G600" s="122">
        <f>G501+F600</f>
        <v>8059.15</v>
      </c>
      <c r="H600" s="122"/>
      <c r="I600" s="122">
        <f>I501+H600</f>
        <v>0</v>
      </c>
      <c r="J600" s="122"/>
      <c r="K600" s="122">
        <f>K501+J600</f>
        <v>0</v>
      </c>
      <c r="L600" s="122"/>
      <c r="M600" s="122">
        <f>M501+L600</f>
        <v>0</v>
      </c>
      <c r="N600" s="122"/>
      <c r="O600" s="122">
        <f>O501+N600</f>
        <v>173228.95</v>
      </c>
      <c r="P600" s="122"/>
      <c r="Q600" s="122">
        <f>Q501+P600</f>
        <v>5203.79</v>
      </c>
      <c r="R600" s="122"/>
      <c r="S600" s="122">
        <f>S501+R600</f>
        <v>0</v>
      </c>
      <c r="T600" s="122"/>
      <c r="U600" s="122">
        <f>U501+T600</f>
        <v>0</v>
      </c>
      <c r="V600" s="122"/>
      <c r="W600" s="122">
        <f>W501+V600</f>
        <v>4047.86</v>
      </c>
      <c r="X600" s="122"/>
      <c r="Y600" s="122">
        <f>Y501+X600</f>
        <v>2853.62</v>
      </c>
      <c r="Z600" s="122"/>
      <c r="AA600" s="122">
        <f>AA501+Z600</f>
        <v>7569.3099999999995</v>
      </c>
      <c r="AB600" s="122"/>
      <c r="AC600" s="122">
        <f>AC501+AB600</f>
        <v>0</v>
      </c>
      <c r="AD600" s="122"/>
      <c r="AE600" s="122">
        <f>+AE501+AD600</f>
        <v>0</v>
      </c>
      <c r="AF600" s="122"/>
      <c r="AG600" s="122">
        <f>+AG501+AF600</f>
        <v>0</v>
      </c>
      <c r="AH600" s="122"/>
      <c r="AI600" s="122">
        <f>+AI501+AH600</f>
        <v>0</v>
      </c>
      <c r="AJ600" s="122"/>
      <c r="AK600" s="122">
        <f>AK501+AJ600</f>
        <v>0</v>
      </c>
      <c r="AL600" s="122"/>
      <c r="AM600" s="122">
        <f>+AM501+AL600</f>
        <v>0</v>
      </c>
      <c r="AN600" s="122"/>
      <c r="AO600" s="122">
        <f>AO501+AN600</f>
        <v>0</v>
      </c>
      <c r="AP600" s="122"/>
      <c r="AQ600" s="122">
        <f>AQ501+AP600</f>
        <v>0</v>
      </c>
      <c r="AR600" s="122"/>
      <c r="AS600" s="122">
        <f>AS501+AR600</f>
        <v>0</v>
      </c>
      <c r="AT600" s="122"/>
      <c r="AU600" s="122">
        <f>+AU501+AT600</f>
        <v>0</v>
      </c>
      <c r="AV600" s="122"/>
      <c r="AW600" s="122">
        <f>AW501+AV600</f>
        <v>0</v>
      </c>
      <c r="AX600" s="122">
        <f t="shared" si="134"/>
        <v>0</v>
      </c>
      <c r="AY600" s="122">
        <f t="shared" si="135"/>
        <v>222903.53000000003</v>
      </c>
      <c r="AZ600" s="70">
        <f>AY501+AX600</f>
        <v>222903.53000000003</v>
      </c>
      <c r="BA600" s="83">
        <f t="shared" ref="BA600:BA632" si="136">AY600-AZ600</f>
        <v>0</v>
      </c>
    </row>
    <row r="601" spans="1:53" ht="21">
      <c r="A601" s="121" t="s">
        <v>40</v>
      </c>
      <c r="B601" s="122"/>
      <c r="C601" s="122">
        <f>C502+B601</f>
        <v>0</v>
      </c>
      <c r="D601" s="122"/>
      <c r="E601" s="122">
        <f>E502+D601</f>
        <v>0</v>
      </c>
      <c r="F601" s="122"/>
      <c r="G601" s="122">
        <f>G502+F601</f>
        <v>0</v>
      </c>
      <c r="H601" s="122"/>
      <c r="I601" s="122">
        <f>I502+H601</f>
        <v>0</v>
      </c>
      <c r="J601" s="122"/>
      <c r="K601" s="122">
        <f>K502+J601</f>
        <v>0</v>
      </c>
      <c r="L601" s="122"/>
      <c r="M601" s="122">
        <f>M502+L601</f>
        <v>0</v>
      </c>
      <c r="N601" s="122"/>
      <c r="O601" s="122">
        <f>O502+N601</f>
        <v>9338.99</v>
      </c>
      <c r="P601" s="122"/>
      <c r="Q601" s="122">
        <f>Q502+P601</f>
        <v>3398.24</v>
      </c>
      <c r="R601" s="122"/>
      <c r="S601" s="122">
        <f>S502+R601</f>
        <v>0</v>
      </c>
      <c r="T601" s="122"/>
      <c r="U601" s="122">
        <f>U502+T601</f>
        <v>0</v>
      </c>
      <c r="V601" s="122"/>
      <c r="W601" s="122">
        <f>W502+V601</f>
        <v>0</v>
      </c>
      <c r="X601" s="122"/>
      <c r="Y601" s="122">
        <f>Y502+X601</f>
        <v>0</v>
      </c>
      <c r="Z601" s="122"/>
      <c r="AA601" s="122">
        <f>AA502+Z601</f>
        <v>0</v>
      </c>
      <c r="AB601" s="122"/>
      <c r="AC601" s="122">
        <f>AC502+AB601</f>
        <v>0</v>
      </c>
      <c r="AD601" s="122"/>
      <c r="AE601" s="122">
        <f>+AE502+AD601</f>
        <v>0</v>
      </c>
      <c r="AF601" s="122"/>
      <c r="AG601" s="122">
        <f>+AG502+AF601</f>
        <v>0</v>
      </c>
      <c r="AH601" s="122"/>
      <c r="AI601" s="122">
        <f>+AI502+AH601</f>
        <v>0</v>
      </c>
      <c r="AJ601" s="122"/>
      <c r="AK601" s="122">
        <f>AK502+AJ601</f>
        <v>0</v>
      </c>
      <c r="AL601" s="122"/>
      <c r="AM601" s="122">
        <f>+AM502+AL601</f>
        <v>0</v>
      </c>
      <c r="AN601" s="122"/>
      <c r="AO601" s="122">
        <f>AO502+AN601</f>
        <v>0</v>
      </c>
      <c r="AP601" s="122"/>
      <c r="AQ601" s="122">
        <f>AQ502+AP601</f>
        <v>0</v>
      </c>
      <c r="AR601" s="122"/>
      <c r="AS601" s="122">
        <f>AS502+AR601</f>
        <v>0</v>
      </c>
      <c r="AT601" s="122"/>
      <c r="AU601" s="122">
        <f>+AU502+AT601</f>
        <v>0</v>
      </c>
      <c r="AV601" s="122"/>
      <c r="AW601" s="122">
        <f>AW502+AV601</f>
        <v>0</v>
      </c>
      <c r="AX601" s="122">
        <f t="shared" si="134"/>
        <v>0</v>
      </c>
      <c r="AY601" s="122">
        <f t="shared" si="135"/>
        <v>12737.23</v>
      </c>
      <c r="AZ601" s="70">
        <f>AY502+AX601</f>
        <v>12737.23</v>
      </c>
      <c r="BA601" s="83">
        <f t="shared" si="136"/>
        <v>0</v>
      </c>
    </row>
    <row r="602" spans="1:53" ht="21">
      <c r="A602" s="121" t="s">
        <v>41</v>
      </c>
      <c r="B602" s="122"/>
      <c r="C602" s="122">
        <f>C503+B602</f>
        <v>53520.21</v>
      </c>
      <c r="D602" s="122"/>
      <c r="E602" s="122">
        <f>E503+D602</f>
        <v>93033.15</v>
      </c>
      <c r="F602" s="122"/>
      <c r="G602" s="122">
        <f>G503+F602</f>
        <v>41502.490000000005</v>
      </c>
      <c r="H602" s="122"/>
      <c r="I602" s="122">
        <f>I503+H602</f>
        <v>0</v>
      </c>
      <c r="J602" s="122"/>
      <c r="K602" s="122">
        <f>K503+J602</f>
        <v>0</v>
      </c>
      <c r="L602" s="122"/>
      <c r="M602" s="122">
        <f>M503+L602</f>
        <v>2235</v>
      </c>
      <c r="N602" s="122"/>
      <c r="O602" s="122">
        <f>O503+N602</f>
        <v>22062.29</v>
      </c>
      <c r="P602" s="122"/>
      <c r="Q602" s="122">
        <f>Q503+P602</f>
        <v>2911.2799999999997</v>
      </c>
      <c r="R602" s="122"/>
      <c r="S602" s="122">
        <f>S503+R602</f>
        <v>0</v>
      </c>
      <c r="T602" s="122"/>
      <c r="U602" s="122">
        <f>U503+T602</f>
        <v>0</v>
      </c>
      <c r="V602" s="122"/>
      <c r="W602" s="122">
        <f>W503+V602</f>
        <v>0</v>
      </c>
      <c r="X602" s="122"/>
      <c r="Y602" s="122">
        <f>Y503+X602</f>
        <v>0</v>
      </c>
      <c r="Z602" s="122"/>
      <c r="AA602" s="122">
        <f>AA503+Z602</f>
        <v>0</v>
      </c>
      <c r="AB602" s="122"/>
      <c r="AC602" s="122">
        <f>AC503+AB602</f>
        <v>0</v>
      </c>
      <c r="AD602" s="122"/>
      <c r="AE602" s="122">
        <f>+AE503+AD602</f>
        <v>0</v>
      </c>
      <c r="AF602" s="122"/>
      <c r="AG602" s="122">
        <f>+AG503+AF602</f>
        <v>0</v>
      </c>
      <c r="AH602" s="122"/>
      <c r="AI602" s="122">
        <f>+AI503+AH602</f>
        <v>0</v>
      </c>
      <c r="AJ602" s="122"/>
      <c r="AK602" s="122">
        <f>AK503+AJ602</f>
        <v>2197.09</v>
      </c>
      <c r="AL602" s="122"/>
      <c r="AM602" s="122">
        <f>+AM503+AL602</f>
        <v>0</v>
      </c>
      <c r="AN602" s="122"/>
      <c r="AO602" s="122">
        <f>AO503+AN602</f>
        <v>0</v>
      </c>
      <c r="AP602" s="122"/>
      <c r="AQ602" s="122">
        <f>AQ503+AP602</f>
        <v>0</v>
      </c>
      <c r="AR602" s="122"/>
      <c r="AS602" s="122">
        <f>AS503+AR602</f>
        <v>7285.6</v>
      </c>
      <c r="AT602" s="122"/>
      <c r="AU602" s="122">
        <f>+AU503+AT602</f>
        <v>0</v>
      </c>
      <c r="AV602" s="122"/>
      <c r="AW602" s="122">
        <f>AW503+AV602</f>
        <v>0</v>
      </c>
      <c r="AX602" s="122">
        <f t="shared" si="134"/>
        <v>0</v>
      </c>
      <c r="AY602" s="122">
        <f t="shared" si="135"/>
        <v>224747.11</v>
      </c>
      <c r="AZ602" s="70">
        <f>AY503+AX602</f>
        <v>224747.11</v>
      </c>
      <c r="BA602" s="83">
        <f t="shared" si="136"/>
        <v>0</v>
      </c>
    </row>
    <row r="603" spans="1:53" ht="21">
      <c r="A603" s="121" t="s">
        <v>42</v>
      </c>
      <c r="B603" s="122"/>
      <c r="C603" s="122">
        <f>C504+B603</f>
        <v>0</v>
      </c>
      <c r="D603" s="122"/>
      <c r="E603" s="122">
        <f>E504+D603</f>
        <v>0</v>
      </c>
      <c r="F603" s="122"/>
      <c r="G603" s="122">
        <f>G504+F603</f>
        <v>0</v>
      </c>
      <c r="H603" s="122"/>
      <c r="I603" s="122">
        <f>I504+H603</f>
        <v>0</v>
      </c>
      <c r="J603" s="122"/>
      <c r="K603" s="122">
        <f>K504+J603</f>
        <v>0</v>
      </c>
      <c r="L603" s="122"/>
      <c r="M603" s="122">
        <f>M504+L603</f>
        <v>0</v>
      </c>
      <c r="N603" s="122"/>
      <c r="O603" s="122">
        <f>O504+N603</f>
        <v>16050.4</v>
      </c>
      <c r="P603" s="122"/>
      <c r="Q603" s="122">
        <f>Q504+P603</f>
        <v>1743.4099999999999</v>
      </c>
      <c r="R603" s="122"/>
      <c r="S603" s="122">
        <f>S504+R603</f>
        <v>0</v>
      </c>
      <c r="T603" s="122"/>
      <c r="U603" s="122">
        <f>U504+T603</f>
        <v>0</v>
      </c>
      <c r="V603" s="122"/>
      <c r="W603" s="122">
        <f>W504+V603</f>
        <v>0</v>
      </c>
      <c r="X603" s="122"/>
      <c r="Y603" s="122">
        <f>Y504+X603</f>
        <v>0</v>
      </c>
      <c r="Z603" s="122"/>
      <c r="AA603" s="122">
        <f>AA504+Z603</f>
        <v>0</v>
      </c>
      <c r="AB603" s="122"/>
      <c r="AC603" s="122">
        <f>AC504+AB603</f>
        <v>236.9</v>
      </c>
      <c r="AD603" s="122"/>
      <c r="AE603" s="122">
        <f>+AE504+AD603</f>
        <v>0</v>
      </c>
      <c r="AF603" s="122"/>
      <c r="AG603" s="122">
        <f>+AG504+AF603</f>
        <v>0</v>
      </c>
      <c r="AH603" s="122"/>
      <c r="AI603" s="122">
        <f>+AI504+AH603</f>
        <v>0</v>
      </c>
      <c r="AJ603" s="122"/>
      <c r="AK603" s="122">
        <f>AK504+AJ603</f>
        <v>0</v>
      </c>
      <c r="AL603" s="122"/>
      <c r="AM603" s="122">
        <f>+AM504+AL603</f>
        <v>0</v>
      </c>
      <c r="AN603" s="122"/>
      <c r="AO603" s="122">
        <f>AO504+AN603</f>
        <v>0</v>
      </c>
      <c r="AP603" s="122"/>
      <c r="AQ603" s="122">
        <f>AQ504+AP603</f>
        <v>0</v>
      </c>
      <c r="AR603" s="122"/>
      <c r="AS603" s="122">
        <f>AS504+AR603</f>
        <v>4764.1499999999996</v>
      </c>
      <c r="AT603" s="122"/>
      <c r="AU603" s="122">
        <f>+AU504+AT603</f>
        <v>0</v>
      </c>
      <c r="AV603" s="122"/>
      <c r="AW603" s="122">
        <f>AW504+AV603</f>
        <v>0</v>
      </c>
      <c r="AX603" s="122">
        <f t="shared" si="134"/>
        <v>0</v>
      </c>
      <c r="AY603" s="122">
        <f t="shared" si="135"/>
        <v>22794.86</v>
      </c>
      <c r="AZ603" s="70">
        <f>AY504+AX603</f>
        <v>22794.86</v>
      </c>
      <c r="BA603" s="83">
        <f t="shared" si="136"/>
        <v>0</v>
      </c>
    </row>
    <row r="604" spans="1:53" ht="21">
      <c r="A604" s="121" t="s">
        <v>43</v>
      </c>
      <c r="B604" s="122"/>
      <c r="C604" s="122">
        <f>C505+B604</f>
        <v>0</v>
      </c>
      <c r="D604" s="122"/>
      <c r="E604" s="122">
        <f>E505+D604</f>
        <v>0</v>
      </c>
      <c r="F604" s="122"/>
      <c r="G604" s="122">
        <f>G505+F604</f>
        <v>0</v>
      </c>
      <c r="H604" s="122"/>
      <c r="I604" s="122">
        <f>I505+H604</f>
        <v>0</v>
      </c>
      <c r="J604" s="122"/>
      <c r="K604" s="122">
        <f>K505+J604</f>
        <v>0</v>
      </c>
      <c r="L604" s="122"/>
      <c r="M604" s="122">
        <f>M505+L604</f>
        <v>0</v>
      </c>
      <c r="N604" s="122"/>
      <c r="O604" s="122">
        <f>O505+N604</f>
        <v>27892.74</v>
      </c>
      <c r="P604" s="122"/>
      <c r="Q604" s="122">
        <f>Q505+P604</f>
        <v>2427.2600000000002</v>
      </c>
      <c r="R604" s="122"/>
      <c r="S604" s="122">
        <f>S505+R604</f>
        <v>0</v>
      </c>
      <c r="T604" s="122"/>
      <c r="U604" s="122">
        <f>U505+T604</f>
        <v>0</v>
      </c>
      <c r="V604" s="122"/>
      <c r="W604" s="122">
        <f>W505+V604</f>
        <v>0</v>
      </c>
      <c r="X604" s="122"/>
      <c r="Y604" s="122">
        <f>Y505+X604</f>
        <v>0</v>
      </c>
      <c r="Z604" s="122"/>
      <c r="AA604" s="122">
        <f>AA505+Z604</f>
        <v>0</v>
      </c>
      <c r="AB604" s="122"/>
      <c r="AC604" s="122">
        <f>AC505+AB604</f>
        <v>0</v>
      </c>
      <c r="AD604" s="122"/>
      <c r="AE604" s="122">
        <f>+AE505+AD604</f>
        <v>0</v>
      </c>
      <c r="AF604" s="122"/>
      <c r="AG604" s="122">
        <f>+AG505+AF604</f>
        <v>0</v>
      </c>
      <c r="AH604" s="122"/>
      <c r="AI604" s="122">
        <f>+AI505+AH604</f>
        <v>0</v>
      </c>
      <c r="AJ604" s="122"/>
      <c r="AK604" s="122">
        <f>AK505+AJ604</f>
        <v>0</v>
      </c>
      <c r="AL604" s="122"/>
      <c r="AM604" s="122">
        <f>+AM505+AL604</f>
        <v>0</v>
      </c>
      <c r="AN604" s="122"/>
      <c r="AO604" s="122">
        <f>AO505+AN604</f>
        <v>0</v>
      </c>
      <c r="AP604" s="122"/>
      <c r="AQ604" s="122">
        <f>AQ505+AP604</f>
        <v>0</v>
      </c>
      <c r="AR604" s="122"/>
      <c r="AS604" s="122">
        <f>AS505+AR604</f>
        <v>0</v>
      </c>
      <c r="AT604" s="122"/>
      <c r="AU604" s="122">
        <f>+AU505+AT604</f>
        <v>0</v>
      </c>
      <c r="AV604" s="122"/>
      <c r="AW604" s="122">
        <f>AW505+AV604</f>
        <v>0</v>
      </c>
      <c r="AX604" s="122">
        <f t="shared" si="134"/>
        <v>0</v>
      </c>
      <c r="AY604" s="122">
        <f t="shared" si="135"/>
        <v>30320</v>
      </c>
      <c r="AZ604" s="70">
        <f>AY505+AX604</f>
        <v>30320</v>
      </c>
      <c r="BA604" s="83">
        <f t="shared" si="136"/>
        <v>0</v>
      </c>
    </row>
    <row r="605" spans="1:53" ht="21">
      <c r="A605" s="121" t="s">
        <v>44</v>
      </c>
      <c r="B605" s="122"/>
      <c r="C605" s="122">
        <f>C506+B605</f>
        <v>2956.8999999999996</v>
      </c>
      <c r="D605" s="122"/>
      <c r="E605" s="122">
        <f>E506+D605</f>
        <v>0</v>
      </c>
      <c r="F605" s="122"/>
      <c r="G605" s="122">
        <f>G506+F605</f>
        <v>41000</v>
      </c>
      <c r="H605" s="122"/>
      <c r="I605" s="122">
        <f>I506+H605</f>
        <v>0</v>
      </c>
      <c r="J605" s="122"/>
      <c r="K605" s="122">
        <f>K506+J605</f>
        <v>0</v>
      </c>
      <c r="L605" s="122"/>
      <c r="M605" s="122">
        <f>M506+L605</f>
        <v>400</v>
      </c>
      <c r="N605" s="122"/>
      <c r="O605" s="122">
        <f>O506+N605</f>
        <v>68981.23</v>
      </c>
      <c r="P605" s="122"/>
      <c r="Q605" s="122">
        <f>Q506+P605</f>
        <v>26890.36</v>
      </c>
      <c r="R605" s="122"/>
      <c r="S605" s="122">
        <f>S506+R605</f>
        <v>0</v>
      </c>
      <c r="T605" s="122"/>
      <c r="U605" s="122">
        <f>U506+T605</f>
        <v>0</v>
      </c>
      <c r="V605" s="122"/>
      <c r="W605" s="122">
        <f>W506+V605</f>
        <v>0</v>
      </c>
      <c r="X605" s="122"/>
      <c r="Y605" s="122">
        <f>Y506+X605</f>
        <v>0</v>
      </c>
      <c r="Z605" s="122"/>
      <c r="AA605" s="122">
        <f>AA506+Z605</f>
        <v>0</v>
      </c>
      <c r="AB605" s="122"/>
      <c r="AC605" s="122">
        <f>AC506+AB605</f>
        <v>0</v>
      </c>
      <c r="AD605" s="122"/>
      <c r="AE605" s="122">
        <f>+AE506+AD605</f>
        <v>0</v>
      </c>
      <c r="AF605" s="122"/>
      <c r="AG605" s="122">
        <f>+AG506+AF605</f>
        <v>0</v>
      </c>
      <c r="AH605" s="122"/>
      <c r="AI605" s="122">
        <f>+AI506+AH605</f>
        <v>0</v>
      </c>
      <c r="AJ605" s="122"/>
      <c r="AK605" s="122">
        <f>AK506+AJ605</f>
        <v>0</v>
      </c>
      <c r="AL605" s="122"/>
      <c r="AM605" s="122">
        <f>+AM506+AL605</f>
        <v>0</v>
      </c>
      <c r="AN605" s="122"/>
      <c r="AO605" s="122">
        <f>AO506+AN605</f>
        <v>0</v>
      </c>
      <c r="AP605" s="122"/>
      <c r="AQ605" s="122">
        <f>AQ506+AP605</f>
        <v>0</v>
      </c>
      <c r="AR605" s="122"/>
      <c r="AS605" s="122">
        <f>AS506+AR605</f>
        <v>12958.720000000001</v>
      </c>
      <c r="AT605" s="122"/>
      <c r="AU605" s="122">
        <f>+AU506+AT605</f>
        <v>0</v>
      </c>
      <c r="AV605" s="122"/>
      <c r="AW605" s="122">
        <f>AW506+AV605</f>
        <v>10957.47</v>
      </c>
      <c r="AX605" s="122">
        <f t="shared" si="134"/>
        <v>0</v>
      </c>
      <c r="AY605" s="122">
        <f t="shared" si="135"/>
        <v>164144.68</v>
      </c>
      <c r="AZ605" s="70">
        <f>AY506+AX605</f>
        <v>164144.68</v>
      </c>
      <c r="BA605" s="83">
        <f t="shared" si="136"/>
        <v>0</v>
      </c>
    </row>
    <row r="606" spans="1:53" ht="21">
      <c r="A606" s="121" t="s">
        <v>45</v>
      </c>
      <c r="B606" s="122"/>
      <c r="C606" s="122">
        <f>C507+B606</f>
        <v>0</v>
      </c>
      <c r="D606" s="122"/>
      <c r="E606" s="122">
        <f>E507+D606</f>
        <v>391.42</v>
      </c>
      <c r="F606" s="122"/>
      <c r="G606" s="122">
        <f>G507+F606</f>
        <v>2608.5800000000004</v>
      </c>
      <c r="H606" s="122"/>
      <c r="I606" s="122">
        <f>I507+H606</f>
        <v>0</v>
      </c>
      <c r="J606" s="122"/>
      <c r="K606" s="122">
        <f>K507+J606</f>
        <v>0</v>
      </c>
      <c r="L606" s="122"/>
      <c r="M606" s="122">
        <f>M507+L606</f>
        <v>0</v>
      </c>
      <c r="N606" s="122"/>
      <c r="O606" s="122">
        <f>O507+N606</f>
        <v>488.11</v>
      </c>
      <c r="P606" s="122"/>
      <c r="Q606" s="122">
        <f>Q507+P606</f>
        <v>11.89</v>
      </c>
      <c r="R606" s="122"/>
      <c r="S606" s="122">
        <f>S507+R606</f>
        <v>0</v>
      </c>
      <c r="T606" s="122"/>
      <c r="U606" s="122">
        <f>U507+T606</f>
        <v>0</v>
      </c>
      <c r="V606" s="122"/>
      <c r="W606" s="122">
        <f>W507+V606</f>
        <v>0</v>
      </c>
      <c r="X606" s="122"/>
      <c r="Y606" s="122">
        <f>Y507+X606</f>
        <v>0</v>
      </c>
      <c r="Z606" s="122"/>
      <c r="AA606" s="122">
        <f>AA507+Z606</f>
        <v>0</v>
      </c>
      <c r="AB606" s="122"/>
      <c r="AC606" s="122">
        <f>AC507+AB606</f>
        <v>0</v>
      </c>
      <c r="AD606" s="122"/>
      <c r="AE606" s="122">
        <f>+AE507+AD606</f>
        <v>0</v>
      </c>
      <c r="AF606" s="122"/>
      <c r="AG606" s="122">
        <f>+AG507+AF606</f>
        <v>0</v>
      </c>
      <c r="AH606" s="122"/>
      <c r="AI606" s="122">
        <f>+AI507+AH606</f>
        <v>0</v>
      </c>
      <c r="AJ606" s="122"/>
      <c r="AK606" s="122">
        <f>AK507+AJ606</f>
        <v>0</v>
      </c>
      <c r="AL606" s="122"/>
      <c r="AM606" s="122">
        <f>+AM507+AL606</f>
        <v>0</v>
      </c>
      <c r="AN606" s="122"/>
      <c r="AO606" s="122">
        <f>AO507+AN606</f>
        <v>0</v>
      </c>
      <c r="AP606" s="122"/>
      <c r="AQ606" s="122">
        <f>AQ507+AP606</f>
        <v>0</v>
      </c>
      <c r="AR606" s="122"/>
      <c r="AS606" s="122">
        <f>AS507+AR606</f>
        <v>1527.75</v>
      </c>
      <c r="AT606" s="122"/>
      <c r="AU606" s="122">
        <f>+AU507+AT606</f>
        <v>0</v>
      </c>
      <c r="AV606" s="122"/>
      <c r="AW606" s="122">
        <f>AW507+AV606</f>
        <v>0</v>
      </c>
      <c r="AX606" s="122">
        <f t="shared" si="134"/>
        <v>0</v>
      </c>
      <c r="AY606" s="122">
        <f t="shared" si="135"/>
        <v>5027.75</v>
      </c>
      <c r="AZ606" s="70">
        <f>AY507+AX606</f>
        <v>5027.75</v>
      </c>
      <c r="BA606" s="83">
        <f t="shared" si="136"/>
        <v>0</v>
      </c>
    </row>
    <row r="607" spans="1:53" ht="21">
      <c r="A607" s="121" t="s">
        <v>46</v>
      </c>
      <c r="B607" s="122"/>
      <c r="C607" s="122">
        <f>C508+B607</f>
        <v>0</v>
      </c>
      <c r="D607" s="122"/>
      <c r="E607" s="122">
        <f>E508+D607</f>
        <v>0</v>
      </c>
      <c r="F607" s="122"/>
      <c r="G607" s="122">
        <f>G508+F607</f>
        <v>0</v>
      </c>
      <c r="H607" s="122"/>
      <c r="I607" s="122">
        <f>I508+H607</f>
        <v>0</v>
      </c>
      <c r="J607" s="122"/>
      <c r="K607" s="122">
        <f>K508+J607</f>
        <v>0</v>
      </c>
      <c r="L607" s="122"/>
      <c r="M607" s="122">
        <f>M508+L607</f>
        <v>0</v>
      </c>
      <c r="N607" s="122"/>
      <c r="O607" s="122">
        <f>O508+N607</f>
        <v>0</v>
      </c>
      <c r="P607" s="122"/>
      <c r="Q607" s="122">
        <f>Q508+P607</f>
        <v>0</v>
      </c>
      <c r="R607" s="122"/>
      <c r="S607" s="122">
        <f>S508+R607</f>
        <v>0</v>
      </c>
      <c r="T607" s="122"/>
      <c r="U607" s="122">
        <f>U508+T607</f>
        <v>0</v>
      </c>
      <c r="V607" s="122"/>
      <c r="W607" s="122">
        <f>W508+V607</f>
        <v>0</v>
      </c>
      <c r="X607" s="122"/>
      <c r="Y607" s="122">
        <f>Y508+X607</f>
        <v>0</v>
      </c>
      <c r="Z607" s="122"/>
      <c r="AA607" s="122">
        <f>AA508+Z607</f>
        <v>0</v>
      </c>
      <c r="AB607" s="122"/>
      <c r="AC607" s="122">
        <f>AC508+AB607</f>
        <v>0</v>
      </c>
      <c r="AD607" s="122"/>
      <c r="AE607" s="122">
        <f>+AE508+AD607</f>
        <v>0</v>
      </c>
      <c r="AF607" s="122"/>
      <c r="AG607" s="122">
        <f>+AG508+AF607</f>
        <v>0</v>
      </c>
      <c r="AH607" s="122"/>
      <c r="AI607" s="122">
        <f>+AI508+AH607</f>
        <v>0</v>
      </c>
      <c r="AJ607" s="122"/>
      <c r="AK607" s="122">
        <f>AK508+AJ607</f>
        <v>0</v>
      </c>
      <c r="AL607" s="122"/>
      <c r="AM607" s="122">
        <f>+AM508+AL607</f>
        <v>0</v>
      </c>
      <c r="AN607" s="122"/>
      <c r="AO607" s="122">
        <f>AO508+AN607</f>
        <v>0</v>
      </c>
      <c r="AP607" s="122"/>
      <c r="AQ607" s="122">
        <f>AQ508+AP607</f>
        <v>0</v>
      </c>
      <c r="AR607" s="122"/>
      <c r="AS607" s="122">
        <f>AS508+AR607</f>
        <v>0</v>
      </c>
      <c r="AT607" s="122"/>
      <c r="AU607" s="122">
        <f>+AU508+AT607</f>
        <v>0</v>
      </c>
      <c r="AV607" s="122"/>
      <c r="AW607" s="122">
        <f>AW508+AV607</f>
        <v>0</v>
      </c>
      <c r="AX607" s="122">
        <f t="shared" si="134"/>
        <v>0</v>
      </c>
      <c r="AY607" s="122">
        <f t="shared" si="135"/>
        <v>0</v>
      </c>
      <c r="AZ607" s="70">
        <f>AY508+AX607</f>
        <v>0</v>
      </c>
      <c r="BA607" s="83">
        <f t="shared" si="136"/>
        <v>0</v>
      </c>
    </row>
    <row r="608" spans="1:53" ht="21">
      <c r="A608" s="121" t="s">
        <v>47</v>
      </c>
      <c r="B608" s="122"/>
      <c r="C608" s="122">
        <f>C509+B608</f>
        <v>0</v>
      </c>
      <c r="D608" s="122"/>
      <c r="E608" s="122">
        <f>E509+D608</f>
        <v>0</v>
      </c>
      <c r="F608" s="122"/>
      <c r="G608" s="122">
        <f>G509+F608</f>
        <v>0</v>
      </c>
      <c r="H608" s="122"/>
      <c r="I608" s="122">
        <f>I509+H608</f>
        <v>0</v>
      </c>
      <c r="J608" s="122"/>
      <c r="K608" s="122">
        <f>K509+J608</f>
        <v>0</v>
      </c>
      <c r="L608" s="122"/>
      <c r="M608" s="122">
        <f>M509+L608</f>
        <v>0</v>
      </c>
      <c r="N608" s="122"/>
      <c r="O608" s="122">
        <f>O509+N608</f>
        <v>220403.46</v>
      </c>
      <c r="P608" s="122"/>
      <c r="Q608" s="122">
        <f>Q509+P608</f>
        <v>21729.239999999998</v>
      </c>
      <c r="R608" s="122"/>
      <c r="S608" s="122">
        <f>S509+R608</f>
        <v>0</v>
      </c>
      <c r="T608" s="122"/>
      <c r="U608" s="122">
        <f>U509+T608</f>
        <v>0</v>
      </c>
      <c r="V608" s="122"/>
      <c r="W608" s="122">
        <f>W509+V608</f>
        <v>0</v>
      </c>
      <c r="X608" s="122"/>
      <c r="Y608" s="122">
        <f>Y509+X608</f>
        <v>0</v>
      </c>
      <c r="Z608" s="122"/>
      <c r="AA608" s="122">
        <f>AA509+Z608</f>
        <v>0</v>
      </c>
      <c r="AB608" s="122"/>
      <c r="AC608" s="122">
        <f>AC509+AB608</f>
        <v>0</v>
      </c>
      <c r="AD608" s="122"/>
      <c r="AE608" s="122">
        <f>+AE509+AD608</f>
        <v>0</v>
      </c>
      <c r="AF608" s="122"/>
      <c r="AG608" s="122">
        <f>+AG509+AF608</f>
        <v>0</v>
      </c>
      <c r="AH608" s="122"/>
      <c r="AI608" s="122">
        <f>+AI509+AH608</f>
        <v>0</v>
      </c>
      <c r="AJ608" s="122"/>
      <c r="AK608" s="122">
        <f>AK509+AJ608</f>
        <v>0</v>
      </c>
      <c r="AL608" s="122"/>
      <c r="AM608" s="122">
        <f>+AM509+AL608</f>
        <v>0</v>
      </c>
      <c r="AN608" s="122"/>
      <c r="AO608" s="122">
        <f>AO509+AN608</f>
        <v>0</v>
      </c>
      <c r="AP608" s="122"/>
      <c r="AQ608" s="122">
        <f>AQ509+AP608</f>
        <v>0</v>
      </c>
      <c r="AR608" s="122"/>
      <c r="AS608" s="122">
        <f>AS509+AR608</f>
        <v>0</v>
      </c>
      <c r="AT608" s="122"/>
      <c r="AU608" s="122">
        <f>+AU509+AT608</f>
        <v>0</v>
      </c>
      <c r="AV608" s="122"/>
      <c r="AW608" s="122">
        <f>AW509+AV608</f>
        <v>0</v>
      </c>
      <c r="AX608" s="122">
        <f t="shared" si="134"/>
        <v>0</v>
      </c>
      <c r="AY608" s="122">
        <f t="shared" si="135"/>
        <v>242132.69999999998</v>
      </c>
      <c r="AZ608" s="70">
        <f>AY509+AX608</f>
        <v>242132.69999999998</v>
      </c>
      <c r="BA608" s="83">
        <f t="shared" si="136"/>
        <v>0</v>
      </c>
    </row>
    <row r="609" spans="1:53" ht="21">
      <c r="A609" s="121" t="s">
        <v>48</v>
      </c>
      <c r="B609" s="122"/>
      <c r="C609" s="122">
        <f>C510+B609</f>
        <v>0</v>
      </c>
      <c r="D609" s="122"/>
      <c r="E609" s="122">
        <f>E510+D609</f>
        <v>0</v>
      </c>
      <c r="F609" s="122"/>
      <c r="G609" s="122">
        <f>G510+F609</f>
        <v>0</v>
      </c>
      <c r="H609" s="122"/>
      <c r="I609" s="122">
        <f>I510+H609</f>
        <v>0</v>
      </c>
      <c r="J609" s="122"/>
      <c r="K609" s="122">
        <f>K510+J609</f>
        <v>0</v>
      </c>
      <c r="L609" s="122"/>
      <c r="M609" s="122">
        <f>M510+L609</f>
        <v>0</v>
      </c>
      <c r="N609" s="122"/>
      <c r="O609" s="122">
        <f>O510+N609</f>
        <v>170625.68</v>
      </c>
      <c r="P609" s="122"/>
      <c r="Q609" s="122">
        <f>Q510+P609</f>
        <v>17543.27</v>
      </c>
      <c r="R609" s="122"/>
      <c r="S609" s="122">
        <f>S510+R609</f>
        <v>0</v>
      </c>
      <c r="T609" s="122"/>
      <c r="U609" s="122">
        <f>U510+T609</f>
        <v>0</v>
      </c>
      <c r="V609" s="122"/>
      <c r="W609" s="122">
        <f>W510+V609</f>
        <v>0</v>
      </c>
      <c r="X609" s="122"/>
      <c r="Y609" s="122">
        <f>Y510+X609</f>
        <v>0</v>
      </c>
      <c r="Z609" s="122"/>
      <c r="AA609" s="122">
        <f>AA510+Z609</f>
        <v>0</v>
      </c>
      <c r="AB609" s="122"/>
      <c r="AC609" s="122">
        <f>AC510+AB609</f>
        <v>0</v>
      </c>
      <c r="AD609" s="122"/>
      <c r="AE609" s="122">
        <f>+AE510+AD609</f>
        <v>0</v>
      </c>
      <c r="AF609" s="122"/>
      <c r="AG609" s="122">
        <f>+AG510+AF609</f>
        <v>0</v>
      </c>
      <c r="AH609" s="122"/>
      <c r="AI609" s="122">
        <f>+AI510+AH609</f>
        <v>0</v>
      </c>
      <c r="AJ609" s="122"/>
      <c r="AK609" s="122">
        <f>AK510+AJ609</f>
        <v>0</v>
      </c>
      <c r="AL609" s="122"/>
      <c r="AM609" s="122">
        <f>+AM510+AL609</f>
        <v>0</v>
      </c>
      <c r="AN609" s="122"/>
      <c r="AO609" s="122">
        <f>AO510+AN609</f>
        <v>0</v>
      </c>
      <c r="AP609" s="122"/>
      <c r="AQ609" s="122">
        <f>AQ510+AP609</f>
        <v>0</v>
      </c>
      <c r="AR609" s="122"/>
      <c r="AS609" s="122">
        <f>AS510+AR609</f>
        <v>2188.9499999999998</v>
      </c>
      <c r="AT609" s="122"/>
      <c r="AU609" s="122">
        <f>+AU510+AT609</f>
        <v>0</v>
      </c>
      <c r="AV609" s="122"/>
      <c r="AW609" s="122">
        <f>AW510+AV609</f>
        <v>0</v>
      </c>
      <c r="AX609" s="122">
        <f t="shared" si="134"/>
        <v>0</v>
      </c>
      <c r="AY609" s="122">
        <f t="shared" si="135"/>
        <v>190357.9</v>
      </c>
      <c r="AZ609" s="70">
        <f>AY510+AX609</f>
        <v>190357.9</v>
      </c>
      <c r="BA609" s="83">
        <f t="shared" si="136"/>
        <v>0</v>
      </c>
    </row>
    <row r="610" spans="1:53" ht="21">
      <c r="A610" s="121" t="s">
        <v>49</v>
      </c>
      <c r="B610" s="122"/>
      <c r="C610" s="122">
        <f>C511+B610</f>
        <v>0</v>
      </c>
      <c r="D610" s="122"/>
      <c r="E610" s="122">
        <f>E511+D610</f>
        <v>0</v>
      </c>
      <c r="F610" s="122"/>
      <c r="G610" s="122">
        <f>G511+F610</f>
        <v>0</v>
      </c>
      <c r="H610" s="122"/>
      <c r="I610" s="122">
        <f>I511+H610</f>
        <v>0</v>
      </c>
      <c r="J610" s="122"/>
      <c r="K610" s="122">
        <f>K511+J610</f>
        <v>0</v>
      </c>
      <c r="L610" s="122"/>
      <c r="M610" s="122">
        <f>M511+L610</f>
        <v>0</v>
      </c>
      <c r="N610" s="122"/>
      <c r="O610" s="122">
        <f>O511+N610</f>
        <v>20331.71</v>
      </c>
      <c r="P610" s="122"/>
      <c r="Q610" s="122">
        <f>Q511+P610</f>
        <v>548.67999999999995</v>
      </c>
      <c r="R610" s="122"/>
      <c r="S610" s="122">
        <f>S511+R610</f>
        <v>0</v>
      </c>
      <c r="T610" s="122"/>
      <c r="U610" s="122">
        <f>U511+T610</f>
        <v>0</v>
      </c>
      <c r="V610" s="122"/>
      <c r="W610" s="122">
        <f>W511+V610</f>
        <v>0</v>
      </c>
      <c r="X610" s="122"/>
      <c r="Y610" s="122">
        <f>Y511+X610</f>
        <v>0</v>
      </c>
      <c r="Z610" s="122"/>
      <c r="AA610" s="122">
        <f>AA511+Z610</f>
        <v>0</v>
      </c>
      <c r="AB610" s="122"/>
      <c r="AC610" s="122">
        <f>AC511+AB610</f>
        <v>0</v>
      </c>
      <c r="AD610" s="122"/>
      <c r="AE610" s="122">
        <f>+AE511+AD610</f>
        <v>0</v>
      </c>
      <c r="AF610" s="122"/>
      <c r="AG610" s="122">
        <f>+AG511+AF610</f>
        <v>0</v>
      </c>
      <c r="AH610" s="122"/>
      <c r="AI610" s="122">
        <f>+AI511+AH610</f>
        <v>0</v>
      </c>
      <c r="AJ610" s="122"/>
      <c r="AK610" s="122">
        <f>AK511+AJ610</f>
        <v>0</v>
      </c>
      <c r="AL610" s="122"/>
      <c r="AM610" s="122">
        <f>+AM511+AL610</f>
        <v>0</v>
      </c>
      <c r="AN610" s="122"/>
      <c r="AO610" s="122">
        <f>AO511+AN610</f>
        <v>0</v>
      </c>
      <c r="AP610" s="122"/>
      <c r="AQ610" s="122">
        <f>AQ511+AP610</f>
        <v>0</v>
      </c>
      <c r="AR610" s="122"/>
      <c r="AS610" s="122">
        <f>AS511+AR610</f>
        <v>5603</v>
      </c>
      <c r="AT610" s="122"/>
      <c r="AU610" s="122">
        <f>+AU511+AT610</f>
        <v>0</v>
      </c>
      <c r="AV610" s="122"/>
      <c r="AW610" s="122">
        <f>AW511+AV610</f>
        <v>0</v>
      </c>
      <c r="AX610" s="122">
        <f t="shared" si="134"/>
        <v>0</v>
      </c>
      <c r="AY610" s="122">
        <f t="shared" si="135"/>
        <v>26483.39</v>
      </c>
      <c r="AZ610" s="70">
        <f>AY511+AX610</f>
        <v>26483.39</v>
      </c>
      <c r="BA610" s="83">
        <f t="shared" si="136"/>
        <v>0</v>
      </c>
    </row>
    <row r="611" spans="1:53" ht="21">
      <c r="A611" s="121" t="s">
        <v>50</v>
      </c>
      <c r="B611" s="122"/>
      <c r="C611" s="122">
        <f>C512+B611</f>
        <v>0</v>
      </c>
      <c r="D611" s="122"/>
      <c r="E611" s="122">
        <f>E512+D611</f>
        <v>0</v>
      </c>
      <c r="F611" s="122"/>
      <c r="G611" s="122">
        <f>G512+F611</f>
        <v>0</v>
      </c>
      <c r="H611" s="122"/>
      <c r="I611" s="122">
        <f>I512+H611</f>
        <v>0</v>
      </c>
      <c r="J611" s="122"/>
      <c r="K611" s="122">
        <f>K512+J611</f>
        <v>0</v>
      </c>
      <c r="L611" s="122"/>
      <c r="M611" s="122">
        <f>M512+L611</f>
        <v>0</v>
      </c>
      <c r="N611" s="122"/>
      <c r="O611" s="122">
        <f>O512+N611</f>
        <v>58707.4</v>
      </c>
      <c r="P611" s="122"/>
      <c r="Q611" s="122">
        <f>Q512+P611</f>
        <v>6654.58</v>
      </c>
      <c r="R611" s="122"/>
      <c r="S611" s="122">
        <f>S512+R611</f>
        <v>0</v>
      </c>
      <c r="T611" s="122"/>
      <c r="U611" s="122">
        <f>U512+T611</f>
        <v>0</v>
      </c>
      <c r="V611" s="122"/>
      <c r="W611" s="122">
        <f>W512+V611</f>
        <v>0</v>
      </c>
      <c r="X611" s="122"/>
      <c r="Y611" s="122">
        <f>Y512+X611</f>
        <v>0</v>
      </c>
      <c r="Z611" s="122"/>
      <c r="AA611" s="122">
        <f>AA512+Z611</f>
        <v>0</v>
      </c>
      <c r="AB611" s="122"/>
      <c r="AC611" s="122">
        <f>AC512+AB611</f>
        <v>0</v>
      </c>
      <c r="AD611" s="122"/>
      <c r="AE611" s="122">
        <f>+AE512+AD611</f>
        <v>0</v>
      </c>
      <c r="AF611" s="122"/>
      <c r="AG611" s="122">
        <f>+AG512+AF611</f>
        <v>0</v>
      </c>
      <c r="AH611" s="122"/>
      <c r="AI611" s="122">
        <f>+AI512+AH611</f>
        <v>0</v>
      </c>
      <c r="AJ611" s="122"/>
      <c r="AK611" s="122">
        <f>AK512+AJ611</f>
        <v>0</v>
      </c>
      <c r="AL611" s="122"/>
      <c r="AM611" s="122">
        <f>+AM512+AL611</f>
        <v>0</v>
      </c>
      <c r="AN611" s="122"/>
      <c r="AO611" s="122">
        <f>AO512+AN611</f>
        <v>0</v>
      </c>
      <c r="AP611" s="122"/>
      <c r="AQ611" s="122">
        <f>AQ512+AP611</f>
        <v>0</v>
      </c>
      <c r="AR611" s="122"/>
      <c r="AS611" s="122">
        <f>AS512+AR611</f>
        <v>0</v>
      </c>
      <c r="AT611" s="122"/>
      <c r="AU611" s="122">
        <f>+AU512+AT611</f>
        <v>0</v>
      </c>
      <c r="AV611" s="122"/>
      <c r="AW611" s="122">
        <f>AW512+AV611</f>
        <v>0</v>
      </c>
      <c r="AX611" s="122">
        <f t="shared" si="134"/>
        <v>0</v>
      </c>
      <c r="AY611" s="122">
        <f t="shared" si="135"/>
        <v>65361.98</v>
      </c>
      <c r="AZ611" s="70">
        <f>AY512+AX611</f>
        <v>65361.98</v>
      </c>
      <c r="BA611" s="83">
        <f t="shared" si="136"/>
        <v>0</v>
      </c>
    </row>
    <row r="612" spans="1:53" ht="21">
      <c r="A612" s="121" t="s">
        <v>51</v>
      </c>
      <c r="B612" s="122"/>
      <c r="C612" s="122">
        <f>C513+B612</f>
        <v>0</v>
      </c>
      <c r="D612" s="122"/>
      <c r="E612" s="122">
        <f>E513+D612</f>
        <v>11118.99</v>
      </c>
      <c r="F612" s="122"/>
      <c r="G612" s="122">
        <f>G513+F612</f>
        <v>3897.66</v>
      </c>
      <c r="H612" s="122"/>
      <c r="I612" s="122">
        <f>I513+H612</f>
        <v>0</v>
      </c>
      <c r="J612" s="122"/>
      <c r="K612" s="122">
        <f>K513+J612</f>
        <v>0</v>
      </c>
      <c r="L612" s="122"/>
      <c r="M612" s="122">
        <f>M513+L612</f>
        <v>0</v>
      </c>
      <c r="N612" s="122"/>
      <c r="O612" s="122">
        <f>O513+N612</f>
        <v>300.77999999999997</v>
      </c>
      <c r="P612" s="122"/>
      <c r="Q612" s="122">
        <f>Q513+P612</f>
        <v>799.22</v>
      </c>
      <c r="R612" s="122"/>
      <c r="S612" s="122">
        <f>S513+R612</f>
        <v>0</v>
      </c>
      <c r="T612" s="122"/>
      <c r="U612" s="122">
        <f>U513+T612</f>
        <v>0</v>
      </c>
      <c r="V612" s="122"/>
      <c r="W612" s="122">
        <f>W513+V612</f>
        <v>0</v>
      </c>
      <c r="X612" s="122"/>
      <c r="Y612" s="122">
        <f>Y513+X612</f>
        <v>0</v>
      </c>
      <c r="Z612" s="122"/>
      <c r="AA612" s="122">
        <f>AA513+Z612</f>
        <v>0</v>
      </c>
      <c r="AB612" s="122"/>
      <c r="AC612" s="122">
        <f>AC513+AB612</f>
        <v>0</v>
      </c>
      <c r="AD612" s="122"/>
      <c r="AE612" s="122">
        <f>+AE513+AD612</f>
        <v>0</v>
      </c>
      <c r="AF612" s="122"/>
      <c r="AG612" s="122">
        <f>+AG513+AF612</f>
        <v>0</v>
      </c>
      <c r="AH612" s="122"/>
      <c r="AI612" s="122">
        <f>+AI513+AH612</f>
        <v>0</v>
      </c>
      <c r="AJ612" s="122"/>
      <c r="AK612" s="122">
        <f>AK513+AJ612</f>
        <v>0</v>
      </c>
      <c r="AL612" s="122"/>
      <c r="AM612" s="122">
        <f>+AM513+AL612</f>
        <v>0</v>
      </c>
      <c r="AN612" s="122"/>
      <c r="AO612" s="122">
        <f>AO513+AN612</f>
        <v>0</v>
      </c>
      <c r="AP612" s="122"/>
      <c r="AQ612" s="122">
        <f>AQ513+AP612</f>
        <v>0</v>
      </c>
      <c r="AR612" s="122"/>
      <c r="AS612" s="122">
        <f>AS513+AR612</f>
        <v>0</v>
      </c>
      <c r="AT612" s="122"/>
      <c r="AU612" s="122">
        <f>+AU513+AT612</f>
        <v>0</v>
      </c>
      <c r="AV612" s="122"/>
      <c r="AW612" s="122">
        <f>AW513+AV612</f>
        <v>0</v>
      </c>
      <c r="AX612" s="122">
        <f t="shared" si="134"/>
        <v>0</v>
      </c>
      <c r="AY612" s="122">
        <f t="shared" si="135"/>
        <v>16116.65</v>
      </c>
      <c r="AZ612" s="70">
        <f>AY513+AX612</f>
        <v>16116.65</v>
      </c>
      <c r="BA612" s="83">
        <f t="shared" si="136"/>
        <v>0</v>
      </c>
    </row>
    <row r="613" spans="1:53" ht="21">
      <c r="A613" s="121" t="s">
        <v>52</v>
      </c>
      <c r="B613" s="122"/>
      <c r="C613" s="122">
        <f>C514+B613</f>
        <v>0</v>
      </c>
      <c r="D613" s="122"/>
      <c r="E613" s="122">
        <f>E514+D613</f>
        <v>0</v>
      </c>
      <c r="F613" s="122"/>
      <c r="G613" s="122">
        <f>G514+F613</f>
        <v>1000</v>
      </c>
      <c r="H613" s="122"/>
      <c r="I613" s="122">
        <f>I514+H613</f>
        <v>0</v>
      </c>
      <c r="J613" s="122"/>
      <c r="K613" s="122">
        <f>K514+J613</f>
        <v>0</v>
      </c>
      <c r="L613" s="122"/>
      <c r="M613" s="122">
        <f>M514+L613</f>
        <v>0</v>
      </c>
      <c r="N613" s="122"/>
      <c r="O613" s="122">
        <f>O514+N613</f>
        <v>833627.93</v>
      </c>
      <c r="P613" s="122"/>
      <c r="Q613" s="122">
        <f>Q514+P613</f>
        <v>30702.05</v>
      </c>
      <c r="R613" s="122"/>
      <c r="S613" s="122">
        <f>S514+R613</f>
        <v>0</v>
      </c>
      <c r="T613" s="122"/>
      <c r="U613" s="122">
        <f>U514+T613</f>
        <v>0</v>
      </c>
      <c r="V613" s="122"/>
      <c r="W613" s="122">
        <f>W514+V613</f>
        <v>0</v>
      </c>
      <c r="X613" s="122"/>
      <c r="Y613" s="122">
        <f>Y514+X613</f>
        <v>0</v>
      </c>
      <c r="Z613" s="122"/>
      <c r="AA613" s="122">
        <f>AA514+Z613</f>
        <v>0</v>
      </c>
      <c r="AB613" s="122"/>
      <c r="AC613" s="122">
        <f>AC514+AB613</f>
        <v>0</v>
      </c>
      <c r="AD613" s="122"/>
      <c r="AE613" s="122">
        <f>+AE514+AD613</f>
        <v>0</v>
      </c>
      <c r="AF613" s="122"/>
      <c r="AG613" s="122">
        <f>+AG514+AF613</f>
        <v>0</v>
      </c>
      <c r="AH613" s="122"/>
      <c r="AI613" s="122">
        <f>+AI514+AH613</f>
        <v>0</v>
      </c>
      <c r="AJ613" s="122"/>
      <c r="AK613" s="122">
        <f>AK514+AJ613</f>
        <v>0</v>
      </c>
      <c r="AL613" s="122"/>
      <c r="AM613" s="122">
        <f>+AM514+AL613</f>
        <v>0</v>
      </c>
      <c r="AN613" s="122"/>
      <c r="AO613" s="122">
        <f>AO514+AN613</f>
        <v>0</v>
      </c>
      <c r="AP613" s="122"/>
      <c r="AQ613" s="122">
        <f>AQ514+AP613</f>
        <v>0</v>
      </c>
      <c r="AR613" s="122"/>
      <c r="AS613" s="122">
        <f>AS514+AR613</f>
        <v>2220.75</v>
      </c>
      <c r="AT613" s="122"/>
      <c r="AU613" s="122">
        <f>+AU514+AT613</f>
        <v>0</v>
      </c>
      <c r="AV613" s="122"/>
      <c r="AW613" s="122">
        <f>AW514+AV613</f>
        <v>0</v>
      </c>
      <c r="AX613" s="122">
        <f t="shared" si="134"/>
        <v>0</v>
      </c>
      <c r="AY613" s="122">
        <f t="shared" si="135"/>
        <v>867550.7300000001</v>
      </c>
      <c r="AZ613" s="70">
        <f>AY514+AX613</f>
        <v>867550.7300000001</v>
      </c>
      <c r="BA613" s="83">
        <f t="shared" si="136"/>
        <v>0</v>
      </c>
    </row>
    <row r="614" spans="1:53" ht="21">
      <c r="A614" s="121" t="s">
        <v>53</v>
      </c>
      <c r="B614" s="122"/>
      <c r="C614" s="122">
        <f>C515+B614</f>
        <v>0</v>
      </c>
      <c r="D614" s="122"/>
      <c r="E614" s="122">
        <f>E515+D614</f>
        <v>0</v>
      </c>
      <c r="F614" s="122"/>
      <c r="G614" s="122">
        <f>G515+F614</f>
        <v>0</v>
      </c>
      <c r="H614" s="122"/>
      <c r="I614" s="122">
        <f>I515+H614</f>
        <v>0</v>
      </c>
      <c r="J614" s="122"/>
      <c r="K614" s="122">
        <f>K515+J614</f>
        <v>0</v>
      </c>
      <c r="L614" s="122"/>
      <c r="M614" s="122">
        <f>M515+L614</f>
        <v>0</v>
      </c>
      <c r="N614" s="122"/>
      <c r="O614" s="122">
        <f>O515+N614</f>
        <v>82799.44</v>
      </c>
      <c r="P614" s="122"/>
      <c r="Q614" s="122">
        <f>Q515+P614</f>
        <v>17772.690000000002</v>
      </c>
      <c r="R614" s="122"/>
      <c r="S614" s="122">
        <f>S515+R614</f>
        <v>0</v>
      </c>
      <c r="T614" s="122"/>
      <c r="U614" s="122">
        <f>U515+T614</f>
        <v>0</v>
      </c>
      <c r="V614" s="122"/>
      <c r="W614" s="122">
        <f>W515+V614</f>
        <v>0</v>
      </c>
      <c r="X614" s="122"/>
      <c r="Y614" s="122">
        <f>Y515+X614</f>
        <v>0</v>
      </c>
      <c r="Z614" s="122"/>
      <c r="AA614" s="122">
        <f>AA515+Z614</f>
        <v>0</v>
      </c>
      <c r="AB614" s="122"/>
      <c r="AC614" s="122">
        <f>AC515+AB614</f>
        <v>0</v>
      </c>
      <c r="AD614" s="122"/>
      <c r="AE614" s="122">
        <f>+AE515+AD614</f>
        <v>0</v>
      </c>
      <c r="AF614" s="122"/>
      <c r="AG614" s="122">
        <f>+AG515+AF614</f>
        <v>0</v>
      </c>
      <c r="AH614" s="122"/>
      <c r="AI614" s="122">
        <f>+AI515+AH614</f>
        <v>0</v>
      </c>
      <c r="AJ614" s="122"/>
      <c r="AK614" s="122">
        <f>AK515+AJ614</f>
        <v>0</v>
      </c>
      <c r="AL614" s="122"/>
      <c r="AM614" s="122">
        <f>+AM515+AL614</f>
        <v>0</v>
      </c>
      <c r="AN614" s="122"/>
      <c r="AO614" s="122">
        <f>AO515+AN614</f>
        <v>0</v>
      </c>
      <c r="AP614" s="122"/>
      <c r="AQ614" s="122">
        <f>AQ515+AP614</f>
        <v>0</v>
      </c>
      <c r="AR614" s="122"/>
      <c r="AS614" s="122">
        <f>AS515+AR614</f>
        <v>0</v>
      </c>
      <c r="AT614" s="122"/>
      <c r="AU614" s="122">
        <f>+AU515+AT614</f>
        <v>0</v>
      </c>
      <c r="AV614" s="122"/>
      <c r="AW614" s="122">
        <f>AW515+AV614</f>
        <v>0</v>
      </c>
      <c r="AX614" s="122">
        <f t="shared" si="134"/>
        <v>0</v>
      </c>
      <c r="AY614" s="122">
        <f t="shared" si="135"/>
        <v>100572.13</v>
      </c>
      <c r="AZ614" s="70">
        <f>AY515+AX614</f>
        <v>100572.13</v>
      </c>
      <c r="BA614" s="83">
        <f t="shared" si="136"/>
        <v>0</v>
      </c>
    </row>
    <row r="615" spans="1:53" ht="21">
      <c r="A615" s="121" t="s">
        <v>54</v>
      </c>
      <c r="B615" s="122"/>
      <c r="C615" s="122">
        <f>C516+B615</f>
        <v>0</v>
      </c>
      <c r="D615" s="122"/>
      <c r="E615" s="122">
        <f>E516+D615</f>
        <v>0</v>
      </c>
      <c r="F615" s="122"/>
      <c r="G615" s="122">
        <f>G516+F615</f>
        <v>0</v>
      </c>
      <c r="H615" s="122"/>
      <c r="I615" s="122">
        <f>I516+H615</f>
        <v>0</v>
      </c>
      <c r="J615" s="122"/>
      <c r="K615" s="122">
        <f>K516+J615</f>
        <v>0</v>
      </c>
      <c r="L615" s="122"/>
      <c r="M615" s="122">
        <f>M516+L615</f>
        <v>0</v>
      </c>
      <c r="N615" s="122"/>
      <c r="O615" s="122">
        <f>O516+N615</f>
        <v>23500</v>
      </c>
      <c r="P615" s="122"/>
      <c r="Q615" s="122">
        <f>Q516+P615</f>
        <v>5282.59</v>
      </c>
      <c r="R615" s="122"/>
      <c r="S615" s="122">
        <f>S516+R615</f>
        <v>0</v>
      </c>
      <c r="T615" s="122"/>
      <c r="U615" s="122">
        <f>U516+T615</f>
        <v>0</v>
      </c>
      <c r="V615" s="122"/>
      <c r="W615" s="122">
        <f>W516+V615</f>
        <v>2400</v>
      </c>
      <c r="X615" s="122"/>
      <c r="Y615" s="122">
        <f>Y516+X615</f>
        <v>0</v>
      </c>
      <c r="Z615" s="122"/>
      <c r="AA615" s="122">
        <f>AA516+Z615</f>
        <v>33.74</v>
      </c>
      <c r="AB615" s="122"/>
      <c r="AC615" s="122">
        <f>AC516+AB615</f>
        <v>0</v>
      </c>
      <c r="AD615" s="122"/>
      <c r="AE615" s="122">
        <f>+AE516+AD615</f>
        <v>0</v>
      </c>
      <c r="AF615" s="122"/>
      <c r="AG615" s="122">
        <f>+AG516+AF615</f>
        <v>0</v>
      </c>
      <c r="AH615" s="122"/>
      <c r="AI615" s="122">
        <f>+AI516+AH615</f>
        <v>0</v>
      </c>
      <c r="AJ615" s="122"/>
      <c r="AK615" s="122">
        <f>AK516+AJ615</f>
        <v>0</v>
      </c>
      <c r="AL615" s="122"/>
      <c r="AM615" s="122">
        <f>+AM516+AL615</f>
        <v>0</v>
      </c>
      <c r="AN615" s="122"/>
      <c r="AO615" s="122">
        <f>AO516+AN615</f>
        <v>0</v>
      </c>
      <c r="AP615" s="122"/>
      <c r="AQ615" s="122">
        <f>AQ516+AP615</f>
        <v>0</v>
      </c>
      <c r="AR615" s="122"/>
      <c r="AS615" s="122">
        <f>AS516+AR615</f>
        <v>0</v>
      </c>
      <c r="AT615" s="122"/>
      <c r="AU615" s="122">
        <f>+AU516+AT615</f>
        <v>0</v>
      </c>
      <c r="AV615" s="122"/>
      <c r="AW615" s="122">
        <f>AW516+AV615</f>
        <v>0</v>
      </c>
      <c r="AX615" s="122">
        <f t="shared" si="134"/>
        <v>0</v>
      </c>
      <c r="AY615" s="122">
        <f t="shared" si="135"/>
        <v>31216.33</v>
      </c>
      <c r="AZ615" s="70">
        <f>AY516+AX615</f>
        <v>31216.33</v>
      </c>
      <c r="BA615" s="83">
        <f t="shared" si="136"/>
        <v>0</v>
      </c>
    </row>
    <row r="616" spans="1:53" ht="21">
      <c r="A616" s="121" t="s">
        <v>55</v>
      </c>
      <c r="B616" s="122"/>
      <c r="C616" s="122">
        <f>C517+B616</f>
        <v>2439.92</v>
      </c>
      <c r="D616" s="122"/>
      <c r="E616" s="122">
        <f>E517+D616</f>
        <v>0</v>
      </c>
      <c r="F616" s="122"/>
      <c r="G616" s="122">
        <f>G517+F616</f>
        <v>0</v>
      </c>
      <c r="H616" s="122"/>
      <c r="I616" s="122">
        <f>I517+H616</f>
        <v>0</v>
      </c>
      <c r="J616" s="122"/>
      <c r="K616" s="122">
        <f>K517+J616</f>
        <v>0</v>
      </c>
      <c r="L616" s="122"/>
      <c r="M616" s="122">
        <f>M517+L616</f>
        <v>254</v>
      </c>
      <c r="N616" s="122"/>
      <c r="O616" s="122">
        <f>O517+N616</f>
        <v>25582.67</v>
      </c>
      <c r="P616" s="122"/>
      <c r="Q616" s="122">
        <f>Q517+P616</f>
        <v>4876.25</v>
      </c>
      <c r="R616" s="122"/>
      <c r="S616" s="122">
        <f>S517+R616</f>
        <v>0</v>
      </c>
      <c r="T616" s="122"/>
      <c r="U616" s="122">
        <f>U517+T616</f>
        <v>0</v>
      </c>
      <c r="V616" s="122"/>
      <c r="W616" s="122">
        <f>W517+V616</f>
        <v>0</v>
      </c>
      <c r="X616" s="122"/>
      <c r="Y616" s="122">
        <f>Y517+X616</f>
        <v>0</v>
      </c>
      <c r="Z616" s="122"/>
      <c r="AA616" s="122">
        <f>AA517+Z616</f>
        <v>0</v>
      </c>
      <c r="AB616" s="122"/>
      <c r="AC616" s="122">
        <f>AC517+AB616</f>
        <v>0</v>
      </c>
      <c r="AD616" s="122"/>
      <c r="AE616" s="122">
        <f>+AE517+AD616</f>
        <v>0</v>
      </c>
      <c r="AF616" s="122"/>
      <c r="AG616" s="122">
        <f>+AG517+AF616</f>
        <v>0</v>
      </c>
      <c r="AH616" s="122"/>
      <c r="AI616" s="122">
        <f>+AI517+AH616</f>
        <v>0</v>
      </c>
      <c r="AJ616" s="122"/>
      <c r="AK616" s="122">
        <f>AK517+AJ616</f>
        <v>0</v>
      </c>
      <c r="AL616" s="122"/>
      <c r="AM616" s="122">
        <f>+AM517+AL616</f>
        <v>0</v>
      </c>
      <c r="AN616" s="122"/>
      <c r="AO616" s="122">
        <f>AO517+AN616</f>
        <v>0</v>
      </c>
      <c r="AP616" s="122"/>
      <c r="AQ616" s="122">
        <f>AQ517+AP616</f>
        <v>0</v>
      </c>
      <c r="AR616" s="122"/>
      <c r="AS616" s="122">
        <f>AS517+AR616</f>
        <v>77728</v>
      </c>
      <c r="AT616" s="122"/>
      <c r="AU616" s="122">
        <f>+AU517+AT616</f>
        <v>0</v>
      </c>
      <c r="AV616" s="122"/>
      <c r="AW616" s="122">
        <f>AW517+AV616</f>
        <v>0</v>
      </c>
      <c r="AX616" s="122">
        <f t="shared" si="134"/>
        <v>0</v>
      </c>
      <c r="AY616" s="122">
        <f t="shared" si="135"/>
        <v>110880.84</v>
      </c>
      <c r="AZ616" s="70">
        <f>AY517+AX616</f>
        <v>110880.84</v>
      </c>
      <c r="BA616" s="83">
        <f t="shared" si="136"/>
        <v>0</v>
      </c>
    </row>
    <row r="617" spans="1:53" ht="21">
      <c r="A617" s="121" t="s">
        <v>56</v>
      </c>
      <c r="B617" s="122"/>
      <c r="C617" s="122">
        <f>C518+B617</f>
        <v>26619.37</v>
      </c>
      <c r="D617" s="122"/>
      <c r="E617" s="122">
        <f>E518+D617</f>
        <v>80027.59</v>
      </c>
      <c r="F617" s="122"/>
      <c r="G617" s="122">
        <f>G518+F617</f>
        <v>16022.51</v>
      </c>
      <c r="H617" s="122"/>
      <c r="I617" s="122">
        <f>I518+H617</f>
        <v>0</v>
      </c>
      <c r="J617" s="122"/>
      <c r="K617" s="122">
        <f>K518+J617</f>
        <v>0</v>
      </c>
      <c r="L617" s="122"/>
      <c r="M617" s="122">
        <f>M518+L617</f>
        <v>3322.87</v>
      </c>
      <c r="N617" s="122"/>
      <c r="O617" s="122">
        <f>O518+N617</f>
        <v>28139.18</v>
      </c>
      <c r="P617" s="122"/>
      <c r="Q617" s="122">
        <f>Q518+P617</f>
        <v>2849.31</v>
      </c>
      <c r="R617" s="122"/>
      <c r="S617" s="122">
        <f>S518+R617</f>
        <v>0</v>
      </c>
      <c r="T617" s="122"/>
      <c r="U617" s="122">
        <f>U518+T617</f>
        <v>0</v>
      </c>
      <c r="V617" s="122"/>
      <c r="W617" s="122">
        <f>W518+V617</f>
        <v>0</v>
      </c>
      <c r="X617" s="122"/>
      <c r="Y617" s="122">
        <f>Y518+X617</f>
        <v>0</v>
      </c>
      <c r="Z617" s="122"/>
      <c r="AA617" s="122">
        <f>AA518+Z617</f>
        <v>0</v>
      </c>
      <c r="AB617" s="122"/>
      <c r="AC617" s="122">
        <f>AC518+AB617</f>
        <v>0</v>
      </c>
      <c r="AD617" s="122"/>
      <c r="AE617" s="122">
        <f>+AE518+AD617</f>
        <v>0</v>
      </c>
      <c r="AF617" s="122"/>
      <c r="AG617" s="122">
        <f>+AG518+AF617</f>
        <v>0</v>
      </c>
      <c r="AH617" s="122"/>
      <c r="AI617" s="122">
        <f>+AI518+AH617</f>
        <v>0</v>
      </c>
      <c r="AJ617" s="122"/>
      <c r="AK617" s="122">
        <f>AK518+AJ617</f>
        <v>0</v>
      </c>
      <c r="AL617" s="122"/>
      <c r="AM617" s="122">
        <f>+AM518+AL617</f>
        <v>0</v>
      </c>
      <c r="AN617" s="122"/>
      <c r="AO617" s="122">
        <f>AO518+AN617</f>
        <v>0</v>
      </c>
      <c r="AP617" s="122"/>
      <c r="AQ617" s="122">
        <f>AQ518+AP617</f>
        <v>0</v>
      </c>
      <c r="AR617" s="122"/>
      <c r="AS617" s="122">
        <f>AS518+AR617</f>
        <v>64537.34</v>
      </c>
      <c r="AT617" s="122"/>
      <c r="AU617" s="122">
        <f>+AU518+AT617</f>
        <v>0</v>
      </c>
      <c r="AV617" s="122"/>
      <c r="AW617" s="122">
        <f>AW518+AV617</f>
        <v>0</v>
      </c>
      <c r="AX617" s="122">
        <f t="shared" si="134"/>
        <v>0</v>
      </c>
      <c r="AY617" s="122">
        <f t="shared" si="135"/>
        <v>221518.16999999998</v>
      </c>
      <c r="AZ617" s="70">
        <f>AY518+AX617</f>
        <v>221518.16999999998</v>
      </c>
      <c r="BA617" s="83">
        <f t="shared" si="136"/>
        <v>0</v>
      </c>
    </row>
    <row r="618" spans="1:53" ht="21">
      <c r="A618" s="121" t="s">
        <v>57</v>
      </c>
      <c r="B618" s="122"/>
      <c r="C618" s="122">
        <f>C519+B618</f>
        <v>0</v>
      </c>
      <c r="D618" s="122"/>
      <c r="E618" s="122">
        <f>E519+D618</f>
        <v>0</v>
      </c>
      <c r="F618" s="122"/>
      <c r="G618" s="122">
        <f>G519+F618</f>
        <v>0</v>
      </c>
      <c r="H618" s="122"/>
      <c r="I618" s="122">
        <f>I519+H618</f>
        <v>0</v>
      </c>
      <c r="J618" s="122"/>
      <c r="K618" s="122">
        <f>K519+J618</f>
        <v>0</v>
      </c>
      <c r="L618" s="122"/>
      <c r="M618" s="122">
        <f>M519+L618</f>
        <v>0</v>
      </c>
      <c r="N618" s="122"/>
      <c r="O618" s="122">
        <f>O519+N618</f>
        <v>0</v>
      </c>
      <c r="P618" s="122"/>
      <c r="Q618" s="122">
        <f>Q519+P618</f>
        <v>0</v>
      </c>
      <c r="R618" s="122"/>
      <c r="S618" s="122">
        <f>S519+R618</f>
        <v>0</v>
      </c>
      <c r="T618" s="122"/>
      <c r="U618" s="122">
        <f>U519+T618</f>
        <v>0</v>
      </c>
      <c r="V618" s="122"/>
      <c r="W618" s="122">
        <f>W519+V618</f>
        <v>0</v>
      </c>
      <c r="X618" s="122"/>
      <c r="Y618" s="122">
        <f>Y519+X618</f>
        <v>0</v>
      </c>
      <c r="Z618" s="122"/>
      <c r="AA618" s="122">
        <f>AA519+Z618</f>
        <v>0</v>
      </c>
      <c r="AB618" s="122"/>
      <c r="AC618" s="122">
        <f>AC519+AB618</f>
        <v>0</v>
      </c>
      <c r="AD618" s="122"/>
      <c r="AE618" s="122">
        <f>+AE519+AD618</f>
        <v>0</v>
      </c>
      <c r="AF618" s="122"/>
      <c r="AG618" s="122">
        <f>+AG519+AF618</f>
        <v>0</v>
      </c>
      <c r="AH618" s="122"/>
      <c r="AI618" s="122">
        <f>+AI519+AH618</f>
        <v>0</v>
      </c>
      <c r="AJ618" s="122"/>
      <c r="AK618" s="122">
        <f>AK519+AJ618</f>
        <v>0</v>
      </c>
      <c r="AL618" s="122"/>
      <c r="AM618" s="122">
        <f>+AM519+AL618</f>
        <v>0</v>
      </c>
      <c r="AN618" s="122"/>
      <c r="AO618" s="122">
        <f>AO519+AN618</f>
        <v>0</v>
      </c>
      <c r="AP618" s="122"/>
      <c r="AQ618" s="122">
        <f>AQ519+AP618</f>
        <v>0</v>
      </c>
      <c r="AR618" s="122"/>
      <c r="AS618" s="122">
        <f>AS519+AR618</f>
        <v>0</v>
      </c>
      <c r="AT618" s="122"/>
      <c r="AU618" s="122">
        <f>+AU519+AT618</f>
        <v>0</v>
      </c>
      <c r="AV618" s="122"/>
      <c r="AW618" s="122">
        <f>AW519+AV618</f>
        <v>0</v>
      </c>
      <c r="AX618" s="122">
        <f t="shared" si="134"/>
        <v>0</v>
      </c>
      <c r="AY618" s="122">
        <f t="shared" si="135"/>
        <v>0</v>
      </c>
      <c r="AZ618" s="70">
        <f>AY519+AX618</f>
        <v>0</v>
      </c>
      <c r="BA618" s="83">
        <f t="shared" si="136"/>
        <v>0</v>
      </c>
    </row>
    <row r="619" spans="1:53" ht="21">
      <c r="A619" s="121" t="s">
        <v>58</v>
      </c>
      <c r="B619" s="122"/>
      <c r="C619" s="122">
        <f>C520+B619</f>
        <v>4808.1000000000004</v>
      </c>
      <c r="D619" s="122"/>
      <c r="E619" s="122">
        <f>E520+D619</f>
        <v>133180.51</v>
      </c>
      <c r="F619" s="122"/>
      <c r="G619" s="122">
        <f>G520+F619</f>
        <v>45585.340000000004</v>
      </c>
      <c r="H619" s="122"/>
      <c r="I619" s="122">
        <f>I520+H619</f>
        <v>0</v>
      </c>
      <c r="J619" s="122"/>
      <c r="K619" s="122">
        <f>K520+J619</f>
        <v>0</v>
      </c>
      <c r="L619" s="122"/>
      <c r="M619" s="122">
        <f>M520+L619</f>
        <v>6205.49</v>
      </c>
      <c r="N619" s="122"/>
      <c r="O619" s="122">
        <f>O520+N619</f>
        <v>104584.57</v>
      </c>
      <c r="P619" s="122"/>
      <c r="Q619" s="122">
        <f>Q520+P619</f>
        <v>8322.4500000000007</v>
      </c>
      <c r="R619" s="122"/>
      <c r="S619" s="122">
        <f>S520+R619</f>
        <v>0</v>
      </c>
      <c r="T619" s="122"/>
      <c r="U619" s="122">
        <f>U520+T619</f>
        <v>0</v>
      </c>
      <c r="V619" s="122"/>
      <c r="W619" s="122">
        <f>W520+V619</f>
        <v>0</v>
      </c>
      <c r="X619" s="122"/>
      <c r="Y619" s="122">
        <f>Y520+X619</f>
        <v>0</v>
      </c>
      <c r="Z619" s="122"/>
      <c r="AA619" s="122">
        <f>AA520+Z619</f>
        <v>0</v>
      </c>
      <c r="AB619" s="122"/>
      <c r="AC619" s="122">
        <f>AC520+AB619</f>
        <v>0</v>
      </c>
      <c r="AD619" s="122"/>
      <c r="AE619" s="122">
        <f>+AE520+AD619</f>
        <v>0</v>
      </c>
      <c r="AF619" s="122"/>
      <c r="AG619" s="122">
        <f>+AG520+AF619</f>
        <v>0</v>
      </c>
      <c r="AH619" s="122"/>
      <c r="AI619" s="122">
        <f>+AI520+AH619</f>
        <v>0</v>
      </c>
      <c r="AJ619" s="122"/>
      <c r="AK619" s="122">
        <f>AK520+AJ619</f>
        <v>0</v>
      </c>
      <c r="AL619" s="122"/>
      <c r="AM619" s="122">
        <f>+AM520+AL619</f>
        <v>0</v>
      </c>
      <c r="AN619" s="122"/>
      <c r="AO619" s="122">
        <f>AO520+AN619</f>
        <v>0</v>
      </c>
      <c r="AP619" s="122"/>
      <c r="AQ619" s="122">
        <f>AQ520+AP619</f>
        <v>0</v>
      </c>
      <c r="AR619" s="122"/>
      <c r="AS619" s="122">
        <f>AS520+AR619</f>
        <v>0</v>
      </c>
      <c r="AT619" s="122"/>
      <c r="AU619" s="122">
        <f>+AU520+AT619</f>
        <v>0</v>
      </c>
      <c r="AV619" s="122"/>
      <c r="AW619" s="122">
        <f>AW520+AV619</f>
        <v>0</v>
      </c>
      <c r="AX619" s="122">
        <f t="shared" si="134"/>
        <v>0</v>
      </c>
      <c r="AY619" s="122">
        <f t="shared" si="135"/>
        <v>302686.45999999996</v>
      </c>
      <c r="AZ619" s="70">
        <f>AY520+AX619</f>
        <v>302686.45999999996</v>
      </c>
      <c r="BA619" s="83">
        <f t="shared" si="136"/>
        <v>0</v>
      </c>
    </row>
    <row r="620" spans="1:53" ht="21">
      <c r="A620" s="121" t="s">
        <v>59</v>
      </c>
      <c r="B620" s="122"/>
      <c r="C620" s="122">
        <f>C521+B620</f>
        <v>2100</v>
      </c>
      <c r="D620" s="122"/>
      <c r="E620" s="122">
        <f>E521+D620</f>
        <v>0</v>
      </c>
      <c r="F620" s="122"/>
      <c r="G620" s="122">
        <f>G521+F620</f>
        <v>0</v>
      </c>
      <c r="H620" s="122"/>
      <c r="I620" s="122">
        <f>I521+H620</f>
        <v>0</v>
      </c>
      <c r="J620" s="122"/>
      <c r="K620" s="122">
        <f>K521+J620</f>
        <v>0</v>
      </c>
      <c r="L620" s="122"/>
      <c r="M620" s="122">
        <f>M521+L620</f>
        <v>15</v>
      </c>
      <c r="N620" s="122"/>
      <c r="O620" s="122">
        <f>O521+N620</f>
        <v>50994.11</v>
      </c>
      <c r="P620" s="122"/>
      <c r="Q620" s="122">
        <f>Q521+P620</f>
        <v>6540.14</v>
      </c>
      <c r="R620" s="122"/>
      <c r="S620" s="122">
        <f>S521+R620</f>
        <v>0</v>
      </c>
      <c r="T620" s="122"/>
      <c r="U620" s="122">
        <f>U521+T620</f>
        <v>0</v>
      </c>
      <c r="V620" s="122"/>
      <c r="W620" s="122">
        <f>W521+V620</f>
        <v>0</v>
      </c>
      <c r="X620" s="122"/>
      <c r="Y620" s="122">
        <f>Y521+X620</f>
        <v>0</v>
      </c>
      <c r="Z620" s="122"/>
      <c r="AA620" s="122">
        <f>AA521+Z620</f>
        <v>0</v>
      </c>
      <c r="AB620" s="122"/>
      <c r="AC620" s="122">
        <f>AC521+AB620</f>
        <v>0</v>
      </c>
      <c r="AD620" s="122"/>
      <c r="AE620" s="122">
        <f>+AE521+AD620</f>
        <v>0</v>
      </c>
      <c r="AF620" s="122"/>
      <c r="AG620" s="122">
        <f>+AG521+AF620</f>
        <v>0</v>
      </c>
      <c r="AH620" s="122"/>
      <c r="AI620" s="122">
        <f>+AI521+AH620</f>
        <v>0</v>
      </c>
      <c r="AJ620" s="122"/>
      <c r="AK620" s="122">
        <f>AK521+AJ620</f>
        <v>0</v>
      </c>
      <c r="AL620" s="122"/>
      <c r="AM620" s="122">
        <f>+AM521+AL620</f>
        <v>0</v>
      </c>
      <c r="AN620" s="122"/>
      <c r="AO620" s="122">
        <f>AO521+AN620</f>
        <v>0</v>
      </c>
      <c r="AP620" s="122"/>
      <c r="AQ620" s="122">
        <f>AQ521+AP620</f>
        <v>0</v>
      </c>
      <c r="AR620" s="122"/>
      <c r="AS620" s="122">
        <f>AS521+AR620</f>
        <v>0</v>
      </c>
      <c r="AT620" s="122"/>
      <c r="AU620" s="122">
        <f>+AU521+AT620</f>
        <v>0</v>
      </c>
      <c r="AV620" s="122"/>
      <c r="AW620" s="122">
        <f>AW521+AV620</f>
        <v>0</v>
      </c>
      <c r="AX620" s="122">
        <f t="shared" si="134"/>
        <v>0</v>
      </c>
      <c r="AY620" s="122">
        <f t="shared" si="135"/>
        <v>59649.25</v>
      </c>
      <c r="AZ620" s="70">
        <f>AY521+AX620</f>
        <v>59649.25</v>
      </c>
      <c r="BA620" s="83">
        <f t="shared" si="136"/>
        <v>0</v>
      </c>
    </row>
    <row r="621" spans="1:53" ht="21">
      <c r="A621" s="121" t="s">
        <v>60</v>
      </c>
      <c r="B621" s="122"/>
      <c r="C621" s="122">
        <f>C522+B621</f>
        <v>0</v>
      </c>
      <c r="D621" s="122"/>
      <c r="E621" s="122">
        <f>E522+D621</f>
        <v>0</v>
      </c>
      <c r="F621" s="122"/>
      <c r="G621" s="122">
        <f>G522+F621</f>
        <v>0</v>
      </c>
      <c r="H621" s="122"/>
      <c r="I621" s="122">
        <f>I522+H621</f>
        <v>0</v>
      </c>
      <c r="J621" s="122"/>
      <c r="K621" s="122">
        <f>K522+J621</f>
        <v>0</v>
      </c>
      <c r="L621" s="122"/>
      <c r="M621" s="122">
        <f>M522+L621</f>
        <v>0</v>
      </c>
      <c r="N621" s="122"/>
      <c r="O621" s="122">
        <f>O522+N621</f>
        <v>795082.04</v>
      </c>
      <c r="P621" s="122"/>
      <c r="Q621" s="122">
        <f>Q522+P621</f>
        <v>157580.5</v>
      </c>
      <c r="R621" s="122"/>
      <c r="S621" s="122">
        <f>S522+R621</f>
        <v>0</v>
      </c>
      <c r="T621" s="122"/>
      <c r="U621" s="122">
        <f>U522+T621</f>
        <v>0</v>
      </c>
      <c r="V621" s="122"/>
      <c r="W621" s="122">
        <f>W522+V621</f>
        <v>0</v>
      </c>
      <c r="X621" s="122"/>
      <c r="Y621" s="122">
        <f>Y522+X621</f>
        <v>0</v>
      </c>
      <c r="Z621" s="122"/>
      <c r="AA621" s="122">
        <f>AA522+Z621</f>
        <v>0</v>
      </c>
      <c r="AB621" s="122"/>
      <c r="AC621" s="122">
        <f>AC522+AB621</f>
        <v>0</v>
      </c>
      <c r="AD621" s="122"/>
      <c r="AE621" s="122">
        <f>+AE522+AD621</f>
        <v>0</v>
      </c>
      <c r="AF621" s="122"/>
      <c r="AG621" s="122">
        <f>+AG522+AF621</f>
        <v>0</v>
      </c>
      <c r="AH621" s="122"/>
      <c r="AI621" s="122">
        <f>+AI522+AH621</f>
        <v>0</v>
      </c>
      <c r="AJ621" s="122"/>
      <c r="AK621" s="122">
        <f>AK522+AJ621</f>
        <v>0</v>
      </c>
      <c r="AL621" s="122"/>
      <c r="AM621" s="122">
        <f>+AM522+AL621</f>
        <v>0</v>
      </c>
      <c r="AN621" s="122"/>
      <c r="AO621" s="122">
        <f>AO522+AN621</f>
        <v>11316</v>
      </c>
      <c r="AP621" s="122"/>
      <c r="AQ621" s="122">
        <f>AQ522+AP621</f>
        <v>0</v>
      </c>
      <c r="AR621" s="122"/>
      <c r="AS621" s="122">
        <f>AS522+AR621</f>
        <v>67080.08</v>
      </c>
      <c r="AT621" s="122"/>
      <c r="AU621" s="122">
        <f>+AU522+AT621</f>
        <v>0</v>
      </c>
      <c r="AV621" s="122"/>
      <c r="AW621" s="122">
        <f>AW522+AV621</f>
        <v>0</v>
      </c>
      <c r="AX621" s="122">
        <f t="shared" si="134"/>
        <v>0</v>
      </c>
      <c r="AY621" s="122">
        <f t="shared" si="135"/>
        <v>1031058.6200000001</v>
      </c>
      <c r="AZ621" s="70">
        <f>AY522+AX621</f>
        <v>1031058.6200000001</v>
      </c>
      <c r="BA621" s="83">
        <f t="shared" si="136"/>
        <v>0</v>
      </c>
    </row>
    <row r="622" spans="1:53" ht="21">
      <c r="A622" s="121" t="s">
        <v>61</v>
      </c>
      <c r="B622" s="122"/>
      <c r="C622" s="122">
        <f>C523+B622</f>
        <v>0</v>
      </c>
      <c r="D622" s="122"/>
      <c r="E622" s="122">
        <f>E523+D622</f>
        <v>0</v>
      </c>
      <c r="F622" s="122"/>
      <c r="G622" s="122">
        <f>G523+F622</f>
        <v>0</v>
      </c>
      <c r="H622" s="122"/>
      <c r="I622" s="122">
        <f>I523+H622</f>
        <v>0</v>
      </c>
      <c r="J622" s="122"/>
      <c r="K622" s="122">
        <f>K523+J622</f>
        <v>0</v>
      </c>
      <c r="L622" s="122"/>
      <c r="M622" s="122">
        <f>M523+L622</f>
        <v>0</v>
      </c>
      <c r="N622" s="122"/>
      <c r="O622" s="122">
        <f>O523+N622</f>
        <v>5913.17</v>
      </c>
      <c r="P622" s="122"/>
      <c r="Q622" s="122">
        <f>Q523+P622</f>
        <v>229.26</v>
      </c>
      <c r="R622" s="122"/>
      <c r="S622" s="122">
        <f>S523+R622</f>
        <v>0</v>
      </c>
      <c r="T622" s="122"/>
      <c r="U622" s="122">
        <f>U523+T622</f>
        <v>0</v>
      </c>
      <c r="V622" s="122"/>
      <c r="W622" s="122">
        <f>W523+V622</f>
        <v>0</v>
      </c>
      <c r="X622" s="122"/>
      <c r="Y622" s="122">
        <f>Y523+X622</f>
        <v>0</v>
      </c>
      <c r="Z622" s="122"/>
      <c r="AA622" s="122">
        <f>AA523+Z622</f>
        <v>0</v>
      </c>
      <c r="AB622" s="122"/>
      <c r="AC622" s="122">
        <f>AC523+AB622</f>
        <v>0</v>
      </c>
      <c r="AD622" s="122"/>
      <c r="AE622" s="122">
        <f>+AE523+AD622</f>
        <v>0</v>
      </c>
      <c r="AF622" s="122"/>
      <c r="AG622" s="122">
        <f>+AG523+AF622</f>
        <v>0</v>
      </c>
      <c r="AH622" s="122"/>
      <c r="AI622" s="122">
        <f>+AI523+AH622</f>
        <v>0</v>
      </c>
      <c r="AJ622" s="122"/>
      <c r="AK622" s="122">
        <f>AK523+AJ622</f>
        <v>0</v>
      </c>
      <c r="AL622" s="122"/>
      <c r="AM622" s="122">
        <f>+AM523+AL622</f>
        <v>0</v>
      </c>
      <c r="AN622" s="122"/>
      <c r="AO622" s="122">
        <f>AO523+AN622</f>
        <v>0</v>
      </c>
      <c r="AP622" s="122"/>
      <c r="AQ622" s="122">
        <f>AQ523+AP622</f>
        <v>0</v>
      </c>
      <c r="AR622" s="122"/>
      <c r="AS622" s="122">
        <f>AS523+AR622</f>
        <v>7622.89</v>
      </c>
      <c r="AT622" s="122"/>
      <c r="AU622" s="122">
        <f>+AU523+AT622</f>
        <v>0</v>
      </c>
      <c r="AV622" s="122"/>
      <c r="AW622" s="122">
        <f>AW523+AV622</f>
        <v>0</v>
      </c>
      <c r="AX622" s="122">
        <f t="shared" si="134"/>
        <v>0</v>
      </c>
      <c r="AY622" s="122">
        <f t="shared" si="135"/>
        <v>13765.32</v>
      </c>
      <c r="AZ622" s="70">
        <f>AY523+AX622</f>
        <v>13765.32</v>
      </c>
      <c r="BA622" s="83">
        <f t="shared" si="136"/>
        <v>0</v>
      </c>
    </row>
    <row r="623" spans="1:53" ht="21">
      <c r="A623" s="121" t="s">
        <v>62</v>
      </c>
      <c r="B623" s="122"/>
      <c r="C623" s="122">
        <f>C524+B623</f>
        <v>0</v>
      </c>
      <c r="D623" s="122"/>
      <c r="E623" s="122">
        <f>E524+D623</f>
        <v>0</v>
      </c>
      <c r="F623" s="122"/>
      <c r="G623" s="122">
        <f>G524+F623</f>
        <v>0</v>
      </c>
      <c r="H623" s="122"/>
      <c r="I623" s="122">
        <f>I524+H623</f>
        <v>0</v>
      </c>
      <c r="J623" s="122"/>
      <c r="K623" s="122">
        <f>K524+J623</f>
        <v>0</v>
      </c>
      <c r="L623" s="122"/>
      <c r="M623" s="122">
        <f>M524+L623</f>
        <v>0</v>
      </c>
      <c r="N623" s="122"/>
      <c r="O623" s="122">
        <f>O524+N623</f>
        <v>148157</v>
      </c>
      <c r="P623" s="122"/>
      <c r="Q623" s="122">
        <f>Q524+P623</f>
        <v>12018.779999999999</v>
      </c>
      <c r="R623" s="122"/>
      <c r="S623" s="122">
        <f>S524+R623</f>
        <v>0</v>
      </c>
      <c r="T623" s="122"/>
      <c r="U623" s="122">
        <f>U524+T623</f>
        <v>0</v>
      </c>
      <c r="V623" s="122"/>
      <c r="W623" s="122">
        <f>W524+V623</f>
        <v>0</v>
      </c>
      <c r="X623" s="122"/>
      <c r="Y623" s="122">
        <f>Y524+X623</f>
        <v>0</v>
      </c>
      <c r="Z623" s="122"/>
      <c r="AA623" s="122">
        <f>AA524+Z623</f>
        <v>0</v>
      </c>
      <c r="AB623" s="122"/>
      <c r="AC623" s="122">
        <f>AC524+AB623</f>
        <v>0</v>
      </c>
      <c r="AD623" s="122"/>
      <c r="AE623" s="122">
        <f>+AE524+AD623</f>
        <v>0</v>
      </c>
      <c r="AF623" s="122"/>
      <c r="AG623" s="122">
        <f>+AG524+AF623</f>
        <v>0</v>
      </c>
      <c r="AH623" s="122"/>
      <c r="AI623" s="122">
        <f>+AI524+AH623</f>
        <v>0</v>
      </c>
      <c r="AJ623" s="122"/>
      <c r="AK623" s="122">
        <f>AK524+AJ623</f>
        <v>0</v>
      </c>
      <c r="AL623" s="122"/>
      <c r="AM623" s="122">
        <f>+AM524+AL623</f>
        <v>0</v>
      </c>
      <c r="AN623" s="122"/>
      <c r="AO623" s="122">
        <f>AO524+AN623</f>
        <v>2832</v>
      </c>
      <c r="AP623" s="122"/>
      <c r="AQ623" s="122">
        <f>AQ524+AP623</f>
        <v>0</v>
      </c>
      <c r="AR623" s="122"/>
      <c r="AS623" s="122">
        <f>AS524+AR623</f>
        <v>1416</v>
      </c>
      <c r="AT623" s="122"/>
      <c r="AU623" s="122">
        <f>+AU524+AT623</f>
        <v>0</v>
      </c>
      <c r="AV623" s="122"/>
      <c r="AW623" s="122">
        <f>AW524+AV623</f>
        <v>0</v>
      </c>
      <c r="AX623" s="122">
        <f t="shared" si="134"/>
        <v>0</v>
      </c>
      <c r="AY623" s="122">
        <f t="shared" si="135"/>
        <v>164423.78</v>
      </c>
      <c r="AZ623" s="70">
        <f>AY524+AX623</f>
        <v>164423.78</v>
      </c>
      <c r="BA623" s="83">
        <f t="shared" si="136"/>
        <v>0</v>
      </c>
    </row>
    <row r="624" spans="1:53" ht="21">
      <c r="A624" s="121" t="s">
        <v>63</v>
      </c>
      <c r="B624" s="122"/>
      <c r="C624" s="122">
        <f>C525+B624</f>
        <v>0</v>
      </c>
      <c r="D624" s="122"/>
      <c r="E624" s="122">
        <f>E525+D624</f>
        <v>0</v>
      </c>
      <c r="F624" s="122"/>
      <c r="G624" s="122">
        <f>G525+F624</f>
        <v>0</v>
      </c>
      <c r="H624" s="122"/>
      <c r="I624" s="122">
        <f>I525+H624</f>
        <v>0</v>
      </c>
      <c r="J624" s="122"/>
      <c r="K624" s="122">
        <f>K525+J624</f>
        <v>0</v>
      </c>
      <c r="L624" s="122"/>
      <c r="M624" s="122">
        <f>M525+L624</f>
        <v>0</v>
      </c>
      <c r="N624" s="122"/>
      <c r="O624" s="122">
        <f>O525+N624</f>
        <v>500</v>
      </c>
      <c r="P624" s="122"/>
      <c r="Q624" s="122">
        <f>Q525+P624</f>
        <v>41.39</v>
      </c>
      <c r="R624" s="122"/>
      <c r="S624" s="122">
        <f>S525+R624</f>
        <v>0</v>
      </c>
      <c r="T624" s="122"/>
      <c r="U624" s="122">
        <f>U525+T624</f>
        <v>0</v>
      </c>
      <c r="V624" s="122"/>
      <c r="W624" s="122">
        <f>W525+V624</f>
        <v>0</v>
      </c>
      <c r="X624" s="122"/>
      <c r="Y624" s="122">
        <f>Y525+X624</f>
        <v>0</v>
      </c>
      <c r="Z624" s="122"/>
      <c r="AA624" s="122">
        <f>AA525+Z624</f>
        <v>0</v>
      </c>
      <c r="AB624" s="122"/>
      <c r="AC624" s="122">
        <f>AC525+AB624</f>
        <v>0</v>
      </c>
      <c r="AD624" s="122"/>
      <c r="AE624" s="122">
        <f>+AE525+AD624</f>
        <v>0</v>
      </c>
      <c r="AF624" s="122"/>
      <c r="AG624" s="122">
        <f>+AG525+AF624</f>
        <v>0</v>
      </c>
      <c r="AH624" s="122"/>
      <c r="AI624" s="122">
        <f>+AI525+AH624</f>
        <v>0</v>
      </c>
      <c r="AJ624" s="122"/>
      <c r="AK624" s="122">
        <f>AK525+AJ624</f>
        <v>0</v>
      </c>
      <c r="AL624" s="122"/>
      <c r="AM624" s="122">
        <f>+AM525+AL624</f>
        <v>0</v>
      </c>
      <c r="AN624" s="122"/>
      <c r="AO624" s="122">
        <f>AO525+AN624</f>
        <v>0</v>
      </c>
      <c r="AP624" s="122"/>
      <c r="AQ624" s="122">
        <f>AQ525+AP624</f>
        <v>0</v>
      </c>
      <c r="AR624" s="122"/>
      <c r="AS624" s="122">
        <f>AS525+AR624</f>
        <v>0</v>
      </c>
      <c r="AT624" s="122"/>
      <c r="AU624" s="122">
        <f>+AU525+AT624</f>
        <v>0</v>
      </c>
      <c r="AV624" s="122"/>
      <c r="AW624" s="122">
        <f>AW525+AV624</f>
        <v>0</v>
      </c>
      <c r="AX624" s="122">
        <f t="shared" si="134"/>
        <v>0</v>
      </c>
      <c r="AY624" s="122">
        <f t="shared" si="135"/>
        <v>541.39</v>
      </c>
      <c r="AZ624" s="70">
        <f>AY525+AX624</f>
        <v>541.39</v>
      </c>
      <c r="BA624" s="83">
        <f t="shared" si="136"/>
        <v>0</v>
      </c>
    </row>
    <row r="625" spans="1:53" ht="21">
      <c r="A625" s="121" t="s">
        <v>64</v>
      </c>
      <c r="B625" s="122"/>
      <c r="C625" s="122">
        <f>C526+B625</f>
        <v>0</v>
      </c>
      <c r="D625" s="122"/>
      <c r="E625" s="122">
        <f>E526+D625</f>
        <v>0</v>
      </c>
      <c r="F625" s="122"/>
      <c r="G625" s="122">
        <f>G526+F625</f>
        <v>0</v>
      </c>
      <c r="H625" s="122"/>
      <c r="I625" s="122">
        <f>I526+H625</f>
        <v>0</v>
      </c>
      <c r="J625" s="122"/>
      <c r="K625" s="122">
        <f>K526+J625</f>
        <v>0</v>
      </c>
      <c r="L625" s="122"/>
      <c r="M625" s="122">
        <f>M526+L625</f>
        <v>0</v>
      </c>
      <c r="N625" s="122"/>
      <c r="O625" s="122">
        <f>O526+N625</f>
        <v>87201.49</v>
      </c>
      <c r="P625" s="122"/>
      <c r="Q625" s="122">
        <f>Q526+P625</f>
        <v>7649.84</v>
      </c>
      <c r="R625" s="122"/>
      <c r="S625" s="122">
        <f>S526+R625</f>
        <v>0</v>
      </c>
      <c r="T625" s="122"/>
      <c r="U625" s="122">
        <f>U526+T625</f>
        <v>0</v>
      </c>
      <c r="V625" s="122"/>
      <c r="W625" s="122">
        <f>W526+V625</f>
        <v>0</v>
      </c>
      <c r="X625" s="122"/>
      <c r="Y625" s="122">
        <f>Y526+X625</f>
        <v>0</v>
      </c>
      <c r="Z625" s="122"/>
      <c r="AA625" s="122">
        <f>AA526+Z625</f>
        <v>0</v>
      </c>
      <c r="AB625" s="122"/>
      <c r="AC625" s="122">
        <f>AC526+AB625</f>
        <v>0</v>
      </c>
      <c r="AD625" s="122"/>
      <c r="AE625" s="122">
        <f>+AE526+AD625</f>
        <v>0</v>
      </c>
      <c r="AF625" s="122"/>
      <c r="AG625" s="122">
        <f>+AG526+AF625</f>
        <v>0</v>
      </c>
      <c r="AH625" s="122"/>
      <c r="AI625" s="122">
        <f>+AI526+AH625</f>
        <v>0</v>
      </c>
      <c r="AJ625" s="122"/>
      <c r="AK625" s="122">
        <f>AK526+AJ625</f>
        <v>0</v>
      </c>
      <c r="AL625" s="122"/>
      <c r="AM625" s="122">
        <f>+AM526+AL625</f>
        <v>0</v>
      </c>
      <c r="AN625" s="122"/>
      <c r="AO625" s="122">
        <f>AO526+AN625</f>
        <v>0</v>
      </c>
      <c r="AP625" s="122"/>
      <c r="AQ625" s="122">
        <f>AQ526+AP625</f>
        <v>0</v>
      </c>
      <c r="AR625" s="122"/>
      <c r="AS625" s="122">
        <f>AS526+AR625</f>
        <v>6519</v>
      </c>
      <c r="AT625" s="122"/>
      <c r="AU625" s="122">
        <f>+AU526+AT625</f>
        <v>0</v>
      </c>
      <c r="AV625" s="122"/>
      <c r="AW625" s="122">
        <f>AW526+AV625</f>
        <v>0</v>
      </c>
      <c r="AX625" s="122">
        <f t="shared" si="134"/>
        <v>0</v>
      </c>
      <c r="AY625" s="122">
        <f t="shared" si="135"/>
        <v>101370.33</v>
      </c>
      <c r="AZ625" s="70">
        <f>AY526+AX625</f>
        <v>101370.33</v>
      </c>
      <c r="BA625" s="83">
        <f t="shared" si="136"/>
        <v>0</v>
      </c>
    </row>
    <row r="626" spans="1:53" ht="21">
      <c r="A626" s="121" t="s">
        <v>65</v>
      </c>
      <c r="B626" s="122"/>
      <c r="C626" s="122">
        <f>C527+B626</f>
        <v>0</v>
      </c>
      <c r="D626" s="122"/>
      <c r="E626" s="122">
        <f>E527+D626</f>
        <v>0</v>
      </c>
      <c r="F626" s="122"/>
      <c r="G626" s="122">
        <f>G527+F626</f>
        <v>0</v>
      </c>
      <c r="H626" s="122"/>
      <c r="I626" s="122">
        <f>I527+H626</f>
        <v>0</v>
      </c>
      <c r="J626" s="122"/>
      <c r="K626" s="122">
        <f>K527+J626</f>
        <v>0</v>
      </c>
      <c r="L626" s="122"/>
      <c r="M626" s="122">
        <f>M527+L626</f>
        <v>0</v>
      </c>
      <c r="N626" s="122"/>
      <c r="O626" s="122">
        <f>O527+N626</f>
        <v>35034.639999999999</v>
      </c>
      <c r="P626" s="122"/>
      <c r="Q626" s="122">
        <f>Q527+P626</f>
        <v>14284.84</v>
      </c>
      <c r="R626" s="122"/>
      <c r="S626" s="122">
        <f>S527+R626</f>
        <v>0</v>
      </c>
      <c r="T626" s="122"/>
      <c r="U626" s="122">
        <f>U527+T626</f>
        <v>0</v>
      </c>
      <c r="V626" s="122"/>
      <c r="W626" s="122">
        <f>W527+V626</f>
        <v>0</v>
      </c>
      <c r="X626" s="122"/>
      <c r="Y626" s="122">
        <f>Y527+X626</f>
        <v>0</v>
      </c>
      <c r="Z626" s="122"/>
      <c r="AA626" s="122">
        <f>AA527+Z626</f>
        <v>0</v>
      </c>
      <c r="AB626" s="122"/>
      <c r="AC626" s="122">
        <f>AC527+AB626</f>
        <v>0</v>
      </c>
      <c r="AD626" s="122"/>
      <c r="AE626" s="122">
        <f>+AE527+AD626</f>
        <v>0</v>
      </c>
      <c r="AF626" s="122"/>
      <c r="AG626" s="122">
        <f>+AG527+AF626</f>
        <v>0</v>
      </c>
      <c r="AH626" s="122"/>
      <c r="AI626" s="122">
        <f>+AI527+AH626</f>
        <v>0</v>
      </c>
      <c r="AJ626" s="122"/>
      <c r="AK626" s="122">
        <f>AK527+AJ626</f>
        <v>0</v>
      </c>
      <c r="AL626" s="122"/>
      <c r="AM626" s="122">
        <f>+AM527+AL626</f>
        <v>0</v>
      </c>
      <c r="AN626" s="122"/>
      <c r="AO626" s="122">
        <f>AO527+AN626</f>
        <v>0</v>
      </c>
      <c r="AP626" s="122"/>
      <c r="AQ626" s="122">
        <f>AQ527+AP626</f>
        <v>0</v>
      </c>
      <c r="AR626" s="122"/>
      <c r="AS626" s="122">
        <f>AS527+AR626</f>
        <v>0</v>
      </c>
      <c r="AT626" s="122"/>
      <c r="AU626" s="122">
        <f>+AU527+AT626</f>
        <v>0</v>
      </c>
      <c r="AV626" s="122"/>
      <c r="AW626" s="122">
        <f>AW527+AV626</f>
        <v>0</v>
      </c>
      <c r="AX626" s="122">
        <f t="shared" si="134"/>
        <v>0</v>
      </c>
      <c r="AY626" s="122">
        <f t="shared" si="135"/>
        <v>49319.479999999996</v>
      </c>
      <c r="AZ626" s="70">
        <f>AY527+AX626</f>
        <v>49319.479999999996</v>
      </c>
      <c r="BA626" s="83">
        <f t="shared" si="136"/>
        <v>0</v>
      </c>
    </row>
    <row r="627" spans="1:53" ht="21">
      <c r="A627" s="121" t="s">
        <v>261</v>
      </c>
      <c r="B627" s="122"/>
      <c r="C627" s="122">
        <f>C528+B627</f>
        <v>2756</v>
      </c>
      <c r="D627" s="122"/>
      <c r="E627" s="122">
        <f>E528+D627</f>
        <v>0</v>
      </c>
      <c r="F627" s="122"/>
      <c r="G627" s="122">
        <f>G528+F627</f>
        <v>0</v>
      </c>
      <c r="H627" s="122"/>
      <c r="I627" s="122"/>
      <c r="J627" s="122"/>
      <c r="K627" s="122"/>
      <c r="L627" s="122"/>
      <c r="M627" s="122">
        <f>M528+L627</f>
        <v>244</v>
      </c>
      <c r="N627" s="122"/>
      <c r="O627" s="122">
        <f>O528+N627</f>
        <v>0</v>
      </c>
      <c r="P627" s="122"/>
      <c r="Q627" s="122">
        <f>Q528+P627</f>
        <v>0</v>
      </c>
      <c r="R627" s="122"/>
      <c r="S627" s="122">
        <f>S528+R627</f>
        <v>0</v>
      </c>
      <c r="T627" s="122"/>
      <c r="U627" s="122">
        <f>U528+T627</f>
        <v>0</v>
      </c>
      <c r="V627" s="122"/>
      <c r="W627" s="122">
        <f>W528+V627</f>
        <v>0</v>
      </c>
      <c r="X627" s="122"/>
      <c r="Y627" s="122">
        <f>Y528+X627</f>
        <v>0</v>
      </c>
      <c r="Z627" s="122"/>
      <c r="AA627" s="122">
        <f>AA528+Z627</f>
        <v>0</v>
      </c>
      <c r="AB627" s="122"/>
      <c r="AC627" s="122">
        <f>AC528+AB627</f>
        <v>0</v>
      </c>
      <c r="AD627" s="122"/>
      <c r="AE627" s="122"/>
      <c r="AF627" s="122"/>
      <c r="AG627" s="122">
        <f>+AG528+AF627</f>
        <v>0</v>
      </c>
      <c r="AH627" s="122"/>
      <c r="AI627" s="122">
        <f>+AI528+AH627</f>
        <v>0</v>
      </c>
      <c r="AJ627" s="122"/>
      <c r="AK627" s="122">
        <f>AK528+AJ627</f>
        <v>2574.31</v>
      </c>
      <c r="AL627" s="122"/>
      <c r="AM627" s="122"/>
      <c r="AN627" s="122"/>
      <c r="AO627" s="122">
        <f>AO528+AN627</f>
        <v>0</v>
      </c>
      <c r="AP627" s="122"/>
      <c r="AQ627" s="122">
        <f>AQ528+AP627</f>
        <v>0</v>
      </c>
      <c r="AR627" s="122"/>
      <c r="AS627" s="122">
        <f>AS528+AR627</f>
        <v>0</v>
      </c>
      <c r="AT627" s="122"/>
      <c r="AU627" s="122">
        <f>+AU528+AT627</f>
        <v>0</v>
      </c>
      <c r="AV627" s="122"/>
      <c r="AW627" s="122">
        <f>AW528+AV627</f>
        <v>0</v>
      </c>
      <c r="AX627" s="122">
        <f t="shared" si="134"/>
        <v>0</v>
      </c>
      <c r="AY627" s="122">
        <f t="shared" si="135"/>
        <v>5574.3099999999995</v>
      </c>
      <c r="AZ627" s="70">
        <f>AY528+AX627</f>
        <v>5574.3099999999995</v>
      </c>
      <c r="BA627" s="83">
        <f t="shared" si="136"/>
        <v>0</v>
      </c>
    </row>
    <row r="628" spans="1:53" ht="21">
      <c r="A628" s="121" t="s">
        <v>66</v>
      </c>
      <c r="B628" s="122"/>
      <c r="C628" s="122">
        <f>C529+B628</f>
        <v>5771</v>
      </c>
      <c r="D628" s="122"/>
      <c r="E628" s="122">
        <f>E529+D628</f>
        <v>104403.98</v>
      </c>
      <c r="F628" s="122"/>
      <c r="G628" s="122">
        <f>G529+F628</f>
        <v>39392.43</v>
      </c>
      <c r="H628" s="122"/>
      <c r="I628" s="122">
        <f>I529+H628</f>
        <v>0</v>
      </c>
      <c r="J628" s="122"/>
      <c r="K628" s="122">
        <f>K529+J628</f>
        <v>0</v>
      </c>
      <c r="L628" s="122"/>
      <c r="M628" s="122">
        <f>M529+L628</f>
        <v>506</v>
      </c>
      <c r="N628" s="122"/>
      <c r="O628" s="122">
        <f>O529+N628</f>
        <v>67000</v>
      </c>
      <c r="P628" s="122"/>
      <c r="Q628" s="122">
        <f>Q529+P628</f>
        <v>2531.52</v>
      </c>
      <c r="R628" s="122"/>
      <c r="S628" s="122">
        <f>S529+R628</f>
        <v>0</v>
      </c>
      <c r="T628" s="122"/>
      <c r="U628" s="122">
        <f>U529+T628</f>
        <v>0</v>
      </c>
      <c r="V628" s="122"/>
      <c r="W628" s="122">
        <f>W529+V628</f>
        <v>0</v>
      </c>
      <c r="X628" s="122"/>
      <c r="Y628" s="122">
        <f>Y529+X628</f>
        <v>0</v>
      </c>
      <c r="Z628" s="122"/>
      <c r="AA628" s="122">
        <f>AA529+Z628</f>
        <v>0</v>
      </c>
      <c r="AB628" s="122"/>
      <c r="AC628" s="122">
        <f>AC529+AB628</f>
        <v>0</v>
      </c>
      <c r="AD628" s="122"/>
      <c r="AE628" s="122">
        <f>+AE529+AD628</f>
        <v>0</v>
      </c>
      <c r="AF628" s="122"/>
      <c r="AG628" s="122">
        <f>+AG529+AF628</f>
        <v>0</v>
      </c>
      <c r="AH628" s="122"/>
      <c r="AI628" s="122">
        <f>+AI529+AH628</f>
        <v>0</v>
      </c>
      <c r="AJ628" s="122"/>
      <c r="AK628" s="122">
        <f>AK529+AJ628</f>
        <v>0</v>
      </c>
      <c r="AL628" s="122"/>
      <c r="AM628" s="122">
        <f>+AM529+AL628</f>
        <v>0</v>
      </c>
      <c r="AN628" s="122"/>
      <c r="AO628" s="122">
        <f>AO529+AN628</f>
        <v>0</v>
      </c>
      <c r="AP628" s="122"/>
      <c r="AQ628" s="122">
        <f>AQ529+AP628</f>
        <v>0</v>
      </c>
      <c r="AR628" s="122"/>
      <c r="AS628" s="122">
        <f>AS529+AR628</f>
        <v>0</v>
      </c>
      <c r="AT628" s="122"/>
      <c r="AU628" s="122">
        <f>+AU529+AT628</f>
        <v>0</v>
      </c>
      <c r="AV628" s="122"/>
      <c r="AW628" s="122">
        <f>AW529+AV628</f>
        <v>0</v>
      </c>
      <c r="AX628" s="122">
        <f t="shared" si="134"/>
        <v>0</v>
      </c>
      <c r="AY628" s="122">
        <f t="shared" si="135"/>
        <v>219604.93</v>
      </c>
      <c r="AZ628" s="70">
        <f>AY529+AX628</f>
        <v>219604.93</v>
      </c>
      <c r="BA628" s="83">
        <f t="shared" si="136"/>
        <v>0</v>
      </c>
    </row>
    <row r="629" spans="1:53" ht="21">
      <c r="A629" s="121" t="s">
        <v>67</v>
      </c>
      <c r="B629" s="122"/>
      <c r="C629" s="122">
        <f>C530+B629</f>
        <v>62714.47</v>
      </c>
      <c r="D629" s="122"/>
      <c r="E629" s="122">
        <f>E530+D629</f>
        <v>340523.86</v>
      </c>
      <c r="F629" s="122"/>
      <c r="G629" s="122">
        <f>G530+F629</f>
        <v>82569.23</v>
      </c>
      <c r="H629" s="122"/>
      <c r="I629" s="122">
        <f>I530+H629</f>
        <v>0</v>
      </c>
      <c r="J629" s="122"/>
      <c r="K629" s="122">
        <f>K530+J629</f>
        <v>0</v>
      </c>
      <c r="L629" s="122"/>
      <c r="M629" s="122">
        <f>M530+L629</f>
        <v>6927.91</v>
      </c>
      <c r="N629" s="122"/>
      <c r="O629" s="122">
        <f>O530+N629</f>
        <v>7558.45</v>
      </c>
      <c r="P629" s="122"/>
      <c r="Q629" s="122">
        <f>Q530+P629</f>
        <v>55933.81</v>
      </c>
      <c r="R629" s="122"/>
      <c r="S629" s="122">
        <f>S530+R629</f>
        <v>0</v>
      </c>
      <c r="T629" s="122"/>
      <c r="U629" s="122">
        <f>U530+T629</f>
        <v>0</v>
      </c>
      <c r="V629" s="122"/>
      <c r="W629" s="122">
        <f>W530+V629</f>
        <v>0</v>
      </c>
      <c r="X629" s="122"/>
      <c r="Y629" s="122">
        <f>Y530+X629</f>
        <v>0</v>
      </c>
      <c r="Z629" s="122"/>
      <c r="AA629" s="122">
        <f>AA530+Z629</f>
        <v>0</v>
      </c>
      <c r="AB629" s="122"/>
      <c r="AC629" s="122">
        <f>AC530+AB629</f>
        <v>0</v>
      </c>
      <c r="AD629" s="122"/>
      <c r="AE629" s="122">
        <f>+AE530+AD629</f>
        <v>0</v>
      </c>
      <c r="AF629" s="122"/>
      <c r="AG629" s="122">
        <f>+AG530+AF629</f>
        <v>0</v>
      </c>
      <c r="AH629" s="122"/>
      <c r="AI629" s="122">
        <f>+AI530+AH629</f>
        <v>0</v>
      </c>
      <c r="AJ629" s="122"/>
      <c r="AK629" s="122">
        <f>AK530+AJ629</f>
        <v>0</v>
      </c>
      <c r="AL629" s="122"/>
      <c r="AM629" s="122">
        <f>+AM530+AL629</f>
        <v>0</v>
      </c>
      <c r="AN629" s="122"/>
      <c r="AO629" s="122">
        <f>AO530+AN629</f>
        <v>0</v>
      </c>
      <c r="AP629" s="122"/>
      <c r="AQ629" s="122">
        <f>AQ530+AP629</f>
        <v>0</v>
      </c>
      <c r="AR629" s="122"/>
      <c r="AS629" s="122">
        <f>AS530+AR629</f>
        <v>0</v>
      </c>
      <c r="AT629" s="122"/>
      <c r="AU629" s="122">
        <f>+AU530+AT629</f>
        <v>0</v>
      </c>
      <c r="AV629" s="122"/>
      <c r="AW629" s="122">
        <f>AW530+AV629</f>
        <v>0</v>
      </c>
      <c r="AX629" s="122">
        <f t="shared" si="134"/>
        <v>0</v>
      </c>
      <c r="AY629" s="122">
        <f t="shared" si="135"/>
        <v>556227.73</v>
      </c>
      <c r="AZ629" s="70">
        <f>AY530+AX629</f>
        <v>556227.73</v>
      </c>
      <c r="BA629" s="83">
        <f t="shared" si="136"/>
        <v>0</v>
      </c>
    </row>
    <row r="630" spans="1:53" ht="21">
      <c r="A630" s="121" t="s">
        <v>68</v>
      </c>
      <c r="B630" s="122"/>
      <c r="C630" s="122">
        <f>C531+B630</f>
        <v>0</v>
      </c>
      <c r="D630" s="122"/>
      <c r="E630" s="122">
        <f>E531+D630</f>
        <v>0</v>
      </c>
      <c r="F630" s="122"/>
      <c r="G630" s="122">
        <f>G531+F630</f>
        <v>0</v>
      </c>
      <c r="H630" s="122"/>
      <c r="I630" s="122">
        <f>I531+H630</f>
        <v>0</v>
      </c>
      <c r="J630" s="122"/>
      <c r="K630" s="122">
        <f>K531+J630</f>
        <v>0</v>
      </c>
      <c r="L630" s="122"/>
      <c r="M630" s="122">
        <f>M531+L630</f>
        <v>0</v>
      </c>
      <c r="N630" s="122"/>
      <c r="O630" s="122">
        <f>O531+N630</f>
        <v>161656.54</v>
      </c>
      <c r="P630" s="122"/>
      <c r="Q630" s="122">
        <f>Q531+P630</f>
        <v>1136.25</v>
      </c>
      <c r="R630" s="122"/>
      <c r="S630" s="122">
        <f>S531+R630</f>
        <v>0</v>
      </c>
      <c r="T630" s="122"/>
      <c r="U630" s="122">
        <f>U531+T630</f>
        <v>0</v>
      </c>
      <c r="V630" s="122"/>
      <c r="W630" s="122">
        <f>W531+V630</f>
        <v>0</v>
      </c>
      <c r="X630" s="122"/>
      <c r="Y630" s="122">
        <f>Y531+X630</f>
        <v>0</v>
      </c>
      <c r="Z630" s="122"/>
      <c r="AA630" s="122">
        <f>AA531+Z630</f>
        <v>0</v>
      </c>
      <c r="AB630" s="122"/>
      <c r="AC630" s="122">
        <f>AC531+AB630</f>
        <v>0</v>
      </c>
      <c r="AD630" s="122"/>
      <c r="AE630" s="122">
        <f>+AE531+AD630</f>
        <v>0</v>
      </c>
      <c r="AF630" s="122"/>
      <c r="AG630" s="122">
        <f>+AG531+AF630</f>
        <v>0</v>
      </c>
      <c r="AH630" s="122"/>
      <c r="AI630" s="122">
        <f>+AI531+AH630</f>
        <v>0</v>
      </c>
      <c r="AJ630" s="122"/>
      <c r="AK630" s="122">
        <f>AK531+AJ630</f>
        <v>0</v>
      </c>
      <c r="AL630" s="122"/>
      <c r="AM630" s="122">
        <f>+AM531+AL630</f>
        <v>0</v>
      </c>
      <c r="AN630" s="122"/>
      <c r="AO630" s="122">
        <f>AO531+AN630</f>
        <v>0</v>
      </c>
      <c r="AP630" s="122"/>
      <c r="AQ630" s="122">
        <f>AQ531+AP630</f>
        <v>0</v>
      </c>
      <c r="AR630" s="122"/>
      <c r="AS630" s="122">
        <f>AS531+AR630</f>
        <v>5301800.96</v>
      </c>
      <c r="AT630" s="122"/>
      <c r="AU630" s="122">
        <f>+AU531+AT630</f>
        <v>0</v>
      </c>
      <c r="AV630" s="122"/>
      <c r="AW630" s="122">
        <f>AW531+AV630</f>
        <v>0</v>
      </c>
      <c r="AX630" s="122">
        <f t="shared" si="134"/>
        <v>0</v>
      </c>
      <c r="AY630" s="122">
        <f t="shared" si="135"/>
        <v>5464593.75</v>
      </c>
      <c r="AZ630" s="70">
        <f>AY531+AX630</f>
        <v>5464593.75</v>
      </c>
      <c r="BA630" s="83">
        <f t="shared" si="136"/>
        <v>0</v>
      </c>
    </row>
    <row r="631" spans="1:53" ht="21">
      <c r="A631" s="121" t="s">
        <v>69</v>
      </c>
      <c r="B631" s="122"/>
      <c r="C631" s="122">
        <f>C532+B631</f>
        <v>0</v>
      </c>
      <c r="D631" s="122"/>
      <c r="E631" s="122">
        <f>E532+D631</f>
        <v>0</v>
      </c>
      <c r="F631" s="122"/>
      <c r="G631" s="122">
        <f>G532+F631</f>
        <v>0</v>
      </c>
      <c r="H631" s="122"/>
      <c r="I631" s="122">
        <f>I532+H631</f>
        <v>0</v>
      </c>
      <c r="J631" s="122"/>
      <c r="K631" s="122">
        <f>K532+J631</f>
        <v>0</v>
      </c>
      <c r="L631" s="122"/>
      <c r="M631" s="122">
        <f>M532+L631</f>
        <v>0</v>
      </c>
      <c r="N631" s="122"/>
      <c r="O631" s="122">
        <f>O532+N631</f>
        <v>173272.58</v>
      </c>
      <c r="P631" s="122"/>
      <c r="Q631" s="122">
        <f>Q532+P631</f>
        <v>17090.699999999997</v>
      </c>
      <c r="R631" s="122"/>
      <c r="S631" s="122">
        <f>S532+R631</f>
        <v>0</v>
      </c>
      <c r="T631" s="122"/>
      <c r="U631" s="122">
        <f>U532+T631</f>
        <v>0</v>
      </c>
      <c r="V631" s="122"/>
      <c r="W631" s="122">
        <f>W532+V631</f>
        <v>0</v>
      </c>
      <c r="X631" s="122"/>
      <c r="Y631" s="122">
        <f>Y532+X631</f>
        <v>0</v>
      </c>
      <c r="Z631" s="122"/>
      <c r="AA631" s="122">
        <f>AA532+Z631</f>
        <v>0</v>
      </c>
      <c r="AB631" s="122"/>
      <c r="AC631" s="122">
        <f>AC532+AB631</f>
        <v>0</v>
      </c>
      <c r="AD631" s="122"/>
      <c r="AE631" s="122">
        <f>+AE532+AD631</f>
        <v>0</v>
      </c>
      <c r="AF631" s="122"/>
      <c r="AG631" s="122">
        <f>+AG532+AF631</f>
        <v>0</v>
      </c>
      <c r="AH631" s="122"/>
      <c r="AI631" s="122">
        <f>+AI532+AH631</f>
        <v>0</v>
      </c>
      <c r="AJ631" s="122"/>
      <c r="AK631" s="122">
        <f>AK532+AJ631</f>
        <v>0</v>
      </c>
      <c r="AL631" s="122"/>
      <c r="AM631" s="122">
        <f>+AM532+AL631</f>
        <v>0</v>
      </c>
      <c r="AN631" s="122"/>
      <c r="AO631" s="122">
        <f>AO532+AN631</f>
        <v>0</v>
      </c>
      <c r="AP631" s="122"/>
      <c r="AQ631" s="122">
        <f>AQ532+AP631</f>
        <v>0</v>
      </c>
      <c r="AR631" s="122"/>
      <c r="AS631" s="122">
        <f>AS532+AR631</f>
        <v>0</v>
      </c>
      <c r="AT631" s="122"/>
      <c r="AU631" s="122">
        <f>+AU532+AT631</f>
        <v>0</v>
      </c>
      <c r="AV631" s="122"/>
      <c r="AW631" s="122">
        <f>AW532+AV631</f>
        <v>0</v>
      </c>
      <c r="AX631" s="122">
        <f t="shared" si="134"/>
        <v>0</v>
      </c>
      <c r="AY631" s="122">
        <f t="shared" si="135"/>
        <v>190363.27999999997</v>
      </c>
      <c r="AZ631" s="70">
        <f>AY532+AX631</f>
        <v>190363.27999999997</v>
      </c>
      <c r="BA631" s="83">
        <f t="shared" si="136"/>
        <v>0</v>
      </c>
    </row>
    <row r="632" spans="1:53" ht="21">
      <c r="A632" s="121" t="s">
        <v>70</v>
      </c>
      <c r="B632" s="122"/>
      <c r="C632" s="122">
        <f>C533+B632</f>
        <v>0</v>
      </c>
      <c r="D632" s="122"/>
      <c r="E632" s="122">
        <f>E533+D632</f>
        <v>237411.12</v>
      </c>
      <c r="F632" s="122"/>
      <c r="G632" s="122">
        <f>G533+F632</f>
        <v>56783.810000000005</v>
      </c>
      <c r="H632" s="122"/>
      <c r="I632" s="122">
        <f>I533+H632</f>
        <v>0</v>
      </c>
      <c r="J632" s="122"/>
      <c r="K632" s="122">
        <f>K533+J632</f>
        <v>0</v>
      </c>
      <c r="L632" s="122"/>
      <c r="M632" s="122">
        <f>M533+L632</f>
        <v>2232</v>
      </c>
      <c r="N632" s="122"/>
      <c r="O632" s="122">
        <f>O533+N632</f>
        <v>59282.17</v>
      </c>
      <c r="P632" s="122"/>
      <c r="Q632" s="122">
        <f>Q533+P632</f>
        <v>9129.89</v>
      </c>
      <c r="R632" s="122"/>
      <c r="S632" s="122">
        <f>S533+R632</f>
        <v>0</v>
      </c>
      <c r="T632" s="122"/>
      <c r="U632" s="122">
        <f>U533+T632</f>
        <v>0</v>
      </c>
      <c r="V632" s="122"/>
      <c r="W632" s="122">
        <f>W533+V632</f>
        <v>0</v>
      </c>
      <c r="X632" s="122"/>
      <c r="Y632" s="122">
        <f>Y533+X632</f>
        <v>0</v>
      </c>
      <c r="Z632" s="122"/>
      <c r="AA632" s="122">
        <f>AA533+Z632</f>
        <v>0</v>
      </c>
      <c r="AB632" s="122"/>
      <c r="AC632" s="122">
        <f>AC533+AB632</f>
        <v>0</v>
      </c>
      <c r="AD632" s="122"/>
      <c r="AE632" s="122">
        <f>+AE533+AD632</f>
        <v>0</v>
      </c>
      <c r="AF632" s="122"/>
      <c r="AG632" s="122">
        <f>+AG533+AF632</f>
        <v>0</v>
      </c>
      <c r="AH632" s="122"/>
      <c r="AI632" s="122">
        <f>+AI533+AH632</f>
        <v>0</v>
      </c>
      <c r="AJ632" s="122"/>
      <c r="AK632" s="122">
        <f>AK533+AJ632</f>
        <v>0</v>
      </c>
      <c r="AL632" s="122"/>
      <c r="AM632" s="122">
        <f>+AM533+AL632</f>
        <v>0</v>
      </c>
      <c r="AN632" s="122"/>
      <c r="AO632" s="122">
        <f>AO533+AN632</f>
        <v>0</v>
      </c>
      <c r="AP632" s="122"/>
      <c r="AQ632" s="122">
        <f>AQ533+AP632</f>
        <v>0</v>
      </c>
      <c r="AR632" s="122"/>
      <c r="AS632" s="122">
        <f>AS533+AR632</f>
        <v>0</v>
      </c>
      <c r="AT632" s="122"/>
      <c r="AU632" s="122">
        <f>+AU533+AT632</f>
        <v>0</v>
      </c>
      <c r="AV632" s="122"/>
      <c r="AW632" s="122">
        <f>AW533+AV632</f>
        <v>0</v>
      </c>
      <c r="AX632" s="122">
        <f t="shared" si="134"/>
        <v>0</v>
      </c>
      <c r="AY632" s="122">
        <f t="shared" si="135"/>
        <v>364838.99</v>
      </c>
      <c r="AZ632" s="70">
        <f>AY533+AX632</f>
        <v>364838.99</v>
      </c>
      <c r="BA632" s="83">
        <f t="shared" si="136"/>
        <v>0</v>
      </c>
    </row>
    <row r="633" spans="1:53" ht="21">
      <c r="A633" s="121" t="s">
        <v>71</v>
      </c>
      <c r="B633" s="122"/>
      <c r="C633" s="122">
        <f>C534+B633</f>
        <v>0</v>
      </c>
      <c r="D633" s="122"/>
      <c r="E633" s="122">
        <f>E534+D633</f>
        <v>0</v>
      </c>
      <c r="F633" s="122"/>
      <c r="G633" s="122">
        <f>G534+F633</f>
        <v>0</v>
      </c>
      <c r="H633" s="122"/>
      <c r="I633" s="122">
        <f>I534+H633</f>
        <v>0</v>
      </c>
      <c r="J633" s="122"/>
      <c r="K633" s="122">
        <f>K534+J633</f>
        <v>0</v>
      </c>
      <c r="L633" s="122"/>
      <c r="M633" s="122">
        <f>M534+L633</f>
        <v>0</v>
      </c>
      <c r="N633" s="122"/>
      <c r="O633" s="122">
        <f>O534+N633</f>
        <v>173884.62</v>
      </c>
      <c r="P633" s="122"/>
      <c r="Q633" s="122">
        <f>Q534+P633</f>
        <v>9917.93</v>
      </c>
      <c r="R633" s="122"/>
      <c r="S633" s="122">
        <f>S534+R633</f>
        <v>0</v>
      </c>
      <c r="T633" s="122"/>
      <c r="U633" s="122">
        <f>U534+T633</f>
        <v>0</v>
      </c>
      <c r="V633" s="122"/>
      <c r="W633" s="122">
        <f>W534+V633</f>
        <v>0</v>
      </c>
      <c r="X633" s="122"/>
      <c r="Y633" s="122">
        <f>Y534+X633</f>
        <v>0</v>
      </c>
      <c r="Z633" s="122"/>
      <c r="AA633" s="122">
        <f>AA534+Z633</f>
        <v>0</v>
      </c>
      <c r="AB633" s="122"/>
      <c r="AC633" s="122">
        <f>AC534+AB633</f>
        <v>0</v>
      </c>
      <c r="AD633" s="122"/>
      <c r="AE633" s="122">
        <f>+AE534+AD633</f>
        <v>0</v>
      </c>
      <c r="AF633" s="122"/>
      <c r="AG633" s="122">
        <f>+AG534+AF633</f>
        <v>0</v>
      </c>
      <c r="AH633" s="122"/>
      <c r="AI633" s="122">
        <f>+AI534+AH633</f>
        <v>0</v>
      </c>
      <c r="AJ633" s="122"/>
      <c r="AK633" s="122">
        <f>AK534+AJ633</f>
        <v>0</v>
      </c>
      <c r="AL633" s="122"/>
      <c r="AM633" s="122">
        <f>+AM534+AL633</f>
        <v>0</v>
      </c>
      <c r="AN633" s="122"/>
      <c r="AO633" s="122">
        <f>AO534+AN633</f>
        <v>0</v>
      </c>
      <c r="AP633" s="122"/>
      <c r="AQ633" s="122">
        <f>AQ534+AP633</f>
        <v>0</v>
      </c>
      <c r="AR633" s="122"/>
      <c r="AS633" s="122">
        <f>AS534+AR633</f>
        <v>0</v>
      </c>
      <c r="AT633" s="122"/>
      <c r="AU633" s="122">
        <f>+AU534+AT633</f>
        <v>0</v>
      </c>
      <c r="AV633" s="122"/>
      <c r="AW633" s="122">
        <f>AW534+AV633</f>
        <v>0</v>
      </c>
      <c r="AX633" s="122">
        <f t="shared" ref="AX633:AX639" si="137">AV633+AR633+AJ633+AB633+Z633+X633+V633+P633+N633+L633+F633+D633+B633+R633+T633+AN633+AP633+H633+J633+AL633+AH633+AT633+AF633</f>
        <v>0</v>
      </c>
      <c r="AY633" s="122">
        <f t="shared" ref="AY633:AY639" si="138">AW633+AS633+AK633+AC633+AA633+Y633+W633+Q633+O633+M633+G633+E633+C633+S633+U633+AO633+AQ633+I633+K633+AE633+AG633+AI633+AM633+AU633</f>
        <v>183802.55</v>
      </c>
      <c r="AZ633" s="70">
        <f>AY534+AX633</f>
        <v>183802.55</v>
      </c>
      <c r="BA633" s="83">
        <f t="shared" ref="BA633:BA640" si="139">AY633-AZ633</f>
        <v>0</v>
      </c>
    </row>
    <row r="634" spans="1:53" ht="21">
      <c r="A634" s="121" t="s">
        <v>340</v>
      </c>
      <c r="B634" s="122"/>
      <c r="C634" s="122"/>
      <c r="D634" s="122"/>
      <c r="E634" s="122"/>
      <c r="F634" s="122"/>
      <c r="G634" s="122"/>
      <c r="H634" s="122"/>
      <c r="I634" s="122"/>
      <c r="J634" s="122"/>
      <c r="K634" s="122"/>
      <c r="L634" s="122"/>
      <c r="M634" s="122"/>
      <c r="N634" s="122"/>
      <c r="O634" s="122"/>
      <c r="P634" s="122"/>
      <c r="Q634" s="122"/>
      <c r="R634" s="122"/>
      <c r="S634" s="122"/>
      <c r="T634" s="122"/>
      <c r="U634" s="122"/>
      <c r="V634" s="122"/>
      <c r="W634" s="122"/>
      <c r="X634" s="122"/>
      <c r="Y634" s="122"/>
      <c r="Z634" s="122"/>
      <c r="AA634" s="122"/>
      <c r="AB634" s="122"/>
      <c r="AC634" s="122"/>
      <c r="AD634" s="122"/>
      <c r="AE634" s="122"/>
      <c r="AF634" s="122"/>
      <c r="AG634" s="122"/>
      <c r="AH634" s="122"/>
      <c r="AI634" s="122"/>
      <c r="AJ634" s="122"/>
      <c r="AK634" s="122"/>
      <c r="AL634" s="122"/>
      <c r="AM634" s="122"/>
      <c r="AN634" s="122"/>
      <c r="AO634" s="122"/>
      <c r="AP634" s="122"/>
      <c r="AQ634" s="122"/>
      <c r="AR634" s="122"/>
      <c r="AS634" s="122"/>
      <c r="AT634" s="122"/>
      <c r="AU634" s="122"/>
      <c r="AV634" s="122"/>
      <c r="AW634" s="122"/>
      <c r="AX634" s="122"/>
      <c r="AY634" s="122"/>
      <c r="AZ634" s="70"/>
      <c r="BA634" s="83"/>
    </row>
    <row r="635" spans="1:53" ht="21">
      <c r="A635" s="121" t="s">
        <v>72</v>
      </c>
      <c r="B635" s="122"/>
      <c r="C635" s="122">
        <f>C536+B635</f>
        <v>0</v>
      </c>
      <c r="D635" s="122"/>
      <c r="E635" s="122">
        <f>E536+D635</f>
        <v>0</v>
      </c>
      <c r="F635" s="122"/>
      <c r="G635" s="122">
        <f>G536+F635</f>
        <v>0</v>
      </c>
      <c r="H635" s="122"/>
      <c r="I635" s="122">
        <f>I536+H635</f>
        <v>0</v>
      </c>
      <c r="J635" s="122"/>
      <c r="K635" s="122">
        <f>K536+J635</f>
        <v>0</v>
      </c>
      <c r="L635" s="122"/>
      <c r="M635" s="122">
        <f>M536+L635</f>
        <v>0</v>
      </c>
      <c r="N635" s="122"/>
      <c r="O635" s="122">
        <f>O536+N635</f>
        <v>49068.36</v>
      </c>
      <c r="P635" s="122"/>
      <c r="Q635" s="122">
        <f>Q536+P635</f>
        <v>9048.36</v>
      </c>
      <c r="R635" s="122"/>
      <c r="S635" s="122">
        <f>S536+R635</f>
        <v>0</v>
      </c>
      <c r="T635" s="122"/>
      <c r="U635" s="122">
        <f>U536+T635</f>
        <v>0</v>
      </c>
      <c r="V635" s="122"/>
      <c r="W635" s="122">
        <f>W536+V635</f>
        <v>0</v>
      </c>
      <c r="X635" s="122"/>
      <c r="Y635" s="122">
        <f>Y536+X635</f>
        <v>0</v>
      </c>
      <c r="Z635" s="122"/>
      <c r="AA635" s="122">
        <f>AA536+Z635</f>
        <v>0</v>
      </c>
      <c r="AB635" s="122"/>
      <c r="AC635" s="122">
        <f>AC536+AB635</f>
        <v>0</v>
      </c>
      <c r="AD635" s="122"/>
      <c r="AE635" s="122">
        <f>+AE536+AD635</f>
        <v>0</v>
      </c>
      <c r="AF635" s="122"/>
      <c r="AG635" s="122">
        <f>+AG536+AF635</f>
        <v>0</v>
      </c>
      <c r="AH635" s="122"/>
      <c r="AI635" s="122">
        <f>+AI536+AH635</f>
        <v>0</v>
      </c>
      <c r="AJ635" s="122"/>
      <c r="AK635" s="122">
        <f>AK536+AJ635</f>
        <v>0</v>
      </c>
      <c r="AL635" s="122"/>
      <c r="AM635" s="122">
        <f>+AM536+AL635</f>
        <v>0</v>
      </c>
      <c r="AN635" s="122"/>
      <c r="AO635" s="122">
        <f>AO536+AN635</f>
        <v>0</v>
      </c>
      <c r="AP635" s="122"/>
      <c r="AQ635" s="122">
        <f>AQ536+AP635</f>
        <v>0</v>
      </c>
      <c r="AR635" s="122"/>
      <c r="AS635" s="122">
        <f>AS536+AR635</f>
        <v>0</v>
      </c>
      <c r="AT635" s="122"/>
      <c r="AU635" s="122">
        <f>+AU536+AT635</f>
        <v>0</v>
      </c>
      <c r="AV635" s="122"/>
      <c r="AW635" s="122">
        <f>AW536+AV635</f>
        <v>0</v>
      </c>
      <c r="AX635" s="122">
        <f t="shared" si="137"/>
        <v>0</v>
      </c>
      <c r="AY635" s="122">
        <f t="shared" si="138"/>
        <v>58116.72</v>
      </c>
      <c r="AZ635" s="70">
        <f>AY536+AX635</f>
        <v>58116.72</v>
      </c>
      <c r="BA635" s="83">
        <f t="shared" si="139"/>
        <v>0</v>
      </c>
    </row>
    <row r="636" spans="1:53" ht="21">
      <c r="A636" s="121" t="s">
        <v>73</v>
      </c>
      <c r="B636" s="122"/>
      <c r="C636" s="122">
        <f>C537+B636</f>
        <v>0</v>
      </c>
      <c r="D636" s="122"/>
      <c r="E636" s="122">
        <f>E537+D636</f>
        <v>9554.91</v>
      </c>
      <c r="F636" s="122"/>
      <c r="G636" s="122">
        <f>G537+F636</f>
        <v>9445.09</v>
      </c>
      <c r="H636" s="122"/>
      <c r="I636" s="122">
        <f>I537+H636</f>
        <v>0</v>
      </c>
      <c r="J636" s="122"/>
      <c r="K636" s="122">
        <f>K537+J636</f>
        <v>0</v>
      </c>
      <c r="L636" s="122"/>
      <c r="M636" s="122">
        <f>M537+L636</f>
        <v>0</v>
      </c>
      <c r="N636" s="122"/>
      <c r="O636" s="122">
        <f>O537+N636</f>
        <v>72398.710000000006</v>
      </c>
      <c r="P636" s="122"/>
      <c r="Q636" s="122">
        <f>Q537+P636</f>
        <v>17576.8</v>
      </c>
      <c r="R636" s="122"/>
      <c r="S636" s="122">
        <f>S537+R636</f>
        <v>0</v>
      </c>
      <c r="T636" s="122"/>
      <c r="U636" s="122">
        <f>U537+T636</f>
        <v>0</v>
      </c>
      <c r="V636" s="122"/>
      <c r="W636" s="122">
        <f>W537+V636</f>
        <v>0</v>
      </c>
      <c r="X636" s="122"/>
      <c r="Y636" s="122">
        <f>Y537+X636</f>
        <v>0</v>
      </c>
      <c r="Z636" s="122"/>
      <c r="AA636" s="122">
        <f>AA537+Z636</f>
        <v>0</v>
      </c>
      <c r="AB636" s="122"/>
      <c r="AC636" s="122">
        <f>AC537+AB636</f>
        <v>0</v>
      </c>
      <c r="AD636" s="122"/>
      <c r="AE636" s="122">
        <f>+AE537+AD636</f>
        <v>0</v>
      </c>
      <c r="AF636" s="122"/>
      <c r="AG636" s="122">
        <f>+AG537+AF636</f>
        <v>0</v>
      </c>
      <c r="AH636" s="122"/>
      <c r="AI636" s="122">
        <f>+AI537+AH636</f>
        <v>0</v>
      </c>
      <c r="AJ636" s="122"/>
      <c r="AK636" s="122">
        <f>AK537+AJ636</f>
        <v>0</v>
      </c>
      <c r="AL636" s="122"/>
      <c r="AM636" s="122">
        <f>+AM537+AL636</f>
        <v>0</v>
      </c>
      <c r="AN636" s="122"/>
      <c r="AO636" s="122">
        <f>AO537+AN636</f>
        <v>0</v>
      </c>
      <c r="AP636" s="122"/>
      <c r="AQ636" s="122">
        <f>AQ537+AP636</f>
        <v>0</v>
      </c>
      <c r="AR636" s="122"/>
      <c r="AS636" s="122">
        <f>AS537+AR636</f>
        <v>1102083.19</v>
      </c>
      <c r="AT636" s="122"/>
      <c r="AU636" s="122">
        <f>+AU537+AT636</f>
        <v>0</v>
      </c>
      <c r="AV636" s="122"/>
      <c r="AW636" s="122">
        <f>AW537+AV636</f>
        <v>62818.75</v>
      </c>
      <c r="AX636" s="122">
        <f t="shared" si="137"/>
        <v>0</v>
      </c>
      <c r="AY636" s="122">
        <f t="shared" si="138"/>
        <v>1273877.45</v>
      </c>
      <c r="AZ636" s="70">
        <f>AY537+AX636</f>
        <v>1273877.45</v>
      </c>
      <c r="BA636" s="83">
        <f t="shared" si="139"/>
        <v>0</v>
      </c>
    </row>
    <row r="637" spans="1:53" ht="21">
      <c r="A637" s="121" t="s">
        <v>74</v>
      </c>
      <c r="B637" s="122"/>
      <c r="C637" s="122">
        <f>C538+B637</f>
        <v>0</v>
      </c>
      <c r="D637" s="122"/>
      <c r="E637" s="122">
        <f>E538+D637</f>
        <v>3350.58</v>
      </c>
      <c r="F637" s="122"/>
      <c r="G637" s="122">
        <f>G538+F637</f>
        <v>5077.71</v>
      </c>
      <c r="H637" s="122"/>
      <c r="I637" s="122">
        <f>I538+H637</f>
        <v>0</v>
      </c>
      <c r="J637" s="122"/>
      <c r="K637" s="122">
        <f>K538+J637</f>
        <v>0</v>
      </c>
      <c r="L637" s="122"/>
      <c r="M637" s="122">
        <f>M538+L637</f>
        <v>116</v>
      </c>
      <c r="N637" s="122"/>
      <c r="O637" s="122">
        <f>O538+N637</f>
        <v>434280.28</v>
      </c>
      <c r="P637" s="122"/>
      <c r="Q637" s="122">
        <f>Q538+P637</f>
        <v>43370.3</v>
      </c>
      <c r="R637" s="122"/>
      <c r="S637" s="122">
        <f>S538+R637</f>
        <v>0</v>
      </c>
      <c r="T637" s="122"/>
      <c r="U637" s="122">
        <f>U538+T637</f>
        <v>0</v>
      </c>
      <c r="V637" s="122"/>
      <c r="W637" s="122">
        <f>W538+V637</f>
        <v>0</v>
      </c>
      <c r="X637" s="122"/>
      <c r="Y637" s="122">
        <f>Y538+X637</f>
        <v>0</v>
      </c>
      <c r="Z637" s="122"/>
      <c r="AA637" s="122">
        <f>AA538+Z637</f>
        <v>0</v>
      </c>
      <c r="AB637" s="122"/>
      <c r="AC637" s="122">
        <f>AC538+AB637</f>
        <v>0</v>
      </c>
      <c r="AD637" s="122"/>
      <c r="AE637" s="122">
        <f>+AE538+AD637</f>
        <v>0</v>
      </c>
      <c r="AF637" s="122"/>
      <c r="AG637" s="122">
        <f>+AG538+AF637</f>
        <v>0</v>
      </c>
      <c r="AH637" s="122"/>
      <c r="AI637" s="122">
        <f>+AI538+AH637</f>
        <v>0</v>
      </c>
      <c r="AJ637" s="122"/>
      <c r="AK637" s="122">
        <f>AK538+AJ637</f>
        <v>0</v>
      </c>
      <c r="AL637" s="122"/>
      <c r="AM637" s="122">
        <f>+AM538+AL637</f>
        <v>0</v>
      </c>
      <c r="AN637" s="122"/>
      <c r="AO637" s="122">
        <f>AO538+AN637</f>
        <v>0</v>
      </c>
      <c r="AP637" s="122"/>
      <c r="AQ637" s="122">
        <f>AQ538+AP637</f>
        <v>0</v>
      </c>
      <c r="AR637" s="122"/>
      <c r="AS637" s="122">
        <f>AS538+AR637</f>
        <v>0</v>
      </c>
      <c r="AT637" s="122"/>
      <c r="AU637" s="122">
        <f>+AU538+AT637</f>
        <v>0</v>
      </c>
      <c r="AV637" s="122"/>
      <c r="AW637" s="122">
        <f>AW538+AV637</f>
        <v>0</v>
      </c>
      <c r="AX637" s="122">
        <f t="shared" si="137"/>
        <v>0</v>
      </c>
      <c r="AY637" s="122">
        <f t="shared" si="138"/>
        <v>486194.87000000005</v>
      </c>
      <c r="AZ637" s="70">
        <f>AY538+AX637</f>
        <v>486194.87000000005</v>
      </c>
      <c r="BA637" s="83">
        <f t="shared" si="139"/>
        <v>0</v>
      </c>
    </row>
    <row r="638" spans="1:53" ht="21">
      <c r="A638" s="121" t="s">
        <v>75</v>
      </c>
      <c r="B638" s="122"/>
      <c r="C638" s="122">
        <f>C539+B638</f>
        <v>39.81</v>
      </c>
      <c r="D638" s="122"/>
      <c r="E638" s="122">
        <f>E539+D638</f>
        <v>2200.91</v>
      </c>
      <c r="F638" s="122"/>
      <c r="G638" s="122">
        <f>G539+F638</f>
        <v>559.19000000000005</v>
      </c>
      <c r="H638" s="122"/>
      <c r="I638" s="122">
        <f>I539+H638</f>
        <v>0</v>
      </c>
      <c r="J638" s="122"/>
      <c r="K638" s="122">
        <f>K539+J638</f>
        <v>0</v>
      </c>
      <c r="L638" s="122"/>
      <c r="M638" s="122">
        <f>M539+L638</f>
        <v>1359</v>
      </c>
      <c r="N638" s="122"/>
      <c r="O638" s="122">
        <f>O539+N638</f>
        <v>77280.42</v>
      </c>
      <c r="P638" s="122"/>
      <c r="Q638" s="122">
        <f>Q539+P638</f>
        <v>2001.4299999999998</v>
      </c>
      <c r="R638" s="122"/>
      <c r="S638" s="122">
        <f>S539+R638</f>
        <v>0</v>
      </c>
      <c r="T638" s="122"/>
      <c r="U638" s="122">
        <f>U539+T638</f>
        <v>0</v>
      </c>
      <c r="V638" s="122"/>
      <c r="W638" s="122">
        <f>W539+V638</f>
        <v>0</v>
      </c>
      <c r="X638" s="122"/>
      <c r="Y638" s="122">
        <f>Y539+X638</f>
        <v>0</v>
      </c>
      <c r="Z638" s="122"/>
      <c r="AA638" s="122">
        <f>AA539+Z638</f>
        <v>0</v>
      </c>
      <c r="AB638" s="122"/>
      <c r="AC638" s="122">
        <f>AC539+AB638</f>
        <v>0</v>
      </c>
      <c r="AD638" s="122"/>
      <c r="AE638" s="122">
        <f>+AE539+AD638</f>
        <v>0</v>
      </c>
      <c r="AF638" s="122"/>
      <c r="AG638" s="122">
        <f>+AG539+AF638</f>
        <v>0</v>
      </c>
      <c r="AH638" s="122"/>
      <c r="AI638" s="122">
        <f>+AI539+AH638</f>
        <v>0</v>
      </c>
      <c r="AJ638" s="122"/>
      <c r="AK638" s="122">
        <f>AK539+AJ638</f>
        <v>17540</v>
      </c>
      <c r="AL638" s="122"/>
      <c r="AM638" s="122">
        <f>+AM539+AL638</f>
        <v>0</v>
      </c>
      <c r="AN638" s="122"/>
      <c r="AO638" s="122">
        <f>AO539+AN638</f>
        <v>143559</v>
      </c>
      <c r="AP638" s="122"/>
      <c r="AQ638" s="122">
        <f>AQ539+AP638</f>
        <v>0</v>
      </c>
      <c r="AR638" s="122"/>
      <c r="AS638" s="122">
        <f>AS539+AR638</f>
        <v>0</v>
      </c>
      <c r="AT638" s="122"/>
      <c r="AU638" s="122">
        <f>+AU539+AT638</f>
        <v>0</v>
      </c>
      <c r="AV638" s="122"/>
      <c r="AW638" s="122">
        <f>AW539+AV638</f>
        <v>0</v>
      </c>
      <c r="AX638" s="122">
        <f t="shared" si="137"/>
        <v>0</v>
      </c>
      <c r="AY638" s="122">
        <f t="shared" si="138"/>
        <v>244539.76</v>
      </c>
      <c r="AZ638" s="70">
        <f>AY539+AX638</f>
        <v>244539.76</v>
      </c>
      <c r="BA638" s="83">
        <f t="shared" si="139"/>
        <v>0</v>
      </c>
    </row>
    <row r="639" spans="1:53" ht="21">
      <c r="A639" s="126" t="s">
        <v>76</v>
      </c>
      <c r="B639" s="128"/>
      <c r="C639" s="128">
        <f>C540+B639</f>
        <v>13131</v>
      </c>
      <c r="D639" s="128"/>
      <c r="E639" s="128">
        <f>E540+D639</f>
        <v>7828</v>
      </c>
      <c r="F639" s="128"/>
      <c r="G639" s="128">
        <f>G540+F639</f>
        <v>2366.23</v>
      </c>
      <c r="H639" s="128"/>
      <c r="I639" s="128">
        <f>I540+H639</f>
        <v>0</v>
      </c>
      <c r="J639" s="128"/>
      <c r="K639" s="128">
        <f>K540+J639</f>
        <v>0</v>
      </c>
      <c r="L639" s="128"/>
      <c r="M639" s="128">
        <f>M540+L639</f>
        <v>256.5</v>
      </c>
      <c r="N639" s="128"/>
      <c r="O639" s="128">
        <f>O540+N639</f>
        <v>72776.44</v>
      </c>
      <c r="P639" s="128"/>
      <c r="Q639" s="128">
        <f>Q540+P639</f>
        <v>13043.769999999999</v>
      </c>
      <c r="R639" s="128"/>
      <c r="S639" s="128">
        <f>S540+R639</f>
        <v>0</v>
      </c>
      <c r="T639" s="128"/>
      <c r="U639" s="128">
        <f>U540+T639</f>
        <v>0</v>
      </c>
      <c r="V639" s="128"/>
      <c r="W639" s="128">
        <f>W540+V639</f>
        <v>0</v>
      </c>
      <c r="X639" s="128"/>
      <c r="Y639" s="128">
        <f>Y540+X639</f>
        <v>0</v>
      </c>
      <c r="Z639" s="128"/>
      <c r="AA639" s="128">
        <f>AA540+Z639</f>
        <v>0</v>
      </c>
      <c r="AB639" s="128"/>
      <c r="AC639" s="128">
        <f>AC540+AB639</f>
        <v>0</v>
      </c>
      <c r="AD639" s="128"/>
      <c r="AE639" s="128">
        <f>+AE540+AD639</f>
        <v>0</v>
      </c>
      <c r="AF639" s="128"/>
      <c r="AG639" s="128">
        <f>+AG540+AF639</f>
        <v>0</v>
      </c>
      <c r="AH639" s="128"/>
      <c r="AI639" s="128">
        <f>+AI540+AH639</f>
        <v>0</v>
      </c>
      <c r="AJ639" s="128"/>
      <c r="AK639" s="128">
        <f>AK540+AJ639</f>
        <v>0</v>
      </c>
      <c r="AL639" s="128"/>
      <c r="AM639" s="128">
        <f>+AM540+AL639</f>
        <v>0</v>
      </c>
      <c r="AN639" s="128"/>
      <c r="AO639" s="128">
        <f>AO540+AN639</f>
        <v>40276.800000000003</v>
      </c>
      <c r="AP639" s="128"/>
      <c r="AQ639" s="128">
        <f>AQ540+AP639</f>
        <v>0</v>
      </c>
      <c r="AR639" s="128"/>
      <c r="AS639" s="128">
        <f>AS540+AR639</f>
        <v>30590.01</v>
      </c>
      <c r="AT639" s="128"/>
      <c r="AU639" s="122">
        <f>+AU540+AT639</f>
        <v>0</v>
      </c>
      <c r="AV639" s="128"/>
      <c r="AW639" s="128">
        <f>AW540+AV639</f>
        <v>0</v>
      </c>
      <c r="AX639" s="122">
        <f t="shared" si="137"/>
        <v>0</v>
      </c>
      <c r="AY639" s="122">
        <f t="shared" si="138"/>
        <v>180268.75</v>
      </c>
      <c r="AZ639" s="70">
        <f>AY540+AX639</f>
        <v>180268.75</v>
      </c>
      <c r="BA639" s="83">
        <f t="shared" si="139"/>
        <v>0</v>
      </c>
    </row>
    <row r="640" spans="1:53" ht="21.75" thickBot="1">
      <c r="A640" s="71" t="s">
        <v>4</v>
      </c>
      <c r="B640" s="72">
        <f t="shared" ref="B640:AY640" si="140">SUM(B567:B639)</f>
        <v>0</v>
      </c>
      <c r="C640" s="72">
        <f t="shared" si="140"/>
        <v>654271.13</v>
      </c>
      <c r="D640" s="72">
        <f t="shared" si="140"/>
        <v>0</v>
      </c>
      <c r="E640" s="72">
        <f t="shared" si="140"/>
        <v>2199713.0200000009</v>
      </c>
      <c r="F640" s="72">
        <f t="shared" si="140"/>
        <v>0</v>
      </c>
      <c r="G640" s="72">
        <f t="shared" si="140"/>
        <v>635017.80999999994</v>
      </c>
      <c r="H640" s="72">
        <f t="shared" si="140"/>
        <v>0</v>
      </c>
      <c r="I640" s="72">
        <f t="shared" si="140"/>
        <v>0</v>
      </c>
      <c r="J640" s="72">
        <f t="shared" si="140"/>
        <v>0</v>
      </c>
      <c r="K640" s="72">
        <f t="shared" si="140"/>
        <v>0</v>
      </c>
      <c r="L640" s="72">
        <f t="shared" si="140"/>
        <v>0</v>
      </c>
      <c r="M640" s="72">
        <f t="shared" si="140"/>
        <v>75248.959999999992</v>
      </c>
      <c r="N640" s="72">
        <f t="shared" si="140"/>
        <v>0</v>
      </c>
      <c r="O640" s="72">
        <f t="shared" si="140"/>
        <v>7299627.8500000015</v>
      </c>
      <c r="P640" s="72">
        <f>SUM(P567:P639)</f>
        <v>0</v>
      </c>
      <c r="Q640" s="72">
        <f t="shared" si="140"/>
        <v>858651.99000000022</v>
      </c>
      <c r="R640" s="72">
        <f t="shared" si="140"/>
        <v>0</v>
      </c>
      <c r="S640" s="72">
        <f t="shared" si="140"/>
        <v>0</v>
      </c>
      <c r="T640" s="72">
        <f>SUM(T567:T639)</f>
        <v>0</v>
      </c>
      <c r="U640" s="72">
        <f t="shared" si="140"/>
        <v>0</v>
      </c>
      <c r="V640" s="72">
        <f t="shared" si="140"/>
        <v>0</v>
      </c>
      <c r="W640" s="72">
        <f t="shared" si="140"/>
        <v>6602.93</v>
      </c>
      <c r="X640" s="72">
        <f t="shared" si="140"/>
        <v>0</v>
      </c>
      <c r="Y640" s="72">
        <f t="shared" si="140"/>
        <v>6435.53</v>
      </c>
      <c r="Z640" s="72">
        <f t="shared" si="140"/>
        <v>0</v>
      </c>
      <c r="AA640" s="72">
        <f t="shared" si="140"/>
        <v>9866.07</v>
      </c>
      <c r="AB640" s="72">
        <f t="shared" si="140"/>
        <v>0</v>
      </c>
      <c r="AC640" s="72">
        <f t="shared" si="140"/>
        <v>236.9</v>
      </c>
      <c r="AD640" s="72">
        <f t="shared" ref="AD640:AI640" si="141">SUM(AD567:AD639)</f>
        <v>0</v>
      </c>
      <c r="AE640" s="72">
        <f t="shared" si="141"/>
        <v>0</v>
      </c>
      <c r="AF640" s="72">
        <f t="shared" si="141"/>
        <v>0</v>
      </c>
      <c r="AG640" s="72">
        <f t="shared" si="141"/>
        <v>0</v>
      </c>
      <c r="AH640" s="72">
        <f t="shared" si="141"/>
        <v>0</v>
      </c>
      <c r="AI640" s="72">
        <f t="shared" si="141"/>
        <v>0</v>
      </c>
      <c r="AJ640" s="72">
        <f t="shared" si="140"/>
        <v>0</v>
      </c>
      <c r="AK640" s="72">
        <f t="shared" si="140"/>
        <v>86653.02</v>
      </c>
      <c r="AL640" s="72">
        <f>SUM(AL567:AL639)</f>
        <v>0</v>
      </c>
      <c r="AM640" s="72">
        <f>SUM(AM567:AM639)</f>
        <v>0</v>
      </c>
      <c r="AN640" s="72">
        <f t="shared" si="140"/>
        <v>0</v>
      </c>
      <c r="AO640" s="72">
        <f t="shared" si="140"/>
        <v>386896.5</v>
      </c>
      <c r="AP640" s="72">
        <f t="shared" si="140"/>
        <v>0</v>
      </c>
      <c r="AQ640" s="72">
        <f t="shared" si="140"/>
        <v>0</v>
      </c>
      <c r="AR640" s="72">
        <f>SUM(AR567:AR639)</f>
        <v>0</v>
      </c>
      <c r="AS640" s="72">
        <f t="shared" si="140"/>
        <v>11222739.319999998</v>
      </c>
      <c r="AT640" s="72">
        <f t="shared" si="140"/>
        <v>0</v>
      </c>
      <c r="AU640" s="72">
        <f t="shared" si="140"/>
        <v>0</v>
      </c>
      <c r="AV640" s="72">
        <f t="shared" si="140"/>
        <v>0</v>
      </c>
      <c r="AW640" s="72">
        <f t="shared" si="140"/>
        <v>73776.22</v>
      </c>
      <c r="AX640" s="72">
        <f t="shared" si="140"/>
        <v>0</v>
      </c>
      <c r="AY640" s="72">
        <f t="shared" si="140"/>
        <v>23515737.250000004</v>
      </c>
      <c r="AZ640" s="70">
        <f>AY541+AX640</f>
        <v>23515737.250000004</v>
      </c>
      <c r="BA640" s="83">
        <f t="shared" si="139"/>
        <v>0</v>
      </c>
    </row>
    <row r="641" spans="1:53" ht="19.5" thickTop="1"/>
    <row r="642" spans="1:53" hidden="1">
      <c r="A642" s="75"/>
      <c r="B642" s="75">
        <f t="shared" ref="B642:AY642" si="142">SUM(B567:B639)</f>
        <v>0</v>
      </c>
      <c r="C642" s="75">
        <f t="shared" si="142"/>
        <v>654271.13</v>
      </c>
      <c r="D642" s="75">
        <f t="shared" si="142"/>
        <v>0</v>
      </c>
      <c r="E642" s="75">
        <f t="shared" si="142"/>
        <v>2199713.0200000009</v>
      </c>
      <c r="F642" s="75">
        <f t="shared" si="142"/>
        <v>0</v>
      </c>
      <c r="G642" s="75">
        <f t="shared" si="142"/>
        <v>635017.80999999994</v>
      </c>
      <c r="H642" s="75">
        <f t="shared" si="142"/>
        <v>0</v>
      </c>
      <c r="I642" s="75">
        <f t="shared" si="142"/>
        <v>0</v>
      </c>
      <c r="J642" s="75">
        <f t="shared" si="142"/>
        <v>0</v>
      </c>
      <c r="K642" s="75">
        <f t="shared" si="142"/>
        <v>0</v>
      </c>
      <c r="L642" s="75">
        <f t="shared" si="142"/>
        <v>0</v>
      </c>
      <c r="M642" s="75">
        <f t="shared" si="142"/>
        <v>75248.959999999992</v>
      </c>
      <c r="N642" s="75">
        <f t="shared" si="142"/>
        <v>0</v>
      </c>
      <c r="O642" s="75">
        <f t="shared" si="142"/>
        <v>7299627.8500000015</v>
      </c>
      <c r="P642" s="77">
        <f t="shared" si="142"/>
        <v>0</v>
      </c>
      <c r="Q642" s="75">
        <f t="shared" si="142"/>
        <v>858651.99000000022</v>
      </c>
      <c r="R642" s="77">
        <f t="shared" si="142"/>
        <v>0</v>
      </c>
      <c r="S642" s="77">
        <f t="shared" si="142"/>
        <v>0</v>
      </c>
      <c r="T642" s="75">
        <f t="shared" si="142"/>
        <v>0</v>
      </c>
      <c r="U642" s="75">
        <f t="shared" si="142"/>
        <v>0</v>
      </c>
      <c r="V642" s="75">
        <f t="shared" si="142"/>
        <v>0</v>
      </c>
      <c r="W642" s="75">
        <f t="shared" si="142"/>
        <v>6602.93</v>
      </c>
      <c r="X642" s="75">
        <f t="shared" si="142"/>
        <v>0</v>
      </c>
      <c r="Y642" s="75">
        <f t="shared" si="142"/>
        <v>6435.53</v>
      </c>
      <c r="Z642" s="75">
        <f t="shared" si="142"/>
        <v>0</v>
      </c>
      <c r="AA642" s="75">
        <f t="shared" si="142"/>
        <v>9866.07</v>
      </c>
      <c r="AB642" s="75">
        <f t="shared" si="142"/>
        <v>0</v>
      </c>
      <c r="AC642" s="75">
        <f t="shared" si="142"/>
        <v>236.9</v>
      </c>
      <c r="AD642" s="75"/>
      <c r="AE642" s="75"/>
      <c r="AF642" s="75"/>
      <c r="AG642" s="75"/>
      <c r="AH642" s="75"/>
      <c r="AI642" s="75"/>
      <c r="AJ642" s="75">
        <f t="shared" si="142"/>
        <v>0</v>
      </c>
      <c r="AK642" s="75">
        <f t="shared" si="142"/>
        <v>86653.02</v>
      </c>
      <c r="AL642" s="75"/>
      <c r="AM642" s="75"/>
      <c r="AN642" s="75">
        <f t="shared" si="142"/>
        <v>0</v>
      </c>
      <c r="AO642" s="75">
        <f t="shared" si="142"/>
        <v>386896.5</v>
      </c>
      <c r="AP642" s="75">
        <f t="shared" si="142"/>
        <v>0</v>
      </c>
      <c r="AQ642" s="75">
        <f t="shared" si="142"/>
        <v>0</v>
      </c>
      <c r="AR642" s="75">
        <f t="shared" si="142"/>
        <v>0</v>
      </c>
      <c r="AS642" s="75">
        <f t="shared" si="142"/>
        <v>11222739.319999998</v>
      </c>
      <c r="AT642" s="75"/>
      <c r="AU642" s="75"/>
      <c r="AV642" s="75">
        <f t="shared" si="142"/>
        <v>0</v>
      </c>
      <c r="AW642" s="75">
        <f t="shared" si="142"/>
        <v>73776.22</v>
      </c>
      <c r="AX642" s="75">
        <f t="shared" si="142"/>
        <v>0</v>
      </c>
      <c r="AY642" s="75">
        <f t="shared" si="142"/>
        <v>23515737.250000004</v>
      </c>
      <c r="AZ642" s="75"/>
    </row>
    <row r="643" spans="1:53" hidden="1">
      <c r="B643" s="70">
        <f t="shared" ref="B643:AY643" si="143">B640-B642</f>
        <v>0</v>
      </c>
      <c r="C643" s="70">
        <f t="shared" si="143"/>
        <v>0</v>
      </c>
      <c r="D643" s="70">
        <f t="shared" si="143"/>
        <v>0</v>
      </c>
      <c r="E643" s="70">
        <f t="shared" si="143"/>
        <v>0</v>
      </c>
      <c r="F643" s="70">
        <f t="shared" si="143"/>
        <v>0</v>
      </c>
      <c r="G643" s="70">
        <f t="shared" si="143"/>
        <v>0</v>
      </c>
      <c r="H643" s="70">
        <f t="shared" si="143"/>
        <v>0</v>
      </c>
      <c r="I643" s="70">
        <f t="shared" si="143"/>
        <v>0</v>
      </c>
      <c r="J643" s="70">
        <f t="shared" si="143"/>
        <v>0</v>
      </c>
      <c r="K643" s="70">
        <f t="shared" si="143"/>
        <v>0</v>
      </c>
      <c r="L643" s="70">
        <f t="shared" si="143"/>
        <v>0</v>
      </c>
      <c r="M643" s="70">
        <f t="shared" si="143"/>
        <v>0</v>
      </c>
      <c r="N643" s="70">
        <f t="shared" si="143"/>
        <v>0</v>
      </c>
      <c r="O643" s="70">
        <f t="shared" si="143"/>
        <v>0</v>
      </c>
      <c r="P643" s="77">
        <f t="shared" si="143"/>
        <v>0</v>
      </c>
      <c r="Q643" s="70">
        <f t="shared" si="143"/>
        <v>0</v>
      </c>
      <c r="R643" s="70">
        <f t="shared" si="143"/>
        <v>0</v>
      </c>
      <c r="S643" s="70">
        <f t="shared" si="143"/>
        <v>0</v>
      </c>
      <c r="T643" s="70">
        <f t="shared" si="143"/>
        <v>0</v>
      </c>
      <c r="U643" s="70">
        <f t="shared" si="143"/>
        <v>0</v>
      </c>
      <c r="V643" s="70">
        <f t="shared" si="143"/>
        <v>0</v>
      </c>
      <c r="W643" s="70">
        <f t="shared" si="143"/>
        <v>0</v>
      </c>
      <c r="X643" s="70">
        <f t="shared" si="143"/>
        <v>0</v>
      </c>
      <c r="Y643" s="70">
        <f t="shared" si="143"/>
        <v>0</v>
      </c>
      <c r="Z643" s="70">
        <f t="shared" si="143"/>
        <v>0</v>
      </c>
      <c r="AA643" s="70">
        <f t="shared" si="143"/>
        <v>0</v>
      </c>
      <c r="AB643" s="70">
        <f t="shared" si="143"/>
        <v>0</v>
      </c>
      <c r="AC643" s="70">
        <f t="shared" si="143"/>
        <v>0</v>
      </c>
      <c r="AD643" s="70"/>
      <c r="AE643" s="70"/>
      <c r="AF643" s="70"/>
      <c r="AG643" s="70"/>
      <c r="AH643" s="70"/>
      <c r="AI643" s="70"/>
      <c r="AJ643" s="70">
        <f t="shared" si="143"/>
        <v>0</v>
      </c>
      <c r="AK643" s="70">
        <f t="shared" si="143"/>
        <v>0</v>
      </c>
      <c r="AL643" s="70"/>
      <c r="AM643" s="70"/>
      <c r="AN643" s="70">
        <f t="shared" si="143"/>
        <v>0</v>
      </c>
      <c r="AO643" s="70">
        <f t="shared" si="143"/>
        <v>0</v>
      </c>
      <c r="AP643" s="70">
        <f t="shared" si="143"/>
        <v>0</v>
      </c>
      <c r="AQ643" s="70">
        <f t="shared" si="143"/>
        <v>0</v>
      </c>
      <c r="AR643" s="70">
        <f t="shared" si="143"/>
        <v>0</v>
      </c>
      <c r="AS643" s="70">
        <f t="shared" si="143"/>
        <v>0</v>
      </c>
      <c r="AT643" s="70"/>
      <c r="AU643" s="70"/>
      <c r="AV643" s="70">
        <f t="shared" si="143"/>
        <v>0</v>
      </c>
      <c r="AW643" s="70">
        <f t="shared" si="143"/>
        <v>0</v>
      </c>
      <c r="AX643" s="70">
        <f t="shared" si="143"/>
        <v>0</v>
      </c>
      <c r="AY643" s="70">
        <f t="shared" si="143"/>
        <v>0</v>
      </c>
      <c r="AZ643" s="70"/>
    </row>
    <row r="644" spans="1:53" ht="21">
      <c r="N644" s="100"/>
      <c r="AS644" s="60" t="s">
        <v>149</v>
      </c>
    </row>
    <row r="645" spans="1:53">
      <c r="N645" s="70"/>
      <c r="AS645" s="60" t="s">
        <v>279</v>
      </c>
      <c r="AY645" s="70"/>
    </row>
    <row r="646" spans="1:53">
      <c r="AS646" s="60" t="s">
        <v>269</v>
      </c>
    </row>
    <row r="647" spans="1:53">
      <c r="N647" s="70"/>
      <c r="AS647" s="60" t="s">
        <v>280</v>
      </c>
    </row>
    <row r="648" spans="1:53">
      <c r="AS648" s="60" t="s">
        <v>324</v>
      </c>
    </row>
    <row r="649" spans="1:53">
      <c r="AS649" s="60" t="s">
        <v>268</v>
      </c>
    </row>
    <row r="650" spans="1:53">
      <c r="AS650" s="60" t="s">
        <v>267</v>
      </c>
    </row>
    <row r="653" spans="1:53">
      <c r="A653" s="188" t="s">
        <v>0</v>
      </c>
      <c r="B653" s="188"/>
      <c r="C653" s="188"/>
      <c r="D653" s="188"/>
      <c r="E653" s="188"/>
      <c r="F653" s="188"/>
      <c r="G653" s="188"/>
      <c r="H653" s="188"/>
      <c r="I653" s="188"/>
      <c r="J653" s="188"/>
      <c r="K653" s="188"/>
      <c r="L653" s="188"/>
      <c r="M653" s="188"/>
      <c r="N653" s="188"/>
      <c r="O653" s="188"/>
      <c r="P653" s="188"/>
      <c r="Q653" s="188"/>
      <c r="R653" s="115"/>
      <c r="S653" s="115"/>
    </row>
    <row r="654" spans="1:53">
      <c r="A654" s="188" t="s">
        <v>1</v>
      </c>
      <c r="B654" s="188"/>
      <c r="C654" s="188"/>
      <c r="D654" s="188"/>
      <c r="E654" s="188"/>
      <c r="F654" s="188"/>
      <c r="G654" s="188"/>
      <c r="H654" s="188"/>
      <c r="I654" s="188"/>
      <c r="J654" s="188"/>
      <c r="K654" s="188"/>
      <c r="L654" s="188"/>
      <c r="M654" s="188"/>
      <c r="N654" s="188"/>
      <c r="O654" s="188"/>
      <c r="P654" s="188"/>
      <c r="Q654" s="188"/>
      <c r="R654" s="115"/>
      <c r="S654" s="115"/>
    </row>
    <row r="655" spans="1:53">
      <c r="A655" s="188" t="s">
        <v>262</v>
      </c>
      <c r="B655" s="188"/>
      <c r="C655" s="188"/>
      <c r="D655" s="188"/>
      <c r="E655" s="188"/>
      <c r="F655" s="188"/>
      <c r="G655" s="188"/>
      <c r="H655" s="188"/>
      <c r="I655" s="188"/>
      <c r="J655" s="188"/>
      <c r="K655" s="188"/>
      <c r="L655" s="188"/>
      <c r="M655" s="188"/>
      <c r="N655" s="188"/>
      <c r="O655" s="188"/>
      <c r="P655" s="188"/>
      <c r="Q655" s="188"/>
      <c r="R655" s="115"/>
      <c r="S655" s="115"/>
    </row>
    <row r="656" spans="1:53">
      <c r="A656" s="188" t="s">
        <v>89</v>
      </c>
      <c r="B656" s="188"/>
      <c r="C656" s="188"/>
      <c r="D656" s="188"/>
      <c r="E656" s="188"/>
      <c r="F656" s="188"/>
      <c r="G656" s="188"/>
      <c r="H656" s="188"/>
      <c r="I656" s="188"/>
      <c r="J656" s="188"/>
      <c r="K656" s="188"/>
      <c r="L656" s="188"/>
      <c r="M656" s="188"/>
      <c r="N656" s="188"/>
      <c r="O656" s="188"/>
      <c r="P656" s="188"/>
      <c r="Q656" s="188"/>
      <c r="R656" s="115"/>
      <c r="S656" s="115"/>
      <c r="BA656" s="77"/>
    </row>
    <row r="657" spans="1:53">
      <c r="A657" s="191" t="s">
        <v>325</v>
      </c>
      <c r="B657" s="191"/>
      <c r="C657" s="191"/>
      <c r="D657" s="191"/>
      <c r="E657" s="191"/>
      <c r="F657" s="191"/>
      <c r="G657" s="191"/>
      <c r="H657" s="191"/>
      <c r="I657" s="191"/>
      <c r="J657" s="191"/>
      <c r="K657" s="191"/>
      <c r="L657" s="191"/>
      <c r="M657" s="191"/>
      <c r="N657" s="191"/>
      <c r="O657" s="191"/>
      <c r="P657" s="191"/>
      <c r="Q657" s="191"/>
      <c r="R657" s="116"/>
      <c r="S657" s="116"/>
    </row>
    <row r="658" spans="1:53">
      <c r="A658" s="186" t="s">
        <v>3</v>
      </c>
      <c r="B658" s="182" t="s">
        <v>90</v>
      </c>
      <c r="C658" s="183"/>
      <c r="D658" s="182" t="s">
        <v>91</v>
      </c>
      <c r="E658" s="183"/>
      <c r="F658" s="182" t="s">
        <v>101</v>
      </c>
      <c r="G658" s="183"/>
      <c r="H658" s="182" t="s">
        <v>113</v>
      </c>
      <c r="I658" s="183"/>
      <c r="J658" s="182" t="s">
        <v>122</v>
      </c>
      <c r="K658" s="183"/>
      <c r="L658" s="182" t="s">
        <v>92</v>
      </c>
      <c r="M658" s="183"/>
      <c r="N658" s="182" t="s">
        <v>93</v>
      </c>
      <c r="O658" s="183"/>
      <c r="P658" s="182" t="s">
        <v>94</v>
      </c>
      <c r="Q658" s="183"/>
      <c r="R658" s="182" t="s">
        <v>102</v>
      </c>
      <c r="S658" s="183"/>
      <c r="T658" s="182" t="s">
        <v>103</v>
      </c>
      <c r="U658" s="183"/>
      <c r="V658" s="182" t="s">
        <v>95</v>
      </c>
      <c r="W658" s="183"/>
      <c r="X658" s="182" t="s">
        <v>96</v>
      </c>
      <c r="Y658" s="183"/>
      <c r="Z658" s="182" t="s">
        <v>207</v>
      </c>
      <c r="AA658" s="183"/>
      <c r="AB658" s="182" t="s">
        <v>98</v>
      </c>
      <c r="AC658" s="183"/>
      <c r="AD658" s="182" t="s">
        <v>233</v>
      </c>
      <c r="AE658" s="183"/>
      <c r="AF658" s="182" t="s">
        <v>232</v>
      </c>
      <c r="AG658" s="183"/>
      <c r="AH658" s="182" t="s">
        <v>209</v>
      </c>
      <c r="AI658" s="183"/>
      <c r="AJ658" s="182" t="s">
        <v>118</v>
      </c>
      <c r="AK658" s="183"/>
      <c r="AL658" s="182" t="s">
        <v>214</v>
      </c>
      <c r="AM658" s="183"/>
      <c r="AN658" s="182" t="s">
        <v>123</v>
      </c>
      <c r="AO658" s="183"/>
      <c r="AP658" s="184" t="s">
        <v>108</v>
      </c>
      <c r="AQ658" s="183"/>
      <c r="AR658" s="182" t="s">
        <v>99</v>
      </c>
      <c r="AS658" s="183"/>
      <c r="AT658" s="182" t="s">
        <v>264</v>
      </c>
      <c r="AU658" s="183"/>
      <c r="AV658" s="182" t="s">
        <v>100</v>
      </c>
      <c r="AW658" s="183"/>
      <c r="AX658" s="182" t="s">
        <v>4</v>
      </c>
      <c r="AY658" s="183"/>
    </row>
    <row r="659" spans="1:53">
      <c r="A659" s="187"/>
      <c r="B659" s="63" t="s">
        <v>5</v>
      </c>
      <c r="C659" s="66" t="s">
        <v>6</v>
      </c>
      <c r="D659" s="63" t="s">
        <v>5</v>
      </c>
      <c r="E659" s="63" t="s">
        <v>6</v>
      </c>
      <c r="F659" s="63" t="s">
        <v>5</v>
      </c>
      <c r="G659" s="67" t="s">
        <v>6</v>
      </c>
      <c r="H659" s="63" t="s">
        <v>5</v>
      </c>
      <c r="I659" s="67" t="s">
        <v>6</v>
      </c>
      <c r="J659" s="63" t="s">
        <v>5</v>
      </c>
      <c r="K659" s="67" t="s">
        <v>6</v>
      </c>
      <c r="L659" s="63" t="s">
        <v>5</v>
      </c>
      <c r="M659" s="63" t="s">
        <v>6</v>
      </c>
      <c r="N659" s="63" t="s">
        <v>5</v>
      </c>
      <c r="O659" s="63" t="s">
        <v>6</v>
      </c>
      <c r="P659" s="147" t="s">
        <v>5</v>
      </c>
      <c r="Q659" s="67" t="s">
        <v>6</v>
      </c>
      <c r="R659" s="67" t="s">
        <v>5</v>
      </c>
      <c r="S659" s="67" t="s">
        <v>6</v>
      </c>
      <c r="T659" s="67" t="s">
        <v>5</v>
      </c>
      <c r="U659" s="67" t="s">
        <v>6</v>
      </c>
      <c r="V659" s="63" t="s">
        <v>5</v>
      </c>
      <c r="W659" s="67" t="s">
        <v>6</v>
      </c>
      <c r="X659" s="63" t="s">
        <v>5</v>
      </c>
      <c r="Y659" s="67" t="s">
        <v>6</v>
      </c>
      <c r="Z659" s="63" t="s">
        <v>5</v>
      </c>
      <c r="AA659" s="67" t="s">
        <v>6</v>
      </c>
      <c r="AB659" s="63" t="s">
        <v>5</v>
      </c>
      <c r="AC659" s="67" t="s">
        <v>6</v>
      </c>
      <c r="AD659" s="63" t="s">
        <v>5</v>
      </c>
      <c r="AE659" s="67" t="s">
        <v>6</v>
      </c>
      <c r="AF659" s="63" t="s">
        <v>5</v>
      </c>
      <c r="AG659" s="67" t="s">
        <v>6</v>
      </c>
      <c r="AH659" s="63" t="s">
        <v>5</v>
      </c>
      <c r="AI659" s="67" t="s">
        <v>6</v>
      </c>
      <c r="AJ659" s="63" t="s">
        <v>5</v>
      </c>
      <c r="AK659" s="67" t="s">
        <v>6</v>
      </c>
      <c r="AL659" s="67" t="s">
        <v>5</v>
      </c>
      <c r="AM659" s="67" t="s">
        <v>6</v>
      </c>
      <c r="AN659" s="63" t="s">
        <v>5</v>
      </c>
      <c r="AO659" s="63" t="s">
        <v>6</v>
      </c>
      <c r="AP659" s="63" t="s">
        <v>5</v>
      </c>
      <c r="AQ659" s="67" t="s">
        <v>6</v>
      </c>
      <c r="AR659" s="63" t="s">
        <v>5</v>
      </c>
      <c r="AS659" s="63" t="s">
        <v>6</v>
      </c>
      <c r="AT659" s="63" t="s">
        <v>5</v>
      </c>
      <c r="AU659" s="63" t="s">
        <v>6</v>
      </c>
      <c r="AV659" s="63" t="s">
        <v>5</v>
      </c>
      <c r="AW659" s="63" t="s">
        <v>6</v>
      </c>
      <c r="AX659" s="63" t="s">
        <v>5</v>
      </c>
      <c r="AY659" s="67" t="s">
        <v>6</v>
      </c>
    </row>
    <row r="660" spans="1:53" ht="21">
      <c r="A660" s="131" t="s">
        <v>7</v>
      </c>
      <c r="B660" s="118"/>
      <c r="C660" s="118">
        <f>C567+B660</f>
        <v>0</v>
      </c>
      <c r="D660" s="118"/>
      <c r="E660" s="118">
        <f>E567+D660</f>
        <v>0</v>
      </c>
      <c r="F660" s="118"/>
      <c r="G660" s="118">
        <f>G567+F660</f>
        <v>0</v>
      </c>
      <c r="H660" s="118"/>
      <c r="I660" s="118">
        <f>I567+H660</f>
        <v>0</v>
      </c>
      <c r="J660" s="118"/>
      <c r="K660" s="118">
        <f>K567+J660</f>
        <v>0</v>
      </c>
      <c r="L660" s="118"/>
      <c r="M660" s="118">
        <f>M567+L660</f>
        <v>0</v>
      </c>
      <c r="N660" s="118"/>
      <c r="O660" s="118">
        <f>O567+N660</f>
        <v>0</v>
      </c>
      <c r="P660" s="118"/>
      <c r="Q660" s="118">
        <f>Q567+P660</f>
        <v>0</v>
      </c>
      <c r="R660" s="118"/>
      <c r="S660" s="118">
        <f>S567+R660</f>
        <v>0</v>
      </c>
      <c r="T660" s="118"/>
      <c r="U660" s="118">
        <f>U567+T660</f>
        <v>0</v>
      </c>
      <c r="V660" s="118"/>
      <c r="W660" s="118">
        <f>W567+V660</f>
        <v>0</v>
      </c>
      <c r="X660" s="118"/>
      <c r="Y660" s="118">
        <f>Y567+X660</f>
        <v>0</v>
      </c>
      <c r="Z660" s="118"/>
      <c r="AA660" s="118">
        <f>AA567+Z660</f>
        <v>0</v>
      </c>
      <c r="AB660" s="118"/>
      <c r="AC660" s="118">
        <f>AC567+AB660</f>
        <v>0</v>
      </c>
      <c r="AD660" s="118">
        <v>0</v>
      </c>
      <c r="AE660" s="118">
        <f>AE567+AD660</f>
        <v>0</v>
      </c>
      <c r="AF660" s="118"/>
      <c r="AG660" s="118">
        <f>AG567+AF660</f>
        <v>0</v>
      </c>
      <c r="AH660" s="118">
        <v>0</v>
      </c>
      <c r="AI660" s="118">
        <f>+AI567+AH660</f>
        <v>0</v>
      </c>
      <c r="AJ660" s="118"/>
      <c r="AK660" s="118">
        <f>AK567+AJ660</f>
        <v>0</v>
      </c>
      <c r="AL660" s="118"/>
      <c r="AM660" s="118">
        <f>AM567+AL660</f>
        <v>0</v>
      </c>
      <c r="AN660" s="118"/>
      <c r="AO660" s="118">
        <f>AO567+AN660</f>
        <v>0</v>
      </c>
      <c r="AP660" s="118"/>
      <c r="AQ660" s="118">
        <f>AQ567+AP660</f>
        <v>0</v>
      </c>
      <c r="AR660" s="118"/>
      <c r="AS660" s="118">
        <f>AS567+AR660</f>
        <v>0</v>
      </c>
      <c r="AT660" s="118"/>
      <c r="AU660" s="118">
        <f>+AU567+AT660</f>
        <v>0</v>
      </c>
      <c r="AV660" s="118"/>
      <c r="AW660" s="118">
        <f>AW567+AV660</f>
        <v>0</v>
      </c>
      <c r="AX660" s="118">
        <f>+B660+D660+F660+L660+N660+P660+R660+T660+V660+X660+Z660+AB660+AD660+AF660+AH660+AJ660+AL660+AN660+AP660+AR660+AV660+AT660</f>
        <v>0</v>
      </c>
      <c r="AY660" s="118">
        <f>AW660+AS660+AK660+AC660+AA660+Y660+W660+Q660+O660+M660+G660+E660+C660+S660+U660+AO660+AQ660+I660+K660+AE660+AG660+AI660+AM660+AU660</f>
        <v>0</v>
      </c>
      <c r="AZ660" s="70">
        <f>AY567+AX660</f>
        <v>0</v>
      </c>
      <c r="BA660" s="70">
        <f t="shared" ref="BA660:BA692" si="144">AY660-AZ660</f>
        <v>0</v>
      </c>
    </row>
    <row r="661" spans="1:53" ht="21">
      <c r="A661" s="121" t="s">
        <v>8</v>
      </c>
      <c r="B661" s="122"/>
      <c r="C661" s="122">
        <f>C568+B661</f>
        <v>0</v>
      </c>
      <c r="D661" s="122"/>
      <c r="E661" s="122">
        <f>E568+D661</f>
        <v>0</v>
      </c>
      <c r="F661" s="122"/>
      <c r="G661" s="122">
        <f>G568+F661</f>
        <v>1000</v>
      </c>
      <c r="H661" s="122"/>
      <c r="I661" s="122">
        <f>I568+H661</f>
        <v>0</v>
      </c>
      <c r="J661" s="122"/>
      <c r="K661" s="122">
        <f>K568+J661</f>
        <v>0</v>
      </c>
      <c r="L661" s="122"/>
      <c r="M661" s="122">
        <f>M568+L661</f>
        <v>0</v>
      </c>
      <c r="N661" s="122"/>
      <c r="O661" s="122">
        <f>O568+N661</f>
        <v>203063.44</v>
      </c>
      <c r="P661" s="122"/>
      <c r="Q661" s="122">
        <f>Q568+P661</f>
        <v>26265.27</v>
      </c>
      <c r="R661" s="122"/>
      <c r="S661" s="122">
        <f>S568+R661</f>
        <v>0</v>
      </c>
      <c r="T661" s="122"/>
      <c r="U661" s="122">
        <f>U568+T661</f>
        <v>0</v>
      </c>
      <c r="V661" s="122"/>
      <c r="W661" s="122">
        <f>W568+V661</f>
        <v>155.07</v>
      </c>
      <c r="X661" s="122"/>
      <c r="Y661" s="122">
        <f>Y568+X661</f>
        <v>3581.91</v>
      </c>
      <c r="Z661" s="122"/>
      <c r="AA661" s="122">
        <f>AA568+Z661</f>
        <v>263.02</v>
      </c>
      <c r="AB661" s="122"/>
      <c r="AC661" s="122">
        <f>AC568+AB661</f>
        <v>0</v>
      </c>
      <c r="AD661" s="122"/>
      <c r="AE661" s="122">
        <f>AE568+AD661</f>
        <v>0</v>
      </c>
      <c r="AF661" s="122"/>
      <c r="AG661" s="122">
        <f>AG568+AF661</f>
        <v>0</v>
      </c>
      <c r="AH661" s="122">
        <v>0</v>
      </c>
      <c r="AI661" s="122">
        <f>+AI568+AH661</f>
        <v>0</v>
      </c>
      <c r="AJ661" s="122"/>
      <c r="AK661" s="122">
        <f>AK568+AJ661</f>
        <v>0</v>
      </c>
      <c r="AL661" s="122"/>
      <c r="AM661" s="122">
        <f>AM568+AL661</f>
        <v>0</v>
      </c>
      <c r="AN661" s="122"/>
      <c r="AO661" s="122">
        <f>AO568+AN661</f>
        <v>0</v>
      </c>
      <c r="AP661" s="122"/>
      <c r="AQ661" s="122">
        <f>AQ568+AP661</f>
        <v>0</v>
      </c>
      <c r="AR661" s="122"/>
      <c r="AS661" s="122">
        <f>AS568+AR661</f>
        <v>0.04</v>
      </c>
      <c r="AT661" s="122"/>
      <c r="AU661" s="122">
        <f>+AU568+AT661</f>
        <v>0</v>
      </c>
      <c r="AV661" s="122"/>
      <c r="AW661" s="122">
        <f>AW568+AV661</f>
        <v>0</v>
      </c>
      <c r="AX661" s="122">
        <f>+B661+D661+F661+L661+N661+P661+R661+T661+V661+X661+Z661+AB661+AD661+AF661+AH661+AJ661+AL661+AN661+AP661+AR661+AV661+AT661</f>
        <v>0</v>
      </c>
      <c r="AY661" s="122">
        <f>AW661+AS661+AK661+AC661+AA661+Y661+W661+Q661+O661+M661+G661+E661+C661+S661+U661+AO661+AQ661+I661+K661+AE661+AG661+AI661+AM661+AU661</f>
        <v>234328.75</v>
      </c>
      <c r="AZ661" s="70">
        <f>AY568+AX661</f>
        <v>234328.75</v>
      </c>
      <c r="BA661" s="70">
        <f t="shared" si="144"/>
        <v>0</v>
      </c>
    </row>
    <row r="662" spans="1:53" ht="21">
      <c r="A662" s="121" t="s">
        <v>9</v>
      </c>
      <c r="B662" s="122"/>
      <c r="C662" s="122">
        <f>C569+B662</f>
        <v>32614.79</v>
      </c>
      <c r="D662" s="122"/>
      <c r="E662" s="122">
        <f>E569+D662</f>
        <v>12320.85</v>
      </c>
      <c r="F662" s="122"/>
      <c r="G662" s="122">
        <f>G569+F662</f>
        <v>3353.5499999999997</v>
      </c>
      <c r="H662" s="122"/>
      <c r="I662" s="122">
        <f>I569+H662</f>
        <v>0</v>
      </c>
      <c r="J662" s="122"/>
      <c r="K662" s="122">
        <f>K569+J662</f>
        <v>0</v>
      </c>
      <c r="L662" s="122"/>
      <c r="M662" s="122">
        <f>M569+L662</f>
        <v>1000.0799999999999</v>
      </c>
      <c r="N662" s="122"/>
      <c r="O662" s="122">
        <f>O569+N662</f>
        <v>140000</v>
      </c>
      <c r="P662" s="122"/>
      <c r="Q662" s="122">
        <f>Q569+P662</f>
        <v>20001.149999999998</v>
      </c>
      <c r="R662" s="122"/>
      <c r="S662" s="122">
        <f>S569+R662</f>
        <v>0</v>
      </c>
      <c r="T662" s="122"/>
      <c r="U662" s="122">
        <f>U569+T662</f>
        <v>0</v>
      </c>
      <c r="V662" s="122"/>
      <c r="W662" s="122">
        <f>W569+V662</f>
        <v>0</v>
      </c>
      <c r="X662" s="122"/>
      <c r="Y662" s="122">
        <f>Y569+X662</f>
        <v>0</v>
      </c>
      <c r="Z662" s="122"/>
      <c r="AA662" s="122">
        <f>AA569+Z662</f>
        <v>0</v>
      </c>
      <c r="AB662" s="122"/>
      <c r="AC662" s="122">
        <f>AC569+AB662</f>
        <v>0</v>
      </c>
      <c r="AD662" s="122"/>
      <c r="AE662" s="122">
        <f>AE569+AD662</f>
        <v>0</v>
      </c>
      <c r="AF662" s="122"/>
      <c r="AG662" s="122">
        <f>AG569+AF662</f>
        <v>0</v>
      </c>
      <c r="AH662" s="122"/>
      <c r="AI662" s="122">
        <f>+AI569+AH662</f>
        <v>0</v>
      </c>
      <c r="AJ662" s="122"/>
      <c r="AK662" s="122">
        <f>AK569+AJ662</f>
        <v>0</v>
      </c>
      <c r="AL662" s="122"/>
      <c r="AM662" s="122">
        <f>AM569+AL662</f>
        <v>0</v>
      </c>
      <c r="AN662" s="122"/>
      <c r="AO662" s="122">
        <f>AO569+AN662</f>
        <v>0</v>
      </c>
      <c r="AP662" s="122"/>
      <c r="AQ662" s="122">
        <f>AQ569+AP662</f>
        <v>0</v>
      </c>
      <c r="AR662" s="122"/>
      <c r="AS662" s="122">
        <f>AS569+AR662</f>
        <v>0</v>
      </c>
      <c r="AT662" s="122"/>
      <c r="AU662" s="122">
        <f>+AU569+AT662</f>
        <v>0</v>
      </c>
      <c r="AV662" s="122"/>
      <c r="AW662" s="122">
        <f>AW569+AV662</f>
        <v>0</v>
      </c>
      <c r="AX662" s="122">
        <f t="shared" ref="AX662:AX725" si="145">+B662+D662+F662+L662+N662+P662+R662+T662+V662+X662+Z662+AB662+AD662+AF662+AH662+AJ662+AL662+AN662+AP662+AR662+AV662+AT662</f>
        <v>0</v>
      </c>
      <c r="AY662" s="122">
        <f t="shared" ref="AY662:AY725" si="146">AW662+AS662+AK662+AC662+AA662+Y662+W662+Q662+O662+M662+G662+E662+C662+S662+U662+AO662+AQ662+I662+K662+AE662+AG662+AI662+AM662+AU662</f>
        <v>209290.41999999998</v>
      </c>
      <c r="AZ662" s="70">
        <f>AY569+AX662</f>
        <v>209290.41999999998</v>
      </c>
      <c r="BA662" s="70">
        <f t="shared" si="144"/>
        <v>0</v>
      </c>
    </row>
    <row r="663" spans="1:53" ht="21">
      <c r="A663" s="121" t="s">
        <v>10</v>
      </c>
      <c r="B663" s="122"/>
      <c r="C663" s="122">
        <f>C570+B663</f>
        <v>1188</v>
      </c>
      <c r="D663" s="122"/>
      <c r="E663" s="122">
        <f>E570+D663</f>
        <v>0</v>
      </c>
      <c r="F663" s="122"/>
      <c r="G663" s="122">
        <f>G570+F663</f>
        <v>0</v>
      </c>
      <c r="H663" s="122"/>
      <c r="I663" s="122">
        <f>I570+H663</f>
        <v>0</v>
      </c>
      <c r="J663" s="122"/>
      <c r="K663" s="122">
        <f>K570+J663</f>
        <v>0</v>
      </c>
      <c r="L663" s="122"/>
      <c r="M663" s="122">
        <f>M570+L663</f>
        <v>14.8</v>
      </c>
      <c r="N663" s="122"/>
      <c r="O663" s="122">
        <f>O570+N663</f>
        <v>463715.58</v>
      </c>
      <c r="P663" s="122"/>
      <c r="Q663" s="122">
        <f>Q570+P663</f>
        <v>38355.9</v>
      </c>
      <c r="R663" s="122"/>
      <c r="S663" s="122">
        <f>S570+R663</f>
        <v>0</v>
      </c>
      <c r="T663" s="122"/>
      <c r="U663" s="122">
        <f>U570+T663</f>
        <v>0</v>
      </c>
      <c r="V663" s="122"/>
      <c r="W663" s="122">
        <f>W570+V663</f>
        <v>0</v>
      </c>
      <c r="X663" s="122"/>
      <c r="Y663" s="122">
        <f>Y570+X663</f>
        <v>0</v>
      </c>
      <c r="Z663" s="122"/>
      <c r="AA663" s="122">
        <f>AA570+Z663</f>
        <v>0</v>
      </c>
      <c r="AB663" s="122"/>
      <c r="AC663" s="122">
        <f>AC570+AB663</f>
        <v>0</v>
      </c>
      <c r="AD663" s="122"/>
      <c r="AE663" s="122">
        <f>AE570+AD663</f>
        <v>0</v>
      </c>
      <c r="AF663" s="122"/>
      <c r="AG663" s="122">
        <f>AG570+AF663</f>
        <v>0</v>
      </c>
      <c r="AH663" s="122">
        <v>0</v>
      </c>
      <c r="AI663" s="122">
        <f>+AI570+AH663</f>
        <v>0</v>
      </c>
      <c r="AJ663" s="122"/>
      <c r="AK663" s="122">
        <f>AK570+AJ663</f>
        <v>0</v>
      </c>
      <c r="AL663" s="122"/>
      <c r="AM663" s="122">
        <f>AM570+AL663</f>
        <v>0</v>
      </c>
      <c r="AN663" s="122"/>
      <c r="AO663" s="122">
        <f>AO570+AN663</f>
        <v>0</v>
      </c>
      <c r="AP663" s="122"/>
      <c r="AQ663" s="122">
        <f>AQ570+AP663</f>
        <v>0</v>
      </c>
      <c r="AR663" s="122"/>
      <c r="AS663" s="122">
        <f>AS570+AR663</f>
        <v>1328</v>
      </c>
      <c r="AT663" s="122"/>
      <c r="AU663" s="122">
        <f>+AU570+AT663</f>
        <v>0</v>
      </c>
      <c r="AV663" s="122"/>
      <c r="AW663" s="122">
        <f>AW570+AV663</f>
        <v>0</v>
      </c>
      <c r="AX663" s="122">
        <f t="shared" si="145"/>
        <v>0</v>
      </c>
      <c r="AY663" s="122">
        <f t="shared" si="146"/>
        <v>504602.28</v>
      </c>
      <c r="AZ663" s="70">
        <f>AY570+AX663</f>
        <v>504602.28</v>
      </c>
      <c r="BA663" s="70">
        <f t="shared" si="144"/>
        <v>0</v>
      </c>
    </row>
    <row r="664" spans="1:53" ht="21">
      <c r="A664" s="121" t="s">
        <v>11</v>
      </c>
      <c r="B664" s="122"/>
      <c r="C664" s="122">
        <f>C571+B664</f>
        <v>20537.05</v>
      </c>
      <c r="D664" s="122"/>
      <c r="E664" s="122">
        <f>E571+D664</f>
        <v>137885.89000000001</v>
      </c>
      <c r="F664" s="122"/>
      <c r="G664" s="122">
        <f>G571+F664</f>
        <v>27883.149999999998</v>
      </c>
      <c r="H664" s="122"/>
      <c r="I664" s="122">
        <f>I571+H664</f>
        <v>0</v>
      </c>
      <c r="J664" s="122"/>
      <c r="K664" s="122">
        <f>K571+J664</f>
        <v>0</v>
      </c>
      <c r="L664" s="122"/>
      <c r="M664" s="122">
        <f>M571+L664</f>
        <v>1289</v>
      </c>
      <c r="N664" s="122"/>
      <c r="O664" s="122">
        <f>O571+N664</f>
        <v>2064.31</v>
      </c>
      <c r="P664" s="122"/>
      <c r="Q664" s="122">
        <f>Q571+P664</f>
        <v>35.69</v>
      </c>
      <c r="R664" s="122"/>
      <c r="S664" s="122">
        <f>S571+R664</f>
        <v>0</v>
      </c>
      <c r="T664" s="122"/>
      <c r="U664" s="122">
        <f>U571+T664</f>
        <v>0</v>
      </c>
      <c r="V664" s="122"/>
      <c r="W664" s="122">
        <f>W571+V664</f>
        <v>0</v>
      </c>
      <c r="X664" s="122"/>
      <c r="Y664" s="122">
        <f>Y571+X664</f>
        <v>0</v>
      </c>
      <c r="Z664" s="122"/>
      <c r="AA664" s="122">
        <f>AA571+Z664</f>
        <v>0</v>
      </c>
      <c r="AB664" s="122"/>
      <c r="AC664" s="122">
        <f>AC571+AB664</f>
        <v>0</v>
      </c>
      <c r="AD664" s="122"/>
      <c r="AE664" s="122">
        <f>AE571+AD664</f>
        <v>0</v>
      </c>
      <c r="AF664" s="122"/>
      <c r="AG664" s="122">
        <f>AG571+AF664</f>
        <v>0</v>
      </c>
      <c r="AH664" s="122">
        <v>0</v>
      </c>
      <c r="AI664" s="122">
        <f>+AI571+AH664</f>
        <v>0</v>
      </c>
      <c r="AJ664" s="122"/>
      <c r="AK664" s="122">
        <f>AK571+AJ664</f>
        <v>0</v>
      </c>
      <c r="AL664" s="122"/>
      <c r="AM664" s="122">
        <f>AM571+AL664</f>
        <v>0</v>
      </c>
      <c r="AN664" s="122"/>
      <c r="AO664" s="122">
        <f>AO571+AN664</f>
        <v>0</v>
      </c>
      <c r="AP664" s="122"/>
      <c r="AQ664" s="122">
        <f>AQ571+AP664</f>
        <v>0</v>
      </c>
      <c r="AR664" s="122"/>
      <c r="AS664" s="122">
        <f>AS571+AR664</f>
        <v>55095.3</v>
      </c>
      <c r="AT664" s="122"/>
      <c r="AU664" s="122">
        <f>+AU571+AT664</f>
        <v>0</v>
      </c>
      <c r="AV664" s="122"/>
      <c r="AW664" s="122">
        <f>AW571+AV664</f>
        <v>0</v>
      </c>
      <c r="AX664" s="122">
        <f t="shared" si="145"/>
        <v>0</v>
      </c>
      <c r="AY664" s="122">
        <f t="shared" si="146"/>
        <v>244790.39</v>
      </c>
      <c r="AZ664" s="70">
        <f>AY571+AX664</f>
        <v>244790.39</v>
      </c>
      <c r="BA664" s="70">
        <f t="shared" si="144"/>
        <v>0</v>
      </c>
    </row>
    <row r="665" spans="1:53" ht="21">
      <c r="A665" s="121" t="s">
        <v>12</v>
      </c>
      <c r="B665" s="122"/>
      <c r="C665" s="122">
        <f>C572+B665</f>
        <v>21525.489999999998</v>
      </c>
      <c r="D665" s="122"/>
      <c r="E665" s="122">
        <f>E572+D665</f>
        <v>33851.019999999997</v>
      </c>
      <c r="F665" s="122"/>
      <c r="G665" s="122">
        <f>G572+F665</f>
        <v>6148.98</v>
      </c>
      <c r="H665" s="122"/>
      <c r="I665" s="122">
        <f>I572+H665</f>
        <v>0</v>
      </c>
      <c r="J665" s="122"/>
      <c r="K665" s="122">
        <f>K572+J665</f>
        <v>0</v>
      </c>
      <c r="L665" s="122"/>
      <c r="M665" s="122">
        <f>M572+L665</f>
        <v>400</v>
      </c>
      <c r="N665" s="122"/>
      <c r="O665" s="122">
        <f>O572+N665</f>
        <v>363075.5</v>
      </c>
      <c r="P665" s="122"/>
      <c r="Q665" s="122">
        <f>Q572+P665</f>
        <v>75218.929999999993</v>
      </c>
      <c r="R665" s="122"/>
      <c r="S665" s="122">
        <f>S572+R665</f>
        <v>0</v>
      </c>
      <c r="T665" s="122"/>
      <c r="U665" s="122">
        <f>U572+T665</f>
        <v>0</v>
      </c>
      <c r="V665" s="122"/>
      <c r="W665" s="122">
        <f>W572+V665</f>
        <v>0</v>
      </c>
      <c r="X665" s="122"/>
      <c r="Y665" s="122">
        <f>Y572+X665</f>
        <v>0</v>
      </c>
      <c r="Z665" s="122"/>
      <c r="AA665" s="122">
        <f>AA572+Z665</f>
        <v>0</v>
      </c>
      <c r="AB665" s="122"/>
      <c r="AC665" s="122">
        <f>AC572+AB665</f>
        <v>0</v>
      </c>
      <c r="AD665" s="122"/>
      <c r="AE665" s="122">
        <f>AE572+AD665</f>
        <v>0</v>
      </c>
      <c r="AF665" s="122"/>
      <c r="AG665" s="122">
        <f>AG572+AF665</f>
        <v>0</v>
      </c>
      <c r="AH665" s="122">
        <v>0</v>
      </c>
      <c r="AI665" s="122">
        <f>+AI572+AH665</f>
        <v>0</v>
      </c>
      <c r="AJ665" s="122"/>
      <c r="AK665" s="122">
        <f>AK572+AJ665</f>
        <v>0</v>
      </c>
      <c r="AL665" s="122"/>
      <c r="AM665" s="122">
        <f>AM572+AL665</f>
        <v>0</v>
      </c>
      <c r="AN665" s="122"/>
      <c r="AO665" s="122">
        <f>AO572+AN665</f>
        <v>0</v>
      </c>
      <c r="AP665" s="122"/>
      <c r="AQ665" s="122">
        <f>AQ572+AP665</f>
        <v>0</v>
      </c>
      <c r="AR665" s="122"/>
      <c r="AS665" s="122">
        <f>AS572+AR665</f>
        <v>0.27</v>
      </c>
      <c r="AT665" s="122"/>
      <c r="AU665" s="122">
        <f>+AU572+AT665</f>
        <v>0</v>
      </c>
      <c r="AV665" s="122"/>
      <c r="AW665" s="122">
        <f>AW572+AV665</f>
        <v>0</v>
      </c>
      <c r="AX665" s="122">
        <f t="shared" si="145"/>
        <v>0</v>
      </c>
      <c r="AY665" s="122">
        <f t="shared" si="146"/>
        <v>500220.19</v>
      </c>
      <c r="AZ665" s="70">
        <f>AY572+AX665</f>
        <v>500220.19</v>
      </c>
      <c r="BA665" s="70">
        <f t="shared" si="144"/>
        <v>0</v>
      </c>
    </row>
    <row r="666" spans="1:53" ht="21">
      <c r="A666" s="121" t="s">
        <v>13</v>
      </c>
      <c r="B666" s="122"/>
      <c r="C666" s="122">
        <f>C573+B666</f>
        <v>0</v>
      </c>
      <c r="D666" s="122"/>
      <c r="E666" s="122">
        <f>E573+D666</f>
        <v>32918.65</v>
      </c>
      <c r="F666" s="122"/>
      <c r="G666" s="122">
        <f>G573+F666</f>
        <v>10175.44</v>
      </c>
      <c r="H666" s="122"/>
      <c r="I666" s="122">
        <f>I573+H666</f>
        <v>0</v>
      </c>
      <c r="J666" s="122"/>
      <c r="K666" s="122">
        <f>K573+J666</f>
        <v>0</v>
      </c>
      <c r="L666" s="122"/>
      <c r="M666" s="122">
        <f>M573+L666</f>
        <v>97</v>
      </c>
      <c r="N666" s="122"/>
      <c r="O666" s="122">
        <f>O573+N666</f>
        <v>72962.45</v>
      </c>
      <c r="P666" s="122"/>
      <c r="Q666" s="122">
        <f>Q573+P666</f>
        <v>6306.4900000000007</v>
      </c>
      <c r="R666" s="122"/>
      <c r="S666" s="122">
        <f>S573+R666</f>
        <v>0</v>
      </c>
      <c r="T666" s="122"/>
      <c r="U666" s="122">
        <f>U573+T666</f>
        <v>0</v>
      </c>
      <c r="V666" s="122"/>
      <c r="W666" s="122">
        <f>W573+V666</f>
        <v>0</v>
      </c>
      <c r="X666" s="122"/>
      <c r="Y666" s="122">
        <f>Y573+X666</f>
        <v>0</v>
      </c>
      <c r="Z666" s="122"/>
      <c r="AA666" s="122">
        <f>AA573+Z666</f>
        <v>0</v>
      </c>
      <c r="AB666" s="122"/>
      <c r="AC666" s="122">
        <f>AC573+AB666</f>
        <v>0</v>
      </c>
      <c r="AD666" s="122"/>
      <c r="AE666" s="122">
        <f>AE573+AD666</f>
        <v>0</v>
      </c>
      <c r="AF666" s="122"/>
      <c r="AG666" s="122">
        <f>AG573+AF666</f>
        <v>0</v>
      </c>
      <c r="AH666" s="122">
        <v>0</v>
      </c>
      <c r="AI666" s="122">
        <f>+AI573+AH666</f>
        <v>0</v>
      </c>
      <c r="AJ666" s="122"/>
      <c r="AK666" s="122">
        <f>AK573+AJ666</f>
        <v>0</v>
      </c>
      <c r="AL666" s="122"/>
      <c r="AM666" s="122">
        <f>AM573+AL666</f>
        <v>0</v>
      </c>
      <c r="AN666" s="122"/>
      <c r="AO666" s="122">
        <f>AO573+AN666</f>
        <v>0</v>
      </c>
      <c r="AP666" s="122"/>
      <c r="AQ666" s="122">
        <f>AQ573+AP666</f>
        <v>0</v>
      </c>
      <c r="AR666" s="122"/>
      <c r="AS666" s="122">
        <f>AS573+AR666</f>
        <v>54800</v>
      </c>
      <c r="AT666" s="122"/>
      <c r="AU666" s="122">
        <f>+AU573+AT666</f>
        <v>0</v>
      </c>
      <c r="AV666" s="122"/>
      <c r="AW666" s="122">
        <f>AW573+AV666</f>
        <v>0</v>
      </c>
      <c r="AX666" s="122">
        <f t="shared" si="145"/>
        <v>0</v>
      </c>
      <c r="AY666" s="122">
        <f t="shared" si="146"/>
        <v>177260.03</v>
      </c>
      <c r="AZ666" s="70">
        <f>AY573+AX666</f>
        <v>177260.03</v>
      </c>
      <c r="BA666" s="70">
        <f t="shared" si="144"/>
        <v>0</v>
      </c>
    </row>
    <row r="667" spans="1:53" ht="21">
      <c r="A667" s="121" t="s">
        <v>14</v>
      </c>
      <c r="B667" s="122"/>
      <c r="C667" s="122">
        <f>C574+B667</f>
        <v>12499.93</v>
      </c>
      <c r="D667" s="122"/>
      <c r="E667" s="122">
        <f>E574+D667</f>
        <v>234642.87</v>
      </c>
      <c r="F667" s="122"/>
      <c r="G667" s="122">
        <f>G574+F667</f>
        <v>42158.21</v>
      </c>
      <c r="H667" s="122"/>
      <c r="I667" s="122">
        <f>I574+H667</f>
        <v>0</v>
      </c>
      <c r="J667" s="122"/>
      <c r="K667" s="122">
        <f>K574+J667</f>
        <v>0</v>
      </c>
      <c r="L667" s="122"/>
      <c r="M667" s="122">
        <f>M574+L667</f>
        <v>7851.83</v>
      </c>
      <c r="N667" s="122"/>
      <c r="O667" s="122">
        <f>O574+N667</f>
        <v>172880.25</v>
      </c>
      <c r="P667" s="122"/>
      <c r="Q667" s="122">
        <f>Q574+P667</f>
        <v>20125.63</v>
      </c>
      <c r="R667" s="122"/>
      <c r="S667" s="122">
        <f>S574+R667</f>
        <v>0</v>
      </c>
      <c r="T667" s="122"/>
      <c r="U667" s="122">
        <f>U574+T667</f>
        <v>0</v>
      </c>
      <c r="V667" s="122"/>
      <c r="W667" s="122">
        <f>W574+V667</f>
        <v>0</v>
      </c>
      <c r="X667" s="122"/>
      <c r="Y667" s="122">
        <f>Y574+X667</f>
        <v>0</v>
      </c>
      <c r="Z667" s="122"/>
      <c r="AA667" s="122">
        <f>AA574+Z667</f>
        <v>0</v>
      </c>
      <c r="AB667" s="122"/>
      <c r="AC667" s="122">
        <f>AC574+AB667</f>
        <v>0</v>
      </c>
      <c r="AD667" s="122"/>
      <c r="AE667" s="122">
        <f>AE574+AD667</f>
        <v>0</v>
      </c>
      <c r="AF667" s="122"/>
      <c r="AG667" s="122">
        <f>AG574+AF667</f>
        <v>0</v>
      </c>
      <c r="AH667" s="122">
        <v>0</v>
      </c>
      <c r="AI667" s="122">
        <f>+AI574+AH667</f>
        <v>0</v>
      </c>
      <c r="AJ667" s="122"/>
      <c r="AK667" s="122">
        <f>AK574+AJ667</f>
        <v>23056</v>
      </c>
      <c r="AL667" s="122"/>
      <c r="AM667" s="122">
        <f>AM574+AL667</f>
        <v>0</v>
      </c>
      <c r="AN667" s="122"/>
      <c r="AO667" s="122">
        <f>AO574+AN667</f>
        <v>15600</v>
      </c>
      <c r="AP667" s="122"/>
      <c r="AQ667" s="122">
        <f>AQ574+AP667</f>
        <v>0</v>
      </c>
      <c r="AR667" s="122"/>
      <c r="AS667" s="122">
        <f>AS574+AR667</f>
        <v>7800</v>
      </c>
      <c r="AT667" s="122"/>
      <c r="AU667" s="122">
        <f>+AU574+AT667</f>
        <v>0</v>
      </c>
      <c r="AV667" s="122"/>
      <c r="AW667" s="122">
        <f>AW574+AV667</f>
        <v>0</v>
      </c>
      <c r="AX667" s="122">
        <f t="shared" si="145"/>
        <v>0</v>
      </c>
      <c r="AY667" s="122">
        <f t="shared" si="146"/>
        <v>536614.72</v>
      </c>
      <c r="AZ667" s="70">
        <f>AY574+AX667</f>
        <v>536614.72</v>
      </c>
      <c r="BA667" s="70">
        <f t="shared" si="144"/>
        <v>0</v>
      </c>
    </row>
    <row r="668" spans="1:53" ht="21">
      <c r="A668" s="121" t="s">
        <v>15</v>
      </c>
      <c r="B668" s="122"/>
      <c r="C668" s="122">
        <f>C575+B668</f>
        <v>0</v>
      </c>
      <c r="D668" s="122"/>
      <c r="E668" s="122">
        <f>E575+D668</f>
        <v>0</v>
      </c>
      <c r="F668" s="122"/>
      <c r="G668" s="122">
        <f>G575+F668</f>
        <v>0</v>
      </c>
      <c r="H668" s="122"/>
      <c r="I668" s="122">
        <f>I575+H668</f>
        <v>0</v>
      </c>
      <c r="J668" s="122"/>
      <c r="K668" s="122">
        <f>K575+J668</f>
        <v>0</v>
      </c>
      <c r="L668" s="122"/>
      <c r="M668" s="122">
        <f>M575+L668</f>
        <v>0</v>
      </c>
      <c r="N668" s="122"/>
      <c r="O668" s="122">
        <f>O575+N668</f>
        <v>5594.25</v>
      </c>
      <c r="P668" s="122"/>
      <c r="Q668" s="122">
        <f>Q575+P668</f>
        <v>208.93</v>
      </c>
      <c r="R668" s="122"/>
      <c r="S668" s="122">
        <f>S575+R668</f>
        <v>0</v>
      </c>
      <c r="T668" s="122"/>
      <c r="U668" s="122">
        <f>U575+T668</f>
        <v>0</v>
      </c>
      <c r="V668" s="122"/>
      <c r="W668" s="122">
        <f>W575+V668</f>
        <v>0</v>
      </c>
      <c r="X668" s="122"/>
      <c r="Y668" s="122">
        <f>Y575+X668</f>
        <v>0</v>
      </c>
      <c r="Z668" s="122"/>
      <c r="AA668" s="122">
        <f>AA575+Z668</f>
        <v>0</v>
      </c>
      <c r="AB668" s="122"/>
      <c r="AC668" s="122">
        <f>AC575+AB668</f>
        <v>0</v>
      </c>
      <c r="AD668" s="122"/>
      <c r="AE668" s="122">
        <f>AE575+AD668</f>
        <v>0</v>
      </c>
      <c r="AF668" s="122"/>
      <c r="AG668" s="122">
        <f>AG575+AF668</f>
        <v>0</v>
      </c>
      <c r="AH668" s="122">
        <v>0</v>
      </c>
      <c r="AI668" s="122">
        <f>+AI575+AH668</f>
        <v>0</v>
      </c>
      <c r="AJ668" s="122"/>
      <c r="AK668" s="122">
        <f>AK575+AJ668</f>
        <v>0</v>
      </c>
      <c r="AL668" s="122"/>
      <c r="AM668" s="122">
        <f>AM575+AL668</f>
        <v>0</v>
      </c>
      <c r="AN668" s="122"/>
      <c r="AO668" s="122">
        <f>AO575+AN668</f>
        <v>0</v>
      </c>
      <c r="AP668" s="122"/>
      <c r="AQ668" s="122">
        <f>AQ575+AP668</f>
        <v>0</v>
      </c>
      <c r="AR668" s="122"/>
      <c r="AS668" s="122">
        <f>AS575+AR668</f>
        <v>343171.6</v>
      </c>
      <c r="AT668" s="122"/>
      <c r="AU668" s="122">
        <f>+AU575+AT668</f>
        <v>0</v>
      </c>
      <c r="AV668" s="122"/>
      <c r="AW668" s="122">
        <f>AW575+AV668</f>
        <v>0</v>
      </c>
      <c r="AX668" s="122">
        <f t="shared" si="145"/>
        <v>0</v>
      </c>
      <c r="AY668" s="122">
        <f t="shared" si="146"/>
        <v>348974.77999999997</v>
      </c>
      <c r="AZ668" s="70">
        <f>AY575+AX668</f>
        <v>348974.77999999997</v>
      </c>
      <c r="BA668" s="70">
        <f t="shared" si="144"/>
        <v>0</v>
      </c>
    </row>
    <row r="669" spans="1:53" ht="21">
      <c r="A669" s="121" t="s">
        <v>16</v>
      </c>
      <c r="B669" s="122"/>
      <c r="C669" s="122">
        <f>C576+B669</f>
        <v>25147.759999999998</v>
      </c>
      <c r="D669" s="122"/>
      <c r="E669" s="122">
        <f>E576+D669</f>
        <v>18705.09</v>
      </c>
      <c r="F669" s="122"/>
      <c r="G669" s="122">
        <f>G576+F669</f>
        <v>29427.239999999998</v>
      </c>
      <c r="H669" s="122"/>
      <c r="I669" s="122">
        <f>I576+H669</f>
        <v>0</v>
      </c>
      <c r="J669" s="122"/>
      <c r="K669" s="122">
        <f>K576+J669</f>
        <v>0</v>
      </c>
      <c r="L669" s="122"/>
      <c r="M669" s="122">
        <f>M576+L669</f>
        <v>4890.1099999999997</v>
      </c>
      <c r="N669" s="122"/>
      <c r="O669" s="122">
        <f>O576+N669</f>
        <v>24292.69</v>
      </c>
      <c r="P669" s="122"/>
      <c r="Q669" s="122">
        <f>Q576+P669</f>
        <v>5599.08</v>
      </c>
      <c r="R669" s="122"/>
      <c r="S669" s="122">
        <f>S576+R669</f>
        <v>0</v>
      </c>
      <c r="T669" s="122"/>
      <c r="U669" s="122">
        <f>U576+T669</f>
        <v>0</v>
      </c>
      <c r="V669" s="122"/>
      <c r="W669" s="122">
        <f>W576+V669</f>
        <v>0</v>
      </c>
      <c r="X669" s="122"/>
      <c r="Y669" s="122">
        <f>Y576+X669</f>
        <v>0</v>
      </c>
      <c r="Z669" s="122"/>
      <c r="AA669" s="122">
        <f>AA576+Z669</f>
        <v>0</v>
      </c>
      <c r="AB669" s="122"/>
      <c r="AC669" s="122">
        <f>AC576+AB669</f>
        <v>0</v>
      </c>
      <c r="AD669" s="122"/>
      <c r="AE669" s="122">
        <f>AE576+AD669</f>
        <v>0</v>
      </c>
      <c r="AF669" s="122"/>
      <c r="AG669" s="122">
        <f>AG576+AF669</f>
        <v>0</v>
      </c>
      <c r="AH669" s="122">
        <v>0</v>
      </c>
      <c r="AI669" s="122">
        <f>+AI576+AH669</f>
        <v>0</v>
      </c>
      <c r="AJ669" s="122"/>
      <c r="AK669" s="122">
        <f>AK576+AJ669</f>
        <v>20298.490000000002</v>
      </c>
      <c r="AL669" s="122"/>
      <c r="AM669" s="122">
        <f>AM576+AL669</f>
        <v>0</v>
      </c>
      <c r="AN669" s="122"/>
      <c r="AO669" s="122">
        <f>AO576+AN669</f>
        <v>0</v>
      </c>
      <c r="AP669" s="122"/>
      <c r="AQ669" s="122">
        <f>AQ576+AP669</f>
        <v>0</v>
      </c>
      <c r="AR669" s="122"/>
      <c r="AS669" s="122">
        <f>AS576+AR669</f>
        <v>0</v>
      </c>
      <c r="AT669" s="122"/>
      <c r="AU669" s="122">
        <f>+AU576+AT669</f>
        <v>0</v>
      </c>
      <c r="AV669" s="122"/>
      <c r="AW669" s="122">
        <f>AW576+AV669</f>
        <v>0</v>
      </c>
      <c r="AX669" s="122">
        <f t="shared" si="145"/>
        <v>0</v>
      </c>
      <c r="AY669" s="122">
        <f t="shared" si="146"/>
        <v>128360.45999999998</v>
      </c>
      <c r="AZ669" s="70">
        <f>AY576+AX669</f>
        <v>128360.45999999998</v>
      </c>
      <c r="BA669" s="70">
        <f t="shared" si="144"/>
        <v>0</v>
      </c>
    </row>
    <row r="670" spans="1:53" ht="21">
      <c r="A670" s="121" t="s">
        <v>17</v>
      </c>
      <c r="B670" s="122"/>
      <c r="C670" s="122">
        <f>C577+B670</f>
        <v>0</v>
      </c>
      <c r="D670" s="122"/>
      <c r="E670" s="122">
        <f>E577+D670</f>
        <v>366.56</v>
      </c>
      <c r="F670" s="122"/>
      <c r="G670" s="122">
        <f>G577+F670</f>
        <v>6233.4400000000005</v>
      </c>
      <c r="H670" s="122"/>
      <c r="I670" s="122">
        <f>I577+H670</f>
        <v>0</v>
      </c>
      <c r="J670" s="122"/>
      <c r="K670" s="122">
        <f>K577+J670</f>
        <v>0</v>
      </c>
      <c r="L670" s="122"/>
      <c r="M670" s="122">
        <f>M577+L670</f>
        <v>0</v>
      </c>
      <c r="N670" s="122"/>
      <c r="O670" s="122">
        <f>O577+N670</f>
        <v>88475.23</v>
      </c>
      <c r="P670" s="122"/>
      <c r="Q670" s="122">
        <f>Q577+P670</f>
        <v>8984.5499999999993</v>
      </c>
      <c r="R670" s="122"/>
      <c r="S670" s="122">
        <f>S577+R670</f>
        <v>0</v>
      </c>
      <c r="T670" s="122"/>
      <c r="U670" s="122">
        <f>U577+T670</f>
        <v>0</v>
      </c>
      <c r="V670" s="122"/>
      <c r="W670" s="122">
        <f>W577+V670</f>
        <v>0</v>
      </c>
      <c r="X670" s="122"/>
      <c r="Y670" s="122">
        <f>Y577+X670</f>
        <v>0</v>
      </c>
      <c r="Z670" s="122"/>
      <c r="AA670" s="122">
        <f>AA577+Z670</f>
        <v>0</v>
      </c>
      <c r="AB670" s="122"/>
      <c r="AC670" s="122">
        <f>AC577+AB670</f>
        <v>0</v>
      </c>
      <c r="AD670" s="122"/>
      <c r="AE670" s="122">
        <f>AE577+AD670</f>
        <v>0</v>
      </c>
      <c r="AF670" s="122"/>
      <c r="AG670" s="122">
        <f>AG577+AF670</f>
        <v>0</v>
      </c>
      <c r="AH670" s="122">
        <v>0</v>
      </c>
      <c r="AI670" s="122">
        <f>+AI577+AH670</f>
        <v>0</v>
      </c>
      <c r="AJ670" s="122"/>
      <c r="AK670" s="122">
        <f>AK577+AJ670</f>
        <v>0</v>
      </c>
      <c r="AL670" s="122"/>
      <c r="AM670" s="122">
        <f>AM577+AL670</f>
        <v>0</v>
      </c>
      <c r="AN670" s="122"/>
      <c r="AO670" s="122">
        <f>AO577+AN670</f>
        <v>0</v>
      </c>
      <c r="AP670" s="122"/>
      <c r="AQ670" s="122">
        <f>AQ577+AP670</f>
        <v>0</v>
      </c>
      <c r="AR670" s="122"/>
      <c r="AS670" s="122">
        <f>AS577+AR670</f>
        <v>2493137.5</v>
      </c>
      <c r="AT670" s="122"/>
      <c r="AU670" s="122">
        <f>+AU577+AT670</f>
        <v>0</v>
      </c>
      <c r="AV670" s="122"/>
      <c r="AW670" s="122">
        <f>AW577+AV670</f>
        <v>0</v>
      </c>
      <c r="AX670" s="122">
        <f t="shared" si="145"/>
        <v>0</v>
      </c>
      <c r="AY670" s="122">
        <f t="shared" si="146"/>
        <v>2597197.2799999998</v>
      </c>
      <c r="AZ670" s="70">
        <f>AY577+AX670</f>
        <v>2597197.2799999998</v>
      </c>
      <c r="BA670" s="70">
        <f t="shared" si="144"/>
        <v>0</v>
      </c>
    </row>
    <row r="671" spans="1:53" ht="21">
      <c r="A671" s="121" t="s">
        <v>18</v>
      </c>
      <c r="B671" s="122"/>
      <c r="C671" s="122">
        <f>C578+B671</f>
        <v>0</v>
      </c>
      <c r="D671" s="122"/>
      <c r="E671" s="122">
        <f>E578+D671</f>
        <v>0</v>
      </c>
      <c r="F671" s="122"/>
      <c r="G671" s="122">
        <f>G578+F671</f>
        <v>0</v>
      </c>
      <c r="H671" s="122"/>
      <c r="I671" s="122">
        <f>I578+H671</f>
        <v>0</v>
      </c>
      <c r="J671" s="122"/>
      <c r="K671" s="122">
        <f>K578+J671</f>
        <v>0</v>
      </c>
      <c r="L671" s="122"/>
      <c r="M671" s="122">
        <f>M578+L671</f>
        <v>0</v>
      </c>
      <c r="N671" s="122"/>
      <c r="O671" s="122">
        <f>O578+N671</f>
        <v>10500</v>
      </c>
      <c r="P671" s="122"/>
      <c r="Q671" s="122">
        <f>Q578+P671</f>
        <v>8491.7800000000007</v>
      </c>
      <c r="R671" s="122"/>
      <c r="S671" s="122">
        <f>S578+R671</f>
        <v>0</v>
      </c>
      <c r="T671" s="122"/>
      <c r="U671" s="122">
        <f>U578+T671</f>
        <v>0</v>
      </c>
      <c r="V671" s="122"/>
      <c r="W671" s="122">
        <f>W578+V671</f>
        <v>0</v>
      </c>
      <c r="X671" s="122"/>
      <c r="Y671" s="122">
        <f>Y578+X671</f>
        <v>0</v>
      </c>
      <c r="Z671" s="122"/>
      <c r="AA671" s="122">
        <f>AA578+Z671</f>
        <v>0</v>
      </c>
      <c r="AB671" s="122"/>
      <c r="AC671" s="122">
        <f>AC578+AB671</f>
        <v>0</v>
      </c>
      <c r="AD671" s="122"/>
      <c r="AE671" s="122">
        <f>AE578+AD671</f>
        <v>0</v>
      </c>
      <c r="AF671" s="122"/>
      <c r="AG671" s="122">
        <f>AG578+AF671</f>
        <v>0</v>
      </c>
      <c r="AH671" s="122">
        <v>0</v>
      </c>
      <c r="AI671" s="122">
        <f>+AI578+AH671</f>
        <v>0</v>
      </c>
      <c r="AJ671" s="122"/>
      <c r="AK671" s="122">
        <f>AK578+AJ671</f>
        <v>0</v>
      </c>
      <c r="AL671" s="122"/>
      <c r="AM671" s="122">
        <f>AM578+AL671</f>
        <v>0</v>
      </c>
      <c r="AN671" s="122"/>
      <c r="AO671" s="122">
        <f>AO578+AN671</f>
        <v>0</v>
      </c>
      <c r="AP671" s="122"/>
      <c r="AQ671" s="122">
        <f>AQ578+AP671</f>
        <v>0</v>
      </c>
      <c r="AR671" s="122"/>
      <c r="AS671" s="122">
        <f>AS578+AR671</f>
        <v>213735</v>
      </c>
      <c r="AT671" s="122"/>
      <c r="AU671" s="122">
        <f>+AU578+AT671</f>
        <v>0</v>
      </c>
      <c r="AV671" s="122"/>
      <c r="AW671" s="122">
        <f>AW578+AV671</f>
        <v>0</v>
      </c>
      <c r="AX671" s="122">
        <f t="shared" si="145"/>
        <v>0</v>
      </c>
      <c r="AY671" s="122">
        <f t="shared" si="146"/>
        <v>232726.78</v>
      </c>
      <c r="AZ671" s="70">
        <f>AY578+AX671</f>
        <v>232726.78</v>
      </c>
      <c r="BA671" s="70">
        <f t="shared" si="144"/>
        <v>0</v>
      </c>
    </row>
    <row r="672" spans="1:53" ht="21">
      <c r="A672" s="121" t="s">
        <v>19</v>
      </c>
      <c r="B672" s="122"/>
      <c r="C672" s="122">
        <f>C579+B672</f>
        <v>0</v>
      </c>
      <c r="D672" s="122"/>
      <c r="E672" s="122">
        <f>E579+D672</f>
        <v>0</v>
      </c>
      <c r="F672" s="122"/>
      <c r="G672" s="122">
        <f>G579+F672</f>
        <v>0</v>
      </c>
      <c r="H672" s="122"/>
      <c r="I672" s="122">
        <f>I579+H672</f>
        <v>0</v>
      </c>
      <c r="J672" s="122"/>
      <c r="K672" s="122">
        <f>K579+J672</f>
        <v>0</v>
      </c>
      <c r="L672" s="122"/>
      <c r="M672" s="122">
        <f>M579+L672</f>
        <v>0</v>
      </c>
      <c r="N672" s="122"/>
      <c r="O672" s="122">
        <f>O579+N672</f>
        <v>97086.66</v>
      </c>
      <c r="P672" s="122"/>
      <c r="Q672" s="122">
        <f>Q579+P672</f>
        <v>15110.51</v>
      </c>
      <c r="R672" s="122"/>
      <c r="S672" s="122">
        <f>S579+R672</f>
        <v>0</v>
      </c>
      <c r="T672" s="122"/>
      <c r="U672" s="122">
        <f>U579+T672</f>
        <v>0</v>
      </c>
      <c r="V672" s="122"/>
      <c r="W672" s="122">
        <f>W579+V672</f>
        <v>0</v>
      </c>
      <c r="X672" s="122"/>
      <c r="Y672" s="122">
        <f>Y579+X672</f>
        <v>0</v>
      </c>
      <c r="Z672" s="122"/>
      <c r="AA672" s="122">
        <f>AA579+Z672</f>
        <v>0</v>
      </c>
      <c r="AB672" s="122"/>
      <c r="AC672" s="122">
        <f>AC579+AB672</f>
        <v>0</v>
      </c>
      <c r="AD672" s="122"/>
      <c r="AE672" s="122">
        <f>AE579+AD672</f>
        <v>0</v>
      </c>
      <c r="AF672" s="122"/>
      <c r="AG672" s="122">
        <f>AG579+AF672</f>
        <v>0</v>
      </c>
      <c r="AH672" s="122">
        <v>0</v>
      </c>
      <c r="AI672" s="122">
        <f>+AI579+AH672</f>
        <v>0</v>
      </c>
      <c r="AJ672" s="122"/>
      <c r="AK672" s="122">
        <f>AK579+AJ672</f>
        <v>0</v>
      </c>
      <c r="AL672" s="122"/>
      <c r="AM672" s="122">
        <f>AM579+AL672</f>
        <v>0</v>
      </c>
      <c r="AN672" s="122"/>
      <c r="AO672" s="122">
        <f>AO579+AN672</f>
        <v>0</v>
      </c>
      <c r="AP672" s="122"/>
      <c r="AQ672" s="122">
        <f>AQ579+AP672</f>
        <v>0</v>
      </c>
      <c r="AR672" s="122"/>
      <c r="AS672" s="122">
        <f>AS579+AR672</f>
        <v>850315.2</v>
      </c>
      <c r="AT672" s="122"/>
      <c r="AU672" s="122">
        <f>+AU579+AT672</f>
        <v>0</v>
      </c>
      <c r="AV672" s="122"/>
      <c r="AW672" s="122">
        <f>AW579+AV672</f>
        <v>0</v>
      </c>
      <c r="AX672" s="122">
        <f t="shared" si="145"/>
        <v>0</v>
      </c>
      <c r="AY672" s="122">
        <f t="shared" si="146"/>
        <v>962512.37</v>
      </c>
      <c r="AZ672" s="70">
        <f>AY579+AX672</f>
        <v>962512.37</v>
      </c>
      <c r="BA672" s="70">
        <f t="shared" si="144"/>
        <v>0</v>
      </c>
    </row>
    <row r="673" spans="1:53" ht="21">
      <c r="A673" s="121" t="s">
        <v>20</v>
      </c>
      <c r="B673" s="122"/>
      <c r="C673" s="122">
        <f>C580+B673</f>
        <v>721.69</v>
      </c>
      <c r="D673" s="122"/>
      <c r="E673" s="122">
        <f>E580+D673</f>
        <v>31191.4</v>
      </c>
      <c r="F673" s="122"/>
      <c r="G673" s="122">
        <f>G580+F673</f>
        <v>8191.79</v>
      </c>
      <c r="H673" s="122"/>
      <c r="I673" s="122">
        <f>I580+H673</f>
        <v>0</v>
      </c>
      <c r="J673" s="122"/>
      <c r="K673" s="122">
        <f>K580+J673</f>
        <v>0</v>
      </c>
      <c r="L673" s="122"/>
      <c r="M673" s="122">
        <f>M580+L673</f>
        <v>300.11</v>
      </c>
      <c r="N673" s="122"/>
      <c r="O673" s="122">
        <f>O580+N673</f>
        <v>55141.65</v>
      </c>
      <c r="P673" s="122"/>
      <c r="Q673" s="122">
        <f>Q580+P673</f>
        <v>772.35</v>
      </c>
      <c r="R673" s="122"/>
      <c r="S673" s="122">
        <f>S580+R673</f>
        <v>0</v>
      </c>
      <c r="T673" s="122"/>
      <c r="U673" s="122">
        <f>U580+T673</f>
        <v>0</v>
      </c>
      <c r="V673" s="122"/>
      <c r="W673" s="122">
        <f>W580+V673</f>
        <v>0</v>
      </c>
      <c r="X673" s="122"/>
      <c r="Y673" s="122">
        <f>Y580+X673</f>
        <v>0</v>
      </c>
      <c r="Z673" s="122"/>
      <c r="AA673" s="122">
        <f>AA580+Z673</f>
        <v>2000</v>
      </c>
      <c r="AB673" s="122"/>
      <c r="AC673" s="122">
        <f>AC580+AB673</f>
        <v>0</v>
      </c>
      <c r="AD673" s="122"/>
      <c r="AE673" s="122">
        <f>AE580+AD673</f>
        <v>0</v>
      </c>
      <c r="AF673" s="122"/>
      <c r="AG673" s="122">
        <f>AG580+AF673</f>
        <v>0</v>
      </c>
      <c r="AH673" s="122">
        <v>0</v>
      </c>
      <c r="AI673" s="122">
        <f>+AI580+AH673</f>
        <v>0</v>
      </c>
      <c r="AJ673" s="122"/>
      <c r="AK673" s="122">
        <f>AK580+AJ673</f>
        <v>0</v>
      </c>
      <c r="AL673" s="122"/>
      <c r="AM673" s="122">
        <f>AM580+AL673</f>
        <v>0</v>
      </c>
      <c r="AN673" s="122"/>
      <c r="AO673" s="122">
        <f>AO580+AN673</f>
        <v>0</v>
      </c>
      <c r="AP673" s="122"/>
      <c r="AQ673" s="122">
        <f>AQ580+AP673</f>
        <v>0</v>
      </c>
      <c r="AR673" s="122"/>
      <c r="AS673" s="122">
        <f>AS580+AR673</f>
        <v>199350</v>
      </c>
      <c r="AT673" s="122"/>
      <c r="AU673" s="122">
        <f>+AU580+AT673</f>
        <v>0</v>
      </c>
      <c r="AV673" s="122"/>
      <c r="AW673" s="122">
        <f>AW580+AV673</f>
        <v>0</v>
      </c>
      <c r="AX673" s="122">
        <f t="shared" si="145"/>
        <v>0</v>
      </c>
      <c r="AY673" s="122">
        <f t="shared" si="146"/>
        <v>297668.99</v>
      </c>
      <c r="AZ673" s="70">
        <f>AY580+AX673</f>
        <v>297668.99</v>
      </c>
      <c r="BA673" s="70">
        <f t="shared" si="144"/>
        <v>0</v>
      </c>
    </row>
    <row r="674" spans="1:53" ht="21">
      <c r="A674" s="121" t="s">
        <v>21</v>
      </c>
      <c r="B674" s="122"/>
      <c r="C674" s="122">
        <f>C581+B674</f>
        <v>0</v>
      </c>
      <c r="D674" s="122"/>
      <c r="E674" s="122">
        <f>E581+D674</f>
        <v>0</v>
      </c>
      <c r="F674" s="122"/>
      <c r="G674" s="122">
        <f>G581+F674</f>
        <v>0</v>
      </c>
      <c r="H674" s="122"/>
      <c r="I674" s="122">
        <f>I581+H674</f>
        <v>0</v>
      </c>
      <c r="J674" s="122"/>
      <c r="K674" s="122">
        <f>K581+J674</f>
        <v>0</v>
      </c>
      <c r="L674" s="122"/>
      <c r="M674" s="122">
        <f>M581+L674</f>
        <v>0</v>
      </c>
      <c r="N674" s="122"/>
      <c r="O674" s="122">
        <f>O581+N674</f>
        <v>63110.23</v>
      </c>
      <c r="P674" s="122"/>
      <c r="Q674" s="122">
        <f>Q581+P674</f>
        <v>8689.77</v>
      </c>
      <c r="R674" s="122"/>
      <c r="S674" s="122">
        <f>S581+R674</f>
        <v>0</v>
      </c>
      <c r="T674" s="122"/>
      <c r="U674" s="122">
        <f>U581+T674</f>
        <v>0</v>
      </c>
      <c r="V674" s="122"/>
      <c r="W674" s="122">
        <f>W581+V674</f>
        <v>0</v>
      </c>
      <c r="X674" s="122"/>
      <c r="Y674" s="122">
        <f>Y581+X674</f>
        <v>0</v>
      </c>
      <c r="Z674" s="122"/>
      <c r="AA674" s="122">
        <f>AA581+Z674</f>
        <v>0</v>
      </c>
      <c r="AB674" s="122"/>
      <c r="AC674" s="122">
        <f>AC581+AB674</f>
        <v>0</v>
      </c>
      <c r="AD674" s="122"/>
      <c r="AE674" s="122">
        <f>AE581+AD674</f>
        <v>0</v>
      </c>
      <c r="AF674" s="122"/>
      <c r="AG674" s="122">
        <f>AG581+AF674</f>
        <v>0</v>
      </c>
      <c r="AH674" s="122">
        <v>0</v>
      </c>
      <c r="AI674" s="122">
        <f>+AI581+AH674</f>
        <v>0</v>
      </c>
      <c r="AJ674" s="122"/>
      <c r="AK674" s="122">
        <f>AK581+AJ674</f>
        <v>0</v>
      </c>
      <c r="AL674" s="122"/>
      <c r="AM674" s="122">
        <f>AM581+AL674</f>
        <v>0</v>
      </c>
      <c r="AN674" s="122"/>
      <c r="AO674" s="122">
        <f>AO581+AN674</f>
        <v>0</v>
      </c>
      <c r="AP674" s="122"/>
      <c r="AQ674" s="122">
        <f>AQ581+AP674</f>
        <v>0</v>
      </c>
      <c r="AR674" s="122"/>
      <c r="AS674" s="122">
        <f>AS581+AR674</f>
        <v>0</v>
      </c>
      <c r="AT674" s="122"/>
      <c r="AU674" s="122">
        <f>+AU581+AT674</f>
        <v>0</v>
      </c>
      <c r="AV674" s="122"/>
      <c r="AW674" s="122">
        <f>AW581+AV674</f>
        <v>0</v>
      </c>
      <c r="AX674" s="122">
        <f t="shared" si="145"/>
        <v>0</v>
      </c>
      <c r="AY674" s="122">
        <f t="shared" si="146"/>
        <v>71800</v>
      </c>
      <c r="AZ674" s="70">
        <f>AY581+AX674</f>
        <v>71800</v>
      </c>
      <c r="BA674" s="70">
        <f t="shared" si="144"/>
        <v>0</v>
      </c>
    </row>
    <row r="675" spans="1:53" ht="21">
      <c r="A675" s="121" t="s">
        <v>22</v>
      </c>
      <c r="B675" s="122"/>
      <c r="C675" s="122">
        <f>C582+B675</f>
        <v>0</v>
      </c>
      <c r="D675" s="122"/>
      <c r="E675" s="122">
        <f>E582+D675</f>
        <v>0</v>
      </c>
      <c r="F675" s="122"/>
      <c r="G675" s="122">
        <f>G582+F675</f>
        <v>0</v>
      </c>
      <c r="H675" s="122"/>
      <c r="I675" s="122">
        <f>I582+H675</f>
        <v>0</v>
      </c>
      <c r="J675" s="122"/>
      <c r="K675" s="122">
        <f>K582+J675</f>
        <v>0</v>
      </c>
      <c r="L675" s="122"/>
      <c r="M675" s="122">
        <f>M582+L675</f>
        <v>0</v>
      </c>
      <c r="N675" s="122"/>
      <c r="O675" s="122">
        <f>O582+N675</f>
        <v>77566.14</v>
      </c>
      <c r="P675" s="122"/>
      <c r="Q675" s="122">
        <f>Q582+P675</f>
        <v>2650.68</v>
      </c>
      <c r="R675" s="122"/>
      <c r="S675" s="122">
        <f>S582+R675</f>
        <v>0</v>
      </c>
      <c r="T675" s="122"/>
      <c r="U675" s="122">
        <f>U582+T675</f>
        <v>0</v>
      </c>
      <c r="V675" s="122"/>
      <c r="W675" s="122">
        <f>W582+V675</f>
        <v>0</v>
      </c>
      <c r="X675" s="122"/>
      <c r="Y675" s="122">
        <f>Y582+X675</f>
        <v>0</v>
      </c>
      <c r="Z675" s="122"/>
      <c r="AA675" s="122">
        <f>AA582+Z675</f>
        <v>0</v>
      </c>
      <c r="AB675" s="122"/>
      <c r="AC675" s="122">
        <f>AC582+AB675</f>
        <v>0</v>
      </c>
      <c r="AD675" s="122"/>
      <c r="AE675" s="122">
        <f>AE582+AD675</f>
        <v>0</v>
      </c>
      <c r="AF675" s="122"/>
      <c r="AG675" s="122">
        <f>AG582+AF675</f>
        <v>0</v>
      </c>
      <c r="AH675" s="122">
        <v>0</v>
      </c>
      <c r="AI675" s="122">
        <f>+AI582+AH675</f>
        <v>0</v>
      </c>
      <c r="AJ675" s="122"/>
      <c r="AK675" s="122">
        <f>AK582+AJ675</f>
        <v>0</v>
      </c>
      <c r="AL675" s="122"/>
      <c r="AM675" s="122">
        <f>AM582+AL675</f>
        <v>0</v>
      </c>
      <c r="AN675" s="122"/>
      <c r="AO675" s="122">
        <f>AO582+AN675</f>
        <v>0</v>
      </c>
      <c r="AP675" s="122"/>
      <c r="AQ675" s="122">
        <f>AQ582+AP675</f>
        <v>0</v>
      </c>
      <c r="AR675" s="122"/>
      <c r="AS675" s="122">
        <f>AS582+AR675</f>
        <v>0</v>
      </c>
      <c r="AT675" s="122"/>
      <c r="AU675" s="122">
        <f>+AU582+AT675</f>
        <v>0</v>
      </c>
      <c r="AV675" s="122"/>
      <c r="AW675" s="122">
        <f>AW582+AV675</f>
        <v>0</v>
      </c>
      <c r="AX675" s="122">
        <f t="shared" si="145"/>
        <v>0</v>
      </c>
      <c r="AY675" s="122">
        <f t="shared" si="146"/>
        <v>80216.819999999992</v>
      </c>
      <c r="AZ675" s="70">
        <f>AY582+AX675</f>
        <v>80216.819999999992</v>
      </c>
      <c r="BA675" s="70">
        <f t="shared" si="144"/>
        <v>0</v>
      </c>
    </row>
    <row r="676" spans="1:53" ht="21">
      <c r="A676" s="121" t="s">
        <v>23</v>
      </c>
      <c r="B676" s="122"/>
      <c r="C676" s="122">
        <f>C583+B676</f>
        <v>0</v>
      </c>
      <c r="D676" s="122"/>
      <c r="E676" s="122">
        <f>E583+D676</f>
        <v>0</v>
      </c>
      <c r="F676" s="122"/>
      <c r="G676" s="122">
        <f>G583+F676</f>
        <v>0</v>
      </c>
      <c r="H676" s="122"/>
      <c r="I676" s="122">
        <f>I583+H676</f>
        <v>0</v>
      </c>
      <c r="J676" s="122"/>
      <c r="K676" s="122">
        <f>K583+J676</f>
        <v>0</v>
      </c>
      <c r="L676" s="122"/>
      <c r="M676" s="122">
        <f>M583+L676</f>
        <v>0</v>
      </c>
      <c r="N676" s="122"/>
      <c r="O676" s="122">
        <f>O583+N676</f>
        <v>333500.01</v>
      </c>
      <c r="P676" s="122"/>
      <c r="Q676" s="122">
        <f>Q583+P676</f>
        <v>17917.02</v>
      </c>
      <c r="R676" s="122"/>
      <c r="S676" s="122">
        <f>S583+R676</f>
        <v>0</v>
      </c>
      <c r="T676" s="122"/>
      <c r="U676" s="122">
        <f>U583+T676</f>
        <v>0</v>
      </c>
      <c r="V676" s="122"/>
      <c r="W676" s="122">
        <f>W583+V676</f>
        <v>0</v>
      </c>
      <c r="X676" s="122"/>
      <c r="Y676" s="122">
        <f>Y583+X676</f>
        <v>0</v>
      </c>
      <c r="Z676" s="122"/>
      <c r="AA676" s="122">
        <f>AA583+Z676</f>
        <v>0</v>
      </c>
      <c r="AB676" s="122"/>
      <c r="AC676" s="122">
        <f>AC583+AB676</f>
        <v>0</v>
      </c>
      <c r="AD676" s="122"/>
      <c r="AE676" s="122">
        <f>AE583+AD676</f>
        <v>0</v>
      </c>
      <c r="AF676" s="122"/>
      <c r="AG676" s="122">
        <f>AG583+AF676</f>
        <v>0</v>
      </c>
      <c r="AH676" s="122">
        <v>0</v>
      </c>
      <c r="AI676" s="122">
        <f>+AI583+AH676</f>
        <v>0</v>
      </c>
      <c r="AJ676" s="122"/>
      <c r="AK676" s="122">
        <f>AK583+AJ676</f>
        <v>0</v>
      </c>
      <c r="AL676" s="122"/>
      <c r="AM676" s="122">
        <f>AM583+AL676</f>
        <v>0</v>
      </c>
      <c r="AN676" s="122"/>
      <c r="AO676" s="122">
        <f>AO583+AN676</f>
        <v>0</v>
      </c>
      <c r="AP676" s="122"/>
      <c r="AQ676" s="122">
        <f>AQ583+AP676</f>
        <v>0</v>
      </c>
      <c r="AR676" s="122"/>
      <c r="AS676" s="122">
        <f>AS583+AR676</f>
        <v>0</v>
      </c>
      <c r="AT676" s="122"/>
      <c r="AU676" s="122">
        <f>+AU583+AT676</f>
        <v>0</v>
      </c>
      <c r="AV676" s="122"/>
      <c r="AW676" s="122">
        <f>AW583+AV676</f>
        <v>0</v>
      </c>
      <c r="AX676" s="122">
        <f t="shared" si="145"/>
        <v>0</v>
      </c>
      <c r="AY676" s="122">
        <f t="shared" si="146"/>
        <v>351417.03</v>
      </c>
      <c r="AZ676" s="70">
        <f>AY583+AX676</f>
        <v>351417.03</v>
      </c>
      <c r="BA676" s="70">
        <f t="shared" si="144"/>
        <v>0</v>
      </c>
    </row>
    <row r="677" spans="1:53" ht="21">
      <c r="A677" s="121" t="s">
        <v>24</v>
      </c>
      <c r="B677" s="122"/>
      <c r="C677" s="122">
        <f>C584+B677</f>
        <v>11472.96</v>
      </c>
      <c r="D677" s="122"/>
      <c r="E677" s="122">
        <f>E584+D677</f>
        <v>31740.560000000001</v>
      </c>
      <c r="F677" s="122"/>
      <c r="G677" s="122">
        <f>G584+F677</f>
        <v>11117.89</v>
      </c>
      <c r="H677" s="122"/>
      <c r="I677" s="122">
        <f>I584+H677</f>
        <v>0</v>
      </c>
      <c r="J677" s="122"/>
      <c r="K677" s="122">
        <f>K584+J677</f>
        <v>0</v>
      </c>
      <c r="L677" s="122"/>
      <c r="M677" s="122">
        <f>M584+L677</f>
        <v>6397.18</v>
      </c>
      <c r="N677" s="122"/>
      <c r="O677" s="122">
        <f>O584+N677</f>
        <v>37370.06</v>
      </c>
      <c r="P677" s="122"/>
      <c r="Q677" s="122">
        <f>Q584+P677</f>
        <v>2264.11</v>
      </c>
      <c r="R677" s="122"/>
      <c r="S677" s="122">
        <f>S584+R677</f>
        <v>0</v>
      </c>
      <c r="T677" s="122"/>
      <c r="U677" s="122">
        <f>U584+T677</f>
        <v>0</v>
      </c>
      <c r="V677" s="122"/>
      <c r="W677" s="122">
        <f>W584+V677</f>
        <v>0</v>
      </c>
      <c r="X677" s="122"/>
      <c r="Y677" s="122">
        <f>Y584+X677</f>
        <v>0</v>
      </c>
      <c r="Z677" s="122"/>
      <c r="AA677" s="122">
        <f>AA584+Z677</f>
        <v>0</v>
      </c>
      <c r="AB677" s="122"/>
      <c r="AC677" s="122">
        <f>AC584+AB677</f>
        <v>0</v>
      </c>
      <c r="AD677" s="122"/>
      <c r="AE677" s="122">
        <f>AE584+AD677</f>
        <v>0</v>
      </c>
      <c r="AF677" s="122"/>
      <c r="AG677" s="122">
        <f>AG584+AF677</f>
        <v>0</v>
      </c>
      <c r="AH677" s="122">
        <v>0</v>
      </c>
      <c r="AI677" s="122">
        <f>+AI584+AH677</f>
        <v>0</v>
      </c>
      <c r="AJ677" s="122"/>
      <c r="AK677" s="122">
        <f>AK584+AJ677</f>
        <v>9741.9599999999991</v>
      </c>
      <c r="AL677" s="122"/>
      <c r="AM677" s="122">
        <f>AM584+AL677</f>
        <v>0</v>
      </c>
      <c r="AN677" s="122"/>
      <c r="AO677" s="122">
        <f>AO584+AN677</f>
        <v>0</v>
      </c>
      <c r="AP677" s="122"/>
      <c r="AQ677" s="122">
        <f>AQ584+AP677</f>
        <v>0</v>
      </c>
      <c r="AR677" s="122"/>
      <c r="AS677" s="122">
        <f>AS584+AR677</f>
        <v>0</v>
      </c>
      <c r="AT677" s="122"/>
      <c r="AU677" s="122">
        <f>+AU584+AT677</f>
        <v>0</v>
      </c>
      <c r="AV677" s="122"/>
      <c r="AW677" s="122">
        <f>AW584+AV677</f>
        <v>0</v>
      </c>
      <c r="AX677" s="122">
        <f t="shared" si="145"/>
        <v>0</v>
      </c>
      <c r="AY677" s="122">
        <f t="shared" si="146"/>
        <v>110104.72</v>
      </c>
      <c r="AZ677" s="70">
        <f>AY584+AX677</f>
        <v>110104.72</v>
      </c>
      <c r="BA677" s="70">
        <f t="shared" si="144"/>
        <v>0</v>
      </c>
    </row>
    <row r="678" spans="1:53" ht="21">
      <c r="A678" s="121" t="s">
        <v>25</v>
      </c>
      <c r="B678" s="122"/>
      <c r="C678" s="122">
        <f>C585+B678</f>
        <v>0</v>
      </c>
      <c r="D678" s="122"/>
      <c r="E678" s="122">
        <f>E585+D678</f>
        <v>3855.96</v>
      </c>
      <c r="F678" s="122"/>
      <c r="G678" s="122">
        <f>G585+F678</f>
        <v>144.04000000000002</v>
      </c>
      <c r="H678" s="122"/>
      <c r="I678" s="122">
        <f>I585+H678</f>
        <v>0</v>
      </c>
      <c r="J678" s="122"/>
      <c r="K678" s="122">
        <f>K585+J678</f>
        <v>0</v>
      </c>
      <c r="L678" s="122"/>
      <c r="M678" s="122">
        <f>M585+L678</f>
        <v>79</v>
      </c>
      <c r="N678" s="122"/>
      <c r="O678" s="122">
        <f>O585+N678</f>
        <v>0</v>
      </c>
      <c r="P678" s="122"/>
      <c r="Q678" s="122">
        <f>Q585+P678</f>
        <v>0</v>
      </c>
      <c r="R678" s="122"/>
      <c r="S678" s="122">
        <f>S585+R678</f>
        <v>0</v>
      </c>
      <c r="T678" s="122"/>
      <c r="U678" s="122">
        <f>U585+T678</f>
        <v>0</v>
      </c>
      <c r="V678" s="122"/>
      <c r="W678" s="122">
        <f>W585+V678</f>
        <v>0</v>
      </c>
      <c r="X678" s="122"/>
      <c r="Y678" s="122">
        <f>Y585+X678</f>
        <v>0</v>
      </c>
      <c r="Z678" s="122"/>
      <c r="AA678" s="122">
        <f>AA585+Z678</f>
        <v>0</v>
      </c>
      <c r="AB678" s="122"/>
      <c r="AC678" s="122">
        <f>AC585+AB678</f>
        <v>0</v>
      </c>
      <c r="AD678" s="122"/>
      <c r="AE678" s="122">
        <f>AE585+AD678</f>
        <v>0</v>
      </c>
      <c r="AF678" s="122"/>
      <c r="AG678" s="122">
        <f>AG585+AF678</f>
        <v>0</v>
      </c>
      <c r="AH678" s="122">
        <v>0</v>
      </c>
      <c r="AI678" s="122">
        <f>+AI585+AH678</f>
        <v>0</v>
      </c>
      <c r="AJ678" s="122"/>
      <c r="AK678" s="122">
        <f>AK585+AJ678</f>
        <v>0</v>
      </c>
      <c r="AL678" s="122"/>
      <c r="AM678" s="122">
        <f>AM585+AL678</f>
        <v>0</v>
      </c>
      <c r="AN678" s="122"/>
      <c r="AO678" s="122">
        <f>AO585+AN678</f>
        <v>0</v>
      </c>
      <c r="AP678" s="122"/>
      <c r="AQ678" s="122">
        <f>AQ585+AP678</f>
        <v>0</v>
      </c>
      <c r="AR678" s="122"/>
      <c r="AS678" s="122">
        <f>AS585+AR678</f>
        <v>0</v>
      </c>
      <c r="AT678" s="122"/>
      <c r="AU678" s="122">
        <f>+AU585+AT678</f>
        <v>0</v>
      </c>
      <c r="AV678" s="122"/>
      <c r="AW678" s="122">
        <f>AW585+AV678</f>
        <v>0</v>
      </c>
      <c r="AX678" s="122">
        <f t="shared" si="145"/>
        <v>0</v>
      </c>
      <c r="AY678" s="122">
        <f t="shared" si="146"/>
        <v>4079</v>
      </c>
      <c r="AZ678" s="70">
        <f>AY585+AX678</f>
        <v>4079</v>
      </c>
      <c r="BA678" s="70">
        <f t="shared" si="144"/>
        <v>0</v>
      </c>
    </row>
    <row r="679" spans="1:53" ht="21">
      <c r="A679" s="121" t="s">
        <v>26</v>
      </c>
      <c r="B679" s="122"/>
      <c r="C679" s="122">
        <f>C586+B679</f>
        <v>0</v>
      </c>
      <c r="D679" s="122"/>
      <c r="E679" s="122">
        <f>E586+D679</f>
        <v>0</v>
      </c>
      <c r="F679" s="122"/>
      <c r="G679" s="122">
        <f>G586+F679</f>
        <v>0</v>
      </c>
      <c r="H679" s="122"/>
      <c r="I679" s="122">
        <f>I586+H679</f>
        <v>0</v>
      </c>
      <c r="J679" s="122"/>
      <c r="K679" s="122">
        <f>K586+J679</f>
        <v>0</v>
      </c>
      <c r="L679" s="122"/>
      <c r="M679" s="122">
        <f>M586+L679</f>
        <v>0</v>
      </c>
      <c r="N679" s="122"/>
      <c r="O679" s="122">
        <f>O586+N679</f>
        <v>50336.23</v>
      </c>
      <c r="P679" s="122"/>
      <c r="Q679" s="122">
        <f>Q586+P679</f>
        <v>10994.68</v>
      </c>
      <c r="R679" s="122"/>
      <c r="S679" s="122">
        <f>S586+R679</f>
        <v>0</v>
      </c>
      <c r="T679" s="122"/>
      <c r="U679" s="122">
        <f>U586+T679</f>
        <v>0</v>
      </c>
      <c r="V679" s="122"/>
      <c r="W679" s="122">
        <f>W586+V679</f>
        <v>0</v>
      </c>
      <c r="X679" s="122"/>
      <c r="Y679" s="122">
        <f>Y586+X679</f>
        <v>0</v>
      </c>
      <c r="Z679" s="122"/>
      <c r="AA679" s="122">
        <f>AA586+Z679</f>
        <v>0</v>
      </c>
      <c r="AB679" s="122"/>
      <c r="AC679" s="122">
        <f>AC586+AB679</f>
        <v>0</v>
      </c>
      <c r="AD679" s="122"/>
      <c r="AE679" s="122">
        <f>AE586+AD679</f>
        <v>0</v>
      </c>
      <c r="AF679" s="122"/>
      <c r="AG679" s="122">
        <f>AG586+AF679</f>
        <v>0</v>
      </c>
      <c r="AH679" s="122">
        <v>0</v>
      </c>
      <c r="AI679" s="122">
        <f>+AI586+AH679</f>
        <v>0</v>
      </c>
      <c r="AJ679" s="122"/>
      <c r="AK679" s="122">
        <f>AK586+AJ679</f>
        <v>0</v>
      </c>
      <c r="AL679" s="122"/>
      <c r="AM679" s="122">
        <f>AM586+AL679</f>
        <v>0</v>
      </c>
      <c r="AN679" s="122"/>
      <c r="AO679" s="122">
        <f>AO586+AN679</f>
        <v>0</v>
      </c>
      <c r="AP679" s="122"/>
      <c r="AQ679" s="122">
        <f>AQ586+AP679</f>
        <v>0</v>
      </c>
      <c r="AR679" s="122"/>
      <c r="AS679" s="122">
        <f>AS586+AR679</f>
        <v>0</v>
      </c>
      <c r="AT679" s="122"/>
      <c r="AU679" s="122">
        <f>+AU586+AT679</f>
        <v>0</v>
      </c>
      <c r="AV679" s="122"/>
      <c r="AW679" s="122">
        <f>AW586+AV679</f>
        <v>0</v>
      </c>
      <c r="AX679" s="122">
        <f t="shared" si="145"/>
        <v>0</v>
      </c>
      <c r="AY679" s="122">
        <f t="shared" si="146"/>
        <v>61330.91</v>
      </c>
      <c r="AZ679" s="70">
        <f>AY586+AX679</f>
        <v>61330.91</v>
      </c>
      <c r="BA679" s="70">
        <f t="shared" si="144"/>
        <v>0</v>
      </c>
    </row>
    <row r="680" spans="1:53" ht="21">
      <c r="A680" s="121" t="s">
        <v>27</v>
      </c>
      <c r="B680" s="122"/>
      <c r="C680" s="122">
        <f>C587+B680</f>
        <v>0</v>
      </c>
      <c r="D680" s="122"/>
      <c r="E680" s="122">
        <f>E587+D680</f>
        <v>0</v>
      </c>
      <c r="F680" s="122"/>
      <c r="G680" s="122">
        <f>G587+F680</f>
        <v>1500</v>
      </c>
      <c r="H680" s="122"/>
      <c r="I680" s="122">
        <f>I587+H680</f>
        <v>0</v>
      </c>
      <c r="J680" s="122"/>
      <c r="K680" s="122">
        <f>K587+J680</f>
        <v>0</v>
      </c>
      <c r="L680" s="122"/>
      <c r="M680" s="122">
        <f>M587+L680</f>
        <v>0</v>
      </c>
      <c r="N680" s="122"/>
      <c r="O680" s="122">
        <f>O587+N680</f>
        <v>41443.050000000003</v>
      </c>
      <c r="P680" s="122"/>
      <c r="Q680" s="122">
        <f>Q587+P680</f>
        <v>2741.15</v>
      </c>
      <c r="R680" s="122"/>
      <c r="S680" s="122">
        <f>S587+R680</f>
        <v>0</v>
      </c>
      <c r="T680" s="122"/>
      <c r="U680" s="122">
        <f>U587+T680</f>
        <v>0</v>
      </c>
      <c r="V680" s="122"/>
      <c r="W680" s="122">
        <f>W587+V680</f>
        <v>0</v>
      </c>
      <c r="X680" s="122"/>
      <c r="Y680" s="122">
        <f>Y587+X680</f>
        <v>0</v>
      </c>
      <c r="Z680" s="122"/>
      <c r="AA680" s="122">
        <f>AA587+Z680</f>
        <v>0</v>
      </c>
      <c r="AB680" s="122"/>
      <c r="AC680" s="122">
        <f>AC587+AB680</f>
        <v>0</v>
      </c>
      <c r="AD680" s="122"/>
      <c r="AE680" s="122">
        <f>AE587+AD680</f>
        <v>0</v>
      </c>
      <c r="AF680" s="122"/>
      <c r="AG680" s="122">
        <f>AG587+AF680</f>
        <v>0</v>
      </c>
      <c r="AH680" s="122">
        <v>0</v>
      </c>
      <c r="AI680" s="122">
        <f>+AI587+AH680</f>
        <v>0</v>
      </c>
      <c r="AJ680" s="122"/>
      <c r="AK680" s="122">
        <f>AK587+AJ680</f>
        <v>0</v>
      </c>
      <c r="AL680" s="122"/>
      <c r="AM680" s="122">
        <f>AM587+AL680</f>
        <v>0</v>
      </c>
      <c r="AN680" s="122"/>
      <c r="AO680" s="122">
        <f>AO587+AN680</f>
        <v>3714</v>
      </c>
      <c r="AP680" s="122"/>
      <c r="AQ680" s="122">
        <f>AQ587+AP680</f>
        <v>0</v>
      </c>
      <c r="AR680" s="122"/>
      <c r="AS680" s="122">
        <f>AS587+AR680</f>
        <v>15234.95</v>
      </c>
      <c r="AT680" s="122"/>
      <c r="AU680" s="122">
        <f>+AU587+AT680</f>
        <v>0</v>
      </c>
      <c r="AV680" s="122"/>
      <c r="AW680" s="122">
        <f>AW587+AV680</f>
        <v>0</v>
      </c>
      <c r="AX680" s="122">
        <f t="shared" si="145"/>
        <v>0</v>
      </c>
      <c r="AY680" s="122">
        <f t="shared" si="146"/>
        <v>64633.150000000009</v>
      </c>
      <c r="AZ680" s="70">
        <f>AY587+AX680</f>
        <v>64633.150000000009</v>
      </c>
      <c r="BA680" s="70">
        <f t="shared" si="144"/>
        <v>0</v>
      </c>
    </row>
    <row r="681" spans="1:53" ht="21">
      <c r="A681" s="121" t="s">
        <v>28</v>
      </c>
      <c r="B681" s="122"/>
      <c r="C681" s="122">
        <f>C588+B681</f>
        <v>0</v>
      </c>
      <c r="D681" s="122"/>
      <c r="E681" s="122">
        <f>E588+D681</f>
        <v>0</v>
      </c>
      <c r="F681" s="122"/>
      <c r="G681" s="122">
        <f>G588+F681</f>
        <v>0</v>
      </c>
      <c r="H681" s="122"/>
      <c r="I681" s="122">
        <f>I588+H681</f>
        <v>0</v>
      </c>
      <c r="J681" s="122"/>
      <c r="K681" s="122">
        <f>K588+J681</f>
        <v>0</v>
      </c>
      <c r="L681" s="122"/>
      <c r="M681" s="122">
        <f>M588+L681</f>
        <v>0</v>
      </c>
      <c r="N681" s="122"/>
      <c r="O681" s="122">
        <f>O588+N681</f>
        <v>127367.12</v>
      </c>
      <c r="P681" s="122"/>
      <c r="Q681" s="122">
        <f>Q588+P681</f>
        <v>6575.8799999999992</v>
      </c>
      <c r="R681" s="122"/>
      <c r="S681" s="122">
        <f>S588+R681</f>
        <v>0</v>
      </c>
      <c r="T681" s="122"/>
      <c r="U681" s="122">
        <f>U588+T681</f>
        <v>0</v>
      </c>
      <c r="V681" s="122"/>
      <c r="W681" s="122">
        <f>W588+V681</f>
        <v>0</v>
      </c>
      <c r="X681" s="122"/>
      <c r="Y681" s="122">
        <f>Y588+X681</f>
        <v>0</v>
      </c>
      <c r="Z681" s="122"/>
      <c r="AA681" s="122">
        <f>AA588+Z681</f>
        <v>0</v>
      </c>
      <c r="AB681" s="122"/>
      <c r="AC681" s="122">
        <f>AC588+AB681</f>
        <v>0</v>
      </c>
      <c r="AD681" s="122"/>
      <c r="AE681" s="122">
        <f>AE588+AD681</f>
        <v>0</v>
      </c>
      <c r="AF681" s="122"/>
      <c r="AG681" s="122">
        <f>AG588+AF681</f>
        <v>0</v>
      </c>
      <c r="AH681" s="122">
        <v>0</v>
      </c>
      <c r="AI681" s="122">
        <f>+AI588+AH681</f>
        <v>0</v>
      </c>
      <c r="AJ681" s="122"/>
      <c r="AK681" s="122">
        <f>AK588+AJ681</f>
        <v>0</v>
      </c>
      <c r="AL681" s="122"/>
      <c r="AM681" s="122">
        <f>AM588+AL681</f>
        <v>0</v>
      </c>
      <c r="AN681" s="122"/>
      <c r="AO681" s="122">
        <f>AO588+AN681</f>
        <v>0</v>
      </c>
      <c r="AP681" s="122"/>
      <c r="AQ681" s="122">
        <f>AQ588+AP681</f>
        <v>0</v>
      </c>
      <c r="AR681" s="122"/>
      <c r="AS681" s="122">
        <f>AS588+AR681</f>
        <v>0</v>
      </c>
      <c r="AT681" s="122"/>
      <c r="AU681" s="122">
        <f>+AU588+AT681</f>
        <v>0</v>
      </c>
      <c r="AV681" s="122"/>
      <c r="AW681" s="122">
        <f>AW588+AV681</f>
        <v>0</v>
      </c>
      <c r="AX681" s="122">
        <f t="shared" si="145"/>
        <v>0</v>
      </c>
      <c r="AY681" s="122">
        <f t="shared" si="146"/>
        <v>133943</v>
      </c>
      <c r="AZ681" s="70">
        <f>AY588+AX681</f>
        <v>133943</v>
      </c>
      <c r="BA681" s="70">
        <f t="shared" si="144"/>
        <v>0</v>
      </c>
    </row>
    <row r="682" spans="1:53" ht="21">
      <c r="A682" s="121" t="s">
        <v>29</v>
      </c>
      <c r="B682" s="122"/>
      <c r="C682" s="122">
        <f>C589+B682</f>
        <v>293164.49</v>
      </c>
      <c r="D682" s="122"/>
      <c r="E682" s="122">
        <f>E589+D682</f>
        <v>478143.15</v>
      </c>
      <c r="F682" s="122"/>
      <c r="G682" s="122">
        <f>G589+F682</f>
        <v>92802.49</v>
      </c>
      <c r="H682" s="122"/>
      <c r="I682" s="122">
        <f>I589+H682</f>
        <v>0</v>
      </c>
      <c r="J682" s="122"/>
      <c r="K682" s="122">
        <f>K589+J682</f>
        <v>0</v>
      </c>
      <c r="L682" s="122"/>
      <c r="M682" s="122">
        <f>M589+L682</f>
        <v>8868.1899999999987</v>
      </c>
      <c r="N682" s="122"/>
      <c r="O682" s="122">
        <f>O589+N682</f>
        <v>47519.76</v>
      </c>
      <c r="P682" s="122"/>
      <c r="Q682" s="122">
        <f>Q589+P682</f>
        <v>13590.59</v>
      </c>
      <c r="R682" s="122"/>
      <c r="S682" s="122">
        <f>S589+R682</f>
        <v>0</v>
      </c>
      <c r="T682" s="122"/>
      <c r="U682" s="122">
        <f>U589+T682</f>
        <v>0</v>
      </c>
      <c r="V682" s="122"/>
      <c r="W682" s="122">
        <f>W589+V682</f>
        <v>0</v>
      </c>
      <c r="X682" s="122"/>
      <c r="Y682" s="122">
        <f>Y589+X682</f>
        <v>0</v>
      </c>
      <c r="Z682" s="122"/>
      <c r="AA682" s="122">
        <f>AA589+Z682</f>
        <v>0</v>
      </c>
      <c r="AB682" s="122"/>
      <c r="AC682" s="122">
        <f>AC589+AB682</f>
        <v>0</v>
      </c>
      <c r="AD682" s="122"/>
      <c r="AE682" s="122">
        <f>AE589+AD682</f>
        <v>0</v>
      </c>
      <c r="AF682" s="122"/>
      <c r="AG682" s="122">
        <f>AG589+AF682</f>
        <v>0</v>
      </c>
      <c r="AH682" s="122">
        <v>0</v>
      </c>
      <c r="AI682" s="122">
        <f>+AI589+AH682</f>
        <v>0</v>
      </c>
      <c r="AJ682" s="122"/>
      <c r="AK682" s="122">
        <f>AK589+AJ682</f>
        <v>1590.67</v>
      </c>
      <c r="AL682" s="122"/>
      <c r="AM682" s="122">
        <f>AM589+AL682</f>
        <v>0</v>
      </c>
      <c r="AN682" s="122"/>
      <c r="AO682" s="122">
        <f>AO589+AN682</f>
        <v>0</v>
      </c>
      <c r="AP682" s="122"/>
      <c r="AQ682" s="122">
        <f>AQ589+AP682</f>
        <v>0</v>
      </c>
      <c r="AR682" s="122"/>
      <c r="AS682" s="122">
        <f>AS589+AR682</f>
        <v>0</v>
      </c>
      <c r="AT682" s="122"/>
      <c r="AU682" s="122">
        <f>+AU589+AT682</f>
        <v>0</v>
      </c>
      <c r="AV682" s="122"/>
      <c r="AW682" s="122">
        <f>AW589+AV682</f>
        <v>0</v>
      </c>
      <c r="AX682" s="122">
        <f t="shared" si="145"/>
        <v>0</v>
      </c>
      <c r="AY682" s="122">
        <f t="shared" si="146"/>
        <v>935679.34000000008</v>
      </c>
      <c r="AZ682" s="70">
        <f>AY589+AX682</f>
        <v>935679.34000000008</v>
      </c>
      <c r="BA682" s="70">
        <f t="shared" si="144"/>
        <v>0</v>
      </c>
    </row>
    <row r="683" spans="1:53" ht="21">
      <c r="A683" s="121" t="s">
        <v>30</v>
      </c>
      <c r="B683" s="122"/>
      <c r="C683" s="122">
        <f>C590+B683</f>
        <v>0</v>
      </c>
      <c r="D683" s="122"/>
      <c r="E683" s="122">
        <f>E590+D683</f>
        <v>0</v>
      </c>
      <c r="F683" s="122"/>
      <c r="G683" s="122">
        <f>G590+F683</f>
        <v>0</v>
      </c>
      <c r="H683" s="122"/>
      <c r="I683" s="122">
        <f>I590+H683</f>
        <v>0</v>
      </c>
      <c r="J683" s="122"/>
      <c r="K683" s="122">
        <f>K590+J683</f>
        <v>0</v>
      </c>
      <c r="L683" s="122"/>
      <c r="M683" s="122">
        <f>M590+L683</f>
        <v>0</v>
      </c>
      <c r="N683" s="122"/>
      <c r="O683" s="122">
        <f>O590+N683</f>
        <v>21941.11</v>
      </c>
      <c r="P683" s="122"/>
      <c r="Q683" s="122">
        <f>Q590+P683</f>
        <v>606.25</v>
      </c>
      <c r="R683" s="122"/>
      <c r="S683" s="122">
        <f>S590+R683</f>
        <v>0</v>
      </c>
      <c r="T683" s="122"/>
      <c r="U683" s="122">
        <f>U590+T683</f>
        <v>0</v>
      </c>
      <c r="V683" s="122"/>
      <c r="W683" s="122">
        <f>W590+V683</f>
        <v>0</v>
      </c>
      <c r="X683" s="122"/>
      <c r="Y683" s="122">
        <f>Y590+X683</f>
        <v>0</v>
      </c>
      <c r="Z683" s="122"/>
      <c r="AA683" s="122">
        <f>AA590+Z683</f>
        <v>0</v>
      </c>
      <c r="AB683" s="122"/>
      <c r="AC683" s="122">
        <f>AC590+AB683</f>
        <v>0</v>
      </c>
      <c r="AD683" s="122"/>
      <c r="AE683" s="122">
        <f>AE590+AD683</f>
        <v>0</v>
      </c>
      <c r="AF683" s="122"/>
      <c r="AG683" s="122">
        <f>AG590+AF683</f>
        <v>0</v>
      </c>
      <c r="AH683" s="122">
        <v>0</v>
      </c>
      <c r="AI683" s="122">
        <f>+AI590+AH683</f>
        <v>0</v>
      </c>
      <c r="AJ683" s="122"/>
      <c r="AK683" s="122">
        <f>AK590+AJ683</f>
        <v>0</v>
      </c>
      <c r="AL683" s="122"/>
      <c r="AM683" s="122">
        <f>AM590+AL683</f>
        <v>0</v>
      </c>
      <c r="AN683" s="122"/>
      <c r="AO683" s="122">
        <f>AO590+AN683</f>
        <v>0</v>
      </c>
      <c r="AP683" s="122"/>
      <c r="AQ683" s="122">
        <f>AQ590+AP683</f>
        <v>0</v>
      </c>
      <c r="AR683" s="122"/>
      <c r="AS683" s="122">
        <f>AS590+AR683</f>
        <v>0</v>
      </c>
      <c r="AT683" s="122"/>
      <c r="AU683" s="122">
        <f>+AU590+AT683</f>
        <v>0</v>
      </c>
      <c r="AV683" s="122"/>
      <c r="AW683" s="122">
        <f>AW590+AV683</f>
        <v>0</v>
      </c>
      <c r="AX683" s="122">
        <f t="shared" si="145"/>
        <v>0</v>
      </c>
      <c r="AY683" s="122">
        <f t="shared" si="146"/>
        <v>22547.360000000001</v>
      </c>
      <c r="AZ683" s="70">
        <f>AY590+AX683</f>
        <v>22547.360000000001</v>
      </c>
      <c r="BA683" s="70">
        <f t="shared" si="144"/>
        <v>0</v>
      </c>
    </row>
    <row r="684" spans="1:53" ht="21">
      <c r="A684" s="121" t="s">
        <v>31</v>
      </c>
      <c r="B684" s="122"/>
      <c r="C684" s="122">
        <f>C591+B684</f>
        <v>0</v>
      </c>
      <c r="D684" s="122"/>
      <c r="E684" s="122">
        <f>E591+D684</f>
        <v>0</v>
      </c>
      <c r="F684" s="122"/>
      <c r="G684" s="122">
        <f>G591+F684</f>
        <v>0</v>
      </c>
      <c r="H684" s="122"/>
      <c r="I684" s="122">
        <f>I591+H684</f>
        <v>0</v>
      </c>
      <c r="J684" s="122"/>
      <c r="K684" s="122">
        <f>K591+J684</f>
        <v>0</v>
      </c>
      <c r="L684" s="122"/>
      <c r="M684" s="122">
        <f>M591+L684</f>
        <v>0</v>
      </c>
      <c r="N684" s="122"/>
      <c r="O684" s="122">
        <f>O591+N684</f>
        <v>58661.31</v>
      </c>
      <c r="P684" s="122"/>
      <c r="Q684" s="122">
        <f>Q591+P684</f>
        <v>855.36</v>
      </c>
      <c r="R684" s="122"/>
      <c r="S684" s="122">
        <f>S591+R684</f>
        <v>0</v>
      </c>
      <c r="T684" s="122"/>
      <c r="U684" s="122">
        <f>U591+T684</f>
        <v>0</v>
      </c>
      <c r="V684" s="122"/>
      <c r="W684" s="122">
        <f>W591+V684</f>
        <v>0</v>
      </c>
      <c r="X684" s="122"/>
      <c r="Y684" s="122">
        <f>Y591+X684</f>
        <v>0</v>
      </c>
      <c r="Z684" s="122"/>
      <c r="AA684" s="122">
        <f>AA591+Z684</f>
        <v>0</v>
      </c>
      <c r="AB684" s="122"/>
      <c r="AC684" s="122">
        <f>AC591+AB684</f>
        <v>0</v>
      </c>
      <c r="AD684" s="122"/>
      <c r="AE684" s="122">
        <f>AE591+AD684</f>
        <v>0</v>
      </c>
      <c r="AF684" s="122"/>
      <c r="AG684" s="122">
        <f>AG591+AF684</f>
        <v>0</v>
      </c>
      <c r="AH684" s="122">
        <v>0</v>
      </c>
      <c r="AI684" s="122">
        <f>+AI591+AH684</f>
        <v>0</v>
      </c>
      <c r="AJ684" s="122"/>
      <c r="AK684" s="122">
        <f>AK591+AJ684</f>
        <v>0</v>
      </c>
      <c r="AL684" s="122"/>
      <c r="AM684" s="122">
        <f>AM591+AL684</f>
        <v>0</v>
      </c>
      <c r="AN684" s="122"/>
      <c r="AO684" s="122">
        <f>AO591+AN684</f>
        <v>169598.7</v>
      </c>
      <c r="AP684" s="122"/>
      <c r="AQ684" s="122">
        <f>AQ591+AP684</f>
        <v>0</v>
      </c>
      <c r="AR684" s="122"/>
      <c r="AS684" s="122">
        <f>AS591+AR684</f>
        <v>84799.35</v>
      </c>
      <c r="AT684" s="122"/>
      <c r="AU684" s="122">
        <f>+AU591+AT684</f>
        <v>0</v>
      </c>
      <c r="AV684" s="122"/>
      <c r="AW684" s="122">
        <f>AW591+AV684</f>
        <v>0</v>
      </c>
      <c r="AX684" s="122">
        <f t="shared" si="145"/>
        <v>0</v>
      </c>
      <c r="AY684" s="122">
        <f t="shared" si="146"/>
        <v>313914.72000000003</v>
      </c>
      <c r="AZ684" s="70">
        <f>AY591+AX684</f>
        <v>313914.72000000003</v>
      </c>
      <c r="BA684" s="70">
        <f t="shared" si="144"/>
        <v>0</v>
      </c>
    </row>
    <row r="685" spans="1:53" ht="21">
      <c r="A685" s="121" t="s">
        <v>251</v>
      </c>
      <c r="B685" s="122"/>
      <c r="C685" s="122">
        <f>C592+B685</f>
        <v>0</v>
      </c>
      <c r="D685" s="122"/>
      <c r="E685" s="122">
        <f>E592+D685</f>
        <v>0</v>
      </c>
      <c r="F685" s="122"/>
      <c r="G685" s="122">
        <f>G592+F685</f>
        <v>0</v>
      </c>
      <c r="H685" s="122"/>
      <c r="I685" s="122"/>
      <c r="J685" s="122"/>
      <c r="K685" s="122"/>
      <c r="L685" s="122"/>
      <c r="M685" s="122">
        <f>M592+L685</f>
        <v>0</v>
      </c>
      <c r="N685" s="122"/>
      <c r="O685" s="122">
        <f>O592+N685</f>
        <v>95777.18</v>
      </c>
      <c r="P685" s="122"/>
      <c r="Q685" s="122">
        <f>Q592+P685</f>
        <v>13027.33</v>
      </c>
      <c r="R685" s="122"/>
      <c r="S685" s="122">
        <f>S592+R685</f>
        <v>0</v>
      </c>
      <c r="T685" s="122"/>
      <c r="U685" s="122">
        <f>U592+T685</f>
        <v>0</v>
      </c>
      <c r="V685" s="122"/>
      <c r="W685" s="122">
        <f>W592+V685</f>
        <v>0</v>
      </c>
      <c r="X685" s="122"/>
      <c r="Y685" s="122">
        <f>Y592+X685</f>
        <v>0</v>
      </c>
      <c r="Z685" s="122"/>
      <c r="AA685" s="122">
        <f>AA592+Z685</f>
        <v>0</v>
      </c>
      <c r="AB685" s="122"/>
      <c r="AC685" s="122">
        <f>AC592+AB685</f>
        <v>0</v>
      </c>
      <c r="AD685" s="122"/>
      <c r="AE685" s="122"/>
      <c r="AF685" s="122"/>
      <c r="AG685" s="122">
        <f>AG592+AF685</f>
        <v>0</v>
      </c>
      <c r="AH685" s="122"/>
      <c r="AI685" s="122">
        <f>+AI592+AH685</f>
        <v>0</v>
      </c>
      <c r="AJ685" s="122"/>
      <c r="AK685" s="122">
        <f>AK592+AJ685</f>
        <v>0</v>
      </c>
      <c r="AL685" s="122"/>
      <c r="AM685" s="122"/>
      <c r="AN685" s="122"/>
      <c r="AO685" s="122">
        <f>AO592+AN685</f>
        <v>0</v>
      </c>
      <c r="AP685" s="122"/>
      <c r="AQ685" s="122">
        <f>AQ592+AP685</f>
        <v>0</v>
      </c>
      <c r="AR685" s="122"/>
      <c r="AS685" s="122">
        <f>AS592+AR685</f>
        <v>193926.83</v>
      </c>
      <c r="AT685" s="122"/>
      <c r="AU685" s="122">
        <f>+AU592+AT685</f>
        <v>0</v>
      </c>
      <c r="AV685" s="122"/>
      <c r="AW685" s="122">
        <f>AW592+AV685</f>
        <v>0</v>
      </c>
      <c r="AX685" s="122">
        <f t="shared" si="145"/>
        <v>0</v>
      </c>
      <c r="AY685" s="122">
        <f t="shared" si="146"/>
        <v>302731.33999999997</v>
      </c>
      <c r="AZ685" s="70">
        <f>AY592+AX685</f>
        <v>302731.33999999997</v>
      </c>
      <c r="BA685" s="70">
        <f t="shared" si="144"/>
        <v>0</v>
      </c>
    </row>
    <row r="686" spans="1:53" ht="21">
      <c r="A686" s="121" t="s">
        <v>32</v>
      </c>
      <c r="B686" s="122"/>
      <c r="C686" s="122">
        <f>C593+B686</f>
        <v>20000.54</v>
      </c>
      <c r="D686" s="122"/>
      <c r="E686" s="122">
        <f>E593+D686</f>
        <v>0</v>
      </c>
      <c r="F686" s="122"/>
      <c r="G686" s="122">
        <f>G593+F686</f>
        <v>0</v>
      </c>
      <c r="H686" s="122"/>
      <c r="I686" s="122">
        <f>I593+H686</f>
        <v>0</v>
      </c>
      <c r="J686" s="122"/>
      <c r="K686" s="122">
        <f>K593+J686</f>
        <v>0</v>
      </c>
      <c r="L686" s="122"/>
      <c r="M686" s="122">
        <f>M593+L686</f>
        <v>71.459999999999994</v>
      </c>
      <c r="N686" s="122"/>
      <c r="O686" s="122">
        <f>O593+N686</f>
        <v>212298.94</v>
      </c>
      <c r="P686" s="122"/>
      <c r="Q686" s="122">
        <f>Q593+P686</f>
        <v>8876.2100000000009</v>
      </c>
      <c r="R686" s="122"/>
      <c r="S686" s="122">
        <f>S593+R686</f>
        <v>0</v>
      </c>
      <c r="T686" s="122"/>
      <c r="U686" s="122">
        <f>U593+T686</f>
        <v>0</v>
      </c>
      <c r="V686" s="122"/>
      <c r="W686" s="122">
        <f>W593+V686</f>
        <v>0</v>
      </c>
      <c r="X686" s="122"/>
      <c r="Y686" s="122">
        <f>Y593+X686</f>
        <v>0</v>
      </c>
      <c r="Z686" s="122"/>
      <c r="AA686" s="122">
        <f>AA593+Z686</f>
        <v>0</v>
      </c>
      <c r="AB686" s="122"/>
      <c r="AC686" s="122">
        <f>AC593+AB686</f>
        <v>0</v>
      </c>
      <c r="AD686" s="122"/>
      <c r="AE686" s="122">
        <f>AE593+AD686</f>
        <v>0</v>
      </c>
      <c r="AF686" s="122"/>
      <c r="AG686" s="122">
        <f>AG593+AF686</f>
        <v>0</v>
      </c>
      <c r="AH686" s="122">
        <v>0</v>
      </c>
      <c r="AI686" s="122">
        <f>+AI593+AH686</f>
        <v>0</v>
      </c>
      <c r="AJ686" s="122"/>
      <c r="AK686" s="122">
        <f>AK593+AJ686</f>
        <v>0</v>
      </c>
      <c r="AL686" s="122"/>
      <c r="AM686" s="122">
        <f>AM593+AL686</f>
        <v>0</v>
      </c>
      <c r="AN686" s="122"/>
      <c r="AO686" s="122">
        <f>AO593+AN686</f>
        <v>0</v>
      </c>
      <c r="AP686" s="122"/>
      <c r="AQ686" s="122">
        <f>AQ593+AP686</f>
        <v>0</v>
      </c>
      <c r="AR686" s="122"/>
      <c r="AS686" s="122">
        <f>AS593+AR686</f>
        <v>0</v>
      </c>
      <c r="AT686" s="122"/>
      <c r="AU686" s="122">
        <f>+AU593+AT686</f>
        <v>0</v>
      </c>
      <c r="AV686" s="122"/>
      <c r="AW686" s="122">
        <f>AW593+AV686</f>
        <v>0</v>
      </c>
      <c r="AX686" s="122">
        <f t="shared" si="145"/>
        <v>0</v>
      </c>
      <c r="AY686" s="122">
        <f t="shared" si="146"/>
        <v>241247.15</v>
      </c>
      <c r="AZ686" s="70">
        <f>AY593+AX686</f>
        <v>241247.15</v>
      </c>
      <c r="BA686" s="70">
        <f t="shared" si="144"/>
        <v>0</v>
      </c>
    </row>
    <row r="687" spans="1:53" ht="21">
      <c r="A687" s="121" t="s">
        <v>33</v>
      </c>
      <c r="B687" s="122"/>
      <c r="C687" s="122">
        <f>C594+B687</f>
        <v>15178.400000000001</v>
      </c>
      <c r="D687" s="122"/>
      <c r="E687" s="122">
        <f>E594+D687</f>
        <v>46324.19</v>
      </c>
      <c r="F687" s="122"/>
      <c r="G687" s="122">
        <f>G594+F687</f>
        <v>8905.6</v>
      </c>
      <c r="H687" s="122"/>
      <c r="I687" s="122">
        <f>I594+H687</f>
        <v>0</v>
      </c>
      <c r="J687" s="122"/>
      <c r="K687" s="122">
        <f>K594+J687</f>
        <v>0</v>
      </c>
      <c r="L687" s="122"/>
      <c r="M687" s="122">
        <f>M594+L687</f>
        <v>11697.83</v>
      </c>
      <c r="N687" s="122"/>
      <c r="O687" s="122">
        <f>O594+N687</f>
        <v>0</v>
      </c>
      <c r="P687" s="122"/>
      <c r="Q687" s="122">
        <f>Q594+P687</f>
        <v>0</v>
      </c>
      <c r="R687" s="122"/>
      <c r="S687" s="122">
        <f>S594+R687</f>
        <v>0</v>
      </c>
      <c r="T687" s="122"/>
      <c r="U687" s="122">
        <f>U594+T687</f>
        <v>0</v>
      </c>
      <c r="V687" s="122"/>
      <c r="W687" s="122">
        <f>W594+V687</f>
        <v>0</v>
      </c>
      <c r="X687" s="122"/>
      <c r="Y687" s="122">
        <f>Y594+X687</f>
        <v>0</v>
      </c>
      <c r="Z687" s="122"/>
      <c r="AA687" s="122">
        <f>AA594+Z687</f>
        <v>0</v>
      </c>
      <c r="AB687" s="122"/>
      <c r="AC687" s="122">
        <f>AC594+AB687</f>
        <v>0</v>
      </c>
      <c r="AD687" s="122"/>
      <c r="AE687" s="122">
        <f>AE594+AD687</f>
        <v>0</v>
      </c>
      <c r="AF687" s="122"/>
      <c r="AG687" s="122">
        <f>AG594+AF687</f>
        <v>0</v>
      </c>
      <c r="AH687" s="122">
        <v>0</v>
      </c>
      <c r="AI687" s="122">
        <f>+AI594+AH687</f>
        <v>0</v>
      </c>
      <c r="AJ687" s="122"/>
      <c r="AK687" s="122">
        <f>AK594+AJ687</f>
        <v>0</v>
      </c>
      <c r="AL687" s="122"/>
      <c r="AM687" s="122">
        <f>AM594+AL687</f>
        <v>0</v>
      </c>
      <c r="AN687" s="122"/>
      <c r="AO687" s="122">
        <f>AO594+AN687</f>
        <v>0</v>
      </c>
      <c r="AP687" s="122"/>
      <c r="AQ687" s="122">
        <f>AQ594+AP687</f>
        <v>0</v>
      </c>
      <c r="AR687" s="122"/>
      <c r="AS687" s="122">
        <f>AS594+AR687</f>
        <v>0</v>
      </c>
      <c r="AT687" s="122"/>
      <c r="AU687" s="122">
        <f>+AU594+AT687</f>
        <v>0</v>
      </c>
      <c r="AV687" s="122"/>
      <c r="AW687" s="122">
        <f>AW594+AV687</f>
        <v>0</v>
      </c>
      <c r="AX687" s="122">
        <f t="shared" si="145"/>
        <v>0</v>
      </c>
      <c r="AY687" s="122">
        <f t="shared" si="146"/>
        <v>82106.01999999999</v>
      </c>
      <c r="AZ687" s="70">
        <f>AY594+AX687</f>
        <v>82106.01999999999</v>
      </c>
      <c r="BA687" s="70">
        <f t="shared" si="144"/>
        <v>0</v>
      </c>
    </row>
    <row r="688" spans="1:53" ht="21">
      <c r="A688" s="121" t="s">
        <v>125</v>
      </c>
      <c r="B688" s="122"/>
      <c r="C688" s="122">
        <f>C595+B688</f>
        <v>0</v>
      </c>
      <c r="D688" s="122"/>
      <c r="E688" s="122">
        <f>E595+D688</f>
        <v>0</v>
      </c>
      <c r="F688" s="122"/>
      <c r="G688" s="122">
        <f>G595+F688</f>
        <v>0</v>
      </c>
      <c r="H688" s="122"/>
      <c r="I688" s="122">
        <f>I595+H688</f>
        <v>0</v>
      </c>
      <c r="J688" s="122"/>
      <c r="K688" s="122">
        <f>K595+J688</f>
        <v>0</v>
      </c>
      <c r="L688" s="122"/>
      <c r="M688" s="122">
        <f>M595+L688</f>
        <v>0</v>
      </c>
      <c r="N688" s="122"/>
      <c r="O688" s="122">
        <f>O595+N688</f>
        <v>12840</v>
      </c>
      <c r="P688" s="122"/>
      <c r="Q688" s="122">
        <f>Q595+P688</f>
        <v>340.67999999999995</v>
      </c>
      <c r="R688" s="122"/>
      <c r="S688" s="122">
        <f>S595+R688</f>
        <v>0</v>
      </c>
      <c r="T688" s="122"/>
      <c r="U688" s="122">
        <f>U595+T688</f>
        <v>0</v>
      </c>
      <c r="V688" s="122"/>
      <c r="W688" s="122">
        <f>W595+V688</f>
        <v>0</v>
      </c>
      <c r="X688" s="122"/>
      <c r="Y688" s="122">
        <f>Y595+X688</f>
        <v>0</v>
      </c>
      <c r="Z688" s="122"/>
      <c r="AA688" s="122">
        <f>AA595+Z688</f>
        <v>0</v>
      </c>
      <c r="AB688" s="122"/>
      <c r="AC688" s="122">
        <f>AC595+AB688</f>
        <v>0</v>
      </c>
      <c r="AD688" s="122"/>
      <c r="AE688" s="122">
        <f>AE595+AD688</f>
        <v>0</v>
      </c>
      <c r="AF688" s="122"/>
      <c r="AG688" s="122">
        <f>AG595+AF688</f>
        <v>0</v>
      </c>
      <c r="AH688" s="122">
        <v>0</v>
      </c>
      <c r="AI688" s="122">
        <f>+AI595+AH688</f>
        <v>0</v>
      </c>
      <c r="AJ688" s="122"/>
      <c r="AK688" s="122">
        <f>AK595+AJ688</f>
        <v>0</v>
      </c>
      <c r="AL688" s="122"/>
      <c r="AM688" s="122">
        <f>AM595+AL688</f>
        <v>0</v>
      </c>
      <c r="AN688" s="122"/>
      <c r="AO688" s="122">
        <f>AO595+AN688</f>
        <v>0</v>
      </c>
      <c r="AP688" s="122"/>
      <c r="AQ688" s="122">
        <f>AQ595+AP688</f>
        <v>0</v>
      </c>
      <c r="AR688" s="122"/>
      <c r="AS688" s="122">
        <f>AS595+AR688</f>
        <v>0</v>
      </c>
      <c r="AT688" s="122"/>
      <c r="AU688" s="122">
        <f>+AU595+AT688</f>
        <v>0</v>
      </c>
      <c r="AV688" s="122"/>
      <c r="AW688" s="122">
        <f>AW595+AV688</f>
        <v>0</v>
      </c>
      <c r="AX688" s="122">
        <f t="shared" si="145"/>
        <v>0</v>
      </c>
      <c r="AY688" s="122">
        <f t="shared" si="146"/>
        <v>13180.68</v>
      </c>
      <c r="AZ688" s="70">
        <f>AY595+AX688</f>
        <v>13180.68</v>
      </c>
      <c r="BA688" s="70">
        <f t="shared" si="144"/>
        <v>0</v>
      </c>
    </row>
    <row r="689" spans="1:53" ht="21">
      <c r="A689" s="121" t="s">
        <v>35</v>
      </c>
      <c r="B689" s="122"/>
      <c r="C689" s="122">
        <f>C596+B689</f>
        <v>5803.03</v>
      </c>
      <c r="D689" s="122"/>
      <c r="E689" s="122">
        <f>E596+D689</f>
        <v>58565.84</v>
      </c>
      <c r="F689" s="122"/>
      <c r="G689" s="122">
        <f>G596+F689</f>
        <v>2553.88</v>
      </c>
      <c r="H689" s="122"/>
      <c r="I689" s="122">
        <f>I596+H689</f>
        <v>0</v>
      </c>
      <c r="J689" s="122"/>
      <c r="K689" s="122">
        <f>K596+J689</f>
        <v>0</v>
      </c>
      <c r="L689" s="122"/>
      <c r="M689" s="122">
        <f>M596+L689</f>
        <v>2591.25</v>
      </c>
      <c r="N689" s="122"/>
      <c r="O689" s="122">
        <f>O596+N689</f>
        <v>31000</v>
      </c>
      <c r="P689" s="122"/>
      <c r="Q689" s="122">
        <f>Q596+P689</f>
        <v>2762.39</v>
      </c>
      <c r="R689" s="122"/>
      <c r="S689" s="122">
        <f>S596+R689</f>
        <v>0</v>
      </c>
      <c r="T689" s="122"/>
      <c r="U689" s="122">
        <f>U596+T689</f>
        <v>0</v>
      </c>
      <c r="V689" s="122"/>
      <c r="W689" s="122">
        <f>W596+V689</f>
        <v>0</v>
      </c>
      <c r="X689" s="122"/>
      <c r="Y689" s="122">
        <f>Y596+X689</f>
        <v>0</v>
      </c>
      <c r="Z689" s="122"/>
      <c r="AA689" s="122">
        <f>AA596+Z689</f>
        <v>0</v>
      </c>
      <c r="AB689" s="122"/>
      <c r="AC689" s="122">
        <f>AC596+AB689</f>
        <v>0</v>
      </c>
      <c r="AD689" s="122"/>
      <c r="AE689" s="122">
        <f>AE596+AD689</f>
        <v>0</v>
      </c>
      <c r="AF689" s="122"/>
      <c r="AG689" s="122">
        <f>AG596+AF689</f>
        <v>0</v>
      </c>
      <c r="AH689" s="122">
        <v>0</v>
      </c>
      <c r="AI689" s="122">
        <f>+AI596+AH689</f>
        <v>0</v>
      </c>
      <c r="AJ689" s="122"/>
      <c r="AK689" s="122">
        <f>AK596+AJ689</f>
        <v>0</v>
      </c>
      <c r="AL689" s="122"/>
      <c r="AM689" s="122">
        <f>AM596+AL689</f>
        <v>0</v>
      </c>
      <c r="AN689" s="122"/>
      <c r="AO689" s="122">
        <f>AO596+AN689</f>
        <v>0</v>
      </c>
      <c r="AP689" s="122"/>
      <c r="AQ689" s="122">
        <f>AQ596+AP689</f>
        <v>0</v>
      </c>
      <c r="AR689" s="122"/>
      <c r="AS689" s="122">
        <f>AS596+AR689</f>
        <v>0</v>
      </c>
      <c r="AT689" s="122"/>
      <c r="AU689" s="122">
        <f>+AU596+AT689</f>
        <v>0</v>
      </c>
      <c r="AV689" s="122"/>
      <c r="AW689" s="122">
        <f>AW596+AV689</f>
        <v>0</v>
      </c>
      <c r="AX689" s="122">
        <f t="shared" si="145"/>
        <v>0</v>
      </c>
      <c r="AY689" s="122">
        <f t="shared" si="146"/>
        <v>103276.38999999998</v>
      </c>
      <c r="AZ689" s="70">
        <f>AY596+AX689</f>
        <v>103276.38999999998</v>
      </c>
      <c r="BA689" s="70">
        <f t="shared" si="144"/>
        <v>0</v>
      </c>
    </row>
    <row r="690" spans="1:53" ht="21">
      <c r="A690" s="121" t="s">
        <v>36</v>
      </c>
      <c r="B690" s="122"/>
      <c r="C690" s="122">
        <f>C597+B690</f>
        <v>0</v>
      </c>
      <c r="D690" s="122"/>
      <c r="E690" s="122">
        <f>E597+D690</f>
        <v>0</v>
      </c>
      <c r="F690" s="122"/>
      <c r="G690" s="122">
        <f>G597+F690</f>
        <v>500</v>
      </c>
      <c r="H690" s="122"/>
      <c r="I690" s="122">
        <f>I597+H690</f>
        <v>0</v>
      </c>
      <c r="J690" s="122"/>
      <c r="K690" s="122">
        <f>K597+J690</f>
        <v>0</v>
      </c>
      <c r="L690" s="122"/>
      <c r="M690" s="122">
        <f>M597+L690</f>
        <v>0</v>
      </c>
      <c r="N690" s="122"/>
      <c r="O690" s="122">
        <f>O597+N690</f>
        <v>1988.87</v>
      </c>
      <c r="P690" s="122"/>
      <c r="Q690" s="122">
        <f>Q597+P690</f>
        <v>531.13</v>
      </c>
      <c r="R690" s="122"/>
      <c r="S690" s="122">
        <f>S597+R690</f>
        <v>0</v>
      </c>
      <c r="T690" s="122"/>
      <c r="U690" s="122">
        <f>U597+T690</f>
        <v>0</v>
      </c>
      <c r="V690" s="122"/>
      <c r="W690" s="122">
        <f>W597+V690</f>
        <v>0</v>
      </c>
      <c r="X690" s="122"/>
      <c r="Y690" s="122">
        <f>Y597+X690</f>
        <v>0</v>
      </c>
      <c r="Z690" s="122"/>
      <c r="AA690" s="122">
        <f>AA597+Z690</f>
        <v>0</v>
      </c>
      <c r="AB690" s="122"/>
      <c r="AC690" s="122">
        <f>AC597+AB690</f>
        <v>0</v>
      </c>
      <c r="AD690" s="122"/>
      <c r="AE690" s="122">
        <f>AE597+AD690</f>
        <v>0</v>
      </c>
      <c r="AF690" s="122"/>
      <c r="AG690" s="122">
        <f>AG597+AF690</f>
        <v>0</v>
      </c>
      <c r="AH690" s="122">
        <v>0</v>
      </c>
      <c r="AI690" s="122">
        <f>+AI597+AH690</f>
        <v>0</v>
      </c>
      <c r="AJ690" s="122"/>
      <c r="AK690" s="122">
        <f>AK597+AJ690</f>
        <v>0</v>
      </c>
      <c r="AL690" s="122"/>
      <c r="AM690" s="122">
        <f>AM597+AL690</f>
        <v>0</v>
      </c>
      <c r="AN690" s="122"/>
      <c r="AO690" s="122">
        <f>AO597+AN690</f>
        <v>0</v>
      </c>
      <c r="AP690" s="122"/>
      <c r="AQ690" s="122">
        <f>AQ597+AP690</f>
        <v>0</v>
      </c>
      <c r="AR690" s="122"/>
      <c r="AS690" s="122">
        <f>AS597+AR690</f>
        <v>0</v>
      </c>
      <c r="AT690" s="122"/>
      <c r="AU690" s="122">
        <f>+AU597+AT690</f>
        <v>0</v>
      </c>
      <c r="AV690" s="122"/>
      <c r="AW690" s="122">
        <f>AW597+AV690</f>
        <v>0</v>
      </c>
      <c r="AX690" s="122">
        <f t="shared" si="145"/>
        <v>0</v>
      </c>
      <c r="AY690" s="122">
        <f t="shared" si="146"/>
        <v>3020</v>
      </c>
      <c r="AZ690" s="70">
        <f>AY597+AX690</f>
        <v>3020</v>
      </c>
      <c r="BA690" s="70">
        <f t="shared" si="144"/>
        <v>0</v>
      </c>
    </row>
    <row r="691" spans="1:53" ht="21">
      <c r="A691" s="121" t="s">
        <v>37</v>
      </c>
      <c r="B691" s="122"/>
      <c r="C691" s="122">
        <f>C598+B691</f>
        <v>17560.22</v>
      </c>
      <c r="D691" s="122"/>
      <c r="E691" s="122">
        <f>E598+D691</f>
        <v>34235.120000000003</v>
      </c>
      <c r="F691" s="122"/>
      <c r="G691" s="122">
        <f>G598+F691</f>
        <v>27052.690000000002</v>
      </c>
      <c r="H691" s="122"/>
      <c r="I691" s="122">
        <f>I598+H691</f>
        <v>0</v>
      </c>
      <c r="J691" s="122"/>
      <c r="K691" s="122">
        <f>K598+J691</f>
        <v>0</v>
      </c>
      <c r="L691" s="122"/>
      <c r="M691" s="122">
        <f>M598+L691</f>
        <v>5627.35</v>
      </c>
      <c r="N691" s="122"/>
      <c r="O691" s="122">
        <f>O598+N691</f>
        <v>0</v>
      </c>
      <c r="P691" s="122"/>
      <c r="Q691" s="122">
        <f>Q598+P691</f>
        <v>0</v>
      </c>
      <c r="R691" s="122"/>
      <c r="S691" s="122">
        <f>S598+R691</f>
        <v>0</v>
      </c>
      <c r="T691" s="122"/>
      <c r="U691" s="122">
        <f>U598+T691</f>
        <v>0</v>
      </c>
      <c r="V691" s="122"/>
      <c r="W691" s="122">
        <f>W598+V691</f>
        <v>0</v>
      </c>
      <c r="X691" s="122"/>
      <c r="Y691" s="122">
        <f>Y598+X691</f>
        <v>0</v>
      </c>
      <c r="Z691" s="122"/>
      <c r="AA691" s="122">
        <f>AA598+Z691</f>
        <v>0</v>
      </c>
      <c r="AB691" s="122"/>
      <c r="AC691" s="122">
        <f>AC598+AB691</f>
        <v>0</v>
      </c>
      <c r="AD691" s="122"/>
      <c r="AE691" s="122">
        <f>AE598+AD691</f>
        <v>0</v>
      </c>
      <c r="AF691" s="122"/>
      <c r="AG691" s="122">
        <f>AG598+AF691</f>
        <v>0</v>
      </c>
      <c r="AH691" s="122">
        <v>0</v>
      </c>
      <c r="AI691" s="122">
        <f>+AI598+AH691</f>
        <v>0</v>
      </c>
      <c r="AJ691" s="122"/>
      <c r="AK691" s="122">
        <f>AK598+AJ691</f>
        <v>9654.5</v>
      </c>
      <c r="AL691" s="122"/>
      <c r="AM691" s="122">
        <f>AM598+AL691</f>
        <v>0</v>
      </c>
      <c r="AN691" s="122"/>
      <c r="AO691" s="122">
        <f>AO598+AN691</f>
        <v>0</v>
      </c>
      <c r="AP691" s="122"/>
      <c r="AQ691" s="122">
        <f>AQ598+AP691</f>
        <v>0</v>
      </c>
      <c r="AR691" s="122"/>
      <c r="AS691" s="122">
        <f>AS598+AR691</f>
        <v>0</v>
      </c>
      <c r="AT691" s="122"/>
      <c r="AU691" s="122">
        <f>+AU598+AT691</f>
        <v>0</v>
      </c>
      <c r="AV691" s="122"/>
      <c r="AW691" s="122">
        <f>AW598+AV691</f>
        <v>0</v>
      </c>
      <c r="AX691" s="122">
        <f t="shared" si="145"/>
        <v>0</v>
      </c>
      <c r="AY691" s="122">
        <f t="shared" si="146"/>
        <v>94129.88</v>
      </c>
      <c r="AZ691" s="70">
        <f>AY598+AX691</f>
        <v>94129.88</v>
      </c>
      <c r="BA691" s="70">
        <f t="shared" si="144"/>
        <v>0</v>
      </c>
    </row>
    <row r="692" spans="1:53" ht="21">
      <c r="A692" s="121" t="s">
        <v>38</v>
      </c>
      <c r="B692" s="122"/>
      <c r="C692" s="122">
        <f>C599+B692</f>
        <v>0</v>
      </c>
      <c r="D692" s="122"/>
      <c r="E692" s="122">
        <f>E599+D692</f>
        <v>0</v>
      </c>
      <c r="F692" s="122"/>
      <c r="G692" s="122">
        <f>G599+F692</f>
        <v>0</v>
      </c>
      <c r="H692" s="122"/>
      <c r="I692" s="122">
        <f>I599+H692</f>
        <v>0</v>
      </c>
      <c r="J692" s="122"/>
      <c r="K692" s="122">
        <f>K599+J692</f>
        <v>0</v>
      </c>
      <c r="L692" s="122"/>
      <c r="M692" s="122">
        <f>M599+L692</f>
        <v>0</v>
      </c>
      <c r="N692" s="122"/>
      <c r="O692" s="122">
        <f>O599+N692</f>
        <v>30069.279999999999</v>
      </c>
      <c r="P692" s="122"/>
      <c r="Q692" s="122">
        <f>Q599+P692</f>
        <v>1960.43</v>
      </c>
      <c r="R692" s="122"/>
      <c r="S692" s="122">
        <f>S599+R692</f>
        <v>0</v>
      </c>
      <c r="T692" s="122"/>
      <c r="U692" s="122">
        <f>U599+T692</f>
        <v>0</v>
      </c>
      <c r="V692" s="122"/>
      <c r="W692" s="122">
        <f>W599+V692</f>
        <v>0</v>
      </c>
      <c r="X692" s="122"/>
      <c r="Y692" s="122">
        <f>Y599+X692</f>
        <v>0</v>
      </c>
      <c r="Z692" s="122"/>
      <c r="AA692" s="122">
        <f>AA599+Z692</f>
        <v>0</v>
      </c>
      <c r="AB692" s="122"/>
      <c r="AC692" s="122">
        <f>AC599+AB692</f>
        <v>0</v>
      </c>
      <c r="AD692" s="122"/>
      <c r="AE692" s="122">
        <f>AE599+AD692</f>
        <v>0</v>
      </c>
      <c r="AF692" s="122"/>
      <c r="AG692" s="122">
        <f>AG599+AF692</f>
        <v>0</v>
      </c>
      <c r="AH692" s="122">
        <v>0</v>
      </c>
      <c r="AI692" s="122">
        <f>+AI599+AH692</f>
        <v>0</v>
      </c>
      <c r="AJ692" s="122"/>
      <c r="AK692" s="122">
        <f>AK599+AJ692</f>
        <v>0</v>
      </c>
      <c r="AL692" s="122"/>
      <c r="AM692" s="122">
        <f>AM599+AL692</f>
        <v>0</v>
      </c>
      <c r="AN692" s="122"/>
      <c r="AO692" s="122">
        <f>AO599+AN692</f>
        <v>0</v>
      </c>
      <c r="AP692" s="122"/>
      <c r="AQ692" s="122">
        <f>AQ599+AP692</f>
        <v>0</v>
      </c>
      <c r="AR692" s="122"/>
      <c r="AS692" s="122">
        <f>AS599+AR692</f>
        <v>14118.89</v>
      </c>
      <c r="AT692" s="122"/>
      <c r="AU692" s="122">
        <f>+AU599+AT692</f>
        <v>0</v>
      </c>
      <c r="AV692" s="122"/>
      <c r="AW692" s="122">
        <f>AW599+AV692</f>
        <v>0</v>
      </c>
      <c r="AX692" s="122">
        <f t="shared" si="145"/>
        <v>0</v>
      </c>
      <c r="AY692" s="122">
        <f t="shared" si="146"/>
        <v>46148.6</v>
      </c>
      <c r="AZ692" s="70">
        <f>AY599+AX692</f>
        <v>46148.6</v>
      </c>
      <c r="BA692" s="70">
        <f t="shared" si="144"/>
        <v>0</v>
      </c>
    </row>
    <row r="693" spans="1:53" ht="21">
      <c r="A693" s="121" t="s">
        <v>39</v>
      </c>
      <c r="B693" s="122"/>
      <c r="C693" s="122">
        <f>C600+B693</f>
        <v>0</v>
      </c>
      <c r="D693" s="122"/>
      <c r="E693" s="122">
        <f>E600+D693</f>
        <v>21940.85</v>
      </c>
      <c r="F693" s="122"/>
      <c r="G693" s="122">
        <f>G600+F693</f>
        <v>8059.15</v>
      </c>
      <c r="H693" s="122"/>
      <c r="I693" s="122">
        <f>I600+H693</f>
        <v>0</v>
      </c>
      <c r="J693" s="122"/>
      <c r="K693" s="122">
        <f>K600+J693</f>
        <v>0</v>
      </c>
      <c r="L693" s="122"/>
      <c r="M693" s="122">
        <f>M600+L693</f>
        <v>0</v>
      </c>
      <c r="N693" s="122"/>
      <c r="O693" s="122">
        <f>O600+N693</f>
        <v>173228.95</v>
      </c>
      <c r="P693" s="122"/>
      <c r="Q693" s="122">
        <f>Q600+P693</f>
        <v>5203.79</v>
      </c>
      <c r="R693" s="122"/>
      <c r="S693" s="122">
        <f>S600+R693</f>
        <v>0</v>
      </c>
      <c r="T693" s="122"/>
      <c r="U693" s="122">
        <f>U600+T693</f>
        <v>0</v>
      </c>
      <c r="V693" s="122"/>
      <c r="W693" s="122">
        <f>W600+V693</f>
        <v>4047.86</v>
      </c>
      <c r="X693" s="122"/>
      <c r="Y693" s="122">
        <f>Y600+X693</f>
        <v>2853.62</v>
      </c>
      <c r="Z693" s="122"/>
      <c r="AA693" s="122">
        <f>AA600+Z693</f>
        <v>7569.3099999999995</v>
      </c>
      <c r="AB693" s="122"/>
      <c r="AC693" s="122">
        <f>AC600+AB693</f>
        <v>0</v>
      </c>
      <c r="AD693" s="122"/>
      <c r="AE693" s="122">
        <f>AE600+AD693</f>
        <v>0</v>
      </c>
      <c r="AF693" s="122"/>
      <c r="AG693" s="122">
        <f>AG600+AF693</f>
        <v>0</v>
      </c>
      <c r="AH693" s="122">
        <v>0</v>
      </c>
      <c r="AI693" s="122">
        <f>+AI600+AH693</f>
        <v>0</v>
      </c>
      <c r="AJ693" s="122"/>
      <c r="AK693" s="122">
        <f>AK600+AJ693</f>
        <v>0</v>
      </c>
      <c r="AL693" s="122"/>
      <c r="AM693" s="122">
        <f>AM600+AL693</f>
        <v>0</v>
      </c>
      <c r="AN693" s="122"/>
      <c r="AO693" s="122">
        <f>AO600+AN693</f>
        <v>0</v>
      </c>
      <c r="AP693" s="122"/>
      <c r="AQ693" s="122">
        <f>AQ600+AP693</f>
        <v>0</v>
      </c>
      <c r="AR693" s="122"/>
      <c r="AS693" s="122">
        <f>AS600+AR693</f>
        <v>0</v>
      </c>
      <c r="AT693" s="122"/>
      <c r="AU693" s="122">
        <f>+AU600+AT693</f>
        <v>0</v>
      </c>
      <c r="AV693" s="122"/>
      <c r="AW693" s="122">
        <f>AW600+AV693</f>
        <v>0</v>
      </c>
      <c r="AX693" s="122">
        <f t="shared" si="145"/>
        <v>0</v>
      </c>
      <c r="AY693" s="122">
        <f t="shared" si="146"/>
        <v>222903.53000000003</v>
      </c>
      <c r="AZ693" s="70">
        <f>AY600+AX693</f>
        <v>222903.53000000003</v>
      </c>
      <c r="BA693" s="70">
        <f t="shared" ref="BA693:BA725" si="147">AY693-AZ693</f>
        <v>0</v>
      </c>
    </row>
    <row r="694" spans="1:53" ht="21">
      <c r="A694" s="121" t="s">
        <v>40</v>
      </c>
      <c r="B694" s="122"/>
      <c r="C694" s="122">
        <f>C601+B694</f>
        <v>0</v>
      </c>
      <c r="D694" s="122"/>
      <c r="E694" s="122">
        <f>E601+D694</f>
        <v>0</v>
      </c>
      <c r="F694" s="122"/>
      <c r="G694" s="122">
        <f>G601+F694</f>
        <v>0</v>
      </c>
      <c r="H694" s="122"/>
      <c r="I694" s="122">
        <f>I601+H694</f>
        <v>0</v>
      </c>
      <c r="J694" s="122"/>
      <c r="K694" s="122">
        <f>K601+J694</f>
        <v>0</v>
      </c>
      <c r="L694" s="122"/>
      <c r="M694" s="122">
        <f>M601+L694</f>
        <v>0</v>
      </c>
      <c r="N694" s="122"/>
      <c r="O694" s="122">
        <f>O601+N694</f>
        <v>9338.99</v>
      </c>
      <c r="P694" s="122"/>
      <c r="Q694" s="122">
        <f>Q601+P694</f>
        <v>3398.24</v>
      </c>
      <c r="R694" s="122"/>
      <c r="S694" s="122">
        <f>S601+R694</f>
        <v>0</v>
      </c>
      <c r="T694" s="122"/>
      <c r="U694" s="122">
        <f>U601+T694</f>
        <v>0</v>
      </c>
      <c r="V694" s="122"/>
      <c r="W694" s="122">
        <f>W601+V694</f>
        <v>0</v>
      </c>
      <c r="X694" s="122"/>
      <c r="Y694" s="122">
        <f>Y601+X694</f>
        <v>0</v>
      </c>
      <c r="Z694" s="122"/>
      <c r="AA694" s="122">
        <f>AA601+Z694</f>
        <v>0</v>
      </c>
      <c r="AB694" s="122"/>
      <c r="AC694" s="122">
        <f>AC601+AB694</f>
        <v>0</v>
      </c>
      <c r="AD694" s="122"/>
      <c r="AE694" s="122">
        <f>AE601+AD694</f>
        <v>0</v>
      </c>
      <c r="AF694" s="122"/>
      <c r="AG694" s="122">
        <f>AG601+AF694</f>
        <v>0</v>
      </c>
      <c r="AH694" s="122">
        <v>0</v>
      </c>
      <c r="AI694" s="122">
        <f>+AI601+AH694</f>
        <v>0</v>
      </c>
      <c r="AJ694" s="122"/>
      <c r="AK694" s="122">
        <f>AK601+AJ694</f>
        <v>0</v>
      </c>
      <c r="AL694" s="122"/>
      <c r="AM694" s="122">
        <f>AM601+AL694</f>
        <v>0</v>
      </c>
      <c r="AN694" s="122"/>
      <c r="AO694" s="122">
        <f>AO601+AN694</f>
        <v>0</v>
      </c>
      <c r="AP694" s="122"/>
      <c r="AQ694" s="122">
        <f>AQ601+AP694</f>
        <v>0</v>
      </c>
      <c r="AR694" s="122"/>
      <c r="AS694" s="122">
        <f>AS601+AR694</f>
        <v>0</v>
      </c>
      <c r="AT694" s="122"/>
      <c r="AU694" s="122">
        <f>+AU601+AT694</f>
        <v>0</v>
      </c>
      <c r="AV694" s="122"/>
      <c r="AW694" s="122">
        <f>AW601+AV694</f>
        <v>0</v>
      </c>
      <c r="AX694" s="122">
        <f t="shared" si="145"/>
        <v>0</v>
      </c>
      <c r="AY694" s="122">
        <f t="shared" si="146"/>
        <v>12737.23</v>
      </c>
      <c r="AZ694" s="70">
        <f>AY601+AX694</f>
        <v>12737.23</v>
      </c>
      <c r="BA694" s="70">
        <f t="shared" si="147"/>
        <v>0</v>
      </c>
    </row>
    <row r="695" spans="1:53" ht="21">
      <c r="A695" s="121" t="s">
        <v>41</v>
      </c>
      <c r="B695" s="122"/>
      <c r="C695" s="122">
        <f>C602+B695</f>
        <v>53520.21</v>
      </c>
      <c r="D695" s="122"/>
      <c r="E695" s="122">
        <f>E602+D695</f>
        <v>93033.15</v>
      </c>
      <c r="F695" s="122"/>
      <c r="G695" s="122">
        <f>G602+F695</f>
        <v>41502.490000000005</v>
      </c>
      <c r="H695" s="122"/>
      <c r="I695" s="122">
        <f>I602+H695</f>
        <v>0</v>
      </c>
      <c r="J695" s="122"/>
      <c r="K695" s="122">
        <f>K602+J695</f>
        <v>0</v>
      </c>
      <c r="L695" s="122"/>
      <c r="M695" s="122">
        <f>M602+L695</f>
        <v>2235</v>
      </c>
      <c r="N695" s="122"/>
      <c r="O695" s="122">
        <f>O602+N695</f>
        <v>22062.29</v>
      </c>
      <c r="P695" s="122"/>
      <c r="Q695" s="122">
        <f>Q602+P695</f>
        <v>2911.2799999999997</v>
      </c>
      <c r="R695" s="122"/>
      <c r="S695" s="122">
        <f>S602+R695</f>
        <v>0</v>
      </c>
      <c r="T695" s="122"/>
      <c r="U695" s="122">
        <f>U602+T695</f>
        <v>0</v>
      </c>
      <c r="V695" s="122"/>
      <c r="W695" s="122">
        <f>W602+V695</f>
        <v>0</v>
      </c>
      <c r="X695" s="122"/>
      <c r="Y695" s="122">
        <f>Y602+X695</f>
        <v>0</v>
      </c>
      <c r="Z695" s="122"/>
      <c r="AA695" s="122">
        <f>AA602+Z695</f>
        <v>0</v>
      </c>
      <c r="AB695" s="122"/>
      <c r="AC695" s="122">
        <f>AC602+AB695</f>
        <v>0</v>
      </c>
      <c r="AD695" s="122"/>
      <c r="AE695" s="122">
        <f>AE602+AD695</f>
        <v>0</v>
      </c>
      <c r="AF695" s="122"/>
      <c r="AG695" s="122">
        <f>AG602+AF695</f>
        <v>0</v>
      </c>
      <c r="AH695" s="122">
        <v>0</v>
      </c>
      <c r="AI695" s="122">
        <f>+AI602+AH695</f>
        <v>0</v>
      </c>
      <c r="AJ695" s="122"/>
      <c r="AK695" s="122">
        <f>AK602+AJ695</f>
        <v>2197.09</v>
      </c>
      <c r="AL695" s="122"/>
      <c r="AM695" s="122">
        <f>AM602+AL695</f>
        <v>0</v>
      </c>
      <c r="AN695" s="122"/>
      <c r="AO695" s="122">
        <f>AO602+AN695</f>
        <v>0</v>
      </c>
      <c r="AP695" s="122"/>
      <c r="AQ695" s="122">
        <f>AQ602+AP695</f>
        <v>0</v>
      </c>
      <c r="AR695" s="122"/>
      <c r="AS695" s="122">
        <f>AS602+AR695</f>
        <v>7285.6</v>
      </c>
      <c r="AT695" s="122"/>
      <c r="AU695" s="122">
        <f>+AU602+AT695</f>
        <v>0</v>
      </c>
      <c r="AV695" s="122"/>
      <c r="AW695" s="122">
        <f>AW602+AV695</f>
        <v>0</v>
      </c>
      <c r="AX695" s="122">
        <f t="shared" si="145"/>
        <v>0</v>
      </c>
      <c r="AY695" s="122">
        <f t="shared" si="146"/>
        <v>224747.11</v>
      </c>
      <c r="AZ695" s="70">
        <f>AY602+AX695</f>
        <v>224747.11</v>
      </c>
      <c r="BA695" s="70">
        <f t="shared" si="147"/>
        <v>0</v>
      </c>
    </row>
    <row r="696" spans="1:53" ht="21">
      <c r="A696" s="121" t="s">
        <v>42</v>
      </c>
      <c r="B696" s="122"/>
      <c r="C696" s="122">
        <f>C603+B696</f>
        <v>0</v>
      </c>
      <c r="D696" s="122"/>
      <c r="E696" s="122">
        <f>E603+D696</f>
        <v>0</v>
      </c>
      <c r="F696" s="122"/>
      <c r="G696" s="122">
        <f>G603+F696</f>
        <v>0</v>
      </c>
      <c r="H696" s="122"/>
      <c r="I696" s="122">
        <f>I603+H696</f>
        <v>0</v>
      </c>
      <c r="J696" s="122"/>
      <c r="K696" s="122">
        <f>K603+J696</f>
        <v>0</v>
      </c>
      <c r="L696" s="122"/>
      <c r="M696" s="122">
        <f>M603+L696</f>
        <v>0</v>
      </c>
      <c r="N696" s="122"/>
      <c r="O696" s="122">
        <f>O603+N696</f>
        <v>16050.4</v>
      </c>
      <c r="P696" s="122"/>
      <c r="Q696" s="122">
        <f>Q603+P696</f>
        <v>1743.4099999999999</v>
      </c>
      <c r="R696" s="122"/>
      <c r="S696" s="122">
        <f>S603+R696</f>
        <v>0</v>
      </c>
      <c r="T696" s="122"/>
      <c r="U696" s="122">
        <f>U603+T696</f>
        <v>0</v>
      </c>
      <c r="V696" s="122"/>
      <c r="W696" s="122">
        <f>W603+V696</f>
        <v>0</v>
      </c>
      <c r="X696" s="122"/>
      <c r="Y696" s="122">
        <f>Y603+X696</f>
        <v>0</v>
      </c>
      <c r="Z696" s="122"/>
      <c r="AA696" s="122">
        <f>AA603+Z696</f>
        <v>0</v>
      </c>
      <c r="AB696" s="122"/>
      <c r="AC696" s="122">
        <f>AC603+AB696</f>
        <v>236.9</v>
      </c>
      <c r="AD696" s="122"/>
      <c r="AE696" s="122">
        <f>AE603+AD696</f>
        <v>0</v>
      </c>
      <c r="AF696" s="122"/>
      <c r="AG696" s="122">
        <f>AG603+AF696</f>
        <v>0</v>
      </c>
      <c r="AH696" s="122">
        <v>0</v>
      </c>
      <c r="AI696" s="122">
        <f>+AI603+AH696</f>
        <v>0</v>
      </c>
      <c r="AJ696" s="122"/>
      <c r="AK696" s="122">
        <f>AK603+AJ696</f>
        <v>0</v>
      </c>
      <c r="AL696" s="122"/>
      <c r="AM696" s="122">
        <f>AM603+AL696</f>
        <v>0</v>
      </c>
      <c r="AN696" s="122"/>
      <c r="AO696" s="122">
        <f>AO603+AN696</f>
        <v>0</v>
      </c>
      <c r="AP696" s="122"/>
      <c r="AQ696" s="122">
        <f>AQ603+AP696</f>
        <v>0</v>
      </c>
      <c r="AR696" s="122"/>
      <c r="AS696" s="122">
        <f>AS603+AR696</f>
        <v>4764.1499999999996</v>
      </c>
      <c r="AT696" s="122"/>
      <c r="AU696" s="122">
        <f>+AU603+AT696</f>
        <v>0</v>
      </c>
      <c r="AV696" s="122"/>
      <c r="AW696" s="122">
        <f>AW603+AV696</f>
        <v>0</v>
      </c>
      <c r="AX696" s="122">
        <f t="shared" si="145"/>
        <v>0</v>
      </c>
      <c r="AY696" s="122">
        <f t="shared" si="146"/>
        <v>22794.86</v>
      </c>
      <c r="AZ696" s="70">
        <f>AY603+AX696</f>
        <v>22794.86</v>
      </c>
      <c r="BA696" s="70">
        <f t="shared" si="147"/>
        <v>0</v>
      </c>
    </row>
    <row r="697" spans="1:53" ht="21">
      <c r="A697" s="121" t="s">
        <v>43</v>
      </c>
      <c r="B697" s="122"/>
      <c r="C697" s="122">
        <f>C604+B697</f>
        <v>0</v>
      </c>
      <c r="D697" s="122"/>
      <c r="E697" s="122">
        <f>E604+D697</f>
        <v>0</v>
      </c>
      <c r="F697" s="122"/>
      <c r="G697" s="122">
        <f>G604+F697</f>
        <v>0</v>
      </c>
      <c r="H697" s="122"/>
      <c r="I697" s="122">
        <f>I604+H697</f>
        <v>0</v>
      </c>
      <c r="J697" s="122"/>
      <c r="K697" s="122">
        <f>K604+J697</f>
        <v>0</v>
      </c>
      <c r="L697" s="122"/>
      <c r="M697" s="122">
        <f>M604+L697</f>
        <v>0</v>
      </c>
      <c r="N697" s="122"/>
      <c r="O697" s="122">
        <f>O604+N697</f>
        <v>27892.74</v>
      </c>
      <c r="P697" s="122"/>
      <c r="Q697" s="122">
        <f>Q604+P697</f>
        <v>2427.2600000000002</v>
      </c>
      <c r="R697" s="122"/>
      <c r="S697" s="122">
        <f>S604+R697</f>
        <v>0</v>
      </c>
      <c r="T697" s="122"/>
      <c r="U697" s="122">
        <f>U604+T697</f>
        <v>0</v>
      </c>
      <c r="V697" s="122"/>
      <c r="W697" s="122">
        <f>W604+V697</f>
        <v>0</v>
      </c>
      <c r="X697" s="122"/>
      <c r="Y697" s="122">
        <f>Y604+X697</f>
        <v>0</v>
      </c>
      <c r="Z697" s="122"/>
      <c r="AA697" s="122">
        <f>AA604+Z697</f>
        <v>0</v>
      </c>
      <c r="AB697" s="122"/>
      <c r="AC697" s="122">
        <f>AC604+AB697</f>
        <v>0</v>
      </c>
      <c r="AD697" s="122"/>
      <c r="AE697" s="122">
        <f>AE604+AD697</f>
        <v>0</v>
      </c>
      <c r="AF697" s="122"/>
      <c r="AG697" s="122">
        <f>AG604+AF697</f>
        <v>0</v>
      </c>
      <c r="AH697" s="122">
        <v>0</v>
      </c>
      <c r="AI697" s="122">
        <f>+AI604+AH697</f>
        <v>0</v>
      </c>
      <c r="AJ697" s="122"/>
      <c r="AK697" s="122">
        <f>AK604+AJ697</f>
        <v>0</v>
      </c>
      <c r="AL697" s="122"/>
      <c r="AM697" s="122">
        <f>AM604+AL697</f>
        <v>0</v>
      </c>
      <c r="AN697" s="122"/>
      <c r="AO697" s="122">
        <f>AO604+AN697</f>
        <v>0</v>
      </c>
      <c r="AP697" s="122"/>
      <c r="AQ697" s="122">
        <f>AQ604+AP697</f>
        <v>0</v>
      </c>
      <c r="AR697" s="122"/>
      <c r="AS697" s="122">
        <f>AS604+AR697</f>
        <v>0</v>
      </c>
      <c r="AT697" s="122"/>
      <c r="AU697" s="122">
        <f>+AU604+AT697</f>
        <v>0</v>
      </c>
      <c r="AV697" s="122"/>
      <c r="AW697" s="122">
        <f>AW604+AV697</f>
        <v>0</v>
      </c>
      <c r="AX697" s="122">
        <f t="shared" si="145"/>
        <v>0</v>
      </c>
      <c r="AY697" s="122">
        <f t="shared" si="146"/>
        <v>30320</v>
      </c>
      <c r="AZ697" s="70">
        <f>AY604+AX697</f>
        <v>30320</v>
      </c>
      <c r="BA697" s="70">
        <f t="shared" si="147"/>
        <v>0</v>
      </c>
    </row>
    <row r="698" spans="1:53" ht="21">
      <c r="A698" s="121" t="s">
        <v>44</v>
      </c>
      <c r="B698" s="122"/>
      <c r="C698" s="122">
        <f>C605+B698</f>
        <v>2956.8999999999996</v>
      </c>
      <c r="D698" s="122"/>
      <c r="E698" s="122">
        <f>E605+D698</f>
        <v>0</v>
      </c>
      <c r="F698" s="122"/>
      <c r="G698" s="122">
        <f>G605+F698</f>
        <v>41000</v>
      </c>
      <c r="H698" s="122"/>
      <c r="I698" s="122">
        <f>I605+H698</f>
        <v>0</v>
      </c>
      <c r="J698" s="122"/>
      <c r="K698" s="122">
        <f>K605+J698</f>
        <v>0</v>
      </c>
      <c r="L698" s="122"/>
      <c r="M698" s="122">
        <f>M605+L698</f>
        <v>400</v>
      </c>
      <c r="N698" s="122"/>
      <c r="O698" s="122">
        <f>O605+N698</f>
        <v>68981.23</v>
      </c>
      <c r="P698" s="122"/>
      <c r="Q698" s="122">
        <f>Q605+P698</f>
        <v>26890.36</v>
      </c>
      <c r="R698" s="122"/>
      <c r="S698" s="122">
        <f>S605+R698</f>
        <v>0</v>
      </c>
      <c r="T698" s="122"/>
      <c r="U698" s="122">
        <f>U605+T698</f>
        <v>0</v>
      </c>
      <c r="V698" s="122"/>
      <c r="W698" s="122">
        <f>W605+V698</f>
        <v>0</v>
      </c>
      <c r="X698" s="122"/>
      <c r="Y698" s="122">
        <f>Y605+X698</f>
        <v>0</v>
      </c>
      <c r="Z698" s="122"/>
      <c r="AA698" s="122">
        <f>AA605+Z698</f>
        <v>0</v>
      </c>
      <c r="AB698" s="122"/>
      <c r="AC698" s="122">
        <f>AC605+AB698</f>
        <v>0</v>
      </c>
      <c r="AD698" s="122"/>
      <c r="AE698" s="122">
        <f>AE605+AD698</f>
        <v>0</v>
      </c>
      <c r="AF698" s="122"/>
      <c r="AG698" s="122">
        <f>AG605+AF698</f>
        <v>0</v>
      </c>
      <c r="AH698" s="122">
        <v>0</v>
      </c>
      <c r="AI698" s="122">
        <f>+AI605+AH698</f>
        <v>0</v>
      </c>
      <c r="AJ698" s="122"/>
      <c r="AK698" s="122">
        <f>AK605+AJ698</f>
        <v>0</v>
      </c>
      <c r="AL698" s="122"/>
      <c r="AM698" s="122">
        <f>AM605+AL698</f>
        <v>0</v>
      </c>
      <c r="AN698" s="122"/>
      <c r="AO698" s="122">
        <f>AO605+AN698</f>
        <v>0</v>
      </c>
      <c r="AP698" s="122"/>
      <c r="AQ698" s="122">
        <f>AQ605+AP698</f>
        <v>0</v>
      </c>
      <c r="AR698" s="122"/>
      <c r="AS698" s="122">
        <f>AS605+AR698</f>
        <v>12958.720000000001</v>
      </c>
      <c r="AT698" s="122"/>
      <c r="AU698" s="122">
        <f>+AU605+AT698</f>
        <v>0</v>
      </c>
      <c r="AV698" s="122"/>
      <c r="AW698" s="122">
        <f>AW605+AV698</f>
        <v>10957.47</v>
      </c>
      <c r="AX698" s="122">
        <f t="shared" si="145"/>
        <v>0</v>
      </c>
      <c r="AY698" s="122">
        <f t="shared" si="146"/>
        <v>164144.68</v>
      </c>
      <c r="AZ698" s="70">
        <f>AY605+AX698</f>
        <v>164144.68</v>
      </c>
      <c r="BA698" s="70">
        <f t="shared" si="147"/>
        <v>0</v>
      </c>
    </row>
    <row r="699" spans="1:53" ht="21">
      <c r="A699" s="121" t="s">
        <v>45</v>
      </c>
      <c r="B699" s="122"/>
      <c r="C699" s="122">
        <f>C606+B699</f>
        <v>0</v>
      </c>
      <c r="D699" s="122"/>
      <c r="E699" s="122">
        <f>E606+D699</f>
        <v>391.42</v>
      </c>
      <c r="F699" s="122"/>
      <c r="G699" s="122">
        <f>G606+F699</f>
        <v>2608.5800000000004</v>
      </c>
      <c r="H699" s="122"/>
      <c r="I699" s="122">
        <f>I606+H699</f>
        <v>0</v>
      </c>
      <c r="J699" s="122"/>
      <c r="K699" s="122">
        <f>K606+J699</f>
        <v>0</v>
      </c>
      <c r="L699" s="122"/>
      <c r="M699" s="122">
        <f>M606+L699</f>
        <v>0</v>
      </c>
      <c r="N699" s="122"/>
      <c r="O699" s="122">
        <f>O606+N699</f>
        <v>488.11</v>
      </c>
      <c r="P699" s="122"/>
      <c r="Q699" s="122">
        <f>Q606+P699</f>
        <v>11.89</v>
      </c>
      <c r="R699" s="122"/>
      <c r="S699" s="122">
        <f>S606+R699</f>
        <v>0</v>
      </c>
      <c r="T699" s="122"/>
      <c r="U699" s="122">
        <f>U606+T699</f>
        <v>0</v>
      </c>
      <c r="V699" s="122"/>
      <c r="W699" s="122">
        <f>W606+V699</f>
        <v>0</v>
      </c>
      <c r="X699" s="122"/>
      <c r="Y699" s="122">
        <f>Y606+X699</f>
        <v>0</v>
      </c>
      <c r="Z699" s="122"/>
      <c r="AA699" s="122">
        <f>AA606+Z699</f>
        <v>0</v>
      </c>
      <c r="AB699" s="122"/>
      <c r="AC699" s="122">
        <f>AC606+AB699</f>
        <v>0</v>
      </c>
      <c r="AD699" s="122"/>
      <c r="AE699" s="122">
        <f>AE606+AD699</f>
        <v>0</v>
      </c>
      <c r="AF699" s="122"/>
      <c r="AG699" s="122">
        <f>AG606+AF699</f>
        <v>0</v>
      </c>
      <c r="AH699" s="122">
        <v>0</v>
      </c>
      <c r="AI699" s="122">
        <f>+AI606+AH699</f>
        <v>0</v>
      </c>
      <c r="AJ699" s="122"/>
      <c r="AK699" s="122">
        <f>AK606+AJ699</f>
        <v>0</v>
      </c>
      <c r="AL699" s="122"/>
      <c r="AM699" s="122">
        <f>AM606+AL699</f>
        <v>0</v>
      </c>
      <c r="AN699" s="122"/>
      <c r="AO699" s="122">
        <f>AO606+AN699</f>
        <v>0</v>
      </c>
      <c r="AP699" s="122"/>
      <c r="AQ699" s="122">
        <f>AQ606+AP699</f>
        <v>0</v>
      </c>
      <c r="AR699" s="122"/>
      <c r="AS699" s="122">
        <f>AS606+AR699</f>
        <v>1527.75</v>
      </c>
      <c r="AT699" s="122"/>
      <c r="AU699" s="122">
        <f>+AU606+AT699</f>
        <v>0</v>
      </c>
      <c r="AV699" s="122"/>
      <c r="AW699" s="122">
        <f>AW606+AV699</f>
        <v>0</v>
      </c>
      <c r="AX699" s="122">
        <f t="shared" si="145"/>
        <v>0</v>
      </c>
      <c r="AY699" s="122">
        <f t="shared" si="146"/>
        <v>5027.75</v>
      </c>
      <c r="AZ699" s="70">
        <f>AY606+AX699</f>
        <v>5027.75</v>
      </c>
      <c r="BA699" s="70">
        <f t="shared" si="147"/>
        <v>0</v>
      </c>
    </row>
    <row r="700" spans="1:53" ht="21">
      <c r="A700" s="121" t="s">
        <v>46</v>
      </c>
      <c r="B700" s="122"/>
      <c r="C700" s="122">
        <f>C607+B700</f>
        <v>0</v>
      </c>
      <c r="D700" s="122"/>
      <c r="E700" s="122">
        <f>E607+D700</f>
        <v>0</v>
      </c>
      <c r="F700" s="122"/>
      <c r="G700" s="122">
        <f>G607+F700</f>
        <v>0</v>
      </c>
      <c r="H700" s="122"/>
      <c r="I700" s="122">
        <f>I607+H700</f>
        <v>0</v>
      </c>
      <c r="J700" s="122"/>
      <c r="K700" s="122">
        <f>K607+J700</f>
        <v>0</v>
      </c>
      <c r="L700" s="122"/>
      <c r="M700" s="122">
        <f>M607+L700</f>
        <v>0</v>
      </c>
      <c r="N700" s="122"/>
      <c r="O700" s="122">
        <f>O607+N700</f>
        <v>0</v>
      </c>
      <c r="P700" s="122"/>
      <c r="Q700" s="122">
        <f>Q607+P700</f>
        <v>0</v>
      </c>
      <c r="R700" s="122"/>
      <c r="S700" s="122">
        <f>S607+R700</f>
        <v>0</v>
      </c>
      <c r="T700" s="122"/>
      <c r="U700" s="122">
        <f>U607+T700</f>
        <v>0</v>
      </c>
      <c r="V700" s="122"/>
      <c r="W700" s="122">
        <f>W607+V700</f>
        <v>0</v>
      </c>
      <c r="X700" s="122"/>
      <c r="Y700" s="122">
        <f>Y607+X700</f>
        <v>0</v>
      </c>
      <c r="Z700" s="122"/>
      <c r="AA700" s="122">
        <f>AA607+Z700</f>
        <v>0</v>
      </c>
      <c r="AB700" s="122"/>
      <c r="AC700" s="122">
        <f>AC607+AB700</f>
        <v>0</v>
      </c>
      <c r="AD700" s="122"/>
      <c r="AE700" s="122">
        <f>AE607+AD700</f>
        <v>0</v>
      </c>
      <c r="AF700" s="122"/>
      <c r="AG700" s="122">
        <f>AG607+AF700</f>
        <v>0</v>
      </c>
      <c r="AH700" s="122">
        <v>0</v>
      </c>
      <c r="AI700" s="122">
        <f>+AI607+AH700</f>
        <v>0</v>
      </c>
      <c r="AJ700" s="122"/>
      <c r="AK700" s="122">
        <f>AK607+AJ700</f>
        <v>0</v>
      </c>
      <c r="AL700" s="122"/>
      <c r="AM700" s="122">
        <f>AM607+AL700</f>
        <v>0</v>
      </c>
      <c r="AN700" s="122"/>
      <c r="AO700" s="122">
        <f>AO607+AN700</f>
        <v>0</v>
      </c>
      <c r="AP700" s="122"/>
      <c r="AQ700" s="122">
        <f>AQ607+AP700</f>
        <v>0</v>
      </c>
      <c r="AR700" s="122"/>
      <c r="AS700" s="122">
        <f>AS607+AR700</f>
        <v>0</v>
      </c>
      <c r="AT700" s="122"/>
      <c r="AU700" s="122">
        <f>+AU607+AT700</f>
        <v>0</v>
      </c>
      <c r="AV700" s="122"/>
      <c r="AW700" s="122">
        <f>AW607+AV700</f>
        <v>0</v>
      </c>
      <c r="AX700" s="122">
        <f t="shared" si="145"/>
        <v>0</v>
      </c>
      <c r="AY700" s="122">
        <f t="shared" si="146"/>
        <v>0</v>
      </c>
      <c r="AZ700" s="70">
        <f>AY607+AX700</f>
        <v>0</v>
      </c>
      <c r="BA700" s="70">
        <f t="shared" si="147"/>
        <v>0</v>
      </c>
    </row>
    <row r="701" spans="1:53" ht="21">
      <c r="A701" s="121" t="s">
        <v>47</v>
      </c>
      <c r="B701" s="122"/>
      <c r="C701" s="122">
        <f>C608+B701</f>
        <v>0</v>
      </c>
      <c r="D701" s="122"/>
      <c r="E701" s="122">
        <f>E608+D701</f>
        <v>0</v>
      </c>
      <c r="F701" s="122"/>
      <c r="G701" s="122">
        <f>G608+F701</f>
        <v>0</v>
      </c>
      <c r="H701" s="122"/>
      <c r="I701" s="122">
        <f>I608+H701</f>
        <v>0</v>
      </c>
      <c r="J701" s="122"/>
      <c r="K701" s="122">
        <f>K608+J701</f>
        <v>0</v>
      </c>
      <c r="L701" s="122"/>
      <c r="M701" s="122">
        <f>M608+L701</f>
        <v>0</v>
      </c>
      <c r="N701" s="122"/>
      <c r="O701" s="122">
        <f>O608+N701</f>
        <v>220403.46</v>
      </c>
      <c r="P701" s="122"/>
      <c r="Q701" s="122">
        <f>Q608+P701</f>
        <v>21729.239999999998</v>
      </c>
      <c r="R701" s="122"/>
      <c r="S701" s="122">
        <f>S608+R701</f>
        <v>0</v>
      </c>
      <c r="T701" s="122"/>
      <c r="U701" s="122">
        <f>U608+T701</f>
        <v>0</v>
      </c>
      <c r="V701" s="122"/>
      <c r="W701" s="122">
        <f>W608+V701</f>
        <v>0</v>
      </c>
      <c r="X701" s="122"/>
      <c r="Y701" s="122">
        <f>Y608+X701</f>
        <v>0</v>
      </c>
      <c r="Z701" s="122"/>
      <c r="AA701" s="122">
        <f>AA608+Z701</f>
        <v>0</v>
      </c>
      <c r="AB701" s="122"/>
      <c r="AC701" s="122">
        <f>AC608+AB701</f>
        <v>0</v>
      </c>
      <c r="AD701" s="122"/>
      <c r="AE701" s="122">
        <f>AE608+AD701</f>
        <v>0</v>
      </c>
      <c r="AF701" s="122"/>
      <c r="AG701" s="122">
        <f>AG608+AF701</f>
        <v>0</v>
      </c>
      <c r="AH701" s="122">
        <v>0</v>
      </c>
      <c r="AI701" s="122">
        <f>+AI608+AH701</f>
        <v>0</v>
      </c>
      <c r="AJ701" s="122"/>
      <c r="AK701" s="122">
        <f>AK608+AJ701</f>
        <v>0</v>
      </c>
      <c r="AL701" s="122"/>
      <c r="AM701" s="122">
        <f>AM608+AL701</f>
        <v>0</v>
      </c>
      <c r="AN701" s="122"/>
      <c r="AO701" s="122">
        <f>AO608+AN701</f>
        <v>0</v>
      </c>
      <c r="AP701" s="122"/>
      <c r="AQ701" s="122">
        <f>AQ608+AP701</f>
        <v>0</v>
      </c>
      <c r="AR701" s="122"/>
      <c r="AS701" s="122">
        <f>AS608+AR701</f>
        <v>0</v>
      </c>
      <c r="AT701" s="122"/>
      <c r="AU701" s="122">
        <f>+AU608+AT701</f>
        <v>0</v>
      </c>
      <c r="AV701" s="122"/>
      <c r="AW701" s="122">
        <f>AW608+AV701</f>
        <v>0</v>
      </c>
      <c r="AX701" s="122">
        <f t="shared" si="145"/>
        <v>0</v>
      </c>
      <c r="AY701" s="122">
        <f t="shared" si="146"/>
        <v>242132.69999999998</v>
      </c>
      <c r="AZ701" s="70">
        <f>AY608+AX701</f>
        <v>242132.69999999998</v>
      </c>
      <c r="BA701" s="70">
        <f t="shared" si="147"/>
        <v>0</v>
      </c>
    </row>
    <row r="702" spans="1:53" ht="21">
      <c r="A702" s="121" t="s">
        <v>48</v>
      </c>
      <c r="B702" s="122"/>
      <c r="C702" s="122">
        <f>C609+B702</f>
        <v>0</v>
      </c>
      <c r="D702" s="122"/>
      <c r="E702" s="122">
        <f>E609+D702</f>
        <v>0</v>
      </c>
      <c r="F702" s="122"/>
      <c r="G702" s="122">
        <f>G609+F702</f>
        <v>0</v>
      </c>
      <c r="H702" s="122"/>
      <c r="I702" s="122">
        <f>I609+H702</f>
        <v>0</v>
      </c>
      <c r="J702" s="122"/>
      <c r="K702" s="122">
        <f>K609+J702</f>
        <v>0</v>
      </c>
      <c r="L702" s="122"/>
      <c r="M702" s="122">
        <f>M609+L702</f>
        <v>0</v>
      </c>
      <c r="N702" s="122"/>
      <c r="O702" s="122">
        <f>O609+N702</f>
        <v>170625.68</v>
      </c>
      <c r="P702" s="122"/>
      <c r="Q702" s="122">
        <f>Q609+P702</f>
        <v>17543.27</v>
      </c>
      <c r="R702" s="122"/>
      <c r="S702" s="122">
        <f>S609+R702</f>
        <v>0</v>
      </c>
      <c r="T702" s="122"/>
      <c r="U702" s="122">
        <f>U609+T702</f>
        <v>0</v>
      </c>
      <c r="V702" s="122"/>
      <c r="W702" s="122">
        <f>W609+V702</f>
        <v>0</v>
      </c>
      <c r="X702" s="122"/>
      <c r="Y702" s="122">
        <f>Y609+X702</f>
        <v>0</v>
      </c>
      <c r="Z702" s="122"/>
      <c r="AA702" s="122">
        <f>AA609+Z702</f>
        <v>0</v>
      </c>
      <c r="AB702" s="122"/>
      <c r="AC702" s="122">
        <f>AC609+AB702</f>
        <v>0</v>
      </c>
      <c r="AD702" s="122"/>
      <c r="AE702" s="122">
        <f>AE609+AD702</f>
        <v>0</v>
      </c>
      <c r="AF702" s="122"/>
      <c r="AG702" s="122">
        <f>AG609+AF702</f>
        <v>0</v>
      </c>
      <c r="AH702" s="122">
        <v>0</v>
      </c>
      <c r="AI702" s="122">
        <f>+AI609+AH702</f>
        <v>0</v>
      </c>
      <c r="AJ702" s="122"/>
      <c r="AK702" s="122">
        <f>AK609+AJ702</f>
        <v>0</v>
      </c>
      <c r="AL702" s="122"/>
      <c r="AM702" s="122">
        <f>AM609+AL702</f>
        <v>0</v>
      </c>
      <c r="AN702" s="122"/>
      <c r="AO702" s="122">
        <f>AO609+AN702</f>
        <v>0</v>
      </c>
      <c r="AP702" s="122"/>
      <c r="AQ702" s="122">
        <f>AQ609+AP702</f>
        <v>0</v>
      </c>
      <c r="AR702" s="122"/>
      <c r="AS702" s="122">
        <f>AS609+AR702</f>
        <v>2188.9499999999998</v>
      </c>
      <c r="AT702" s="122"/>
      <c r="AU702" s="122">
        <f>+AU609+AT702</f>
        <v>0</v>
      </c>
      <c r="AV702" s="122"/>
      <c r="AW702" s="122">
        <f>AW609+AV702</f>
        <v>0</v>
      </c>
      <c r="AX702" s="122">
        <f t="shared" si="145"/>
        <v>0</v>
      </c>
      <c r="AY702" s="122">
        <f t="shared" si="146"/>
        <v>190357.9</v>
      </c>
      <c r="AZ702" s="70">
        <f>AY609+AX702</f>
        <v>190357.9</v>
      </c>
      <c r="BA702" s="70">
        <f t="shared" si="147"/>
        <v>0</v>
      </c>
    </row>
    <row r="703" spans="1:53" ht="21">
      <c r="A703" s="121" t="s">
        <v>49</v>
      </c>
      <c r="B703" s="122"/>
      <c r="C703" s="122">
        <f>C610+B703</f>
        <v>0</v>
      </c>
      <c r="D703" s="122"/>
      <c r="E703" s="122">
        <f>E610+D703</f>
        <v>0</v>
      </c>
      <c r="F703" s="122"/>
      <c r="G703" s="122">
        <f>G610+F703</f>
        <v>0</v>
      </c>
      <c r="H703" s="122"/>
      <c r="I703" s="122">
        <f>I610+H703</f>
        <v>0</v>
      </c>
      <c r="J703" s="122"/>
      <c r="K703" s="122">
        <f>K610+J703</f>
        <v>0</v>
      </c>
      <c r="L703" s="122"/>
      <c r="M703" s="122">
        <f>M610+L703</f>
        <v>0</v>
      </c>
      <c r="N703" s="122"/>
      <c r="O703" s="122">
        <f>O610+N703</f>
        <v>20331.71</v>
      </c>
      <c r="P703" s="122"/>
      <c r="Q703" s="122">
        <f>Q610+P703</f>
        <v>548.67999999999995</v>
      </c>
      <c r="R703" s="122"/>
      <c r="S703" s="122">
        <f>S610+R703</f>
        <v>0</v>
      </c>
      <c r="T703" s="122"/>
      <c r="U703" s="122">
        <f>U610+T703</f>
        <v>0</v>
      </c>
      <c r="V703" s="122"/>
      <c r="W703" s="122">
        <f>W610+V703</f>
        <v>0</v>
      </c>
      <c r="X703" s="122"/>
      <c r="Y703" s="122">
        <f>Y610+X703</f>
        <v>0</v>
      </c>
      <c r="Z703" s="122"/>
      <c r="AA703" s="122">
        <f>AA610+Z703</f>
        <v>0</v>
      </c>
      <c r="AB703" s="122"/>
      <c r="AC703" s="122">
        <f>AC610+AB703</f>
        <v>0</v>
      </c>
      <c r="AD703" s="122"/>
      <c r="AE703" s="122">
        <f>AE610+AD703</f>
        <v>0</v>
      </c>
      <c r="AF703" s="122"/>
      <c r="AG703" s="122">
        <f>AG610+AF703</f>
        <v>0</v>
      </c>
      <c r="AH703" s="122">
        <v>0</v>
      </c>
      <c r="AI703" s="122">
        <f>+AI610+AH703</f>
        <v>0</v>
      </c>
      <c r="AJ703" s="122"/>
      <c r="AK703" s="122">
        <f>AK610+AJ703</f>
        <v>0</v>
      </c>
      <c r="AL703" s="122"/>
      <c r="AM703" s="122">
        <f>AM610+AL703</f>
        <v>0</v>
      </c>
      <c r="AN703" s="122"/>
      <c r="AO703" s="122">
        <f>AO610+AN703</f>
        <v>0</v>
      </c>
      <c r="AP703" s="122"/>
      <c r="AQ703" s="122">
        <f>AQ610+AP703</f>
        <v>0</v>
      </c>
      <c r="AR703" s="122"/>
      <c r="AS703" s="122">
        <f>AS610+AR703</f>
        <v>5603</v>
      </c>
      <c r="AT703" s="122"/>
      <c r="AU703" s="122">
        <f>+AU610+AT703</f>
        <v>0</v>
      </c>
      <c r="AV703" s="122"/>
      <c r="AW703" s="122">
        <f>AW610+AV703</f>
        <v>0</v>
      </c>
      <c r="AX703" s="122">
        <f t="shared" si="145"/>
        <v>0</v>
      </c>
      <c r="AY703" s="122">
        <f t="shared" si="146"/>
        <v>26483.39</v>
      </c>
      <c r="AZ703" s="70">
        <f>AY610+AX703</f>
        <v>26483.39</v>
      </c>
      <c r="BA703" s="70">
        <f t="shared" si="147"/>
        <v>0</v>
      </c>
    </row>
    <row r="704" spans="1:53" ht="21">
      <c r="A704" s="121" t="s">
        <v>50</v>
      </c>
      <c r="B704" s="122"/>
      <c r="C704" s="122">
        <f>C611+B704</f>
        <v>0</v>
      </c>
      <c r="D704" s="122"/>
      <c r="E704" s="122">
        <f>E611+D704</f>
        <v>0</v>
      </c>
      <c r="F704" s="122"/>
      <c r="G704" s="122">
        <f>G611+F704</f>
        <v>0</v>
      </c>
      <c r="H704" s="122"/>
      <c r="I704" s="122">
        <f>I611+H704</f>
        <v>0</v>
      </c>
      <c r="J704" s="122"/>
      <c r="K704" s="122">
        <f>K611+J704</f>
        <v>0</v>
      </c>
      <c r="L704" s="122"/>
      <c r="M704" s="122">
        <f>M611+L704</f>
        <v>0</v>
      </c>
      <c r="N704" s="122"/>
      <c r="O704" s="122">
        <f>O611+N704</f>
        <v>58707.4</v>
      </c>
      <c r="P704" s="122"/>
      <c r="Q704" s="122">
        <f>Q611+P704</f>
        <v>6654.58</v>
      </c>
      <c r="R704" s="122"/>
      <c r="S704" s="122">
        <f>S611+R704</f>
        <v>0</v>
      </c>
      <c r="T704" s="122"/>
      <c r="U704" s="122">
        <f>U611+T704</f>
        <v>0</v>
      </c>
      <c r="V704" s="122"/>
      <c r="W704" s="122">
        <f>W611+V704</f>
        <v>0</v>
      </c>
      <c r="X704" s="122"/>
      <c r="Y704" s="122">
        <f>Y611+X704</f>
        <v>0</v>
      </c>
      <c r="Z704" s="122"/>
      <c r="AA704" s="122">
        <f>AA611+Z704</f>
        <v>0</v>
      </c>
      <c r="AB704" s="122"/>
      <c r="AC704" s="122">
        <f>AC611+AB704</f>
        <v>0</v>
      </c>
      <c r="AD704" s="122"/>
      <c r="AE704" s="122">
        <f>AE611+AD704</f>
        <v>0</v>
      </c>
      <c r="AF704" s="122"/>
      <c r="AG704" s="122">
        <f>AG611+AF704</f>
        <v>0</v>
      </c>
      <c r="AH704" s="122">
        <v>0</v>
      </c>
      <c r="AI704" s="122">
        <f>+AI611+AH704</f>
        <v>0</v>
      </c>
      <c r="AJ704" s="122"/>
      <c r="AK704" s="122">
        <f>AK611+AJ704</f>
        <v>0</v>
      </c>
      <c r="AL704" s="122"/>
      <c r="AM704" s="122">
        <f>AM611+AL704</f>
        <v>0</v>
      </c>
      <c r="AN704" s="122"/>
      <c r="AO704" s="122">
        <f>AO611+AN704</f>
        <v>0</v>
      </c>
      <c r="AP704" s="122"/>
      <c r="AQ704" s="122">
        <f>AQ611+AP704</f>
        <v>0</v>
      </c>
      <c r="AR704" s="122"/>
      <c r="AS704" s="122">
        <f>AS611+AR704</f>
        <v>0</v>
      </c>
      <c r="AT704" s="122"/>
      <c r="AU704" s="122">
        <f>+AU611+AT704</f>
        <v>0</v>
      </c>
      <c r="AV704" s="122"/>
      <c r="AW704" s="122">
        <f>AW611+AV704</f>
        <v>0</v>
      </c>
      <c r="AX704" s="122">
        <f t="shared" si="145"/>
        <v>0</v>
      </c>
      <c r="AY704" s="122">
        <f t="shared" si="146"/>
        <v>65361.98</v>
      </c>
      <c r="AZ704" s="70">
        <f>AY611+AX704</f>
        <v>65361.98</v>
      </c>
      <c r="BA704" s="70">
        <f t="shared" si="147"/>
        <v>0</v>
      </c>
    </row>
    <row r="705" spans="1:53" ht="21">
      <c r="A705" s="121" t="s">
        <v>51</v>
      </c>
      <c r="B705" s="122"/>
      <c r="C705" s="122">
        <f>C612+B705</f>
        <v>0</v>
      </c>
      <c r="D705" s="122"/>
      <c r="E705" s="122">
        <f>E612+D705</f>
        <v>11118.99</v>
      </c>
      <c r="F705" s="122"/>
      <c r="G705" s="122">
        <f>G612+F705</f>
        <v>3897.66</v>
      </c>
      <c r="H705" s="122"/>
      <c r="I705" s="122">
        <f>I612+H705</f>
        <v>0</v>
      </c>
      <c r="J705" s="122"/>
      <c r="K705" s="122">
        <f>K612+J705</f>
        <v>0</v>
      </c>
      <c r="L705" s="122"/>
      <c r="M705" s="122">
        <f>M612+L705</f>
        <v>0</v>
      </c>
      <c r="N705" s="122"/>
      <c r="O705" s="122">
        <f>O612+N705</f>
        <v>300.77999999999997</v>
      </c>
      <c r="P705" s="122"/>
      <c r="Q705" s="122">
        <f>Q612+P705</f>
        <v>799.22</v>
      </c>
      <c r="R705" s="122"/>
      <c r="S705" s="122">
        <f>S612+R705</f>
        <v>0</v>
      </c>
      <c r="T705" s="122"/>
      <c r="U705" s="122">
        <f>U612+T705</f>
        <v>0</v>
      </c>
      <c r="V705" s="122"/>
      <c r="W705" s="122">
        <f>W612+V705</f>
        <v>0</v>
      </c>
      <c r="X705" s="122"/>
      <c r="Y705" s="122">
        <f>Y612+X705</f>
        <v>0</v>
      </c>
      <c r="Z705" s="122"/>
      <c r="AA705" s="122">
        <f>AA612+Z705</f>
        <v>0</v>
      </c>
      <c r="AB705" s="122"/>
      <c r="AC705" s="122">
        <f>AC612+AB705</f>
        <v>0</v>
      </c>
      <c r="AD705" s="122"/>
      <c r="AE705" s="122">
        <f>AE612+AD705</f>
        <v>0</v>
      </c>
      <c r="AF705" s="122"/>
      <c r="AG705" s="122">
        <f>AG612+AF705</f>
        <v>0</v>
      </c>
      <c r="AH705" s="122">
        <v>0</v>
      </c>
      <c r="AI705" s="122">
        <f>+AI612+AH705</f>
        <v>0</v>
      </c>
      <c r="AJ705" s="122"/>
      <c r="AK705" s="122">
        <f>AK612+AJ705</f>
        <v>0</v>
      </c>
      <c r="AL705" s="122"/>
      <c r="AM705" s="122">
        <f>AM612+AL705</f>
        <v>0</v>
      </c>
      <c r="AN705" s="122"/>
      <c r="AO705" s="122">
        <f>AO612+AN705</f>
        <v>0</v>
      </c>
      <c r="AP705" s="122"/>
      <c r="AQ705" s="122">
        <f>AQ612+AP705</f>
        <v>0</v>
      </c>
      <c r="AR705" s="122"/>
      <c r="AS705" s="122">
        <f>AS612+AR705</f>
        <v>0</v>
      </c>
      <c r="AT705" s="122"/>
      <c r="AU705" s="122">
        <f>+AU612+AT705</f>
        <v>0</v>
      </c>
      <c r="AV705" s="122"/>
      <c r="AW705" s="122">
        <f>AW612+AV705</f>
        <v>0</v>
      </c>
      <c r="AX705" s="122">
        <f t="shared" si="145"/>
        <v>0</v>
      </c>
      <c r="AY705" s="122">
        <f t="shared" si="146"/>
        <v>16116.65</v>
      </c>
      <c r="AZ705" s="70">
        <f>AY612+AX705</f>
        <v>16116.65</v>
      </c>
      <c r="BA705" s="70">
        <f t="shared" si="147"/>
        <v>0</v>
      </c>
    </row>
    <row r="706" spans="1:53" ht="21">
      <c r="A706" s="121" t="s">
        <v>52</v>
      </c>
      <c r="B706" s="122"/>
      <c r="C706" s="122">
        <f>C613+B706</f>
        <v>0</v>
      </c>
      <c r="D706" s="122"/>
      <c r="E706" s="122">
        <f>E613+D706</f>
        <v>0</v>
      </c>
      <c r="F706" s="122"/>
      <c r="G706" s="122">
        <f>G613+F706</f>
        <v>1000</v>
      </c>
      <c r="H706" s="122"/>
      <c r="I706" s="122">
        <f>I613+H706</f>
        <v>0</v>
      </c>
      <c r="J706" s="122"/>
      <c r="K706" s="122">
        <f>K613+J706</f>
        <v>0</v>
      </c>
      <c r="L706" s="122"/>
      <c r="M706" s="122">
        <f>M613+L706</f>
        <v>0</v>
      </c>
      <c r="N706" s="122"/>
      <c r="O706" s="122">
        <f>O613+N706</f>
        <v>833627.93</v>
      </c>
      <c r="P706" s="122"/>
      <c r="Q706" s="122">
        <f>Q613+P706</f>
        <v>30702.05</v>
      </c>
      <c r="R706" s="122"/>
      <c r="S706" s="122">
        <f>S613+R706</f>
        <v>0</v>
      </c>
      <c r="T706" s="122"/>
      <c r="U706" s="122">
        <f>U613+T706</f>
        <v>0</v>
      </c>
      <c r="V706" s="122"/>
      <c r="W706" s="122">
        <f>W613+V706</f>
        <v>0</v>
      </c>
      <c r="X706" s="122"/>
      <c r="Y706" s="122">
        <f>Y613+X706</f>
        <v>0</v>
      </c>
      <c r="Z706" s="122"/>
      <c r="AA706" s="122">
        <f>AA613+Z706</f>
        <v>0</v>
      </c>
      <c r="AB706" s="122"/>
      <c r="AC706" s="122">
        <f>AC613+AB706</f>
        <v>0</v>
      </c>
      <c r="AD706" s="122"/>
      <c r="AE706" s="122">
        <f>AE613+AD706</f>
        <v>0</v>
      </c>
      <c r="AF706" s="122"/>
      <c r="AG706" s="122">
        <f>AG613+AF706</f>
        <v>0</v>
      </c>
      <c r="AH706" s="122">
        <v>0</v>
      </c>
      <c r="AI706" s="122">
        <f>+AI613+AH706</f>
        <v>0</v>
      </c>
      <c r="AJ706" s="122"/>
      <c r="AK706" s="122">
        <f>AK613+AJ706</f>
        <v>0</v>
      </c>
      <c r="AL706" s="122"/>
      <c r="AM706" s="122">
        <f>AM613+AL706</f>
        <v>0</v>
      </c>
      <c r="AN706" s="122"/>
      <c r="AO706" s="122">
        <f>AO613+AN706</f>
        <v>0</v>
      </c>
      <c r="AP706" s="122"/>
      <c r="AQ706" s="122">
        <f>AQ613+AP706</f>
        <v>0</v>
      </c>
      <c r="AR706" s="122"/>
      <c r="AS706" s="122">
        <f>AS613+AR706</f>
        <v>2220.75</v>
      </c>
      <c r="AT706" s="122"/>
      <c r="AU706" s="122">
        <f>+AU613+AT706</f>
        <v>0</v>
      </c>
      <c r="AV706" s="122"/>
      <c r="AW706" s="122">
        <f>AW613+AV706</f>
        <v>0</v>
      </c>
      <c r="AX706" s="122">
        <f t="shared" si="145"/>
        <v>0</v>
      </c>
      <c r="AY706" s="122">
        <f t="shared" si="146"/>
        <v>867550.7300000001</v>
      </c>
      <c r="AZ706" s="70">
        <f>AY613+AX706</f>
        <v>867550.7300000001</v>
      </c>
      <c r="BA706" s="70">
        <f t="shared" si="147"/>
        <v>0</v>
      </c>
    </row>
    <row r="707" spans="1:53" ht="21">
      <c r="A707" s="121" t="s">
        <v>53</v>
      </c>
      <c r="B707" s="122"/>
      <c r="C707" s="122">
        <f>C614+B707</f>
        <v>0</v>
      </c>
      <c r="D707" s="122"/>
      <c r="E707" s="122">
        <f>E614+D707</f>
        <v>0</v>
      </c>
      <c r="F707" s="122"/>
      <c r="G707" s="122">
        <f>G614+F707</f>
        <v>0</v>
      </c>
      <c r="H707" s="122"/>
      <c r="I707" s="122">
        <f>I614+H707</f>
        <v>0</v>
      </c>
      <c r="J707" s="122"/>
      <c r="K707" s="122">
        <f>K614+J707</f>
        <v>0</v>
      </c>
      <c r="L707" s="122"/>
      <c r="M707" s="122">
        <f>M614+L707</f>
        <v>0</v>
      </c>
      <c r="N707" s="122"/>
      <c r="O707" s="122">
        <f>O614+N707</f>
        <v>82799.44</v>
      </c>
      <c r="P707" s="122"/>
      <c r="Q707" s="122">
        <f>Q614+P707</f>
        <v>17772.690000000002</v>
      </c>
      <c r="R707" s="122"/>
      <c r="S707" s="122">
        <f>S614+R707</f>
        <v>0</v>
      </c>
      <c r="T707" s="122"/>
      <c r="U707" s="122">
        <f>U614+T707</f>
        <v>0</v>
      </c>
      <c r="V707" s="122"/>
      <c r="W707" s="122">
        <f>W614+V707</f>
        <v>0</v>
      </c>
      <c r="X707" s="122"/>
      <c r="Y707" s="122">
        <f>Y614+X707</f>
        <v>0</v>
      </c>
      <c r="Z707" s="122"/>
      <c r="AA707" s="122">
        <f>AA614+Z707</f>
        <v>0</v>
      </c>
      <c r="AB707" s="122"/>
      <c r="AC707" s="122">
        <f>AC614+AB707</f>
        <v>0</v>
      </c>
      <c r="AD707" s="122"/>
      <c r="AE707" s="122">
        <f>AE614+AD707</f>
        <v>0</v>
      </c>
      <c r="AF707" s="122"/>
      <c r="AG707" s="122">
        <f>AG614+AF707</f>
        <v>0</v>
      </c>
      <c r="AH707" s="122">
        <v>0</v>
      </c>
      <c r="AI707" s="122">
        <f>+AI614+AH707</f>
        <v>0</v>
      </c>
      <c r="AJ707" s="122"/>
      <c r="AK707" s="122">
        <f>AK614+AJ707</f>
        <v>0</v>
      </c>
      <c r="AL707" s="122"/>
      <c r="AM707" s="122">
        <f>AM614+AL707</f>
        <v>0</v>
      </c>
      <c r="AN707" s="122"/>
      <c r="AO707" s="122">
        <f>AO614+AN707</f>
        <v>0</v>
      </c>
      <c r="AP707" s="122"/>
      <c r="AQ707" s="122">
        <f>AQ614+AP707</f>
        <v>0</v>
      </c>
      <c r="AR707" s="122"/>
      <c r="AS707" s="122">
        <f>AS614+AR707</f>
        <v>0</v>
      </c>
      <c r="AT707" s="122"/>
      <c r="AU707" s="122">
        <f>+AU614+AT707</f>
        <v>0</v>
      </c>
      <c r="AV707" s="122"/>
      <c r="AW707" s="122">
        <f>AW614+AV707</f>
        <v>0</v>
      </c>
      <c r="AX707" s="122">
        <f t="shared" si="145"/>
        <v>0</v>
      </c>
      <c r="AY707" s="122">
        <f t="shared" si="146"/>
        <v>100572.13</v>
      </c>
      <c r="AZ707" s="70">
        <f>AY614+AX707</f>
        <v>100572.13</v>
      </c>
      <c r="BA707" s="70">
        <f t="shared" si="147"/>
        <v>0</v>
      </c>
    </row>
    <row r="708" spans="1:53" ht="21">
      <c r="A708" s="121" t="s">
        <v>54</v>
      </c>
      <c r="B708" s="122"/>
      <c r="C708" s="122">
        <f>C615+B708</f>
        <v>0</v>
      </c>
      <c r="D708" s="122"/>
      <c r="E708" s="122">
        <f>E615+D708</f>
        <v>0</v>
      </c>
      <c r="F708" s="122"/>
      <c r="G708" s="122">
        <f>G615+F708</f>
        <v>0</v>
      </c>
      <c r="H708" s="122"/>
      <c r="I708" s="122">
        <f>I615+H708</f>
        <v>0</v>
      </c>
      <c r="J708" s="122"/>
      <c r="K708" s="122">
        <f>K615+J708</f>
        <v>0</v>
      </c>
      <c r="L708" s="122"/>
      <c r="M708" s="122">
        <f>M615+L708</f>
        <v>0</v>
      </c>
      <c r="N708" s="122"/>
      <c r="O708" s="122">
        <f>O615+N708</f>
        <v>23500</v>
      </c>
      <c r="P708" s="122"/>
      <c r="Q708" s="122">
        <f>Q615+P708</f>
        <v>5282.59</v>
      </c>
      <c r="R708" s="122"/>
      <c r="S708" s="122">
        <f>S615+R708</f>
        <v>0</v>
      </c>
      <c r="T708" s="122"/>
      <c r="U708" s="122">
        <f>U615+T708</f>
        <v>0</v>
      </c>
      <c r="V708" s="122"/>
      <c r="W708" s="122">
        <f>W615+V708</f>
        <v>2400</v>
      </c>
      <c r="X708" s="122"/>
      <c r="Y708" s="122">
        <f>Y615+X708</f>
        <v>0</v>
      </c>
      <c r="Z708" s="122"/>
      <c r="AA708" s="122">
        <f>AA615+Z708</f>
        <v>33.74</v>
      </c>
      <c r="AB708" s="122"/>
      <c r="AC708" s="122">
        <f>AC615+AB708</f>
        <v>0</v>
      </c>
      <c r="AD708" s="122"/>
      <c r="AE708" s="122">
        <f>AE615+AD708</f>
        <v>0</v>
      </c>
      <c r="AF708" s="122"/>
      <c r="AG708" s="122">
        <f>AG615+AF708</f>
        <v>0</v>
      </c>
      <c r="AH708" s="122">
        <v>0</v>
      </c>
      <c r="AI708" s="122">
        <f>+AI615+AH708</f>
        <v>0</v>
      </c>
      <c r="AJ708" s="122"/>
      <c r="AK708" s="122">
        <f>AK615+AJ708</f>
        <v>0</v>
      </c>
      <c r="AL708" s="122"/>
      <c r="AM708" s="122">
        <f>AM615+AL708</f>
        <v>0</v>
      </c>
      <c r="AN708" s="122"/>
      <c r="AO708" s="122">
        <f>AO615+AN708</f>
        <v>0</v>
      </c>
      <c r="AP708" s="122"/>
      <c r="AQ708" s="122">
        <f>AQ615+AP708</f>
        <v>0</v>
      </c>
      <c r="AR708" s="122"/>
      <c r="AS708" s="122">
        <f>AS615+AR708</f>
        <v>0</v>
      </c>
      <c r="AT708" s="122"/>
      <c r="AU708" s="122">
        <f>+AU615+AT708</f>
        <v>0</v>
      </c>
      <c r="AV708" s="122"/>
      <c r="AW708" s="122">
        <f>AW615+AV708</f>
        <v>0</v>
      </c>
      <c r="AX708" s="122">
        <f t="shared" si="145"/>
        <v>0</v>
      </c>
      <c r="AY708" s="122">
        <f t="shared" si="146"/>
        <v>31216.33</v>
      </c>
      <c r="AZ708" s="70">
        <f>AY615+AX708</f>
        <v>31216.33</v>
      </c>
      <c r="BA708" s="70">
        <f t="shared" si="147"/>
        <v>0</v>
      </c>
    </row>
    <row r="709" spans="1:53" ht="21">
      <c r="A709" s="121" t="s">
        <v>55</v>
      </c>
      <c r="B709" s="122"/>
      <c r="C709" s="122">
        <f>C616+B709</f>
        <v>2439.92</v>
      </c>
      <c r="D709" s="122"/>
      <c r="E709" s="122">
        <f>E616+D709</f>
        <v>0</v>
      </c>
      <c r="F709" s="122"/>
      <c r="G709" s="122">
        <f>G616+F709</f>
        <v>0</v>
      </c>
      <c r="H709" s="122"/>
      <c r="I709" s="122">
        <f>I616+H709</f>
        <v>0</v>
      </c>
      <c r="J709" s="122"/>
      <c r="K709" s="122">
        <f>K616+J709</f>
        <v>0</v>
      </c>
      <c r="L709" s="122"/>
      <c r="M709" s="122">
        <f>M616+L709</f>
        <v>254</v>
      </c>
      <c r="N709" s="122"/>
      <c r="O709" s="122">
        <f>O616+N709</f>
        <v>25582.67</v>
      </c>
      <c r="P709" s="122"/>
      <c r="Q709" s="122">
        <f>Q616+P709</f>
        <v>4876.25</v>
      </c>
      <c r="R709" s="122"/>
      <c r="S709" s="122">
        <f>S616+R709</f>
        <v>0</v>
      </c>
      <c r="T709" s="122"/>
      <c r="U709" s="122">
        <f>U616+T709</f>
        <v>0</v>
      </c>
      <c r="V709" s="122"/>
      <c r="W709" s="122">
        <f>W616+V709</f>
        <v>0</v>
      </c>
      <c r="X709" s="122"/>
      <c r="Y709" s="122">
        <f>Y616+X709</f>
        <v>0</v>
      </c>
      <c r="Z709" s="122"/>
      <c r="AA709" s="122">
        <f>AA616+Z709</f>
        <v>0</v>
      </c>
      <c r="AB709" s="122"/>
      <c r="AC709" s="122">
        <f>AC616+AB709</f>
        <v>0</v>
      </c>
      <c r="AD709" s="122"/>
      <c r="AE709" s="122">
        <f>AE616+AD709</f>
        <v>0</v>
      </c>
      <c r="AF709" s="122"/>
      <c r="AG709" s="122">
        <f>AG616+AF709</f>
        <v>0</v>
      </c>
      <c r="AH709" s="122">
        <v>0</v>
      </c>
      <c r="AI709" s="122">
        <f>+AI616+AH709</f>
        <v>0</v>
      </c>
      <c r="AJ709" s="122"/>
      <c r="AK709" s="122">
        <f>AK616+AJ709</f>
        <v>0</v>
      </c>
      <c r="AL709" s="122"/>
      <c r="AM709" s="122">
        <f>AM616+AL709</f>
        <v>0</v>
      </c>
      <c r="AN709" s="122"/>
      <c r="AO709" s="122">
        <f>AO616+AN709</f>
        <v>0</v>
      </c>
      <c r="AP709" s="122"/>
      <c r="AQ709" s="122">
        <f>AQ616+AP709</f>
        <v>0</v>
      </c>
      <c r="AR709" s="122"/>
      <c r="AS709" s="122">
        <f>AS616+AR709</f>
        <v>77728</v>
      </c>
      <c r="AT709" s="122"/>
      <c r="AU709" s="122">
        <f>+AU616+AT709</f>
        <v>0</v>
      </c>
      <c r="AV709" s="122"/>
      <c r="AW709" s="122">
        <f>AW616+AV709</f>
        <v>0</v>
      </c>
      <c r="AX709" s="122">
        <f t="shared" si="145"/>
        <v>0</v>
      </c>
      <c r="AY709" s="122">
        <f t="shared" si="146"/>
        <v>110880.84</v>
      </c>
      <c r="AZ709" s="70">
        <f>AY616+AX709</f>
        <v>110880.84</v>
      </c>
      <c r="BA709" s="70">
        <f t="shared" si="147"/>
        <v>0</v>
      </c>
    </row>
    <row r="710" spans="1:53" ht="21">
      <c r="A710" s="121" t="s">
        <v>56</v>
      </c>
      <c r="B710" s="122"/>
      <c r="C710" s="122">
        <f>C617+B710</f>
        <v>26619.37</v>
      </c>
      <c r="D710" s="122"/>
      <c r="E710" s="122">
        <f>E617+D710</f>
        <v>80027.59</v>
      </c>
      <c r="F710" s="122"/>
      <c r="G710" s="122">
        <f>G617+F710</f>
        <v>16022.51</v>
      </c>
      <c r="H710" s="122"/>
      <c r="I710" s="122">
        <f>I617+H710</f>
        <v>0</v>
      </c>
      <c r="J710" s="122"/>
      <c r="K710" s="122">
        <f>K617+J710</f>
        <v>0</v>
      </c>
      <c r="L710" s="122"/>
      <c r="M710" s="122">
        <f>M617+L710</f>
        <v>3322.87</v>
      </c>
      <c r="N710" s="122"/>
      <c r="O710" s="122">
        <f>O617+N710</f>
        <v>28139.18</v>
      </c>
      <c r="P710" s="122"/>
      <c r="Q710" s="122">
        <f>Q617+P710</f>
        <v>2849.31</v>
      </c>
      <c r="R710" s="122"/>
      <c r="S710" s="122">
        <f>S617+R710</f>
        <v>0</v>
      </c>
      <c r="T710" s="122"/>
      <c r="U710" s="122">
        <f>U617+T710</f>
        <v>0</v>
      </c>
      <c r="V710" s="122"/>
      <c r="W710" s="122">
        <f>W617+V710</f>
        <v>0</v>
      </c>
      <c r="X710" s="122"/>
      <c r="Y710" s="122">
        <f>Y617+X710</f>
        <v>0</v>
      </c>
      <c r="Z710" s="122"/>
      <c r="AA710" s="122">
        <f>AA617+Z710</f>
        <v>0</v>
      </c>
      <c r="AB710" s="122"/>
      <c r="AC710" s="122">
        <f>AC617+AB710</f>
        <v>0</v>
      </c>
      <c r="AD710" s="122"/>
      <c r="AE710" s="122">
        <f>AE617+AD710</f>
        <v>0</v>
      </c>
      <c r="AF710" s="122"/>
      <c r="AG710" s="122">
        <f>AG617+AF710</f>
        <v>0</v>
      </c>
      <c r="AH710" s="122">
        <v>0</v>
      </c>
      <c r="AI710" s="122">
        <f>+AI617+AH710</f>
        <v>0</v>
      </c>
      <c r="AJ710" s="122"/>
      <c r="AK710" s="122">
        <f>AK617+AJ710</f>
        <v>0</v>
      </c>
      <c r="AL710" s="122"/>
      <c r="AM710" s="122">
        <f>AM617+AL710</f>
        <v>0</v>
      </c>
      <c r="AN710" s="122"/>
      <c r="AO710" s="122">
        <f>AO617+AN710</f>
        <v>0</v>
      </c>
      <c r="AP710" s="122"/>
      <c r="AQ710" s="122">
        <f>AQ617+AP710</f>
        <v>0</v>
      </c>
      <c r="AR710" s="122"/>
      <c r="AS710" s="122">
        <f>AS617+AR710</f>
        <v>64537.34</v>
      </c>
      <c r="AT710" s="122"/>
      <c r="AU710" s="122">
        <f>+AU617+AT710</f>
        <v>0</v>
      </c>
      <c r="AV710" s="122"/>
      <c r="AW710" s="122">
        <f>AW617+AV710</f>
        <v>0</v>
      </c>
      <c r="AX710" s="122">
        <f t="shared" si="145"/>
        <v>0</v>
      </c>
      <c r="AY710" s="122">
        <f t="shared" si="146"/>
        <v>221518.16999999998</v>
      </c>
      <c r="AZ710" s="70">
        <f>AY617+AX710</f>
        <v>221518.16999999998</v>
      </c>
      <c r="BA710" s="70">
        <f t="shared" si="147"/>
        <v>0</v>
      </c>
    </row>
    <row r="711" spans="1:53" ht="21">
      <c r="A711" s="121" t="s">
        <v>57</v>
      </c>
      <c r="B711" s="122"/>
      <c r="C711" s="122">
        <f>C618+B711</f>
        <v>0</v>
      </c>
      <c r="D711" s="122"/>
      <c r="E711" s="122">
        <f>E618+D711</f>
        <v>0</v>
      </c>
      <c r="F711" s="122"/>
      <c r="G711" s="122">
        <f>G618+F711</f>
        <v>0</v>
      </c>
      <c r="H711" s="122"/>
      <c r="I711" s="122">
        <f>I618+H711</f>
        <v>0</v>
      </c>
      <c r="J711" s="122"/>
      <c r="K711" s="122">
        <f>K618+J711</f>
        <v>0</v>
      </c>
      <c r="L711" s="122"/>
      <c r="M711" s="122">
        <f>M618+L711</f>
        <v>0</v>
      </c>
      <c r="N711" s="122"/>
      <c r="O711" s="122">
        <f>O618+N711</f>
        <v>0</v>
      </c>
      <c r="P711" s="122"/>
      <c r="Q711" s="122">
        <f>Q618+P711</f>
        <v>0</v>
      </c>
      <c r="R711" s="122"/>
      <c r="S711" s="122">
        <f>S618+R711</f>
        <v>0</v>
      </c>
      <c r="T711" s="122"/>
      <c r="U711" s="122">
        <f>U618+T711</f>
        <v>0</v>
      </c>
      <c r="V711" s="122"/>
      <c r="W711" s="122">
        <f>W618+V711</f>
        <v>0</v>
      </c>
      <c r="X711" s="122"/>
      <c r="Y711" s="122">
        <f>Y618+X711</f>
        <v>0</v>
      </c>
      <c r="Z711" s="122"/>
      <c r="AA711" s="122">
        <f>AA618+Z711</f>
        <v>0</v>
      </c>
      <c r="AB711" s="122"/>
      <c r="AC711" s="122">
        <f>AC618+AB711</f>
        <v>0</v>
      </c>
      <c r="AD711" s="122"/>
      <c r="AE711" s="122">
        <f>AE618+AD711</f>
        <v>0</v>
      </c>
      <c r="AF711" s="122"/>
      <c r="AG711" s="122">
        <f>AG618+AF711</f>
        <v>0</v>
      </c>
      <c r="AH711" s="122">
        <v>0</v>
      </c>
      <c r="AI711" s="122">
        <f>+AI618+AH711</f>
        <v>0</v>
      </c>
      <c r="AJ711" s="122"/>
      <c r="AK711" s="122">
        <f>AK618+AJ711</f>
        <v>0</v>
      </c>
      <c r="AL711" s="122"/>
      <c r="AM711" s="122">
        <f>AM618+AL711</f>
        <v>0</v>
      </c>
      <c r="AN711" s="122"/>
      <c r="AO711" s="122">
        <f>AO618+AN711</f>
        <v>0</v>
      </c>
      <c r="AP711" s="122"/>
      <c r="AQ711" s="122">
        <f>AQ618+AP711</f>
        <v>0</v>
      </c>
      <c r="AR711" s="122"/>
      <c r="AS711" s="122">
        <f>AS618+AR711</f>
        <v>0</v>
      </c>
      <c r="AT711" s="122"/>
      <c r="AU711" s="122">
        <f>+AU618+AT711</f>
        <v>0</v>
      </c>
      <c r="AV711" s="122"/>
      <c r="AW711" s="122">
        <f>AW618+AV711</f>
        <v>0</v>
      </c>
      <c r="AX711" s="122">
        <f t="shared" si="145"/>
        <v>0</v>
      </c>
      <c r="AY711" s="122">
        <f t="shared" si="146"/>
        <v>0</v>
      </c>
      <c r="AZ711" s="70">
        <f>AY618+AX711</f>
        <v>0</v>
      </c>
      <c r="BA711" s="70">
        <f t="shared" si="147"/>
        <v>0</v>
      </c>
    </row>
    <row r="712" spans="1:53" ht="21">
      <c r="A712" s="121" t="s">
        <v>58</v>
      </c>
      <c r="B712" s="122"/>
      <c r="C712" s="122">
        <f>C619+B712</f>
        <v>4808.1000000000004</v>
      </c>
      <c r="D712" s="122"/>
      <c r="E712" s="122">
        <f>E619+D712</f>
        <v>133180.51</v>
      </c>
      <c r="F712" s="122"/>
      <c r="G712" s="122">
        <f>G619+F712</f>
        <v>45585.340000000004</v>
      </c>
      <c r="H712" s="122"/>
      <c r="I712" s="122">
        <f>I619+H712</f>
        <v>0</v>
      </c>
      <c r="J712" s="122"/>
      <c r="K712" s="122">
        <f>K619+J712</f>
        <v>0</v>
      </c>
      <c r="L712" s="122"/>
      <c r="M712" s="122">
        <f>M619+L712</f>
        <v>6205.49</v>
      </c>
      <c r="N712" s="122"/>
      <c r="O712" s="122">
        <f>O619+N712</f>
        <v>104584.57</v>
      </c>
      <c r="P712" s="122"/>
      <c r="Q712" s="122">
        <f>Q619+P712</f>
        <v>8322.4500000000007</v>
      </c>
      <c r="R712" s="122"/>
      <c r="S712" s="122">
        <f>S619+R712</f>
        <v>0</v>
      </c>
      <c r="T712" s="122"/>
      <c r="U712" s="122">
        <f>U619+T712</f>
        <v>0</v>
      </c>
      <c r="V712" s="122"/>
      <c r="W712" s="122">
        <f>W619+V712</f>
        <v>0</v>
      </c>
      <c r="X712" s="122"/>
      <c r="Y712" s="122">
        <f>Y619+X712</f>
        <v>0</v>
      </c>
      <c r="Z712" s="122"/>
      <c r="AA712" s="122">
        <f>AA619+Z712</f>
        <v>0</v>
      </c>
      <c r="AB712" s="122"/>
      <c r="AC712" s="122">
        <f>AC619+AB712</f>
        <v>0</v>
      </c>
      <c r="AD712" s="122"/>
      <c r="AE712" s="122">
        <f>AE619+AD712</f>
        <v>0</v>
      </c>
      <c r="AF712" s="122"/>
      <c r="AG712" s="122">
        <f>AG619+AF712</f>
        <v>0</v>
      </c>
      <c r="AH712" s="122">
        <v>0</v>
      </c>
      <c r="AI712" s="122">
        <f>+AI619+AH712</f>
        <v>0</v>
      </c>
      <c r="AJ712" s="122"/>
      <c r="AK712" s="122">
        <f>AK619+AJ712</f>
        <v>0</v>
      </c>
      <c r="AL712" s="122"/>
      <c r="AM712" s="122">
        <f>AM619+AL712</f>
        <v>0</v>
      </c>
      <c r="AN712" s="122"/>
      <c r="AO712" s="122">
        <f>AO619+AN712</f>
        <v>0</v>
      </c>
      <c r="AP712" s="122"/>
      <c r="AQ712" s="122">
        <f>AQ619+AP712</f>
        <v>0</v>
      </c>
      <c r="AR712" s="122"/>
      <c r="AS712" s="122">
        <f>AS619+AR712</f>
        <v>0</v>
      </c>
      <c r="AT712" s="122"/>
      <c r="AU712" s="122">
        <f>+AU619+AT712</f>
        <v>0</v>
      </c>
      <c r="AV712" s="122"/>
      <c r="AW712" s="122">
        <f>AW619+AV712</f>
        <v>0</v>
      </c>
      <c r="AX712" s="122">
        <f t="shared" si="145"/>
        <v>0</v>
      </c>
      <c r="AY712" s="122">
        <f t="shared" si="146"/>
        <v>302686.45999999996</v>
      </c>
      <c r="AZ712" s="70">
        <f>AY619+AX712</f>
        <v>302686.45999999996</v>
      </c>
      <c r="BA712" s="70">
        <f t="shared" si="147"/>
        <v>0</v>
      </c>
    </row>
    <row r="713" spans="1:53" ht="21">
      <c r="A713" s="121" t="s">
        <v>59</v>
      </c>
      <c r="B713" s="122"/>
      <c r="C713" s="122">
        <f>C620+B713</f>
        <v>2100</v>
      </c>
      <c r="D713" s="122"/>
      <c r="E713" s="122">
        <f>E620+D713</f>
        <v>0</v>
      </c>
      <c r="F713" s="122"/>
      <c r="G713" s="122">
        <f>G620+F713</f>
        <v>0</v>
      </c>
      <c r="H713" s="122"/>
      <c r="I713" s="122">
        <f>I620+H713</f>
        <v>0</v>
      </c>
      <c r="J713" s="122"/>
      <c r="K713" s="122">
        <f>K620+J713</f>
        <v>0</v>
      </c>
      <c r="L713" s="122"/>
      <c r="M713" s="122">
        <f>M620+L713</f>
        <v>15</v>
      </c>
      <c r="N713" s="122"/>
      <c r="O713" s="122">
        <f>O620+N713</f>
        <v>50994.11</v>
      </c>
      <c r="P713" s="122"/>
      <c r="Q713" s="122">
        <f>Q620+P713</f>
        <v>6540.14</v>
      </c>
      <c r="R713" s="122"/>
      <c r="S713" s="122">
        <f>S620+R713</f>
        <v>0</v>
      </c>
      <c r="T713" s="122"/>
      <c r="U713" s="122">
        <f>U620+T713</f>
        <v>0</v>
      </c>
      <c r="V713" s="122"/>
      <c r="W713" s="122">
        <f>W620+V713</f>
        <v>0</v>
      </c>
      <c r="X713" s="122"/>
      <c r="Y713" s="122">
        <f>Y620+X713</f>
        <v>0</v>
      </c>
      <c r="Z713" s="122"/>
      <c r="AA713" s="122">
        <f>AA620+Z713</f>
        <v>0</v>
      </c>
      <c r="AB713" s="122"/>
      <c r="AC713" s="122">
        <f>AC620+AB713</f>
        <v>0</v>
      </c>
      <c r="AD713" s="122"/>
      <c r="AE713" s="122">
        <f>AE620+AD713</f>
        <v>0</v>
      </c>
      <c r="AF713" s="122"/>
      <c r="AG713" s="122">
        <f>AG620+AF713</f>
        <v>0</v>
      </c>
      <c r="AH713" s="122">
        <v>0</v>
      </c>
      <c r="AI713" s="122">
        <f>+AI620+AH713</f>
        <v>0</v>
      </c>
      <c r="AJ713" s="122"/>
      <c r="AK713" s="122">
        <f>AK620+AJ713</f>
        <v>0</v>
      </c>
      <c r="AL713" s="122"/>
      <c r="AM713" s="122">
        <f>AM620+AL713</f>
        <v>0</v>
      </c>
      <c r="AN713" s="122"/>
      <c r="AO713" s="122">
        <f>AO620+AN713</f>
        <v>0</v>
      </c>
      <c r="AP713" s="122"/>
      <c r="AQ713" s="122">
        <f>AQ620+AP713</f>
        <v>0</v>
      </c>
      <c r="AR713" s="122"/>
      <c r="AS713" s="122">
        <f>AS620+AR713</f>
        <v>0</v>
      </c>
      <c r="AT713" s="122"/>
      <c r="AU713" s="122">
        <f>+AU620+AT713</f>
        <v>0</v>
      </c>
      <c r="AV713" s="122"/>
      <c r="AW713" s="122">
        <f>AW620+AV713</f>
        <v>0</v>
      </c>
      <c r="AX713" s="122">
        <f t="shared" si="145"/>
        <v>0</v>
      </c>
      <c r="AY713" s="122">
        <f t="shared" si="146"/>
        <v>59649.25</v>
      </c>
      <c r="AZ713" s="70">
        <f>AY620+AX713</f>
        <v>59649.25</v>
      </c>
      <c r="BA713" s="70">
        <f t="shared" si="147"/>
        <v>0</v>
      </c>
    </row>
    <row r="714" spans="1:53" ht="21">
      <c r="A714" s="121" t="s">
        <v>60</v>
      </c>
      <c r="B714" s="122"/>
      <c r="C714" s="122">
        <f>C621+B714</f>
        <v>0</v>
      </c>
      <c r="D714" s="122"/>
      <c r="E714" s="122">
        <f>E621+D714</f>
        <v>0</v>
      </c>
      <c r="F714" s="122"/>
      <c r="G714" s="122">
        <f>G621+F714</f>
        <v>0</v>
      </c>
      <c r="H714" s="122"/>
      <c r="I714" s="122">
        <f>I621+H714</f>
        <v>0</v>
      </c>
      <c r="J714" s="122"/>
      <c r="K714" s="122">
        <f>K621+J714</f>
        <v>0</v>
      </c>
      <c r="L714" s="122"/>
      <c r="M714" s="122">
        <f>M621+L714</f>
        <v>0</v>
      </c>
      <c r="N714" s="122"/>
      <c r="O714" s="122">
        <f>O621+N714</f>
        <v>795082.04</v>
      </c>
      <c r="P714" s="122"/>
      <c r="Q714" s="122">
        <f>Q621+P714</f>
        <v>157580.5</v>
      </c>
      <c r="R714" s="122"/>
      <c r="S714" s="122">
        <f>S621+R714</f>
        <v>0</v>
      </c>
      <c r="T714" s="122"/>
      <c r="U714" s="122">
        <f>U621+T714</f>
        <v>0</v>
      </c>
      <c r="V714" s="122"/>
      <c r="W714" s="122">
        <f>W621+V714</f>
        <v>0</v>
      </c>
      <c r="X714" s="122"/>
      <c r="Y714" s="122">
        <f>Y621+X714</f>
        <v>0</v>
      </c>
      <c r="Z714" s="122"/>
      <c r="AA714" s="122">
        <f>AA621+Z714</f>
        <v>0</v>
      </c>
      <c r="AB714" s="122"/>
      <c r="AC714" s="122">
        <f>AC621+AB714</f>
        <v>0</v>
      </c>
      <c r="AD714" s="122"/>
      <c r="AE714" s="122">
        <f>AE621+AD714</f>
        <v>0</v>
      </c>
      <c r="AF714" s="122"/>
      <c r="AG714" s="122">
        <f>AG621+AF714</f>
        <v>0</v>
      </c>
      <c r="AH714" s="122">
        <v>0</v>
      </c>
      <c r="AI714" s="122">
        <f>+AI621+AH714</f>
        <v>0</v>
      </c>
      <c r="AJ714" s="122"/>
      <c r="AK714" s="122">
        <f>AK621+AJ714</f>
        <v>0</v>
      </c>
      <c r="AL714" s="122"/>
      <c r="AM714" s="122">
        <f>AM621+AL714</f>
        <v>0</v>
      </c>
      <c r="AN714" s="122"/>
      <c r="AO714" s="122">
        <f>AO621+AN714</f>
        <v>11316</v>
      </c>
      <c r="AP714" s="122"/>
      <c r="AQ714" s="122">
        <f>AQ621+AP714</f>
        <v>0</v>
      </c>
      <c r="AR714" s="122"/>
      <c r="AS714" s="122">
        <f>AS621+AR714</f>
        <v>67080.08</v>
      </c>
      <c r="AT714" s="122"/>
      <c r="AU714" s="122">
        <f>+AU621+AT714</f>
        <v>0</v>
      </c>
      <c r="AV714" s="122"/>
      <c r="AW714" s="122">
        <f>AW621+AV714</f>
        <v>0</v>
      </c>
      <c r="AX714" s="122">
        <f t="shared" si="145"/>
        <v>0</v>
      </c>
      <c r="AY714" s="122">
        <f t="shared" si="146"/>
        <v>1031058.6200000001</v>
      </c>
      <c r="AZ714" s="70">
        <f>AY621+AX714</f>
        <v>1031058.6200000001</v>
      </c>
      <c r="BA714" s="70">
        <f t="shared" si="147"/>
        <v>0</v>
      </c>
    </row>
    <row r="715" spans="1:53" ht="21">
      <c r="A715" s="121" t="s">
        <v>61</v>
      </c>
      <c r="B715" s="122"/>
      <c r="C715" s="122">
        <f>C622+B715</f>
        <v>0</v>
      </c>
      <c r="D715" s="122"/>
      <c r="E715" s="122">
        <f>E622+D715</f>
        <v>0</v>
      </c>
      <c r="F715" s="122"/>
      <c r="G715" s="122">
        <f>G622+F715</f>
        <v>0</v>
      </c>
      <c r="H715" s="122"/>
      <c r="I715" s="122">
        <f>I622+H715</f>
        <v>0</v>
      </c>
      <c r="J715" s="122"/>
      <c r="K715" s="122">
        <f>K622+J715</f>
        <v>0</v>
      </c>
      <c r="L715" s="122"/>
      <c r="M715" s="122">
        <f>M622+L715</f>
        <v>0</v>
      </c>
      <c r="N715" s="122"/>
      <c r="O715" s="122">
        <f>O622+N715</f>
        <v>5913.17</v>
      </c>
      <c r="P715" s="122"/>
      <c r="Q715" s="122">
        <f>Q622+P715</f>
        <v>229.26</v>
      </c>
      <c r="R715" s="122"/>
      <c r="S715" s="122">
        <f>S622+R715</f>
        <v>0</v>
      </c>
      <c r="T715" s="122"/>
      <c r="U715" s="122">
        <f>U622+T715</f>
        <v>0</v>
      </c>
      <c r="V715" s="122"/>
      <c r="W715" s="122">
        <f>W622+V715</f>
        <v>0</v>
      </c>
      <c r="X715" s="122"/>
      <c r="Y715" s="122">
        <f>Y622+X715</f>
        <v>0</v>
      </c>
      <c r="Z715" s="122"/>
      <c r="AA715" s="122">
        <f>AA622+Z715</f>
        <v>0</v>
      </c>
      <c r="AB715" s="122"/>
      <c r="AC715" s="122">
        <f>AC622+AB715</f>
        <v>0</v>
      </c>
      <c r="AD715" s="122"/>
      <c r="AE715" s="122">
        <f>AE622+AD715</f>
        <v>0</v>
      </c>
      <c r="AF715" s="122"/>
      <c r="AG715" s="122">
        <f>AG622+AF715</f>
        <v>0</v>
      </c>
      <c r="AH715" s="122">
        <v>0</v>
      </c>
      <c r="AI715" s="122">
        <f>+AI622+AH715</f>
        <v>0</v>
      </c>
      <c r="AJ715" s="122"/>
      <c r="AK715" s="122">
        <f>AK622+AJ715</f>
        <v>0</v>
      </c>
      <c r="AL715" s="122"/>
      <c r="AM715" s="122">
        <f>AM622+AL715</f>
        <v>0</v>
      </c>
      <c r="AN715" s="122"/>
      <c r="AO715" s="122">
        <f>AO622+AN715</f>
        <v>0</v>
      </c>
      <c r="AP715" s="122"/>
      <c r="AQ715" s="122">
        <f>AQ622+AP715</f>
        <v>0</v>
      </c>
      <c r="AR715" s="122"/>
      <c r="AS715" s="122">
        <f>AS622+AR715</f>
        <v>7622.89</v>
      </c>
      <c r="AT715" s="122"/>
      <c r="AU715" s="122">
        <f>+AU622+AT715</f>
        <v>0</v>
      </c>
      <c r="AV715" s="122"/>
      <c r="AW715" s="122">
        <f>AW622+AV715</f>
        <v>0</v>
      </c>
      <c r="AX715" s="122">
        <f t="shared" si="145"/>
        <v>0</v>
      </c>
      <c r="AY715" s="122">
        <f t="shared" si="146"/>
        <v>13765.32</v>
      </c>
      <c r="AZ715" s="70">
        <f>AY622+AX715</f>
        <v>13765.32</v>
      </c>
      <c r="BA715" s="70">
        <f t="shared" si="147"/>
        <v>0</v>
      </c>
    </row>
    <row r="716" spans="1:53" ht="21">
      <c r="A716" s="121" t="s">
        <v>62</v>
      </c>
      <c r="B716" s="122"/>
      <c r="C716" s="122">
        <f>C623+B716</f>
        <v>0</v>
      </c>
      <c r="D716" s="122"/>
      <c r="E716" s="122">
        <f>E623+D716</f>
        <v>0</v>
      </c>
      <c r="F716" s="122"/>
      <c r="G716" s="122">
        <f>G623+F716</f>
        <v>0</v>
      </c>
      <c r="H716" s="122"/>
      <c r="I716" s="122">
        <f>I623+H716</f>
        <v>0</v>
      </c>
      <c r="J716" s="122"/>
      <c r="K716" s="122">
        <f>K623+J716</f>
        <v>0</v>
      </c>
      <c r="L716" s="122"/>
      <c r="M716" s="122">
        <f>M623+L716</f>
        <v>0</v>
      </c>
      <c r="N716" s="122"/>
      <c r="O716" s="122">
        <f>O623+N716</f>
        <v>148157</v>
      </c>
      <c r="P716" s="122"/>
      <c r="Q716" s="122">
        <f>Q623+P716</f>
        <v>12018.779999999999</v>
      </c>
      <c r="R716" s="122"/>
      <c r="S716" s="122">
        <f>S623+R716</f>
        <v>0</v>
      </c>
      <c r="T716" s="122"/>
      <c r="U716" s="122">
        <f>U623+T716</f>
        <v>0</v>
      </c>
      <c r="V716" s="122"/>
      <c r="W716" s="122">
        <f>W623+V716</f>
        <v>0</v>
      </c>
      <c r="X716" s="122"/>
      <c r="Y716" s="122">
        <f>Y623+X716</f>
        <v>0</v>
      </c>
      <c r="Z716" s="122"/>
      <c r="AA716" s="122">
        <f>AA623+Z716</f>
        <v>0</v>
      </c>
      <c r="AB716" s="122"/>
      <c r="AC716" s="122">
        <f>AC623+AB716</f>
        <v>0</v>
      </c>
      <c r="AD716" s="122"/>
      <c r="AE716" s="122">
        <f>AE623+AD716</f>
        <v>0</v>
      </c>
      <c r="AF716" s="122"/>
      <c r="AG716" s="122">
        <f>AG623+AF716</f>
        <v>0</v>
      </c>
      <c r="AH716" s="122">
        <v>0</v>
      </c>
      <c r="AI716" s="122">
        <f>+AI623+AH716</f>
        <v>0</v>
      </c>
      <c r="AJ716" s="122"/>
      <c r="AK716" s="122">
        <f>AK623+AJ716</f>
        <v>0</v>
      </c>
      <c r="AL716" s="122"/>
      <c r="AM716" s="122">
        <f>AM623+AL716</f>
        <v>0</v>
      </c>
      <c r="AN716" s="122"/>
      <c r="AO716" s="122">
        <f>AO623+AN716</f>
        <v>2832</v>
      </c>
      <c r="AP716" s="122"/>
      <c r="AQ716" s="122">
        <f>AQ623+AP716</f>
        <v>0</v>
      </c>
      <c r="AR716" s="122"/>
      <c r="AS716" s="122">
        <f>AS623+AR716</f>
        <v>1416</v>
      </c>
      <c r="AT716" s="122"/>
      <c r="AU716" s="122">
        <f>+AU623+AT716</f>
        <v>0</v>
      </c>
      <c r="AV716" s="122"/>
      <c r="AW716" s="122">
        <f>AW623+AV716</f>
        <v>0</v>
      </c>
      <c r="AX716" s="122">
        <f t="shared" si="145"/>
        <v>0</v>
      </c>
      <c r="AY716" s="122">
        <f t="shared" si="146"/>
        <v>164423.78</v>
      </c>
      <c r="AZ716" s="70">
        <f>AY623+AX716</f>
        <v>164423.78</v>
      </c>
      <c r="BA716" s="70">
        <f t="shared" si="147"/>
        <v>0</v>
      </c>
    </row>
    <row r="717" spans="1:53" ht="21">
      <c r="A717" s="121" t="s">
        <v>63</v>
      </c>
      <c r="B717" s="122"/>
      <c r="C717" s="122">
        <f>C624+B717</f>
        <v>0</v>
      </c>
      <c r="D717" s="122"/>
      <c r="E717" s="122">
        <f>E624+D717</f>
        <v>0</v>
      </c>
      <c r="F717" s="122"/>
      <c r="G717" s="122">
        <f>G624+F717</f>
        <v>0</v>
      </c>
      <c r="H717" s="122"/>
      <c r="I717" s="122">
        <f>I624+H717</f>
        <v>0</v>
      </c>
      <c r="J717" s="122"/>
      <c r="K717" s="122">
        <f>K624+J717</f>
        <v>0</v>
      </c>
      <c r="L717" s="122"/>
      <c r="M717" s="122">
        <f>M624+L717</f>
        <v>0</v>
      </c>
      <c r="N717" s="122"/>
      <c r="O717" s="122">
        <f>O624+N717</f>
        <v>500</v>
      </c>
      <c r="P717" s="122"/>
      <c r="Q717" s="122">
        <f>Q624+P717</f>
        <v>41.39</v>
      </c>
      <c r="R717" s="122"/>
      <c r="S717" s="122">
        <f>S624+R717</f>
        <v>0</v>
      </c>
      <c r="T717" s="122"/>
      <c r="U717" s="122">
        <f>U624+T717</f>
        <v>0</v>
      </c>
      <c r="V717" s="122"/>
      <c r="W717" s="122">
        <f>W624+V717</f>
        <v>0</v>
      </c>
      <c r="X717" s="122"/>
      <c r="Y717" s="122">
        <f>Y624+X717</f>
        <v>0</v>
      </c>
      <c r="Z717" s="122"/>
      <c r="AA717" s="122">
        <f>AA624+Z717</f>
        <v>0</v>
      </c>
      <c r="AB717" s="122"/>
      <c r="AC717" s="122">
        <f>AC624+AB717</f>
        <v>0</v>
      </c>
      <c r="AD717" s="122"/>
      <c r="AE717" s="122">
        <f>AE624+AD717</f>
        <v>0</v>
      </c>
      <c r="AF717" s="122"/>
      <c r="AG717" s="122">
        <f>AG624+AF717</f>
        <v>0</v>
      </c>
      <c r="AH717" s="122">
        <v>0</v>
      </c>
      <c r="AI717" s="122">
        <f>+AI624+AH717</f>
        <v>0</v>
      </c>
      <c r="AJ717" s="122"/>
      <c r="AK717" s="122">
        <f>AK624+AJ717</f>
        <v>0</v>
      </c>
      <c r="AL717" s="122"/>
      <c r="AM717" s="122">
        <f>AM624+AL717</f>
        <v>0</v>
      </c>
      <c r="AN717" s="122"/>
      <c r="AO717" s="122">
        <f>AO624+AN717</f>
        <v>0</v>
      </c>
      <c r="AP717" s="122"/>
      <c r="AQ717" s="122">
        <f>AQ624+AP717</f>
        <v>0</v>
      </c>
      <c r="AR717" s="122"/>
      <c r="AS717" s="122">
        <f>AS624+AR717</f>
        <v>0</v>
      </c>
      <c r="AT717" s="122"/>
      <c r="AU717" s="122">
        <f>+AU624+AT717</f>
        <v>0</v>
      </c>
      <c r="AV717" s="122"/>
      <c r="AW717" s="122">
        <f>AW624+AV717</f>
        <v>0</v>
      </c>
      <c r="AX717" s="122">
        <f t="shared" si="145"/>
        <v>0</v>
      </c>
      <c r="AY717" s="122">
        <f t="shared" si="146"/>
        <v>541.39</v>
      </c>
      <c r="AZ717" s="70">
        <f>AY624+AX717</f>
        <v>541.39</v>
      </c>
      <c r="BA717" s="70">
        <f t="shared" si="147"/>
        <v>0</v>
      </c>
    </row>
    <row r="718" spans="1:53" ht="21">
      <c r="A718" s="121" t="s">
        <v>64</v>
      </c>
      <c r="B718" s="122"/>
      <c r="C718" s="122">
        <f>C625+B718</f>
        <v>0</v>
      </c>
      <c r="D718" s="122"/>
      <c r="E718" s="122">
        <f>E625+D718</f>
        <v>0</v>
      </c>
      <c r="F718" s="122"/>
      <c r="G718" s="122">
        <f>G625+F718</f>
        <v>0</v>
      </c>
      <c r="H718" s="122"/>
      <c r="I718" s="122">
        <f>I625+H718</f>
        <v>0</v>
      </c>
      <c r="J718" s="122"/>
      <c r="K718" s="122">
        <f>K625+J718</f>
        <v>0</v>
      </c>
      <c r="L718" s="122"/>
      <c r="M718" s="122">
        <f>M625+L718</f>
        <v>0</v>
      </c>
      <c r="N718" s="122"/>
      <c r="O718" s="122">
        <f>O625+N718</f>
        <v>87201.49</v>
      </c>
      <c r="P718" s="122"/>
      <c r="Q718" s="122">
        <f>Q625+P718</f>
        <v>7649.84</v>
      </c>
      <c r="R718" s="122"/>
      <c r="S718" s="122">
        <f>S625+R718</f>
        <v>0</v>
      </c>
      <c r="T718" s="122"/>
      <c r="U718" s="122">
        <f>U625+T718</f>
        <v>0</v>
      </c>
      <c r="V718" s="122"/>
      <c r="W718" s="122">
        <f>W625+V718</f>
        <v>0</v>
      </c>
      <c r="X718" s="122"/>
      <c r="Y718" s="122">
        <f>Y625+X718</f>
        <v>0</v>
      </c>
      <c r="Z718" s="122"/>
      <c r="AA718" s="122">
        <f>AA625+Z718</f>
        <v>0</v>
      </c>
      <c r="AB718" s="122"/>
      <c r="AC718" s="122">
        <f>AC625+AB718</f>
        <v>0</v>
      </c>
      <c r="AD718" s="122"/>
      <c r="AE718" s="122">
        <f>AE625+AD718</f>
        <v>0</v>
      </c>
      <c r="AF718" s="122"/>
      <c r="AG718" s="122">
        <f>AG625+AF718</f>
        <v>0</v>
      </c>
      <c r="AH718" s="122">
        <v>0</v>
      </c>
      <c r="AI718" s="122">
        <f>+AI625+AH718</f>
        <v>0</v>
      </c>
      <c r="AJ718" s="122"/>
      <c r="AK718" s="122">
        <f>AK625+AJ718</f>
        <v>0</v>
      </c>
      <c r="AL718" s="122"/>
      <c r="AM718" s="122">
        <f>AM625+AL718</f>
        <v>0</v>
      </c>
      <c r="AN718" s="122"/>
      <c r="AO718" s="122">
        <f>AO625+AN718</f>
        <v>0</v>
      </c>
      <c r="AP718" s="122"/>
      <c r="AQ718" s="122">
        <f>AQ625+AP718</f>
        <v>0</v>
      </c>
      <c r="AR718" s="122"/>
      <c r="AS718" s="122">
        <f>AS625+AR718</f>
        <v>6519</v>
      </c>
      <c r="AT718" s="122"/>
      <c r="AU718" s="122">
        <f>+AU625+AT718</f>
        <v>0</v>
      </c>
      <c r="AV718" s="122"/>
      <c r="AW718" s="122">
        <f>AW625+AV718</f>
        <v>0</v>
      </c>
      <c r="AX718" s="122">
        <f t="shared" si="145"/>
        <v>0</v>
      </c>
      <c r="AY718" s="122">
        <f t="shared" si="146"/>
        <v>101370.33</v>
      </c>
      <c r="AZ718" s="70">
        <f>AY625+AX718</f>
        <v>101370.33</v>
      </c>
      <c r="BA718" s="70">
        <f t="shared" si="147"/>
        <v>0</v>
      </c>
    </row>
    <row r="719" spans="1:53" ht="21">
      <c r="A719" s="121" t="s">
        <v>65</v>
      </c>
      <c r="B719" s="122"/>
      <c r="C719" s="122">
        <f>C626+B719</f>
        <v>0</v>
      </c>
      <c r="D719" s="122"/>
      <c r="E719" s="122">
        <f>E626+D719</f>
        <v>0</v>
      </c>
      <c r="F719" s="122"/>
      <c r="G719" s="122">
        <f>G626+F719</f>
        <v>0</v>
      </c>
      <c r="H719" s="122"/>
      <c r="I719" s="122">
        <f>I626+H719</f>
        <v>0</v>
      </c>
      <c r="J719" s="122"/>
      <c r="K719" s="122">
        <f>K626+J719</f>
        <v>0</v>
      </c>
      <c r="L719" s="122"/>
      <c r="M719" s="122">
        <f>M626+L719</f>
        <v>0</v>
      </c>
      <c r="N719" s="122"/>
      <c r="O719" s="122">
        <f>O626+N719</f>
        <v>35034.639999999999</v>
      </c>
      <c r="P719" s="122"/>
      <c r="Q719" s="122">
        <f>Q626+P719</f>
        <v>14284.84</v>
      </c>
      <c r="R719" s="122"/>
      <c r="S719" s="122">
        <f>S626+R719</f>
        <v>0</v>
      </c>
      <c r="T719" s="122"/>
      <c r="U719" s="122">
        <f>U626+T719</f>
        <v>0</v>
      </c>
      <c r="V719" s="122"/>
      <c r="W719" s="122">
        <f>W626+V719</f>
        <v>0</v>
      </c>
      <c r="X719" s="122"/>
      <c r="Y719" s="122">
        <f>Y626+X719</f>
        <v>0</v>
      </c>
      <c r="Z719" s="122"/>
      <c r="AA719" s="122">
        <f>AA626+Z719</f>
        <v>0</v>
      </c>
      <c r="AB719" s="122"/>
      <c r="AC719" s="122">
        <f>AC626+AB719</f>
        <v>0</v>
      </c>
      <c r="AD719" s="122"/>
      <c r="AE719" s="122">
        <f>AE626+AD719</f>
        <v>0</v>
      </c>
      <c r="AF719" s="122"/>
      <c r="AG719" s="122">
        <f>AG626+AF719</f>
        <v>0</v>
      </c>
      <c r="AH719" s="122">
        <v>0</v>
      </c>
      <c r="AI719" s="122">
        <f>+AI626+AH719</f>
        <v>0</v>
      </c>
      <c r="AJ719" s="122"/>
      <c r="AK719" s="122">
        <f>AK626+AJ719</f>
        <v>0</v>
      </c>
      <c r="AL719" s="122"/>
      <c r="AM719" s="122">
        <f>AM626+AL719</f>
        <v>0</v>
      </c>
      <c r="AN719" s="122"/>
      <c r="AO719" s="122">
        <f>AO626+AN719</f>
        <v>0</v>
      </c>
      <c r="AP719" s="122"/>
      <c r="AQ719" s="122">
        <f>AQ626+AP719</f>
        <v>0</v>
      </c>
      <c r="AR719" s="122"/>
      <c r="AS719" s="122">
        <f>AS626+AR719</f>
        <v>0</v>
      </c>
      <c r="AT719" s="122"/>
      <c r="AU719" s="122">
        <f>+AU626+AT719</f>
        <v>0</v>
      </c>
      <c r="AV719" s="122"/>
      <c r="AW719" s="122">
        <f>AW626+AV719</f>
        <v>0</v>
      </c>
      <c r="AX719" s="122">
        <f t="shared" si="145"/>
        <v>0</v>
      </c>
      <c r="AY719" s="122">
        <f t="shared" si="146"/>
        <v>49319.479999999996</v>
      </c>
      <c r="AZ719" s="70">
        <f>AY626+AX719</f>
        <v>49319.479999999996</v>
      </c>
      <c r="BA719" s="70">
        <f t="shared" si="147"/>
        <v>0</v>
      </c>
    </row>
    <row r="720" spans="1:53" ht="21">
      <c r="A720" s="121" t="s">
        <v>261</v>
      </c>
      <c r="B720" s="122"/>
      <c r="C720" s="122">
        <f>C627+B720</f>
        <v>2756</v>
      </c>
      <c r="D720" s="122"/>
      <c r="E720" s="122">
        <f>E627+D720</f>
        <v>0</v>
      </c>
      <c r="F720" s="122"/>
      <c r="G720" s="122">
        <f>G627+F720</f>
        <v>0</v>
      </c>
      <c r="H720" s="122"/>
      <c r="I720" s="122"/>
      <c r="J720" s="122"/>
      <c r="K720" s="122"/>
      <c r="L720" s="122"/>
      <c r="M720" s="122">
        <f>M627+L720</f>
        <v>244</v>
      </c>
      <c r="N720" s="122"/>
      <c r="O720" s="122">
        <f>O627+N720</f>
        <v>0</v>
      </c>
      <c r="P720" s="122"/>
      <c r="Q720" s="122">
        <f>Q627+P720</f>
        <v>0</v>
      </c>
      <c r="R720" s="122"/>
      <c r="S720" s="122">
        <f>S627+R720</f>
        <v>0</v>
      </c>
      <c r="T720" s="122"/>
      <c r="U720" s="122">
        <f>U627+T720</f>
        <v>0</v>
      </c>
      <c r="V720" s="122"/>
      <c r="W720" s="122">
        <f>W627+V720</f>
        <v>0</v>
      </c>
      <c r="X720" s="122"/>
      <c r="Y720" s="122">
        <f>Y627+X720</f>
        <v>0</v>
      </c>
      <c r="Z720" s="122"/>
      <c r="AA720" s="122">
        <f>AA627+Z720</f>
        <v>0</v>
      </c>
      <c r="AB720" s="122"/>
      <c r="AC720" s="122">
        <f>AC627+AB720</f>
        <v>0</v>
      </c>
      <c r="AD720" s="122"/>
      <c r="AE720" s="122"/>
      <c r="AF720" s="122"/>
      <c r="AG720" s="122">
        <f>AG627+AF720</f>
        <v>0</v>
      </c>
      <c r="AH720" s="122">
        <v>0</v>
      </c>
      <c r="AI720" s="122">
        <f>+AI627+AH720</f>
        <v>0</v>
      </c>
      <c r="AJ720" s="122"/>
      <c r="AK720" s="122">
        <f>AK627+AJ720</f>
        <v>2574.31</v>
      </c>
      <c r="AL720" s="122"/>
      <c r="AM720" s="122"/>
      <c r="AN720" s="122"/>
      <c r="AO720" s="122">
        <f>AO627+AN720</f>
        <v>0</v>
      </c>
      <c r="AP720" s="122"/>
      <c r="AQ720" s="122">
        <f>AQ627+AP720</f>
        <v>0</v>
      </c>
      <c r="AR720" s="122"/>
      <c r="AS720" s="122">
        <f>AS627+AR720</f>
        <v>0</v>
      </c>
      <c r="AT720" s="122"/>
      <c r="AU720" s="122">
        <f>+AU627+AT720</f>
        <v>0</v>
      </c>
      <c r="AV720" s="122"/>
      <c r="AW720" s="122">
        <f>AW627+AV720</f>
        <v>0</v>
      </c>
      <c r="AX720" s="122">
        <f t="shared" si="145"/>
        <v>0</v>
      </c>
      <c r="AY720" s="122">
        <f t="shared" si="146"/>
        <v>5574.3099999999995</v>
      </c>
      <c r="AZ720" s="70">
        <f>AY627+AX720</f>
        <v>5574.3099999999995</v>
      </c>
      <c r="BA720" s="70">
        <f t="shared" si="147"/>
        <v>0</v>
      </c>
    </row>
    <row r="721" spans="1:53" ht="21">
      <c r="A721" s="121" t="s">
        <v>66</v>
      </c>
      <c r="B721" s="122"/>
      <c r="C721" s="122">
        <f>C628+B721</f>
        <v>5771</v>
      </c>
      <c r="D721" s="122"/>
      <c r="E721" s="122">
        <f>E628+D721</f>
        <v>104403.98</v>
      </c>
      <c r="F721" s="122"/>
      <c r="G721" s="122">
        <f>G628+F721</f>
        <v>39392.43</v>
      </c>
      <c r="H721" s="122"/>
      <c r="I721" s="122">
        <f>I628+H721</f>
        <v>0</v>
      </c>
      <c r="J721" s="122"/>
      <c r="K721" s="122">
        <f>K628+J721</f>
        <v>0</v>
      </c>
      <c r="L721" s="122"/>
      <c r="M721" s="122">
        <f>M628+L721</f>
        <v>506</v>
      </c>
      <c r="N721" s="122"/>
      <c r="O721" s="122">
        <f>O628+N721</f>
        <v>67000</v>
      </c>
      <c r="P721" s="122"/>
      <c r="Q721" s="122">
        <f>Q628+P721</f>
        <v>2531.52</v>
      </c>
      <c r="R721" s="122"/>
      <c r="S721" s="122">
        <f>S628+R721</f>
        <v>0</v>
      </c>
      <c r="T721" s="122"/>
      <c r="U721" s="122">
        <f>U628+T721</f>
        <v>0</v>
      </c>
      <c r="V721" s="122"/>
      <c r="W721" s="122">
        <f>W628+V721</f>
        <v>0</v>
      </c>
      <c r="X721" s="122"/>
      <c r="Y721" s="122">
        <f>Y628+X721</f>
        <v>0</v>
      </c>
      <c r="Z721" s="122"/>
      <c r="AA721" s="122">
        <f>AA628+Z721</f>
        <v>0</v>
      </c>
      <c r="AB721" s="122"/>
      <c r="AC721" s="122">
        <f>AC628+AB721</f>
        <v>0</v>
      </c>
      <c r="AD721" s="122"/>
      <c r="AE721" s="122">
        <f>AE628+AD721</f>
        <v>0</v>
      </c>
      <c r="AF721" s="122"/>
      <c r="AG721" s="122">
        <f>AG628+AF721</f>
        <v>0</v>
      </c>
      <c r="AH721" s="122">
        <v>0</v>
      </c>
      <c r="AI721" s="122">
        <f>+AI628+AH721</f>
        <v>0</v>
      </c>
      <c r="AJ721" s="122"/>
      <c r="AK721" s="122">
        <f>AK628+AJ721</f>
        <v>0</v>
      </c>
      <c r="AL721" s="122"/>
      <c r="AM721" s="122">
        <f>AM628+AL721</f>
        <v>0</v>
      </c>
      <c r="AN721" s="122"/>
      <c r="AO721" s="122">
        <f>AO628+AN721</f>
        <v>0</v>
      </c>
      <c r="AP721" s="122"/>
      <c r="AQ721" s="122">
        <f>AQ628+AP721</f>
        <v>0</v>
      </c>
      <c r="AR721" s="122"/>
      <c r="AS721" s="122">
        <f>AS628+AR721</f>
        <v>0</v>
      </c>
      <c r="AT721" s="122"/>
      <c r="AU721" s="122">
        <f>+AU628+AT721</f>
        <v>0</v>
      </c>
      <c r="AV721" s="122"/>
      <c r="AW721" s="122">
        <f>AW628+AV721</f>
        <v>0</v>
      </c>
      <c r="AX721" s="122">
        <f t="shared" si="145"/>
        <v>0</v>
      </c>
      <c r="AY721" s="122">
        <f t="shared" si="146"/>
        <v>219604.93</v>
      </c>
      <c r="AZ721" s="70">
        <f>AY628+AX721</f>
        <v>219604.93</v>
      </c>
      <c r="BA721" s="70">
        <f t="shared" si="147"/>
        <v>0</v>
      </c>
    </row>
    <row r="722" spans="1:53" ht="21">
      <c r="A722" s="121" t="s">
        <v>67</v>
      </c>
      <c r="B722" s="122"/>
      <c r="C722" s="122">
        <f>C629+B722</f>
        <v>62714.47</v>
      </c>
      <c r="D722" s="122"/>
      <c r="E722" s="122">
        <f>E629+D722</f>
        <v>340523.86</v>
      </c>
      <c r="F722" s="122"/>
      <c r="G722" s="122">
        <f>G629+F722</f>
        <v>82569.23</v>
      </c>
      <c r="H722" s="122"/>
      <c r="I722" s="122">
        <f>I629+H722</f>
        <v>0</v>
      </c>
      <c r="J722" s="122"/>
      <c r="K722" s="122">
        <f>K629+J722</f>
        <v>0</v>
      </c>
      <c r="L722" s="122"/>
      <c r="M722" s="122">
        <f>M629+L722</f>
        <v>6927.91</v>
      </c>
      <c r="N722" s="122"/>
      <c r="O722" s="122">
        <f>O629+N722</f>
        <v>7558.45</v>
      </c>
      <c r="P722" s="122"/>
      <c r="Q722" s="122">
        <f>Q629+P722</f>
        <v>55933.81</v>
      </c>
      <c r="R722" s="122"/>
      <c r="S722" s="122">
        <f>S629+R722</f>
        <v>0</v>
      </c>
      <c r="T722" s="122"/>
      <c r="U722" s="122">
        <f>U629+T722</f>
        <v>0</v>
      </c>
      <c r="V722" s="122"/>
      <c r="W722" s="122">
        <f>W629+V722</f>
        <v>0</v>
      </c>
      <c r="X722" s="122"/>
      <c r="Y722" s="122">
        <f>Y629+X722</f>
        <v>0</v>
      </c>
      <c r="Z722" s="122"/>
      <c r="AA722" s="122">
        <f>AA629+Z722</f>
        <v>0</v>
      </c>
      <c r="AB722" s="122"/>
      <c r="AC722" s="122">
        <f>AC629+AB722</f>
        <v>0</v>
      </c>
      <c r="AD722" s="122"/>
      <c r="AE722" s="122">
        <f>AE629+AD722</f>
        <v>0</v>
      </c>
      <c r="AF722" s="122"/>
      <c r="AG722" s="122">
        <f>AG629+AF722</f>
        <v>0</v>
      </c>
      <c r="AH722" s="122">
        <v>0</v>
      </c>
      <c r="AI722" s="122">
        <f>+AI629+AH722</f>
        <v>0</v>
      </c>
      <c r="AJ722" s="122"/>
      <c r="AK722" s="122">
        <f>AK629+AJ722</f>
        <v>0</v>
      </c>
      <c r="AL722" s="122"/>
      <c r="AM722" s="122">
        <f>AM629+AL722</f>
        <v>0</v>
      </c>
      <c r="AN722" s="122"/>
      <c r="AO722" s="122">
        <f>AO629+AN722</f>
        <v>0</v>
      </c>
      <c r="AP722" s="122"/>
      <c r="AQ722" s="122">
        <f>AQ629+AP722</f>
        <v>0</v>
      </c>
      <c r="AR722" s="122"/>
      <c r="AS722" s="122">
        <f>AS629+AR722</f>
        <v>0</v>
      </c>
      <c r="AT722" s="122"/>
      <c r="AU722" s="122">
        <f>+AU629+AT722</f>
        <v>0</v>
      </c>
      <c r="AV722" s="122"/>
      <c r="AW722" s="122">
        <f>AW629+AV722</f>
        <v>0</v>
      </c>
      <c r="AX722" s="122">
        <f t="shared" si="145"/>
        <v>0</v>
      </c>
      <c r="AY722" s="122">
        <f t="shared" si="146"/>
        <v>556227.73</v>
      </c>
      <c r="AZ722" s="70">
        <f>AY629+AX722</f>
        <v>556227.73</v>
      </c>
      <c r="BA722" s="70">
        <f t="shared" si="147"/>
        <v>0</v>
      </c>
    </row>
    <row r="723" spans="1:53" ht="21">
      <c r="A723" s="121" t="s">
        <v>68</v>
      </c>
      <c r="B723" s="122"/>
      <c r="C723" s="122">
        <f>C630+B723</f>
        <v>0</v>
      </c>
      <c r="D723" s="122"/>
      <c r="E723" s="122">
        <f>E630+D723</f>
        <v>0</v>
      </c>
      <c r="F723" s="122"/>
      <c r="G723" s="122">
        <f>G630+F723</f>
        <v>0</v>
      </c>
      <c r="H723" s="122"/>
      <c r="I723" s="122">
        <f>I630+H723</f>
        <v>0</v>
      </c>
      <c r="J723" s="122"/>
      <c r="K723" s="122">
        <f>K630+J723</f>
        <v>0</v>
      </c>
      <c r="L723" s="122"/>
      <c r="M723" s="122">
        <f>M630+L723</f>
        <v>0</v>
      </c>
      <c r="N723" s="122"/>
      <c r="O723" s="122">
        <f>O630+N723</f>
        <v>161656.54</v>
      </c>
      <c r="P723" s="122"/>
      <c r="Q723" s="122">
        <f>Q630+P723</f>
        <v>1136.25</v>
      </c>
      <c r="R723" s="122"/>
      <c r="S723" s="122">
        <f>S630+R723</f>
        <v>0</v>
      </c>
      <c r="T723" s="122"/>
      <c r="U723" s="122">
        <f>U630+T723</f>
        <v>0</v>
      </c>
      <c r="V723" s="122"/>
      <c r="W723" s="122">
        <f>W630+V723</f>
        <v>0</v>
      </c>
      <c r="X723" s="122"/>
      <c r="Y723" s="122">
        <f>Y630+X723</f>
        <v>0</v>
      </c>
      <c r="Z723" s="122"/>
      <c r="AA723" s="122">
        <f>AA630+Z723</f>
        <v>0</v>
      </c>
      <c r="AB723" s="122"/>
      <c r="AC723" s="122">
        <f>AC630+AB723</f>
        <v>0</v>
      </c>
      <c r="AD723" s="122"/>
      <c r="AE723" s="122">
        <f>AE630+AD723</f>
        <v>0</v>
      </c>
      <c r="AF723" s="122"/>
      <c r="AG723" s="122">
        <f>AG630+AF723</f>
        <v>0</v>
      </c>
      <c r="AH723" s="122">
        <v>0</v>
      </c>
      <c r="AI723" s="122">
        <f>+AI630+AH723</f>
        <v>0</v>
      </c>
      <c r="AJ723" s="122"/>
      <c r="AK723" s="122">
        <f>AK630+AJ723</f>
        <v>0</v>
      </c>
      <c r="AL723" s="122"/>
      <c r="AM723" s="122">
        <f>AM630+AL723</f>
        <v>0</v>
      </c>
      <c r="AN723" s="122"/>
      <c r="AO723" s="122">
        <f>AO630+AN723</f>
        <v>0</v>
      </c>
      <c r="AP723" s="122"/>
      <c r="AQ723" s="122">
        <f>AQ630+AP723</f>
        <v>0</v>
      </c>
      <c r="AR723" s="122"/>
      <c r="AS723" s="122">
        <f>AS630+AR723</f>
        <v>5301800.96</v>
      </c>
      <c r="AT723" s="122"/>
      <c r="AU723" s="122">
        <f>+AU630+AT723</f>
        <v>0</v>
      </c>
      <c r="AV723" s="122"/>
      <c r="AW723" s="122">
        <f>AW630+AV723</f>
        <v>0</v>
      </c>
      <c r="AX723" s="122">
        <f t="shared" si="145"/>
        <v>0</v>
      </c>
      <c r="AY723" s="122">
        <f t="shared" si="146"/>
        <v>5464593.75</v>
      </c>
      <c r="AZ723" s="70">
        <f>AY630+AX723</f>
        <v>5464593.75</v>
      </c>
      <c r="BA723" s="70">
        <f t="shared" si="147"/>
        <v>0</v>
      </c>
    </row>
    <row r="724" spans="1:53" ht="21">
      <c r="A724" s="121" t="s">
        <v>69</v>
      </c>
      <c r="B724" s="122"/>
      <c r="C724" s="122">
        <f>C631+B724</f>
        <v>0</v>
      </c>
      <c r="D724" s="122"/>
      <c r="E724" s="122">
        <f>E631+D724</f>
        <v>0</v>
      </c>
      <c r="F724" s="122"/>
      <c r="G724" s="122">
        <f>G631+F724</f>
        <v>0</v>
      </c>
      <c r="H724" s="122"/>
      <c r="I724" s="122">
        <f>I631+H724</f>
        <v>0</v>
      </c>
      <c r="J724" s="122"/>
      <c r="K724" s="122">
        <f>K631+J724</f>
        <v>0</v>
      </c>
      <c r="L724" s="122"/>
      <c r="M724" s="122">
        <f>M631+L724</f>
        <v>0</v>
      </c>
      <c r="N724" s="122"/>
      <c r="O724" s="122">
        <f>O631+N724</f>
        <v>173272.58</v>
      </c>
      <c r="P724" s="122"/>
      <c r="Q724" s="122">
        <f>Q631+P724</f>
        <v>17090.699999999997</v>
      </c>
      <c r="R724" s="122"/>
      <c r="S724" s="122">
        <f>S631+R724</f>
        <v>0</v>
      </c>
      <c r="T724" s="122"/>
      <c r="U724" s="122">
        <f>U631+T724</f>
        <v>0</v>
      </c>
      <c r="V724" s="122"/>
      <c r="W724" s="122">
        <f>W631+V724</f>
        <v>0</v>
      </c>
      <c r="X724" s="122"/>
      <c r="Y724" s="122">
        <f>Y631+X724</f>
        <v>0</v>
      </c>
      <c r="Z724" s="122"/>
      <c r="AA724" s="122">
        <f>AA631+Z724</f>
        <v>0</v>
      </c>
      <c r="AB724" s="122"/>
      <c r="AC724" s="122">
        <f>AC631+AB724</f>
        <v>0</v>
      </c>
      <c r="AD724" s="122"/>
      <c r="AE724" s="122">
        <f>AE631+AD724</f>
        <v>0</v>
      </c>
      <c r="AF724" s="122"/>
      <c r="AG724" s="122">
        <f>AG631+AF724</f>
        <v>0</v>
      </c>
      <c r="AH724" s="122">
        <v>0</v>
      </c>
      <c r="AI724" s="122">
        <f>+AI631+AH724</f>
        <v>0</v>
      </c>
      <c r="AJ724" s="122"/>
      <c r="AK724" s="122">
        <f>AK631+AJ724</f>
        <v>0</v>
      </c>
      <c r="AL724" s="122"/>
      <c r="AM724" s="122">
        <f>AM631+AL724</f>
        <v>0</v>
      </c>
      <c r="AN724" s="122"/>
      <c r="AO724" s="122">
        <f>AO631+AN724</f>
        <v>0</v>
      </c>
      <c r="AP724" s="122"/>
      <c r="AQ724" s="122">
        <f>AQ631+AP724</f>
        <v>0</v>
      </c>
      <c r="AR724" s="122"/>
      <c r="AS724" s="122">
        <f>AS631+AR724</f>
        <v>0</v>
      </c>
      <c r="AT724" s="122"/>
      <c r="AU724" s="122">
        <f>+AU631+AT724</f>
        <v>0</v>
      </c>
      <c r="AV724" s="122"/>
      <c r="AW724" s="122">
        <f>AW631+AV724</f>
        <v>0</v>
      </c>
      <c r="AX724" s="122">
        <f t="shared" si="145"/>
        <v>0</v>
      </c>
      <c r="AY724" s="122">
        <f t="shared" si="146"/>
        <v>190363.27999999997</v>
      </c>
      <c r="AZ724" s="70">
        <f>AY631+AX724</f>
        <v>190363.27999999997</v>
      </c>
      <c r="BA724" s="70">
        <f t="shared" si="147"/>
        <v>0</v>
      </c>
    </row>
    <row r="725" spans="1:53" ht="21">
      <c r="A725" s="121" t="s">
        <v>70</v>
      </c>
      <c r="B725" s="122"/>
      <c r="C725" s="122">
        <f>C632+B725</f>
        <v>0</v>
      </c>
      <c r="D725" s="122"/>
      <c r="E725" s="122">
        <f>E632+D725</f>
        <v>237411.12</v>
      </c>
      <c r="F725" s="122"/>
      <c r="G725" s="122">
        <f>G632+F725</f>
        <v>56783.810000000005</v>
      </c>
      <c r="H725" s="122"/>
      <c r="I725" s="122">
        <f>I632+H725</f>
        <v>0</v>
      </c>
      <c r="J725" s="122"/>
      <c r="K725" s="122">
        <f>K632+J725</f>
        <v>0</v>
      </c>
      <c r="L725" s="122"/>
      <c r="M725" s="122">
        <f>M632+L725</f>
        <v>2232</v>
      </c>
      <c r="N725" s="122"/>
      <c r="O725" s="122">
        <f>O632+N725</f>
        <v>59282.17</v>
      </c>
      <c r="P725" s="122"/>
      <c r="Q725" s="122">
        <f>Q632+P725</f>
        <v>9129.89</v>
      </c>
      <c r="R725" s="122"/>
      <c r="S725" s="122">
        <f>S632+R725</f>
        <v>0</v>
      </c>
      <c r="T725" s="122"/>
      <c r="U725" s="122">
        <f>U632+T725</f>
        <v>0</v>
      </c>
      <c r="V725" s="122"/>
      <c r="W725" s="122">
        <f>W632+V725</f>
        <v>0</v>
      </c>
      <c r="X725" s="122"/>
      <c r="Y725" s="122">
        <f>Y632+X725</f>
        <v>0</v>
      </c>
      <c r="Z725" s="122"/>
      <c r="AA725" s="122">
        <f>AA632+Z725</f>
        <v>0</v>
      </c>
      <c r="AB725" s="122"/>
      <c r="AC725" s="122">
        <f>AC632+AB725</f>
        <v>0</v>
      </c>
      <c r="AD725" s="122"/>
      <c r="AE725" s="122">
        <f>AE632+AD725</f>
        <v>0</v>
      </c>
      <c r="AF725" s="122"/>
      <c r="AG725" s="122">
        <f>AG632+AF725</f>
        <v>0</v>
      </c>
      <c r="AH725" s="122">
        <v>0</v>
      </c>
      <c r="AI725" s="122">
        <f>+AI632+AH725</f>
        <v>0</v>
      </c>
      <c r="AJ725" s="122"/>
      <c r="AK725" s="122">
        <f>AK632+AJ725</f>
        <v>0</v>
      </c>
      <c r="AL725" s="122"/>
      <c r="AM725" s="122">
        <f>AM632+AL725</f>
        <v>0</v>
      </c>
      <c r="AN725" s="122"/>
      <c r="AO725" s="122">
        <f>AO632+AN725</f>
        <v>0</v>
      </c>
      <c r="AP725" s="122"/>
      <c r="AQ725" s="122">
        <f>AQ632+AP725</f>
        <v>0</v>
      </c>
      <c r="AR725" s="122"/>
      <c r="AS725" s="122">
        <f>AS632+AR725</f>
        <v>0</v>
      </c>
      <c r="AT725" s="122"/>
      <c r="AU725" s="122">
        <f>+AU632+AT725</f>
        <v>0</v>
      </c>
      <c r="AV725" s="122"/>
      <c r="AW725" s="122">
        <f>AW632+AV725</f>
        <v>0</v>
      </c>
      <c r="AX725" s="122">
        <f t="shared" si="145"/>
        <v>0</v>
      </c>
      <c r="AY725" s="122">
        <f t="shared" si="146"/>
        <v>364838.99</v>
      </c>
      <c r="AZ725" s="70">
        <f>AY632+AX725</f>
        <v>364838.99</v>
      </c>
      <c r="BA725" s="70">
        <f t="shared" si="147"/>
        <v>0</v>
      </c>
    </row>
    <row r="726" spans="1:53" ht="21">
      <c r="A726" s="121" t="s">
        <v>71</v>
      </c>
      <c r="B726" s="122"/>
      <c r="C726" s="122">
        <f>C633+B726</f>
        <v>0</v>
      </c>
      <c r="D726" s="122"/>
      <c r="E726" s="122">
        <f>E633+D726</f>
        <v>0</v>
      </c>
      <c r="F726" s="122"/>
      <c r="G726" s="122">
        <f>G633+F726</f>
        <v>0</v>
      </c>
      <c r="H726" s="122"/>
      <c r="I726" s="122">
        <f>I633+H726</f>
        <v>0</v>
      </c>
      <c r="J726" s="122"/>
      <c r="K726" s="122">
        <f>K633+J726</f>
        <v>0</v>
      </c>
      <c r="L726" s="122"/>
      <c r="M726" s="122">
        <f>M633+L726</f>
        <v>0</v>
      </c>
      <c r="N726" s="122"/>
      <c r="O726" s="122">
        <f>O633+N726</f>
        <v>173884.62</v>
      </c>
      <c r="P726" s="122"/>
      <c r="Q726" s="122">
        <f>Q633+P726</f>
        <v>9917.93</v>
      </c>
      <c r="R726" s="122"/>
      <c r="S726" s="122">
        <f>S633+R726</f>
        <v>0</v>
      </c>
      <c r="T726" s="122"/>
      <c r="U726" s="122">
        <f>U633+T726</f>
        <v>0</v>
      </c>
      <c r="V726" s="122"/>
      <c r="W726" s="122">
        <f>W633+V726</f>
        <v>0</v>
      </c>
      <c r="X726" s="122"/>
      <c r="Y726" s="122">
        <f>Y633+X726</f>
        <v>0</v>
      </c>
      <c r="Z726" s="122"/>
      <c r="AA726" s="122">
        <f>AA633+Z726</f>
        <v>0</v>
      </c>
      <c r="AB726" s="122"/>
      <c r="AC726" s="122">
        <f>AC633+AB726</f>
        <v>0</v>
      </c>
      <c r="AD726" s="122"/>
      <c r="AE726" s="122">
        <f>AE633+AD726</f>
        <v>0</v>
      </c>
      <c r="AF726" s="122"/>
      <c r="AG726" s="122">
        <f>AG633+AF726</f>
        <v>0</v>
      </c>
      <c r="AH726" s="122">
        <v>0</v>
      </c>
      <c r="AI726" s="122">
        <f>+AI633+AH726</f>
        <v>0</v>
      </c>
      <c r="AJ726" s="122"/>
      <c r="AK726" s="122">
        <f>AK633+AJ726</f>
        <v>0</v>
      </c>
      <c r="AL726" s="122"/>
      <c r="AM726" s="122">
        <f>AM633+AL726</f>
        <v>0</v>
      </c>
      <c r="AN726" s="122"/>
      <c r="AO726" s="122">
        <f>AO633+AN726</f>
        <v>0</v>
      </c>
      <c r="AP726" s="122"/>
      <c r="AQ726" s="122">
        <f>AQ633+AP726</f>
        <v>0</v>
      </c>
      <c r="AR726" s="122"/>
      <c r="AS726" s="122">
        <f>AS633+AR726</f>
        <v>0</v>
      </c>
      <c r="AT726" s="122"/>
      <c r="AU726" s="122">
        <f>+AU633+AT726</f>
        <v>0</v>
      </c>
      <c r="AV726" s="122"/>
      <c r="AW726" s="122">
        <f>AW633+AV726</f>
        <v>0</v>
      </c>
      <c r="AX726" s="122">
        <f t="shared" ref="AX726:AX732" si="148">+B726+D726+F726+L726+N726+P726+R726+T726+V726+X726+Z726+AB726+AD726+AF726+AH726+AJ726+AL726+AN726+AP726+AR726+AV726+AT726</f>
        <v>0</v>
      </c>
      <c r="AY726" s="122">
        <f t="shared" ref="AY726:AY732" si="149">AW726+AS726+AK726+AC726+AA726+Y726+W726+Q726+O726+M726+G726+E726+C726+S726+U726+AO726+AQ726+I726+K726+AE726+AG726+AI726+AM726+AU726</f>
        <v>183802.55</v>
      </c>
      <c r="AZ726" s="70">
        <f>AY633+AX726</f>
        <v>183802.55</v>
      </c>
      <c r="BA726" s="70">
        <f t="shared" ref="BA726:BA733" si="150">AY726-AZ726</f>
        <v>0</v>
      </c>
    </row>
    <row r="727" spans="1:53" ht="21">
      <c r="A727" s="121" t="s">
        <v>340</v>
      </c>
      <c r="B727" s="122"/>
      <c r="C727" s="122"/>
      <c r="D727" s="122"/>
      <c r="E727" s="122"/>
      <c r="F727" s="122"/>
      <c r="G727" s="122"/>
      <c r="H727" s="122"/>
      <c r="I727" s="122"/>
      <c r="J727" s="122"/>
      <c r="K727" s="122"/>
      <c r="L727" s="122"/>
      <c r="M727" s="122"/>
      <c r="N727" s="122"/>
      <c r="O727" s="122"/>
      <c r="P727" s="122"/>
      <c r="Q727" s="122"/>
      <c r="R727" s="122"/>
      <c r="S727" s="122"/>
      <c r="T727" s="122"/>
      <c r="U727" s="122"/>
      <c r="V727" s="122"/>
      <c r="W727" s="122"/>
      <c r="X727" s="122"/>
      <c r="Y727" s="122"/>
      <c r="Z727" s="122"/>
      <c r="AA727" s="122"/>
      <c r="AB727" s="122"/>
      <c r="AC727" s="122"/>
      <c r="AD727" s="122"/>
      <c r="AE727" s="122"/>
      <c r="AF727" s="122"/>
      <c r="AG727" s="122"/>
      <c r="AH727" s="122"/>
      <c r="AI727" s="122"/>
      <c r="AJ727" s="122"/>
      <c r="AK727" s="122"/>
      <c r="AL727" s="122"/>
      <c r="AM727" s="122"/>
      <c r="AN727" s="122"/>
      <c r="AO727" s="122"/>
      <c r="AP727" s="122"/>
      <c r="AQ727" s="122"/>
      <c r="AR727" s="122"/>
      <c r="AS727" s="122"/>
      <c r="AT727" s="122"/>
      <c r="AU727" s="122"/>
      <c r="AV727" s="122"/>
      <c r="AW727" s="122"/>
      <c r="AX727" s="122"/>
      <c r="AY727" s="122"/>
      <c r="AZ727" s="70"/>
      <c r="BA727" s="70"/>
    </row>
    <row r="728" spans="1:53" ht="21">
      <c r="A728" s="121" t="s">
        <v>72</v>
      </c>
      <c r="B728" s="122"/>
      <c r="C728" s="122">
        <f>C635+B728</f>
        <v>0</v>
      </c>
      <c r="D728" s="122"/>
      <c r="E728" s="122">
        <f>E635+D728</f>
        <v>0</v>
      </c>
      <c r="F728" s="122"/>
      <c r="G728" s="122">
        <f>G635+F728</f>
        <v>0</v>
      </c>
      <c r="H728" s="122"/>
      <c r="I728" s="122">
        <f>I635+H728</f>
        <v>0</v>
      </c>
      <c r="J728" s="122"/>
      <c r="K728" s="122">
        <f>K635+J728</f>
        <v>0</v>
      </c>
      <c r="L728" s="122"/>
      <c r="M728" s="122">
        <f>M635+L728</f>
        <v>0</v>
      </c>
      <c r="N728" s="122"/>
      <c r="O728" s="122">
        <f>O635+N728</f>
        <v>49068.36</v>
      </c>
      <c r="P728" s="122"/>
      <c r="Q728" s="122">
        <f>Q635+P728</f>
        <v>9048.36</v>
      </c>
      <c r="R728" s="122"/>
      <c r="S728" s="122">
        <f>S635+R728</f>
        <v>0</v>
      </c>
      <c r="T728" s="122"/>
      <c r="U728" s="122">
        <f>U635+T728</f>
        <v>0</v>
      </c>
      <c r="V728" s="122"/>
      <c r="W728" s="122">
        <f>W635+V728</f>
        <v>0</v>
      </c>
      <c r="X728" s="122"/>
      <c r="Y728" s="122">
        <f>Y635+X728</f>
        <v>0</v>
      </c>
      <c r="Z728" s="122"/>
      <c r="AA728" s="122">
        <f>AA635+Z728</f>
        <v>0</v>
      </c>
      <c r="AB728" s="122"/>
      <c r="AC728" s="122">
        <f>AC635+AB728</f>
        <v>0</v>
      </c>
      <c r="AD728" s="122"/>
      <c r="AE728" s="122">
        <f>AE635+AD728</f>
        <v>0</v>
      </c>
      <c r="AF728" s="122"/>
      <c r="AG728" s="122">
        <f>AG635+AF728</f>
        <v>0</v>
      </c>
      <c r="AH728" s="122">
        <v>0</v>
      </c>
      <c r="AI728" s="122">
        <f>+AI635+AH728</f>
        <v>0</v>
      </c>
      <c r="AJ728" s="122"/>
      <c r="AK728" s="122">
        <f>AK635+AJ728</f>
        <v>0</v>
      </c>
      <c r="AL728" s="122"/>
      <c r="AM728" s="122">
        <f>AM635+AL728</f>
        <v>0</v>
      </c>
      <c r="AN728" s="122"/>
      <c r="AO728" s="122">
        <f>AO635+AN728</f>
        <v>0</v>
      </c>
      <c r="AP728" s="122"/>
      <c r="AQ728" s="122">
        <f>AQ635+AP728</f>
        <v>0</v>
      </c>
      <c r="AR728" s="122"/>
      <c r="AS728" s="122">
        <f>AS635+AR728</f>
        <v>0</v>
      </c>
      <c r="AT728" s="122"/>
      <c r="AU728" s="122">
        <f>+AU635+AT728</f>
        <v>0</v>
      </c>
      <c r="AV728" s="122"/>
      <c r="AW728" s="122">
        <f>AW635+AV728</f>
        <v>0</v>
      </c>
      <c r="AX728" s="122">
        <f t="shared" si="148"/>
        <v>0</v>
      </c>
      <c r="AY728" s="122">
        <f t="shared" si="149"/>
        <v>58116.72</v>
      </c>
      <c r="AZ728" s="70">
        <f>AY635+AX728</f>
        <v>58116.72</v>
      </c>
      <c r="BA728" s="70">
        <f t="shared" si="150"/>
        <v>0</v>
      </c>
    </row>
    <row r="729" spans="1:53" ht="21">
      <c r="A729" s="121" t="s">
        <v>73</v>
      </c>
      <c r="B729" s="122"/>
      <c r="C729" s="122">
        <f>C636+B729</f>
        <v>0</v>
      </c>
      <c r="D729" s="122"/>
      <c r="E729" s="122">
        <f>E636+D729</f>
        <v>9554.91</v>
      </c>
      <c r="F729" s="122"/>
      <c r="G729" s="122">
        <f>G636+F729</f>
        <v>9445.09</v>
      </c>
      <c r="H729" s="122"/>
      <c r="I729" s="122">
        <f>I636+H729</f>
        <v>0</v>
      </c>
      <c r="J729" s="122"/>
      <c r="K729" s="122">
        <f>K636+J729</f>
        <v>0</v>
      </c>
      <c r="L729" s="122"/>
      <c r="M729" s="122">
        <f>M636+L729</f>
        <v>0</v>
      </c>
      <c r="N729" s="122"/>
      <c r="O729" s="122">
        <f>O636+N729</f>
        <v>72398.710000000006</v>
      </c>
      <c r="P729" s="122"/>
      <c r="Q729" s="122">
        <f>Q636+P729</f>
        <v>17576.8</v>
      </c>
      <c r="R729" s="122"/>
      <c r="S729" s="122">
        <f>S636+R729</f>
        <v>0</v>
      </c>
      <c r="T729" s="122"/>
      <c r="U729" s="122">
        <f>U636+T729</f>
        <v>0</v>
      </c>
      <c r="V729" s="122"/>
      <c r="W729" s="122">
        <f>W636+V729</f>
        <v>0</v>
      </c>
      <c r="X729" s="122"/>
      <c r="Y729" s="122">
        <f>Y636+X729</f>
        <v>0</v>
      </c>
      <c r="Z729" s="122"/>
      <c r="AA729" s="122">
        <f>AA636+Z729</f>
        <v>0</v>
      </c>
      <c r="AB729" s="122"/>
      <c r="AC729" s="122">
        <f>AC636+AB729</f>
        <v>0</v>
      </c>
      <c r="AD729" s="122"/>
      <c r="AE729" s="122">
        <f>AE636+AD729</f>
        <v>0</v>
      </c>
      <c r="AF729" s="122"/>
      <c r="AG729" s="122">
        <f>AG636+AF729</f>
        <v>0</v>
      </c>
      <c r="AH729" s="122">
        <v>0</v>
      </c>
      <c r="AI729" s="122">
        <f>+AI636+AH729</f>
        <v>0</v>
      </c>
      <c r="AJ729" s="122"/>
      <c r="AK729" s="122">
        <f>AK636+AJ729</f>
        <v>0</v>
      </c>
      <c r="AL729" s="122"/>
      <c r="AM729" s="122">
        <f>AM636+AL729</f>
        <v>0</v>
      </c>
      <c r="AN729" s="122"/>
      <c r="AO729" s="122">
        <f>AO636+AN729</f>
        <v>0</v>
      </c>
      <c r="AP729" s="122"/>
      <c r="AQ729" s="122">
        <f>AQ636+AP729</f>
        <v>0</v>
      </c>
      <c r="AR729" s="122"/>
      <c r="AS729" s="122">
        <f>AS636+AR729</f>
        <v>1102083.19</v>
      </c>
      <c r="AT729" s="122"/>
      <c r="AU729" s="122">
        <f>+AU636+AT729</f>
        <v>0</v>
      </c>
      <c r="AV729" s="122"/>
      <c r="AW729" s="122">
        <f>AW636+AV729</f>
        <v>62818.75</v>
      </c>
      <c r="AX729" s="122">
        <f t="shared" si="148"/>
        <v>0</v>
      </c>
      <c r="AY729" s="122">
        <f t="shared" si="149"/>
        <v>1273877.45</v>
      </c>
      <c r="AZ729" s="70">
        <f>AY636+AX729</f>
        <v>1273877.45</v>
      </c>
      <c r="BA729" s="70">
        <f t="shared" si="150"/>
        <v>0</v>
      </c>
    </row>
    <row r="730" spans="1:53" ht="21">
      <c r="A730" s="121" t="s">
        <v>74</v>
      </c>
      <c r="B730" s="122"/>
      <c r="C730" s="122">
        <f>C637+B730</f>
        <v>0</v>
      </c>
      <c r="D730" s="122"/>
      <c r="E730" s="122">
        <f>E637+D730</f>
        <v>3350.58</v>
      </c>
      <c r="F730" s="122"/>
      <c r="G730" s="122">
        <f>G637+F730</f>
        <v>5077.71</v>
      </c>
      <c r="H730" s="122"/>
      <c r="I730" s="122">
        <f>I637+H730</f>
        <v>0</v>
      </c>
      <c r="J730" s="122"/>
      <c r="K730" s="122">
        <f>K637+J730</f>
        <v>0</v>
      </c>
      <c r="L730" s="122"/>
      <c r="M730" s="122">
        <f>M637+L730</f>
        <v>116</v>
      </c>
      <c r="N730" s="122"/>
      <c r="O730" s="122">
        <f>O637+N730</f>
        <v>434280.28</v>
      </c>
      <c r="P730" s="122"/>
      <c r="Q730" s="122">
        <f>Q637+P730</f>
        <v>43370.3</v>
      </c>
      <c r="R730" s="122"/>
      <c r="S730" s="122">
        <f>S637+R730</f>
        <v>0</v>
      </c>
      <c r="T730" s="122"/>
      <c r="U730" s="122">
        <f>U637+T730</f>
        <v>0</v>
      </c>
      <c r="V730" s="122"/>
      <c r="W730" s="122">
        <f>W637+V730</f>
        <v>0</v>
      </c>
      <c r="X730" s="122"/>
      <c r="Y730" s="122">
        <f>Y637+X730</f>
        <v>0</v>
      </c>
      <c r="Z730" s="122"/>
      <c r="AA730" s="122">
        <f>AA637+Z730</f>
        <v>0</v>
      </c>
      <c r="AB730" s="122"/>
      <c r="AC730" s="122">
        <f>AC637+AB730</f>
        <v>0</v>
      </c>
      <c r="AD730" s="122"/>
      <c r="AE730" s="122">
        <f>AE637+AD730</f>
        <v>0</v>
      </c>
      <c r="AF730" s="122"/>
      <c r="AG730" s="122">
        <f>AG637+AF730</f>
        <v>0</v>
      </c>
      <c r="AH730" s="122">
        <v>0</v>
      </c>
      <c r="AI730" s="122">
        <f>+AI637+AH730</f>
        <v>0</v>
      </c>
      <c r="AJ730" s="122"/>
      <c r="AK730" s="122">
        <f>AK637+AJ730</f>
        <v>0</v>
      </c>
      <c r="AL730" s="122"/>
      <c r="AM730" s="122">
        <f>AM637+AL730</f>
        <v>0</v>
      </c>
      <c r="AN730" s="122"/>
      <c r="AO730" s="122">
        <f>AO637+AN730</f>
        <v>0</v>
      </c>
      <c r="AP730" s="122"/>
      <c r="AQ730" s="122">
        <f>AQ637+AP730</f>
        <v>0</v>
      </c>
      <c r="AR730" s="122"/>
      <c r="AS730" s="122">
        <f>AS637+AR730</f>
        <v>0</v>
      </c>
      <c r="AT730" s="122"/>
      <c r="AU730" s="122">
        <f>+AU637+AT730</f>
        <v>0</v>
      </c>
      <c r="AV730" s="122"/>
      <c r="AW730" s="122">
        <f>AW637+AV730</f>
        <v>0</v>
      </c>
      <c r="AX730" s="122">
        <f t="shared" si="148"/>
        <v>0</v>
      </c>
      <c r="AY730" s="122">
        <f t="shared" si="149"/>
        <v>486194.87000000005</v>
      </c>
      <c r="AZ730" s="70">
        <f>AY637+AX730</f>
        <v>486194.87000000005</v>
      </c>
      <c r="BA730" s="70">
        <f t="shared" si="150"/>
        <v>0</v>
      </c>
    </row>
    <row r="731" spans="1:53" ht="21">
      <c r="A731" s="121" t="s">
        <v>75</v>
      </c>
      <c r="B731" s="122"/>
      <c r="C731" s="122">
        <f>C638+B731</f>
        <v>39.81</v>
      </c>
      <c r="D731" s="122"/>
      <c r="E731" s="122">
        <f>E638+D731</f>
        <v>2200.91</v>
      </c>
      <c r="F731" s="122"/>
      <c r="G731" s="122">
        <f>G638+F731</f>
        <v>559.19000000000005</v>
      </c>
      <c r="H731" s="122"/>
      <c r="I731" s="122">
        <f>I638+H731</f>
        <v>0</v>
      </c>
      <c r="J731" s="122"/>
      <c r="K731" s="122">
        <f>K638+J731</f>
        <v>0</v>
      </c>
      <c r="L731" s="122"/>
      <c r="M731" s="122">
        <f>M638+L731</f>
        <v>1359</v>
      </c>
      <c r="N731" s="122"/>
      <c r="O731" s="122">
        <f>O638+N731</f>
        <v>77280.42</v>
      </c>
      <c r="P731" s="122"/>
      <c r="Q731" s="122">
        <f>Q638+P731</f>
        <v>2001.4299999999998</v>
      </c>
      <c r="R731" s="122"/>
      <c r="S731" s="122">
        <f>S638+R731</f>
        <v>0</v>
      </c>
      <c r="T731" s="122"/>
      <c r="U731" s="122">
        <f>U638+T731</f>
        <v>0</v>
      </c>
      <c r="V731" s="122"/>
      <c r="W731" s="122">
        <f>W638+V731</f>
        <v>0</v>
      </c>
      <c r="X731" s="122"/>
      <c r="Y731" s="122">
        <f>Y638+X731</f>
        <v>0</v>
      </c>
      <c r="Z731" s="122"/>
      <c r="AA731" s="122">
        <f>AA638+Z731</f>
        <v>0</v>
      </c>
      <c r="AB731" s="122"/>
      <c r="AC731" s="122">
        <f>AC638+AB731</f>
        <v>0</v>
      </c>
      <c r="AD731" s="122"/>
      <c r="AE731" s="122">
        <f>AE638+AD731</f>
        <v>0</v>
      </c>
      <c r="AF731" s="122"/>
      <c r="AG731" s="122">
        <f>AG638+AF731</f>
        <v>0</v>
      </c>
      <c r="AH731" s="122">
        <v>0</v>
      </c>
      <c r="AI731" s="122">
        <f>+AI638+AH731</f>
        <v>0</v>
      </c>
      <c r="AJ731" s="122"/>
      <c r="AK731" s="122">
        <f>AK638+AJ731</f>
        <v>17540</v>
      </c>
      <c r="AL731" s="122"/>
      <c r="AM731" s="122">
        <f>AM638+AL731</f>
        <v>0</v>
      </c>
      <c r="AN731" s="122"/>
      <c r="AO731" s="122">
        <f>AO638+AN731</f>
        <v>143559</v>
      </c>
      <c r="AP731" s="122"/>
      <c r="AQ731" s="122">
        <f>AQ638+AP731</f>
        <v>0</v>
      </c>
      <c r="AR731" s="122"/>
      <c r="AS731" s="122">
        <f>AS638+AR731</f>
        <v>0</v>
      </c>
      <c r="AT731" s="122"/>
      <c r="AU731" s="122">
        <f>+AU638+AT731</f>
        <v>0</v>
      </c>
      <c r="AV731" s="122"/>
      <c r="AW731" s="122">
        <f>AW638+AV731</f>
        <v>0</v>
      </c>
      <c r="AX731" s="122">
        <f t="shared" si="148"/>
        <v>0</v>
      </c>
      <c r="AY731" s="122">
        <f t="shared" si="149"/>
        <v>244539.76</v>
      </c>
      <c r="AZ731" s="70">
        <f>AY638+AX731</f>
        <v>244539.76</v>
      </c>
      <c r="BA731" s="70">
        <f t="shared" si="150"/>
        <v>0</v>
      </c>
    </row>
    <row r="732" spans="1:53" ht="21">
      <c r="A732" s="126" t="s">
        <v>76</v>
      </c>
      <c r="B732" s="128"/>
      <c r="C732" s="128">
        <f>C639+B732</f>
        <v>13131</v>
      </c>
      <c r="D732" s="128"/>
      <c r="E732" s="128">
        <f>E639+D732</f>
        <v>7828</v>
      </c>
      <c r="F732" s="128"/>
      <c r="G732" s="128">
        <f>G639+F732</f>
        <v>2366.23</v>
      </c>
      <c r="H732" s="128"/>
      <c r="I732" s="128">
        <f>I639+H732</f>
        <v>0</v>
      </c>
      <c r="J732" s="128"/>
      <c r="K732" s="128">
        <f>K639+J732</f>
        <v>0</v>
      </c>
      <c r="L732" s="128"/>
      <c r="M732" s="128">
        <f>M639+L732</f>
        <v>256.5</v>
      </c>
      <c r="N732" s="128"/>
      <c r="O732" s="128">
        <f>O639+N732</f>
        <v>72776.44</v>
      </c>
      <c r="P732" s="128"/>
      <c r="Q732" s="128">
        <f>Q639+P732</f>
        <v>13043.769999999999</v>
      </c>
      <c r="R732" s="128"/>
      <c r="S732" s="128">
        <f>S639+R732</f>
        <v>0</v>
      </c>
      <c r="T732" s="128"/>
      <c r="U732" s="128">
        <f>U639+T732</f>
        <v>0</v>
      </c>
      <c r="V732" s="128"/>
      <c r="W732" s="128">
        <f>W639+V732</f>
        <v>0</v>
      </c>
      <c r="X732" s="128"/>
      <c r="Y732" s="128">
        <f>Y639+X732</f>
        <v>0</v>
      </c>
      <c r="Z732" s="128"/>
      <c r="AA732" s="128">
        <f>AA639+Z732</f>
        <v>0</v>
      </c>
      <c r="AB732" s="128"/>
      <c r="AC732" s="128">
        <f>AC639+AB732</f>
        <v>0</v>
      </c>
      <c r="AD732" s="128"/>
      <c r="AE732" s="128">
        <f>AE639+AD732</f>
        <v>0</v>
      </c>
      <c r="AF732" s="128"/>
      <c r="AG732" s="128">
        <f>AG639+AF732</f>
        <v>0</v>
      </c>
      <c r="AH732" s="128">
        <v>0</v>
      </c>
      <c r="AI732" s="128">
        <f>+AI639+AH732</f>
        <v>0</v>
      </c>
      <c r="AJ732" s="128"/>
      <c r="AK732" s="128">
        <f>AK639+AJ732</f>
        <v>0</v>
      </c>
      <c r="AL732" s="128"/>
      <c r="AM732" s="128">
        <f>AM639+AL732</f>
        <v>0</v>
      </c>
      <c r="AN732" s="128"/>
      <c r="AO732" s="128">
        <f>AO639+AN732</f>
        <v>40276.800000000003</v>
      </c>
      <c r="AP732" s="128"/>
      <c r="AQ732" s="128">
        <f>AQ639+AP732</f>
        <v>0</v>
      </c>
      <c r="AR732" s="128"/>
      <c r="AS732" s="128">
        <f>AS639+AR732</f>
        <v>30590.01</v>
      </c>
      <c r="AT732" s="128"/>
      <c r="AU732" s="122">
        <f>+AU639+AT732</f>
        <v>0</v>
      </c>
      <c r="AV732" s="128"/>
      <c r="AW732" s="128">
        <f>AW639+AV732</f>
        <v>0</v>
      </c>
      <c r="AX732" s="122">
        <f t="shared" si="148"/>
        <v>0</v>
      </c>
      <c r="AY732" s="122">
        <f t="shared" si="149"/>
        <v>180268.75</v>
      </c>
      <c r="AZ732" s="70">
        <f>AY639+AX732</f>
        <v>180268.75</v>
      </c>
      <c r="BA732" s="70">
        <f t="shared" si="150"/>
        <v>0</v>
      </c>
    </row>
    <row r="733" spans="1:53" ht="21.75" thickBot="1">
      <c r="A733" s="71" t="s">
        <v>4</v>
      </c>
      <c r="B733" s="72">
        <f t="shared" ref="B733:AY733" si="151">SUM(B660:B732)</f>
        <v>0</v>
      </c>
      <c r="C733" s="72">
        <f t="shared" si="151"/>
        <v>654271.13</v>
      </c>
      <c r="D733" s="72">
        <f t="shared" si="151"/>
        <v>0</v>
      </c>
      <c r="E733" s="72">
        <f t="shared" si="151"/>
        <v>2199713.0200000009</v>
      </c>
      <c r="F733" s="72">
        <f>SUM(F660:F732)</f>
        <v>0</v>
      </c>
      <c r="G733" s="72">
        <f t="shared" si="151"/>
        <v>635017.80999999994</v>
      </c>
      <c r="H733" s="72">
        <f t="shared" si="151"/>
        <v>0</v>
      </c>
      <c r="I733" s="72">
        <f t="shared" si="151"/>
        <v>0</v>
      </c>
      <c r="J733" s="72">
        <f t="shared" si="151"/>
        <v>0</v>
      </c>
      <c r="K733" s="72">
        <f t="shared" si="151"/>
        <v>0</v>
      </c>
      <c r="L733" s="72">
        <f t="shared" si="151"/>
        <v>0</v>
      </c>
      <c r="M733" s="72">
        <f t="shared" si="151"/>
        <v>75248.959999999992</v>
      </c>
      <c r="N733" s="72">
        <f t="shared" si="151"/>
        <v>0</v>
      </c>
      <c r="O733" s="72">
        <f t="shared" si="151"/>
        <v>7299627.8500000015</v>
      </c>
      <c r="P733" s="72">
        <f t="shared" si="151"/>
        <v>0</v>
      </c>
      <c r="Q733" s="72">
        <f t="shared" si="151"/>
        <v>858651.99000000022</v>
      </c>
      <c r="R733" s="72">
        <f t="shared" si="151"/>
        <v>0</v>
      </c>
      <c r="S733" s="72">
        <f t="shared" si="151"/>
        <v>0</v>
      </c>
      <c r="T733" s="72">
        <f t="shared" si="151"/>
        <v>0</v>
      </c>
      <c r="U733" s="72">
        <f t="shared" si="151"/>
        <v>0</v>
      </c>
      <c r="V733" s="72">
        <f t="shared" si="151"/>
        <v>0</v>
      </c>
      <c r="W733" s="72">
        <f t="shared" si="151"/>
        <v>6602.93</v>
      </c>
      <c r="X733" s="72">
        <f t="shared" si="151"/>
        <v>0</v>
      </c>
      <c r="Y733" s="72">
        <f t="shared" si="151"/>
        <v>6435.53</v>
      </c>
      <c r="Z733" s="72">
        <f t="shared" si="151"/>
        <v>0</v>
      </c>
      <c r="AA733" s="72">
        <f t="shared" si="151"/>
        <v>9866.07</v>
      </c>
      <c r="AB733" s="72">
        <f t="shared" si="151"/>
        <v>0</v>
      </c>
      <c r="AC733" s="72">
        <f t="shared" si="151"/>
        <v>236.9</v>
      </c>
      <c r="AD733" s="72">
        <f t="shared" ref="AD733:AI733" si="152">SUM(AD660:AD732)</f>
        <v>0</v>
      </c>
      <c r="AE733" s="72">
        <f t="shared" si="152"/>
        <v>0</v>
      </c>
      <c r="AF733" s="72">
        <f t="shared" si="152"/>
        <v>0</v>
      </c>
      <c r="AG733" s="72">
        <f t="shared" si="152"/>
        <v>0</v>
      </c>
      <c r="AH733" s="72">
        <f t="shared" si="152"/>
        <v>0</v>
      </c>
      <c r="AI733" s="72">
        <f t="shared" si="152"/>
        <v>0</v>
      </c>
      <c r="AJ733" s="72">
        <f t="shared" si="151"/>
        <v>0</v>
      </c>
      <c r="AK733" s="72">
        <f t="shared" si="151"/>
        <v>86653.02</v>
      </c>
      <c r="AL733" s="72">
        <f>SUM(AL660:AL732)</f>
        <v>0</v>
      </c>
      <c r="AM733" s="72">
        <f>SUM(AM660:AM732)</f>
        <v>0</v>
      </c>
      <c r="AN733" s="72">
        <f t="shared" si="151"/>
        <v>0</v>
      </c>
      <c r="AO733" s="72">
        <f t="shared" si="151"/>
        <v>386896.5</v>
      </c>
      <c r="AP733" s="72">
        <f t="shared" si="151"/>
        <v>0</v>
      </c>
      <c r="AQ733" s="72">
        <f t="shared" si="151"/>
        <v>0</v>
      </c>
      <c r="AR733" s="72">
        <f t="shared" si="151"/>
        <v>0</v>
      </c>
      <c r="AS733" s="72">
        <f t="shared" si="151"/>
        <v>11222739.319999998</v>
      </c>
      <c r="AT733" s="72">
        <f t="shared" si="151"/>
        <v>0</v>
      </c>
      <c r="AU733" s="72">
        <f t="shared" si="151"/>
        <v>0</v>
      </c>
      <c r="AV733" s="72">
        <f t="shared" si="151"/>
        <v>0</v>
      </c>
      <c r="AW733" s="72">
        <f t="shared" si="151"/>
        <v>73776.22</v>
      </c>
      <c r="AX733" s="72">
        <f t="shared" si="151"/>
        <v>0</v>
      </c>
      <c r="AY733" s="72">
        <f t="shared" si="151"/>
        <v>23515737.250000004</v>
      </c>
      <c r="AZ733" s="70">
        <f>AY640+AX733</f>
        <v>23515737.250000004</v>
      </c>
      <c r="BA733" s="70">
        <f t="shared" si="150"/>
        <v>0</v>
      </c>
    </row>
    <row r="734" spans="1:53" ht="19.5" thickTop="1">
      <c r="A734" s="60" t="s">
        <v>202</v>
      </c>
    </row>
    <row r="735" spans="1:53">
      <c r="AT735" s="60" t="s">
        <v>149</v>
      </c>
    </row>
    <row r="736" spans="1:53">
      <c r="AT736" s="60" t="s">
        <v>281</v>
      </c>
    </row>
    <row r="737" spans="1:53">
      <c r="AT737" s="60" t="s">
        <v>326</v>
      </c>
    </row>
    <row r="738" spans="1:53">
      <c r="AT738" s="60" t="s">
        <v>327</v>
      </c>
    </row>
    <row r="739" spans="1:53">
      <c r="AT739" s="60" t="s">
        <v>269</v>
      </c>
    </row>
    <row r="740" spans="1:53">
      <c r="AT740" s="60" t="s">
        <v>281</v>
      </c>
    </row>
    <row r="741" spans="1:53">
      <c r="AT741" s="115" t="s">
        <v>117</v>
      </c>
      <c r="AW741" s="115"/>
      <c r="AX741" s="115"/>
      <c r="AY741" s="115"/>
      <c r="AZ741" s="115"/>
    </row>
    <row r="745" spans="1:53">
      <c r="A745" s="185" t="s">
        <v>0</v>
      </c>
      <c r="B745" s="185"/>
      <c r="C745" s="185"/>
      <c r="D745" s="185"/>
      <c r="E745" s="185"/>
      <c r="F745" s="185"/>
      <c r="G745" s="185"/>
      <c r="H745" s="185"/>
      <c r="I745" s="185"/>
      <c r="J745" s="185"/>
      <c r="K745" s="185"/>
      <c r="L745" s="185"/>
      <c r="M745" s="185"/>
      <c r="N745" s="185"/>
      <c r="O745" s="185"/>
      <c r="P745" s="185"/>
      <c r="Q745" s="185"/>
    </row>
    <row r="746" spans="1:53">
      <c r="A746" s="185" t="s">
        <v>1</v>
      </c>
      <c r="B746" s="185"/>
      <c r="C746" s="185"/>
      <c r="D746" s="185"/>
      <c r="E746" s="185"/>
      <c r="F746" s="185"/>
      <c r="G746" s="185"/>
      <c r="H746" s="185"/>
      <c r="I746" s="185"/>
      <c r="J746" s="185"/>
      <c r="K746" s="185"/>
      <c r="L746" s="185"/>
      <c r="M746" s="185"/>
      <c r="N746" s="185"/>
      <c r="O746" s="185"/>
      <c r="P746" s="185"/>
      <c r="Q746" s="185"/>
    </row>
    <row r="747" spans="1:53">
      <c r="A747" s="185" t="s">
        <v>263</v>
      </c>
      <c r="B747" s="185"/>
      <c r="C747" s="185"/>
      <c r="D747" s="185"/>
      <c r="E747" s="185"/>
      <c r="F747" s="185"/>
      <c r="G747" s="185"/>
      <c r="H747" s="185"/>
      <c r="I747" s="185"/>
      <c r="J747" s="185"/>
      <c r="K747" s="185"/>
      <c r="L747" s="185"/>
      <c r="M747" s="185"/>
      <c r="N747" s="185"/>
      <c r="O747" s="185"/>
      <c r="P747" s="185"/>
      <c r="Q747" s="185"/>
    </row>
    <row r="748" spans="1:53">
      <c r="A748" s="185" t="s">
        <v>89</v>
      </c>
      <c r="B748" s="185"/>
      <c r="C748" s="185"/>
      <c r="D748" s="185"/>
      <c r="E748" s="185"/>
      <c r="F748" s="185"/>
      <c r="G748" s="185"/>
      <c r="H748" s="185"/>
      <c r="I748" s="185"/>
      <c r="J748" s="185"/>
      <c r="K748" s="185"/>
      <c r="L748" s="185"/>
      <c r="M748" s="185"/>
      <c r="N748" s="185"/>
      <c r="O748" s="185"/>
      <c r="P748" s="185"/>
      <c r="Q748" s="185"/>
    </row>
    <row r="749" spans="1:53">
      <c r="A749" s="189" t="s">
        <v>328</v>
      </c>
      <c r="B749" s="189"/>
      <c r="C749" s="189"/>
      <c r="D749" s="189"/>
      <c r="E749" s="189"/>
      <c r="F749" s="189"/>
      <c r="G749" s="189"/>
      <c r="H749" s="189"/>
      <c r="I749" s="189"/>
      <c r="J749" s="189"/>
      <c r="K749" s="189"/>
      <c r="L749" s="189"/>
      <c r="M749" s="189"/>
      <c r="N749" s="189"/>
      <c r="O749" s="189"/>
      <c r="P749" s="189"/>
      <c r="Q749" s="189"/>
    </row>
    <row r="750" spans="1:53">
      <c r="A750" s="186" t="s">
        <v>3</v>
      </c>
      <c r="B750" s="182" t="s">
        <v>90</v>
      </c>
      <c r="C750" s="183"/>
      <c r="D750" s="182" t="s">
        <v>91</v>
      </c>
      <c r="E750" s="183"/>
      <c r="F750" s="182" t="s">
        <v>101</v>
      </c>
      <c r="G750" s="183"/>
      <c r="H750" s="182" t="s">
        <v>113</v>
      </c>
      <c r="I750" s="183"/>
      <c r="J750" s="182" t="s">
        <v>114</v>
      </c>
      <c r="K750" s="183"/>
      <c r="L750" s="182" t="s">
        <v>92</v>
      </c>
      <c r="M750" s="183"/>
      <c r="N750" s="182" t="s">
        <v>93</v>
      </c>
      <c r="O750" s="183"/>
      <c r="P750" s="182" t="s">
        <v>94</v>
      </c>
      <c r="Q750" s="183"/>
      <c r="R750" s="182" t="s">
        <v>102</v>
      </c>
      <c r="S750" s="183"/>
      <c r="T750" s="182" t="s">
        <v>103</v>
      </c>
      <c r="U750" s="183"/>
      <c r="V750" s="182" t="s">
        <v>95</v>
      </c>
      <c r="W750" s="183"/>
      <c r="X750" s="182" t="s">
        <v>96</v>
      </c>
      <c r="Y750" s="183"/>
      <c r="Z750" s="182" t="s">
        <v>97</v>
      </c>
      <c r="AA750" s="183"/>
      <c r="AB750" s="182" t="s">
        <v>98</v>
      </c>
      <c r="AC750" s="183"/>
      <c r="AD750" s="182" t="s">
        <v>233</v>
      </c>
      <c r="AE750" s="183"/>
      <c r="AF750" s="182" t="s">
        <v>232</v>
      </c>
      <c r="AG750" s="183"/>
      <c r="AH750" s="182" t="s">
        <v>209</v>
      </c>
      <c r="AI750" s="183"/>
      <c r="AJ750" s="182" t="s">
        <v>118</v>
      </c>
      <c r="AK750" s="183"/>
      <c r="AL750" s="182" t="s">
        <v>214</v>
      </c>
      <c r="AM750" s="183"/>
      <c r="AN750" s="182" t="s">
        <v>123</v>
      </c>
      <c r="AO750" s="183"/>
      <c r="AP750" s="184" t="s">
        <v>108</v>
      </c>
      <c r="AQ750" s="183"/>
      <c r="AR750" s="182" t="s">
        <v>99</v>
      </c>
      <c r="AS750" s="183"/>
      <c r="AT750" s="182" t="s">
        <v>264</v>
      </c>
      <c r="AU750" s="183"/>
      <c r="AV750" s="182" t="s">
        <v>100</v>
      </c>
      <c r="AW750" s="183"/>
      <c r="AX750" s="182" t="s">
        <v>4</v>
      </c>
      <c r="AY750" s="183"/>
    </row>
    <row r="751" spans="1:53">
      <c r="A751" s="187"/>
      <c r="B751" s="63" t="s">
        <v>5</v>
      </c>
      <c r="C751" s="66" t="s">
        <v>6</v>
      </c>
      <c r="D751" s="63" t="s">
        <v>5</v>
      </c>
      <c r="E751" s="63" t="s">
        <v>6</v>
      </c>
      <c r="F751" s="63" t="s">
        <v>5</v>
      </c>
      <c r="G751" s="62" t="s">
        <v>6</v>
      </c>
      <c r="H751" s="63" t="s">
        <v>5</v>
      </c>
      <c r="I751" s="62" t="s">
        <v>6</v>
      </c>
      <c r="J751" s="63" t="s">
        <v>5</v>
      </c>
      <c r="K751" s="62" t="s">
        <v>6</v>
      </c>
      <c r="L751" s="63" t="s">
        <v>5</v>
      </c>
      <c r="M751" s="63" t="s">
        <v>6</v>
      </c>
      <c r="N751" s="63" t="s">
        <v>5</v>
      </c>
      <c r="O751" s="63" t="s">
        <v>6</v>
      </c>
      <c r="P751" s="147" t="s">
        <v>5</v>
      </c>
      <c r="Q751" s="67" t="s">
        <v>6</v>
      </c>
      <c r="R751" s="67" t="s">
        <v>5</v>
      </c>
      <c r="S751" s="67" t="s">
        <v>6</v>
      </c>
      <c r="T751" s="67" t="s">
        <v>5</v>
      </c>
      <c r="U751" s="67" t="s">
        <v>6</v>
      </c>
      <c r="V751" s="63" t="s">
        <v>5</v>
      </c>
      <c r="W751" s="67" t="s">
        <v>6</v>
      </c>
      <c r="X751" s="63" t="s">
        <v>5</v>
      </c>
      <c r="Y751" s="67" t="s">
        <v>6</v>
      </c>
      <c r="Z751" s="63" t="s">
        <v>5</v>
      </c>
      <c r="AA751" s="67" t="s">
        <v>6</v>
      </c>
      <c r="AB751" s="63" t="s">
        <v>5</v>
      </c>
      <c r="AC751" s="67" t="s">
        <v>6</v>
      </c>
      <c r="AD751" s="63" t="s">
        <v>5</v>
      </c>
      <c r="AE751" s="67" t="s">
        <v>6</v>
      </c>
      <c r="AF751" s="63" t="s">
        <v>5</v>
      </c>
      <c r="AG751" s="67" t="s">
        <v>6</v>
      </c>
      <c r="AH751" s="63" t="s">
        <v>5</v>
      </c>
      <c r="AI751" s="67" t="s">
        <v>6</v>
      </c>
      <c r="AJ751" s="63" t="s">
        <v>5</v>
      </c>
      <c r="AK751" s="67" t="s">
        <v>6</v>
      </c>
      <c r="AL751" s="67" t="s">
        <v>5</v>
      </c>
      <c r="AM751" s="67" t="s">
        <v>6</v>
      </c>
      <c r="AN751" s="63" t="s">
        <v>5</v>
      </c>
      <c r="AO751" s="63" t="s">
        <v>6</v>
      </c>
      <c r="AP751" s="63" t="s">
        <v>5</v>
      </c>
      <c r="AQ751" s="63" t="s">
        <v>6</v>
      </c>
      <c r="AR751" s="63" t="s">
        <v>5</v>
      </c>
      <c r="AS751" s="63" t="s">
        <v>6</v>
      </c>
      <c r="AT751" s="63" t="s">
        <v>5</v>
      </c>
      <c r="AU751" s="63" t="s">
        <v>6</v>
      </c>
      <c r="AV751" s="63" t="s">
        <v>5</v>
      </c>
      <c r="AW751" s="67" t="s">
        <v>6</v>
      </c>
      <c r="AX751" s="63" t="s">
        <v>5</v>
      </c>
      <c r="AY751" s="67" t="s">
        <v>6</v>
      </c>
    </row>
    <row r="752" spans="1:53" ht="21">
      <c r="A752" s="131" t="s">
        <v>7</v>
      </c>
      <c r="B752" s="118"/>
      <c r="C752" s="118">
        <f>C660+B752</f>
        <v>0</v>
      </c>
      <c r="D752" s="118"/>
      <c r="E752" s="118">
        <f>E660+D752</f>
        <v>0</v>
      </c>
      <c r="F752" s="118"/>
      <c r="G752" s="118">
        <f>G660+F752</f>
        <v>0</v>
      </c>
      <c r="H752" s="118"/>
      <c r="I752" s="118">
        <f>I660+H752</f>
        <v>0</v>
      </c>
      <c r="J752" s="118"/>
      <c r="K752" s="118">
        <f>K660+J752</f>
        <v>0</v>
      </c>
      <c r="L752" s="118"/>
      <c r="M752" s="118">
        <f>M660+L752</f>
        <v>0</v>
      </c>
      <c r="N752" s="118"/>
      <c r="O752" s="118">
        <f>O660+N752</f>
        <v>0</v>
      </c>
      <c r="P752" s="118"/>
      <c r="Q752" s="118">
        <f>Q660+P752</f>
        <v>0</v>
      </c>
      <c r="R752" s="118"/>
      <c r="S752" s="118">
        <f>S660+R752</f>
        <v>0</v>
      </c>
      <c r="T752" s="118"/>
      <c r="U752" s="118">
        <f>U660+T752</f>
        <v>0</v>
      </c>
      <c r="V752" s="118"/>
      <c r="W752" s="118">
        <f>W660+V752</f>
        <v>0</v>
      </c>
      <c r="X752" s="118"/>
      <c r="Y752" s="118">
        <f>Y660+X752</f>
        <v>0</v>
      </c>
      <c r="Z752" s="118"/>
      <c r="AA752" s="118">
        <f>AA660+Z752</f>
        <v>0</v>
      </c>
      <c r="AB752" s="118"/>
      <c r="AC752" s="118">
        <f>AC660+AB752</f>
        <v>0</v>
      </c>
      <c r="AD752" s="118"/>
      <c r="AE752" s="118">
        <f>AE660+AD752</f>
        <v>0</v>
      </c>
      <c r="AF752" s="118"/>
      <c r="AG752" s="118">
        <f>AG660+AF752</f>
        <v>0</v>
      </c>
      <c r="AH752" s="118"/>
      <c r="AI752" s="118">
        <f>AI660+AH752</f>
        <v>0</v>
      </c>
      <c r="AJ752" s="118"/>
      <c r="AK752" s="118">
        <f>AK660+AJ752</f>
        <v>0</v>
      </c>
      <c r="AL752" s="118"/>
      <c r="AM752" s="118">
        <f>AM660+AL752</f>
        <v>0</v>
      </c>
      <c r="AN752" s="118"/>
      <c r="AO752" s="118">
        <f>AO660+AN752</f>
        <v>0</v>
      </c>
      <c r="AP752" s="118"/>
      <c r="AQ752" s="118">
        <f>AQ660+AP752</f>
        <v>0</v>
      </c>
      <c r="AR752" s="118"/>
      <c r="AS752" s="118">
        <f>AS660+AR752</f>
        <v>0</v>
      </c>
      <c r="AT752" s="118"/>
      <c r="AU752" s="118">
        <f>+AU660+AT752</f>
        <v>0</v>
      </c>
      <c r="AV752" s="118"/>
      <c r="AW752" s="118">
        <f>AW660+AV752</f>
        <v>0</v>
      </c>
      <c r="AX752" s="118">
        <f>+B752+D752+F752+L752+N752+P752+R752+T752+V752+X752+Z752+AB752+AD752+AF752+AH752+AJ752+AL752+AN752+AP752+AR752+AV752+AT752</f>
        <v>0</v>
      </c>
      <c r="AY752" s="118">
        <f>+C752+E752+G752+M752+O752+Q752+S752+U752+W752+Y752+AA752+AC752+AE752+AG752+AI752+AK752+AM752+AO752+AQ752+AS752+AW752+AU752</f>
        <v>0</v>
      </c>
      <c r="AZ752" s="70">
        <f>AY660+AX752</f>
        <v>0</v>
      </c>
      <c r="BA752" s="70">
        <f t="shared" ref="BA752:BA784" si="153">AY752-AZ752</f>
        <v>0</v>
      </c>
    </row>
    <row r="753" spans="1:53" ht="21">
      <c r="A753" s="121" t="s">
        <v>8</v>
      </c>
      <c r="B753" s="122"/>
      <c r="C753" s="122">
        <f>C661+B753</f>
        <v>0</v>
      </c>
      <c r="D753" s="122"/>
      <c r="E753" s="122">
        <f>E661+D753</f>
        <v>0</v>
      </c>
      <c r="F753" s="122"/>
      <c r="G753" s="122">
        <f>G661+F753</f>
        <v>1000</v>
      </c>
      <c r="H753" s="122"/>
      <c r="I753" s="122">
        <f>I661+H753</f>
        <v>0</v>
      </c>
      <c r="J753" s="122"/>
      <c r="K753" s="122">
        <f>K661+J753</f>
        <v>0</v>
      </c>
      <c r="L753" s="122"/>
      <c r="M753" s="122">
        <f>M661+L753</f>
        <v>0</v>
      </c>
      <c r="N753" s="122"/>
      <c r="O753" s="122">
        <f>O661+N753</f>
        <v>203063.44</v>
      </c>
      <c r="P753" s="122"/>
      <c r="Q753" s="122">
        <f>Q661+P753</f>
        <v>26265.27</v>
      </c>
      <c r="R753" s="122"/>
      <c r="S753" s="122">
        <f>S661+R753</f>
        <v>0</v>
      </c>
      <c r="T753" s="122"/>
      <c r="U753" s="122">
        <f>U661+T753</f>
        <v>0</v>
      </c>
      <c r="V753" s="122"/>
      <c r="W753" s="122">
        <f>W661+V753</f>
        <v>155.07</v>
      </c>
      <c r="X753" s="122"/>
      <c r="Y753" s="122">
        <f>Y661+X753</f>
        <v>3581.91</v>
      </c>
      <c r="Z753" s="122"/>
      <c r="AA753" s="122">
        <f>AA661+Z753</f>
        <v>263.02</v>
      </c>
      <c r="AB753" s="122"/>
      <c r="AC753" s="122">
        <f>AC661+AB753</f>
        <v>0</v>
      </c>
      <c r="AD753" s="122"/>
      <c r="AE753" s="122">
        <f>AE661+AD753</f>
        <v>0</v>
      </c>
      <c r="AF753" s="122"/>
      <c r="AG753" s="122">
        <f>AG661+AF753</f>
        <v>0</v>
      </c>
      <c r="AH753" s="122"/>
      <c r="AI753" s="122">
        <f>AI661+AH753</f>
        <v>0</v>
      </c>
      <c r="AJ753" s="122"/>
      <c r="AK753" s="122">
        <f>AK661+AJ753</f>
        <v>0</v>
      </c>
      <c r="AL753" s="122"/>
      <c r="AM753" s="122">
        <f>AM661+AL753</f>
        <v>0</v>
      </c>
      <c r="AN753" s="122"/>
      <c r="AO753" s="122">
        <f>AO661+AN753</f>
        <v>0</v>
      </c>
      <c r="AP753" s="122"/>
      <c r="AQ753" s="122">
        <f>AQ661+AP753</f>
        <v>0</v>
      </c>
      <c r="AR753" s="122"/>
      <c r="AS753" s="122">
        <f>AS661+AR753</f>
        <v>0.04</v>
      </c>
      <c r="AT753" s="122"/>
      <c r="AU753" s="122">
        <f>+AU661+AT753</f>
        <v>0</v>
      </c>
      <c r="AV753" s="122"/>
      <c r="AW753" s="122">
        <f>AW661+AV753</f>
        <v>0</v>
      </c>
      <c r="AX753" s="122">
        <f>+B753+D753+F753+L753+N753+P753+R753+T753+V753+X753+Z753+AB753+AD753+AF753+AH753+AJ753+AL753+AN753+AP753+AR753+AV753+AT753</f>
        <v>0</v>
      </c>
      <c r="AY753" s="122">
        <f>+C753+E753+G753+M753+O753+Q753+S753+U753+W753+Y753+AA753+AC753+AE753+AG753+AI753+AK753+AM753+AO753+AQ753+AS753+AW753+AU753</f>
        <v>234328.75</v>
      </c>
      <c r="AZ753" s="70">
        <f>AY661+AX753</f>
        <v>234328.75</v>
      </c>
      <c r="BA753" s="70">
        <f t="shared" si="153"/>
        <v>0</v>
      </c>
    </row>
    <row r="754" spans="1:53" ht="21">
      <c r="A754" s="121" t="s">
        <v>9</v>
      </c>
      <c r="B754" s="122"/>
      <c r="C754" s="122">
        <f>C662+B754</f>
        <v>32614.79</v>
      </c>
      <c r="D754" s="122"/>
      <c r="E754" s="122">
        <f>E662+D754</f>
        <v>12320.85</v>
      </c>
      <c r="F754" s="122"/>
      <c r="G754" s="122">
        <f>G662+F754</f>
        <v>3353.5499999999997</v>
      </c>
      <c r="H754" s="122"/>
      <c r="I754" s="122">
        <f>I662+H754</f>
        <v>0</v>
      </c>
      <c r="J754" s="122"/>
      <c r="K754" s="122">
        <f>K662+J754</f>
        <v>0</v>
      </c>
      <c r="L754" s="122"/>
      <c r="M754" s="122">
        <f>M662+L754</f>
        <v>1000.0799999999999</v>
      </c>
      <c r="N754" s="122"/>
      <c r="O754" s="122">
        <f>O662+N754</f>
        <v>140000</v>
      </c>
      <c r="P754" s="122"/>
      <c r="Q754" s="122">
        <f>Q662+P754</f>
        <v>20001.149999999998</v>
      </c>
      <c r="R754" s="122"/>
      <c r="S754" s="122">
        <f>S662+R754</f>
        <v>0</v>
      </c>
      <c r="T754" s="122"/>
      <c r="U754" s="122">
        <f>U662+T754</f>
        <v>0</v>
      </c>
      <c r="V754" s="122"/>
      <c r="W754" s="122">
        <f>W662+V754</f>
        <v>0</v>
      </c>
      <c r="X754" s="122"/>
      <c r="Y754" s="122">
        <f>Y662+X754</f>
        <v>0</v>
      </c>
      <c r="Z754" s="122"/>
      <c r="AA754" s="122">
        <f>AA662+Z754</f>
        <v>0</v>
      </c>
      <c r="AB754" s="122"/>
      <c r="AC754" s="122">
        <f>AC662+AB754</f>
        <v>0</v>
      </c>
      <c r="AD754" s="122"/>
      <c r="AE754" s="122">
        <f>AE662+AD754</f>
        <v>0</v>
      </c>
      <c r="AF754" s="122"/>
      <c r="AG754" s="122">
        <f>AG662+AF754</f>
        <v>0</v>
      </c>
      <c r="AH754" s="122"/>
      <c r="AI754" s="122">
        <f>AI662+AH754</f>
        <v>0</v>
      </c>
      <c r="AJ754" s="122"/>
      <c r="AK754" s="122">
        <f>AK662+AJ754</f>
        <v>0</v>
      </c>
      <c r="AL754" s="122"/>
      <c r="AM754" s="122">
        <f>AM662+AL754</f>
        <v>0</v>
      </c>
      <c r="AN754" s="122"/>
      <c r="AO754" s="122">
        <f>AO662+AN754</f>
        <v>0</v>
      </c>
      <c r="AP754" s="122"/>
      <c r="AQ754" s="122">
        <f>AQ662+AP754</f>
        <v>0</v>
      </c>
      <c r="AR754" s="122"/>
      <c r="AS754" s="122">
        <f>AS662+AR754</f>
        <v>0</v>
      </c>
      <c r="AT754" s="122"/>
      <c r="AU754" s="122">
        <f>+AU662+AT754</f>
        <v>0</v>
      </c>
      <c r="AV754" s="122"/>
      <c r="AW754" s="122">
        <f>AW662+AV754</f>
        <v>0</v>
      </c>
      <c r="AX754" s="122">
        <f t="shared" ref="AX754:AX817" si="154">+B754+D754+F754+L754+N754+P754+R754+T754+V754+X754+Z754+AB754+AD754+AF754+AH754+AJ754+AL754+AN754+AP754+AR754+AV754+AT754</f>
        <v>0</v>
      </c>
      <c r="AY754" s="122">
        <f t="shared" ref="AY754:AY817" si="155">+C754+E754+G754+M754+O754+Q754+S754+U754+W754+Y754+AA754+AC754+AE754+AG754+AI754+AK754+AM754+AO754+AQ754+AS754+AW754+AU754</f>
        <v>209290.42</v>
      </c>
      <c r="AZ754" s="70">
        <f>AY662+AX754</f>
        <v>209290.41999999998</v>
      </c>
      <c r="BA754" s="70">
        <f t="shared" si="153"/>
        <v>0</v>
      </c>
    </row>
    <row r="755" spans="1:53" ht="21">
      <c r="A755" s="121" t="s">
        <v>10</v>
      </c>
      <c r="B755" s="122"/>
      <c r="C755" s="122">
        <f>C663+B755</f>
        <v>1188</v>
      </c>
      <c r="D755" s="122"/>
      <c r="E755" s="122">
        <f>E663+D755</f>
        <v>0</v>
      </c>
      <c r="F755" s="122"/>
      <c r="G755" s="122">
        <f>G663+F755</f>
        <v>0</v>
      </c>
      <c r="H755" s="122"/>
      <c r="I755" s="122">
        <f>I663+H755</f>
        <v>0</v>
      </c>
      <c r="J755" s="122"/>
      <c r="K755" s="122">
        <f>K663+J755</f>
        <v>0</v>
      </c>
      <c r="L755" s="122"/>
      <c r="M755" s="122">
        <f>M663+L755</f>
        <v>14.8</v>
      </c>
      <c r="N755" s="122"/>
      <c r="O755" s="122">
        <f>O663+N755</f>
        <v>463715.58</v>
      </c>
      <c r="P755" s="122"/>
      <c r="Q755" s="122">
        <f>Q663+P755</f>
        <v>38355.9</v>
      </c>
      <c r="R755" s="122"/>
      <c r="S755" s="122">
        <f>S663+R755</f>
        <v>0</v>
      </c>
      <c r="T755" s="122"/>
      <c r="U755" s="122">
        <f>U663+T755</f>
        <v>0</v>
      </c>
      <c r="V755" s="122"/>
      <c r="W755" s="122">
        <f>W663+V755</f>
        <v>0</v>
      </c>
      <c r="X755" s="122"/>
      <c r="Y755" s="122">
        <f>Y663+X755</f>
        <v>0</v>
      </c>
      <c r="Z755" s="122"/>
      <c r="AA755" s="122">
        <f>AA663+Z755</f>
        <v>0</v>
      </c>
      <c r="AB755" s="122"/>
      <c r="AC755" s="122">
        <f>AC663+AB755</f>
        <v>0</v>
      </c>
      <c r="AD755" s="122"/>
      <c r="AE755" s="122">
        <f>AE663+AD755</f>
        <v>0</v>
      </c>
      <c r="AF755" s="122"/>
      <c r="AG755" s="122">
        <f>AG663+AF755</f>
        <v>0</v>
      </c>
      <c r="AH755" s="122"/>
      <c r="AI755" s="122">
        <f>AI663+AH755</f>
        <v>0</v>
      </c>
      <c r="AJ755" s="122"/>
      <c r="AK755" s="122">
        <f>AK663+AJ755</f>
        <v>0</v>
      </c>
      <c r="AL755" s="122"/>
      <c r="AM755" s="122">
        <f>AM663+AL755</f>
        <v>0</v>
      </c>
      <c r="AN755" s="122"/>
      <c r="AO755" s="122">
        <f>AO663+AN755</f>
        <v>0</v>
      </c>
      <c r="AP755" s="122"/>
      <c r="AQ755" s="122">
        <f>AQ663+AP755</f>
        <v>0</v>
      </c>
      <c r="AR755" s="122"/>
      <c r="AS755" s="122">
        <f>AS663+AR755</f>
        <v>1328</v>
      </c>
      <c r="AT755" s="122"/>
      <c r="AU755" s="122">
        <f>+AU663+AT755</f>
        <v>0</v>
      </c>
      <c r="AV755" s="122"/>
      <c r="AW755" s="122">
        <f>AW663+AV755</f>
        <v>0</v>
      </c>
      <c r="AX755" s="122">
        <f t="shared" si="154"/>
        <v>0</v>
      </c>
      <c r="AY755" s="122">
        <f t="shared" si="155"/>
        <v>504602.28</v>
      </c>
      <c r="AZ755" s="70">
        <f>AY663+AX755</f>
        <v>504602.28</v>
      </c>
      <c r="BA755" s="70">
        <f t="shared" si="153"/>
        <v>0</v>
      </c>
    </row>
    <row r="756" spans="1:53" ht="21">
      <c r="A756" s="121" t="s">
        <v>11</v>
      </c>
      <c r="B756" s="122"/>
      <c r="C756" s="122">
        <f>C664+B756</f>
        <v>20537.05</v>
      </c>
      <c r="D756" s="122"/>
      <c r="E756" s="122">
        <f>E664+D756</f>
        <v>137885.89000000001</v>
      </c>
      <c r="F756" s="122"/>
      <c r="G756" s="122">
        <f>G664+F756</f>
        <v>27883.149999999998</v>
      </c>
      <c r="H756" s="122"/>
      <c r="I756" s="122">
        <f>I664+H756</f>
        <v>0</v>
      </c>
      <c r="J756" s="122"/>
      <c r="K756" s="122">
        <f>K664+J756</f>
        <v>0</v>
      </c>
      <c r="L756" s="122"/>
      <c r="M756" s="122">
        <f>M664+L756</f>
        <v>1289</v>
      </c>
      <c r="N756" s="122"/>
      <c r="O756" s="122">
        <f>O664+N756</f>
        <v>2064.31</v>
      </c>
      <c r="P756" s="122"/>
      <c r="Q756" s="122">
        <f>Q664+P756</f>
        <v>35.69</v>
      </c>
      <c r="R756" s="122"/>
      <c r="S756" s="122">
        <f>S664+R756</f>
        <v>0</v>
      </c>
      <c r="T756" s="122"/>
      <c r="U756" s="122">
        <f>U664+T756</f>
        <v>0</v>
      </c>
      <c r="V756" s="122"/>
      <c r="W756" s="122">
        <f>W664+V756</f>
        <v>0</v>
      </c>
      <c r="X756" s="122"/>
      <c r="Y756" s="122">
        <f>Y664+X756</f>
        <v>0</v>
      </c>
      <c r="Z756" s="122"/>
      <c r="AA756" s="122">
        <f>AA664+Z756</f>
        <v>0</v>
      </c>
      <c r="AB756" s="122"/>
      <c r="AC756" s="122">
        <f>AC664+AB756</f>
        <v>0</v>
      </c>
      <c r="AD756" s="122"/>
      <c r="AE756" s="122">
        <f>AE664+AD756</f>
        <v>0</v>
      </c>
      <c r="AF756" s="122"/>
      <c r="AG756" s="122">
        <f>AG664+AF756</f>
        <v>0</v>
      </c>
      <c r="AH756" s="122"/>
      <c r="AI756" s="122">
        <f>AI664+AH756</f>
        <v>0</v>
      </c>
      <c r="AJ756" s="122"/>
      <c r="AK756" s="122">
        <f>AK664+AJ756</f>
        <v>0</v>
      </c>
      <c r="AL756" s="122"/>
      <c r="AM756" s="122">
        <f>AM664+AL756</f>
        <v>0</v>
      </c>
      <c r="AN756" s="122"/>
      <c r="AO756" s="122">
        <f>AO664+AN756</f>
        <v>0</v>
      </c>
      <c r="AP756" s="122"/>
      <c r="AQ756" s="122">
        <f>AQ664+AP756</f>
        <v>0</v>
      </c>
      <c r="AR756" s="122"/>
      <c r="AS756" s="122">
        <f>AS664+AR756</f>
        <v>55095.3</v>
      </c>
      <c r="AT756" s="122"/>
      <c r="AU756" s="122">
        <f>+AU664+AT756</f>
        <v>0</v>
      </c>
      <c r="AV756" s="122"/>
      <c r="AW756" s="122">
        <f>AW664+AV756</f>
        <v>0</v>
      </c>
      <c r="AX756" s="122">
        <f t="shared" si="154"/>
        <v>0</v>
      </c>
      <c r="AY756" s="122">
        <f t="shared" si="155"/>
        <v>244790.39</v>
      </c>
      <c r="AZ756" s="70">
        <f>AY664+AX756</f>
        <v>244790.39</v>
      </c>
      <c r="BA756" s="70">
        <f t="shared" si="153"/>
        <v>0</v>
      </c>
    </row>
    <row r="757" spans="1:53" ht="21">
      <c r="A757" s="121" t="s">
        <v>12</v>
      </c>
      <c r="B757" s="122"/>
      <c r="C757" s="122">
        <f>C665+B757</f>
        <v>21525.489999999998</v>
      </c>
      <c r="D757" s="122"/>
      <c r="E757" s="122">
        <f>E665+D757</f>
        <v>33851.019999999997</v>
      </c>
      <c r="F757" s="122"/>
      <c r="G757" s="122">
        <f>G665+F757</f>
        <v>6148.98</v>
      </c>
      <c r="H757" s="122"/>
      <c r="I757" s="122">
        <f>I665+H757</f>
        <v>0</v>
      </c>
      <c r="J757" s="122"/>
      <c r="K757" s="122">
        <f>K665+J757</f>
        <v>0</v>
      </c>
      <c r="L757" s="122"/>
      <c r="M757" s="122">
        <f>M665+L757</f>
        <v>400</v>
      </c>
      <c r="N757" s="122"/>
      <c r="O757" s="122">
        <f>O665+N757</f>
        <v>363075.5</v>
      </c>
      <c r="P757" s="122"/>
      <c r="Q757" s="122">
        <f>Q665+P757</f>
        <v>75218.929999999993</v>
      </c>
      <c r="R757" s="122"/>
      <c r="S757" s="122">
        <f>S665+R757</f>
        <v>0</v>
      </c>
      <c r="T757" s="122"/>
      <c r="U757" s="122">
        <f>U665+T757</f>
        <v>0</v>
      </c>
      <c r="V757" s="122"/>
      <c r="W757" s="122">
        <f>W665+V757</f>
        <v>0</v>
      </c>
      <c r="X757" s="122"/>
      <c r="Y757" s="122">
        <f>Y665+X757</f>
        <v>0</v>
      </c>
      <c r="Z757" s="122"/>
      <c r="AA757" s="122">
        <f>AA665+Z757</f>
        <v>0</v>
      </c>
      <c r="AB757" s="122"/>
      <c r="AC757" s="122">
        <f>AC665+AB757</f>
        <v>0</v>
      </c>
      <c r="AD757" s="122"/>
      <c r="AE757" s="122">
        <f>AE665+AD757</f>
        <v>0</v>
      </c>
      <c r="AF757" s="122"/>
      <c r="AG757" s="122">
        <f>AG665+AF757</f>
        <v>0</v>
      </c>
      <c r="AH757" s="122"/>
      <c r="AI757" s="122">
        <f>AI665+AH757</f>
        <v>0</v>
      </c>
      <c r="AJ757" s="122"/>
      <c r="AK757" s="122">
        <f>AK665+AJ757</f>
        <v>0</v>
      </c>
      <c r="AL757" s="122"/>
      <c r="AM757" s="122">
        <f>AM665+AL757</f>
        <v>0</v>
      </c>
      <c r="AN757" s="122"/>
      <c r="AO757" s="122">
        <f>AO665+AN757</f>
        <v>0</v>
      </c>
      <c r="AP757" s="122"/>
      <c r="AQ757" s="122">
        <f>AQ665+AP757</f>
        <v>0</v>
      </c>
      <c r="AR757" s="122"/>
      <c r="AS757" s="122">
        <f>AS665+AR757</f>
        <v>0.27</v>
      </c>
      <c r="AT757" s="122"/>
      <c r="AU757" s="122">
        <f>+AU665+AT757</f>
        <v>0</v>
      </c>
      <c r="AV757" s="122"/>
      <c r="AW757" s="122">
        <f>AW665+AV757</f>
        <v>0</v>
      </c>
      <c r="AX757" s="122">
        <f t="shared" si="154"/>
        <v>0</v>
      </c>
      <c r="AY757" s="122">
        <f t="shared" si="155"/>
        <v>500220.19</v>
      </c>
      <c r="AZ757" s="70">
        <f>AY665+AX757</f>
        <v>500220.19</v>
      </c>
      <c r="BA757" s="70">
        <f t="shared" si="153"/>
        <v>0</v>
      </c>
    </row>
    <row r="758" spans="1:53" ht="21">
      <c r="A758" s="121" t="s">
        <v>13</v>
      </c>
      <c r="B758" s="122"/>
      <c r="C758" s="122">
        <f>C666+B758</f>
        <v>0</v>
      </c>
      <c r="D758" s="122"/>
      <c r="E758" s="122">
        <f>E666+D758</f>
        <v>32918.65</v>
      </c>
      <c r="F758" s="122"/>
      <c r="G758" s="122">
        <f>G666+F758</f>
        <v>10175.44</v>
      </c>
      <c r="H758" s="122"/>
      <c r="I758" s="122">
        <f>I666+H758</f>
        <v>0</v>
      </c>
      <c r="J758" s="122"/>
      <c r="K758" s="122">
        <f>K666+J758</f>
        <v>0</v>
      </c>
      <c r="L758" s="122"/>
      <c r="M758" s="122">
        <f>M666+L758</f>
        <v>97</v>
      </c>
      <c r="N758" s="122"/>
      <c r="O758" s="122">
        <f>O666+N758</f>
        <v>72962.45</v>
      </c>
      <c r="P758" s="122"/>
      <c r="Q758" s="122">
        <f>Q666+P758</f>
        <v>6306.4900000000007</v>
      </c>
      <c r="R758" s="122"/>
      <c r="S758" s="122">
        <f>S666+R758</f>
        <v>0</v>
      </c>
      <c r="T758" s="122"/>
      <c r="U758" s="122">
        <f>U666+T758</f>
        <v>0</v>
      </c>
      <c r="V758" s="122"/>
      <c r="W758" s="122">
        <f>W666+V758</f>
        <v>0</v>
      </c>
      <c r="X758" s="122"/>
      <c r="Y758" s="122">
        <f>Y666+X758</f>
        <v>0</v>
      </c>
      <c r="Z758" s="122"/>
      <c r="AA758" s="122">
        <f>AA666+Z758</f>
        <v>0</v>
      </c>
      <c r="AB758" s="122"/>
      <c r="AC758" s="122">
        <f>AC666+AB758</f>
        <v>0</v>
      </c>
      <c r="AD758" s="122"/>
      <c r="AE758" s="122">
        <f>AE666+AD758</f>
        <v>0</v>
      </c>
      <c r="AF758" s="122"/>
      <c r="AG758" s="122">
        <f>AG666+AF758</f>
        <v>0</v>
      </c>
      <c r="AH758" s="122"/>
      <c r="AI758" s="122">
        <f>AI666+AH758</f>
        <v>0</v>
      </c>
      <c r="AJ758" s="122"/>
      <c r="AK758" s="122">
        <f>AK666+AJ758</f>
        <v>0</v>
      </c>
      <c r="AL758" s="122"/>
      <c r="AM758" s="122">
        <f>AM666+AL758</f>
        <v>0</v>
      </c>
      <c r="AN758" s="122"/>
      <c r="AO758" s="122">
        <f>AO666+AN758</f>
        <v>0</v>
      </c>
      <c r="AP758" s="122"/>
      <c r="AQ758" s="122">
        <f>AQ666+AP758</f>
        <v>0</v>
      </c>
      <c r="AR758" s="122"/>
      <c r="AS758" s="122">
        <f>AS666+AR758</f>
        <v>54800</v>
      </c>
      <c r="AT758" s="122"/>
      <c r="AU758" s="122">
        <f>+AU666+AT758</f>
        <v>0</v>
      </c>
      <c r="AV758" s="122"/>
      <c r="AW758" s="122">
        <f>AW666+AV758</f>
        <v>0</v>
      </c>
      <c r="AX758" s="122">
        <f t="shared" si="154"/>
        <v>0</v>
      </c>
      <c r="AY758" s="122">
        <f t="shared" si="155"/>
        <v>177260.03000000003</v>
      </c>
      <c r="AZ758" s="70">
        <f>AY666+AX758</f>
        <v>177260.03</v>
      </c>
      <c r="BA758" s="70">
        <f t="shared" si="153"/>
        <v>0</v>
      </c>
    </row>
    <row r="759" spans="1:53" ht="21">
      <c r="A759" s="121" t="s">
        <v>14</v>
      </c>
      <c r="B759" s="122"/>
      <c r="C759" s="122">
        <f>C667+B759</f>
        <v>12499.93</v>
      </c>
      <c r="D759" s="122"/>
      <c r="E759" s="122">
        <f>E667+D759</f>
        <v>234642.87</v>
      </c>
      <c r="F759" s="122"/>
      <c r="G759" s="122">
        <f>G667+F759</f>
        <v>42158.21</v>
      </c>
      <c r="H759" s="122"/>
      <c r="I759" s="122">
        <f>I667+H759</f>
        <v>0</v>
      </c>
      <c r="J759" s="122"/>
      <c r="K759" s="122">
        <f>K667+J759</f>
        <v>0</v>
      </c>
      <c r="L759" s="122"/>
      <c r="M759" s="122">
        <f>M667+L759</f>
        <v>7851.83</v>
      </c>
      <c r="N759" s="122"/>
      <c r="O759" s="122">
        <f>O667+N759</f>
        <v>172880.25</v>
      </c>
      <c r="P759" s="122"/>
      <c r="Q759" s="122">
        <f>Q667+P759</f>
        <v>20125.63</v>
      </c>
      <c r="R759" s="122"/>
      <c r="S759" s="122">
        <f>S667+R759</f>
        <v>0</v>
      </c>
      <c r="T759" s="122"/>
      <c r="U759" s="122">
        <f>U667+T759</f>
        <v>0</v>
      </c>
      <c r="V759" s="122"/>
      <c r="W759" s="122">
        <f>W667+V759</f>
        <v>0</v>
      </c>
      <c r="X759" s="122"/>
      <c r="Y759" s="122">
        <f>Y667+X759</f>
        <v>0</v>
      </c>
      <c r="Z759" s="122"/>
      <c r="AA759" s="122">
        <f>AA667+Z759</f>
        <v>0</v>
      </c>
      <c r="AB759" s="122"/>
      <c r="AC759" s="122">
        <f>AC667+AB759</f>
        <v>0</v>
      </c>
      <c r="AD759" s="122"/>
      <c r="AE759" s="122">
        <f>AE667+AD759</f>
        <v>0</v>
      </c>
      <c r="AF759" s="122"/>
      <c r="AG759" s="122">
        <f>AG667+AF759</f>
        <v>0</v>
      </c>
      <c r="AH759" s="122"/>
      <c r="AI759" s="122">
        <f>AI667+AH759</f>
        <v>0</v>
      </c>
      <c r="AJ759" s="122"/>
      <c r="AK759" s="122">
        <f>AK667+AJ759</f>
        <v>23056</v>
      </c>
      <c r="AL759" s="122"/>
      <c r="AM759" s="122">
        <f>AM667+AL759</f>
        <v>0</v>
      </c>
      <c r="AN759" s="122"/>
      <c r="AO759" s="122">
        <f>AO667+AN759</f>
        <v>15600</v>
      </c>
      <c r="AP759" s="122"/>
      <c r="AQ759" s="122">
        <f>AQ667+AP759</f>
        <v>0</v>
      </c>
      <c r="AR759" s="122"/>
      <c r="AS759" s="122">
        <f>AS667+AR759</f>
        <v>7800</v>
      </c>
      <c r="AT759" s="122"/>
      <c r="AU759" s="122">
        <f>+AU667+AT759</f>
        <v>0</v>
      </c>
      <c r="AV759" s="122"/>
      <c r="AW759" s="122">
        <f>AW667+AV759</f>
        <v>0</v>
      </c>
      <c r="AX759" s="122">
        <f t="shared" si="154"/>
        <v>0</v>
      </c>
      <c r="AY759" s="122">
        <f t="shared" si="155"/>
        <v>536614.72</v>
      </c>
      <c r="AZ759" s="70">
        <f>AY667+AX759</f>
        <v>536614.72</v>
      </c>
      <c r="BA759" s="70">
        <f t="shared" si="153"/>
        <v>0</v>
      </c>
    </row>
    <row r="760" spans="1:53" ht="21">
      <c r="A760" s="121" t="s">
        <v>15</v>
      </c>
      <c r="B760" s="122"/>
      <c r="C760" s="122">
        <f>C668+B760</f>
        <v>0</v>
      </c>
      <c r="D760" s="122"/>
      <c r="E760" s="122">
        <f>E668+D760</f>
        <v>0</v>
      </c>
      <c r="F760" s="122"/>
      <c r="G760" s="122">
        <f>G668+F760</f>
        <v>0</v>
      </c>
      <c r="H760" s="122"/>
      <c r="I760" s="122">
        <f>I668+H760</f>
        <v>0</v>
      </c>
      <c r="J760" s="122"/>
      <c r="K760" s="122">
        <f>K668+J760</f>
        <v>0</v>
      </c>
      <c r="L760" s="122"/>
      <c r="M760" s="122">
        <f>M668+L760</f>
        <v>0</v>
      </c>
      <c r="N760" s="122"/>
      <c r="O760" s="122">
        <f>O668+N760</f>
        <v>5594.25</v>
      </c>
      <c r="P760" s="122"/>
      <c r="Q760" s="122">
        <f>Q668+P760</f>
        <v>208.93</v>
      </c>
      <c r="R760" s="122"/>
      <c r="S760" s="122">
        <f>S668+R760</f>
        <v>0</v>
      </c>
      <c r="T760" s="122"/>
      <c r="U760" s="122">
        <f>U668+T760</f>
        <v>0</v>
      </c>
      <c r="V760" s="122"/>
      <c r="W760" s="122">
        <f>W668+V760</f>
        <v>0</v>
      </c>
      <c r="X760" s="122"/>
      <c r="Y760" s="122">
        <f>Y668+X760</f>
        <v>0</v>
      </c>
      <c r="Z760" s="122"/>
      <c r="AA760" s="122">
        <f>AA668+Z760</f>
        <v>0</v>
      </c>
      <c r="AB760" s="122"/>
      <c r="AC760" s="122">
        <f>AC668+AB760</f>
        <v>0</v>
      </c>
      <c r="AD760" s="122"/>
      <c r="AE760" s="122">
        <f>AE668+AD760</f>
        <v>0</v>
      </c>
      <c r="AF760" s="122"/>
      <c r="AG760" s="122">
        <f>AG668+AF760</f>
        <v>0</v>
      </c>
      <c r="AH760" s="122"/>
      <c r="AI760" s="122">
        <f>AI668+AH760</f>
        <v>0</v>
      </c>
      <c r="AJ760" s="122"/>
      <c r="AK760" s="122">
        <f>AK668+AJ760</f>
        <v>0</v>
      </c>
      <c r="AL760" s="122"/>
      <c r="AM760" s="122">
        <f>AM668+AL760</f>
        <v>0</v>
      </c>
      <c r="AN760" s="122"/>
      <c r="AO760" s="122">
        <f>AO668+AN760</f>
        <v>0</v>
      </c>
      <c r="AP760" s="122"/>
      <c r="AQ760" s="122">
        <f>AQ668+AP760</f>
        <v>0</v>
      </c>
      <c r="AR760" s="122"/>
      <c r="AS760" s="122">
        <f>AS668+AR760</f>
        <v>343171.6</v>
      </c>
      <c r="AT760" s="122"/>
      <c r="AU760" s="122">
        <f>+AU668+AT760</f>
        <v>0</v>
      </c>
      <c r="AV760" s="122"/>
      <c r="AW760" s="122">
        <f>AW668+AV760</f>
        <v>0</v>
      </c>
      <c r="AX760" s="122">
        <f t="shared" si="154"/>
        <v>0</v>
      </c>
      <c r="AY760" s="122">
        <f t="shared" si="155"/>
        <v>348974.77999999997</v>
      </c>
      <c r="AZ760" s="70">
        <f>AY668+AX760</f>
        <v>348974.77999999997</v>
      </c>
      <c r="BA760" s="70">
        <f t="shared" si="153"/>
        <v>0</v>
      </c>
    </row>
    <row r="761" spans="1:53" ht="21">
      <c r="A761" s="121" t="s">
        <v>16</v>
      </c>
      <c r="B761" s="122"/>
      <c r="C761" s="122">
        <f>C669+B761</f>
        <v>25147.759999999998</v>
      </c>
      <c r="D761" s="122"/>
      <c r="E761" s="122">
        <f>E669+D761</f>
        <v>18705.09</v>
      </c>
      <c r="F761" s="122"/>
      <c r="G761" s="122">
        <f>G669+F761</f>
        <v>29427.239999999998</v>
      </c>
      <c r="H761" s="122"/>
      <c r="I761" s="122">
        <f>I669+H761</f>
        <v>0</v>
      </c>
      <c r="J761" s="122"/>
      <c r="K761" s="122">
        <f>K669+J761</f>
        <v>0</v>
      </c>
      <c r="L761" s="122"/>
      <c r="M761" s="122">
        <f>M669+L761</f>
        <v>4890.1099999999997</v>
      </c>
      <c r="N761" s="122"/>
      <c r="O761" s="122">
        <f>O669+N761</f>
        <v>24292.69</v>
      </c>
      <c r="P761" s="122"/>
      <c r="Q761" s="122">
        <f>Q669+P761</f>
        <v>5599.08</v>
      </c>
      <c r="R761" s="122"/>
      <c r="S761" s="122">
        <f>S669+R761</f>
        <v>0</v>
      </c>
      <c r="T761" s="122"/>
      <c r="U761" s="122">
        <f>U669+T761</f>
        <v>0</v>
      </c>
      <c r="V761" s="122"/>
      <c r="W761" s="122">
        <f>W669+V761</f>
        <v>0</v>
      </c>
      <c r="X761" s="122"/>
      <c r="Y761" s="122">
        <f>Y669+X761</f>
        <v>0</v>
      </c>
      <c r="Z761" s="122"/>
      <c r="AA761" s="122">
        <f>AA669+Z761</f>
        <v>0</v>
      </c>
      <c r="AB761" s="122"/>
      <c r="AC761" s="122">
        <f>AC669+AB761</f>
        <v>0</v>
      </c>
      <c r="AD761" s="122"/>
      <c r="AE761" s="122">
        <f>AE669+AD761</f>
        <v>0</v>
      </c>
      <c r="AF761" s="122"/>
      <c r="AG761" s="122">
        <f>AG669+AF761</f>
        <v>0</v>
      </c>
      <c r="AH761" s="122"/>
      <c r="AI761" s="122">
        <f>AI669+AH761</f>
        <v>0</v>
      </c>
      <c r="AJ761" s="122"/>
      <c r="AK761" s="122">
        <f>AK669+AJ761</f>
        <v>20298.490000000002</v>
      </c>
      <c r="AL761" s="122"/>
      <c r="AM761" s="122">
        <f>AM669+AL761</f>
        <v>0</v>
      </c>
      <c r="AN761" s="122"/>
      <c r="AO761" s="122">
        <f>AO669+AN761</f>
        <v>0</v>
      </c>
      <c r="AP761" s="122"/>
      <c r="AQ761" s="122">
        <f>AQ669+AP761</f>
        <v>0</v>
      </c>
      <c r="AR761" s="122"/>
      <c r="AS761" s="122">
        <f>AS669+AR761</f>
        <v>0</v>
      </c>
      <c r="AT761" s="122"/>
      <c r="AU761" s="122">
        <f>+AU669+AT761</f>
        <v>0</v>
      </c>
      <c r="AV761" s="122"/>
      <c r="AW761" s="122">
        <f>AW669+AV761</f>
        <v>0</v>
      </c>
      <c r="AX761" s="122">
        <f t="shared" si="154"/>
        <v>0</v>
      </c>
      <c r="AY761" s="122">
        <f t="shared" si="155"/>
        <v>128360.46</v>
      </c>
      <c r="AZ761" s="70">
        <f>AY669+AX761</f>
        <v>128360.45999999998</v>
      </c>
      <c r="BA761" s="70">
        <f t="shared" si="153"/>
        <v>0</v>
      </c>
    </row>
    <row r="762" spans="1:53" ht="21">
      <c r="A762" s="121" t="s">
        <v>17</v>
      </c>
      <c r="B762" s="122"/>
      <c r="C762" s="122">
        <f>C670+B762</f>
        <v>0</v>
      </c>
      <c r="D762" s="122"/>
      <c r="E762" s="122">
        <f>E670+D762</f>
        <v>366.56</v>
      </c>
      <c r="F762" s="122"/>
      <c r="G762" s="122">
        <f>G670+F762</f>
        <v>6233.4400000000005</v>
      </c>
      <c r="H762" s="122"/>
      <c r="I762" s="122">
        <f>I670+H762</f>
        <v>0</v>
      </c>
      <c r="J762" s="122"/>
      <c r="K762" s="122">
        <f>K670+J762</f>
        <v>0</v>
      </c>
      <c r="L762" s="122"/>
      <c r="M762" s="122">
        <f>M670+L762</f>
        <v>0</v>
      </c>
      <c r="N762" s="122"/>
      <c r="O762" s="122">
        <f>O670+N762</f>
        <v>88475.23</v>
      </c>
      <c r="P762" s="122"/>
      <c r="Q762" s="122">
        <f>Q670+P762</f>
        <v>8984.5499999999993</v>
      </c>
      <c r="R762" s="122"/>
      <c r="S762" s="122">
        <f>S670+R762</f>
        <v>0</v>
      </c>
      <c r="T762" s="122"/>
      <c r="U762" s="122">
        <f>U670+T762</f>
        <v>0</v>
      </c>
      <c r="V762" s="122"/>
      <c r="W762" s="122">
        <f>W670+V762</f>
        <v>0</v>
      </c>
      <c r="X762" s="122"/>
      <c r="Y762" s="122">
        <f>Y670+X762</f>
        <v>0</v>
      </c>
      <c r="Z762" s="122"/>
      <c r="AA762" s="122">
        <f>AA670+Z762</f>
        <v>0</v>
      </c>
      <c r="AB762" s="122"/>
      <c r="AC762" s="122">
        <f>AC670+AB762</f>
        <v>0</v>
      </c>
      <c r="AD762" s="122"/>
      <c r="AE762" s="122">
        <f>AE670+AD762</f>
        <v>0</v>
      </c>
      <c r="AF762" s="122"/>
      <c r="AG762" s="122">
        <f>AG670+AF762</f>
        <v>0</v>
      </c>
      <c r="AH762" s="122"/>
      <c r="AI762" s="122">
        <f>AI670+AH762</f>
        <v>0</v>
      </c>
      <c r="AJ762" s="122"/>
      <c r="AK762" s="122">
        <f>AK670+AJ762</f>
        <v>0</v>
      </c>
      <c r="AL762" s="122"/>
      <c r="AM762" s="122">
        <f>AM670+AL762</f>
        <v>0</v>
      </c>
      <c r="AN762" s="122"/>
      <c r="AO762" s="122">
        <f>AO670+AN762</f>
        <v>0</v>
      </c>
      <c r="AP762" s="122"/>
      <c r="AQ762" s="122">
        <f>AQ670+AP762</f>
        <v>0</v>
      </c>
      <c r="AR762" s="122"/>
      <c r="AS762" s="122">
        <f>AS670+AR762</f>
        <v>2493137.5</v>
      </c>
      <c r="AT762" s="122"/>
      <c r="AU762" s="122">
        <f>+AU670+AT762</f>
        <v>0</v>
      </c>
      <c r="AV762" s="122"/>
      <c r="AW762" s="122">
        <f>AW670+AV762</f>
        <v>0</v>
      </c>
      <c r="AX762" s="122">
        <f t="shared" si="154"/>
        <v>0</v>
      </c>
      <c r="AY762" s="122">
        <f t="shared" si="155"/>
        <v>2597197.2799999998</v>
      </c>
      <c r="AZ762" s="70">
        <f>AY670+AX762</f>
        <v>2597197.2799999998</v>
      </c>
      <c r="BA762" s="70">
        <f t="shared" si="153"/>
        <v>0</v>
      </c>
    </row>
    <row r="763" spans="1:53" ht="21">
      <c r="A763" s="121" t="s">
        <v>18</v>
      </c>
      <c r="B763" s="122"/>
      <c r="C763" s="122">
        <f>C671+B763</f>
        <v>0</v>
      </c>
      <c r="D763" s="122"/>
      <c r="E763" s="122">
        <f>E671+D763</f>
        <v>0</v>
      </c>
      <c r="F763" s="122"/>
      <c r="G763" s="122">
        <f>G671+F763</f>
        <v>0</v>
      </c>
      <c r="H763" s="122"/>
      <c r="I763" s="122">
        <f>I671+H763</f>
        <v>0</v>
      </c>
      <c r="J763" s="122"/>
      <c r="K763" s="122">
        <f>K671+J763</f>
        <v>0</v>
      </c>
      <c r="L763" s="122"/>
      <c r="M763" s="122">
        <f>M671+L763</f>
        <v>0</v>
      </c>
      <c r="N763" s="122"/>
      <c r="O763" s="122">
        <f>O671+N763</f>
        <v>10500</v>
      </c>
      <c r="P763" s="122"/>
      <c r="Q763" s="122">
        <f>Q671+P763</f>
        <v>8491.7800000000007</v>
      </c>
      <c r="R763" s="122"/>
      <c r="S763" s="122">
        <f>S671+R763</f>
        <v>0</v>
      </c>
      <c r="T763" s="122"/>
      <c r="U763" s="122">
        <f>U671+T763</f>
        <v>0</v>
      </c>
      <c r="V763" s="122"/>
      <c r="W763" s="122">
        <f>W671+V763</f>
        <v>0</v>
      </c>
      <c r="X763" s="122"/>
      <c r="Y763" s="122">
        <f>Y671+X763</f>
        <v>0</v>
      </c>
      <c r="Z763" s="122"/>
      <c r="AA763" s="122">
        <f>AA671+Z763</f>
        <v>0</v>
      </c>
      <c r="AB763" s="122"/>
      <c r="AC763" s="122">
        <f>AC671+AB763</f>
        <v>0</v>
      </c>
      <c r="AD763" s="122"/>
      <c r="AE763" s="122">
        <f>AE671+AD763</f>
        <v>0</v>
      </c>
      <c r="AF763" s="122"/>
      <c r="AG763" s="122">
        <f>AG671+AF763</f>
        <v>0</v>
      </c>
      <c r="AH763" s="122"/>
      <c r="AI763" s="122">
        <f>AI671+AH763</f>
        <v>0</v>
      </c>
      <c r="AJ763" s="122"/>
      <c r="AK763" s="122">
        <f>AK671+AJ763</f>
        <v>0</v>
      </c>
      <c r="AL763" s="122"/>
      <c r="AM763" s="122">
        <f>AM671+AL763</f>
        <v>0</v>
      </c>
      <c r="AN763" s="122"/>
      <c r="AO763" s="122">
        <f>AO671+AN763</f>
        <v>0</v>
      </c>
      <c r="AP763" s="122"/>
      <c r="AQ763" s="122">
        <f>AQ671+AP763</f>
        <v>0</v>
      </c>
      <c r="AR763" s="122"/>
      <c r="AS763" s="122">
        <f>AS671+AR763</f>
        <v>213735</v>
      </c>
      <c r="AT763" s="122"/>
      <c r="AU763" s="122">
        <f>+AU671+AT763</f>
        <v>0</v>
      </c>
      <c r="AV763" s="122"/>
      <c r="AW763" s="122">
        <f>AW671+AV763</f>
        <v>0</v>
      </c>
      <c r="AX763" s="122">
        <f t="shared" si="154"/>
        <v>0</v>
      </c>
      <c r="AY763" s="122">
        <f t="shared" si="155"/>
        <v>232726.78</v>
      </c>
      <c r="AZ763" s="70">
        <f>AY671+AX763</f>
        <v>232726.78</v>
      </c>
      <c r="BA763" s="70">
        <f t="shared" si="153"/>
        <v>0</v>
      </c>
    </row>
    <row r="764" spans="1:53" ht="21">
      <c r="A764" s="121" t="s">
        <v>19</v>
      </c>
      <c r="B764" s="122"/>
      <c r="C764" s="122">
        <f>C672+B764</f>
        <v>0</v>
      </c>
      <c r="D764" s="122"/>
      <c r="E764" s="122">
        <f>E672+D764</f>
        <v>0</v>
      </c>
      <c r="F764" s="122"/>
      <c r="G764" s="122">
        <f>G672+F764</f>
        <v>0</v>
      </c>
      <c r="H764" s="122"/>
      <c r="I764" s="122">
        <f>I672+H764</f>
        <v>0</v>
      </c>
      <c r="J764" s="122"/>
      <c r="K764" s="122">
        <f>K672+J764</f>
        <v>0</v>
      </c>
      <c r="L764" s="122"/>
      <c r="M764" s="122">
        <f>M672+L764</f>
        <v>0</v>
      </c>
      <c r="N764" s="122"/>
      <c r="O764" s="122">
        <f>O672+N764</f>
        <v>97086.66</v>
      </c>
      <c r="P764" s="122"/>
      <c r="Q764" s="122">
        <f>Q672+P764</f>
        <v>15110.51</v>
      </c>
      <c r="R764" s="122"/>
      <c r="S764" s="122">
        <f>S672+R764</f>
        <v>0</v>
      </c>
      <c r="T764" s="122"/>
      <c r="U764" s="122">
        <f>U672+T764</f>
        <v>0</v>
      </c>
      <c r="V764" s="122"/>
      <c r="W764" s="122">
        <f>W672+V764</f>
        <v>0</v>
      </c>
      <c r="X764" s="122"/>
      <c r="Y764" s="122">
        <f>Y672+X764</f>
        <v>0</v>
      </c>
      <c r="Z764" s="122"/>
      <c r="AA764" s="122">
        <f>AA672+Z764</f>
        <v>0</v>
      </c>
      <c r="AB764" s="122"/>
      <c r="AC764" s="122">
        <f>AC672+AB764</f>
        <v>0</v>
      </c>
      <c r="AD764" s="122"/>
      <c r="AE764" s="122">
        <f>AE672+AD764</f>
        <v>0</v>
      </c>
      <c r="AF764" s="122"/>
      <c r="AG764" s="122">
        <f>AG672+AF764</f>
        <v>0</v>
      </c>
      <c r="AH764" s="122"/>
      <c r="AI764" s="122">
        <f>AI672+AH764</f>
        <v>0</v>
      </c>
      <c r="AJ764" s="122"/>
      <c r="AK764" s="122">
        <f>AK672+AJ764</f>
        <v>0</v>
      </c>
      <c r="AL764" s="122"/>
      <c r="AM764" s="122">
        <f>AM672+AL764</f>
        <v>0</v>
      </c>
      <c r="AN764" s="122"/>
      <c r="AO764" s="122">
        <f>AO672+AN764</f>
        <v>0</v>
      </c>
      <c r="AP764" s="122"/>
      <c r="AQ764" s="122">
        <f>AQ672+AP764</f>
        <v>0</v>
      </c>
      <c r="AR764" s="122"/>
      <c r="AS764" s="122">
        <f>AS672+AR764</f>
        <v>850315.2</v>
      </c>
      <c r="AT764" s="122"/>
      <c r="AU764" s="122">
        <f>+AU672+AT764</f>
        <v>0</v>
      </c>
      <c r="AV764" s="122"/>
      <c r="AW764" s="122">
        <f>AW672+AV764</f>
        <v>0</v>
      </c>
      <c r="AX764" s="122">
        <f t="shared" si="154"/>
        <v>0</v>
      </c>
      <c r="AY764" s="122">
        <f t="shared" si="155"/>
        <v>962512.37</v>
      </c>
      <c r="AZ764" s="70">
        <f>AY672+AX764</f>
        <v>962512.37</v>
      </c>
      <c r="BA764" s="70">
        <f t="shared" si="153"/>
        <v>0</v>
      </c>
    </row>
    <row r="765" spans="1:53" ht="21">
      <c r="A765" s="121" t="s">
        <v>20</v>
      </c>
      <c r="B765" s="122"/>
      <c r="C765" s="122">
        <f>C673+B765</f>
        <v>721.69</v>
      </c>
      <c r="D765" s="122"/>
      <c r="E765" s="122">
        <f>E673+D765</f>
        <v>31191.4</v>
      </c>
      <c r="F765" s="122"/>
      <c r="G765" s="122">
        <f>G673+F765</f>
        <v>8191.79</v>
      </c>
      <c r="H765" s="122"/>
      <c r="I765" s="122">
        <f>I673+H765</f>
        <v>0</v>
      </c>
      <c r="J765" s="122"/>
      <c r="K765" s="122">
        <f>K673+J765</f>
        <v>0</v>
      </c>
      <c r="L765" s="122"/>
      <c r="M765" s="122">
        <f>M673+L765</f>
        <v>300.11</v>
      </c>
      <c r="N765" s="122"/>
      <c r="O765" s="122">
        <f>O673+N765</f>
        <v>55141.65</v>
      </c>
      <c r="P765" s="122"/>
      <c r="Q765" s="122">
        <f>Q673+P765</f>
        <v>772.35</v>
      </c>
      <c r="R765" s="122"/>
      <c r="S765" s="122">
        <f>S673+R765</f>
        <v>0</v>
      </c>
      <c r="T765" s="122"/>
      <c r="U765" s="122">
        <f>U673+T765</f>
        <v>0</v>
      </c>
      <c r="V765" s="122"/>
      <c r="W765" s="122">
        <f>W673+V765</f>
        <v>0</v>
      </c>
      <c r="X765" s="122"/>
      <c r="Y765" s="122">
        <f>Y673+X765</f>
        <v>0</v>
      </c>
      <c r="Z765" s="122"/>
      <c r="AA765" s="122">
        <f>AA673+Z765</f>
        <v>2000</v>
      </c>
      <c r="AB765" s="122"/>
      <c r="AC765" s="122">
        <f>AC673+AB765</f>
        <v>0</v>
      </c>
      <c r="AD765" s="122"/>
      <c r="AE765" s="122">
        <f>AE673+AD765</f>
        <v>0</v>
      </c>
      <c r="AF765" s="122"/>
      <c r="AG765" s="122">
        <f>AG673+AF765</f>
        <v>0</v>
      </c>
      <c r="AH765" s="122"/>
      <c r="AI765" s="122">
        <f>AI673+AH765</f>
        <v>0</v>
      </c>
      <c r="AJ765" s="122"/>
      <c r="AK765" s="122">
        <f>AK673+AJ765</f>
        <v>0</v>
      </c>
      <c r="AL765" s="122"/>
      <c r="AM765" s="122">
        <f>AM673+AL765</f>
        <v>0</v>
      </c>
      <c r="AN765" s="122"/>
      <c r="AO765" s="122">
        <f>AO673+AN765</f>
        <v>0</v>
      </c>
      <c r="AP765" s="122"/>
      <c r="AQ765" s="122">
        <f>AQ673+AP765</f>
        <v>0</v>
      </c>
      <c r="AR765" s="122"/>
      <c r="AS765" s="122">
        <f>AS673+AR765</f>
        <v>199350</v>
      </c>
      <c r="AT765" s="122"/>
      <c r="AU765" s="122">
        <f>+AU673+AT765</f>
        <v>0</v>
      </c>
      <c r="AV765" s="122"/>
      <c r="AW765" s="122">
        <f>AW673+AV765</f>
        <v>0</v>
      </c>
      <c r="AX765" s="122">
        <f t="shared" si="154"/>
        <v>0</v>
      </c>
      <c r="AY765" s="122">
        <f t="shared" si="155"/>
        <v>297668.99</v>
      </c>
      <c r="AZ765" s="70">
        <f>AY673+AX765</f>
        <v>297668.99</v>
      </c>
      <c r="BA765" s="70">
        <f t="shared" si="153"/>
        <v>0</v>
      </c>
    </row>
    <row r="766" spans="1:53" ht="21">
      <c r="A766" s="121" t="s">
        <v>21</v>
      </c>
      <c r="B766" s="122"/>
      <c r="C766" s="122">
        <f>C674+B766</f>
        <v>0</v>
      </c>
      <c r="D766" s="122"/>
      <c r="E766" s="122">
        <f>E674+D766</f>
        <v>0</v>
      </c>
      <c r="F766" s="122"/>
      <c r="G766" s="122">
        <f>G674+F766</f>
        <v>0</v>
      </c>
      <c r="H766" s="122"/>
      <c r="I766" s="122">
        <f>I674+H766</f>
        <v>0</v>
      </c>
      <c r="J766" s="122"/>
      <c r="K766" s="122">
        <f>K674+J766</f>
        <v>0</v>
      </c>
      <c r="L766" s="122"/>
      <c r="M766" s="122">
        <f>M674+L766</f>
        <v>0</v>
      </c>
      <c r="N766" s="122"/>
      <c r="O766" s="122">
        <f>O674+N766</f>
        <v>63110.23</v>
      </c>
      <c r="P766" s="122"/>
      <c r="Q766" s="122">
        <f>Q674+P766</f>
        <v>8689.77</v>
      </c>
      <c r="R766" s="122"/>
      <c r="S766" s="122">
        <f>S674+R766</f>
        <v>0</v>
      </c>
      <c r="T766" s="122"/>
      <c r="U766" s="122">
        <f>U674+T766</f>
        <v>0</v>
      </c>
      <c r="V766" s="122"/>
      <c r="W766" s="122">
        <f>W674+V766</f>
        <v>0</v>
      </c>
      <c r="X766" s="122"/>
      <c r="Y766" s="122">
        <f>Y674+X766</f>
        <v>0</v>
      </c>
      <c r="Z766" s="122"/>
      <c r="AA766" s="122">
        <f>AA674+Z766</f>
        <v>0</v>
      </c>
      <c r="AB766" s="122"/>
      <c r="AC766" s="122">
        <f>AC674+AB766</f>
        <v>0</v>
      </c>
      <c r="AD766" s="122"/>
      <c r="AE766" s="122">
        <f>AE674+AD766</f>
        <v>0</v>
      </c>
      <c r="AF766" s="122"/>
      <c r="AG766" s="122">
        <f>AG674+AF766</f>
        <v>0</v>
      </c>
      <c r="AH766" s="122"/>
      <c r="AI766" s="122">
        <f>AI674+AH766</f>
        <v>0</v>
      </c>
      <c r="AJ766" s="122"/>
      <c r="AK766" s="122">
        <f>AK674+AJ766</f>
        <v>0</v>
      </c>
      <c r="AL766" s="122"/>
      <c r="AM766" s="122">
        <f>AM674+AL766</f>
        <v>0</v>
      </c>
      <c r="AN766" s="122"/>
      <c r="AO766" s="122">
        <f>AO674+AN766</f>
        <v>0</v>
      </c>
      <c r="AP766" s="122"/>
      <c r="AQ766" s="122">
        <f>AQ674+AP766</f>
        <v>0</v>
      </c>
      <c r="AR766" s="122"/>
      <c r="AS766" s="122">
        <f>AS674+AR766</f>
        <v>0</v>
      </c>
      <c r="AT766" s="122"/>
      <c r="AU766" s="122">
        <f>+AU674+AT766</f>
        <v>0</v>
      </c>
      <c r="AV766" s="122"/>
      <c r="AW766" s="122">
        <f>AW674+AV766</f>
        <v>0</v>
      </c>
      <c r="AX766" s="122">
        <f t="shared" si="154"/>
        <v>0</v>
      </c>
      <c r="AY766" s="122">
        <f t="shared" si="155"/>
        <v>71800</v>
      </c>
      <c r="AZ766" s="70">
        <f>AY674+AX766</f>
        <v>71800</v>
      </c>
      <c r="BA766" s="70">
        <f t="shared" si="153"/>
        <v>0</v>
      </c>
    </row>
    <row r="767" spans="1:53" ht="21">
      <c r="A767" s="121" t="s">
        <v>22</v>
      </c>
      <c r="B767" s="122"/>
      <c r="C767" s="122">
        <f>C675+B767</f>
        <v>0</v>
      </c>
      <c r="D767" s="122"/>
      <c r="E767" s="122">
        <f>E675+D767</f>
        <v>0</v>
      </c>
      <c r="F767" s="122"/>
      <c r="G767" s="122">
        <f>G675+F767</f>
        <v>0</v>
      </c>
      <c r="H767" s="122"/>
      <c r="I767" s="122">
        <f>I675+H767</f>
        <v>0</v>
      </c>
      <c r="J767" s="122"/>
      <c r="K767" s="122">
        <f>K675+J767</f>
        <v>0</v>
      </c>
      <c r="L767" s="122"/>
      <c r="M767" s="122">
        <f>M675+L767</f>
        <v>0</v>
      </c>
      <c r="N767" s="122"/>
      <c r="O767" s="122">
        <f>O675+N767</f>
        <v>77566.14</v>
      </c>
      <c r="P767" s="122"/>
      <c r="Q767" s="122">
        <f>Q675+P767</f>
        <v>2650.68</v>
      </c>
      <c r="R767" s="122"/>
      <c r="S767" s="122">
        <f>S675+R767</f>
        <v>0</v>
      </c>
      <c r="T767" s="122"/>
      <c r="U767" s="122">
        <f>U675+T767</f>
        <v>0</v>
      </c>
      <c r="V767" s="122"/>
      <c r="W767" s="122">
        <f>W675+V767</f>
        <v>0</v>
      </c>
      <c r="X767" s="122"/>
      <c r="Y767" s="122">
        <f>Y675+X767</f>
        <v>0</v>
      </c>
      <c r="Z767" s="122"/>
      <c r="AA767" s="122">
        <f>AA675+Z767</f>
        <v>0</v>
      </c>
      <c r="AB767" s="122"/>
      <c r="AC767" s="122">
        <f>AC675+AB767</f>
        <v>0</v>
      </c>
      <c r="AD767" s="122"/>
      <c r="AE767" s="122">
        <f>AE675+AD767</f>
        <v>0</v>
      </c>
      <c r="AF767" s="122"/>
      <c r="AG767" s="122">
        <f>AG675+AF767</f>
        <v>0</v>
      </c>
      <c r="AH767" s="122"/>
      <c r="AI767" s="122">
        <f>AI675+AH767</f>
        <v>0</v>
      </c>
      <c r="AJ767" s="122"/>
      <c r="AK767" s="122">
        <f>AK675+AJ767</f>
        <v>0</v>
      </c>
      <c r="AL767" s="122"/>
      <c r="AM767" s="122">
        <f>AM675+AL767</f>
        <v>0</v>
      </c>
      <c r="AN767" s="122"/>
      <c r="AO767" s="122">
        <f>AO675+AN767</f>
        <v>0</v>
      </c>
      <c r="AP767" s="122"/>
      <c r="AQ767" s="122">
        <f>AQ675+AP767</f>
        <v>0</v>
      </c>
      <c r="AR767" s="122"/>
      <c r="AS767" s="122">
        <f>AS675+AR767</f>
        <v>0</v>
      </c>
      <c r="AT767" s="122"/>
      <c r="AU767" s="122">
        <f>+AU675+AT767</f>
        <v>0</v>
      </c>
      <c r="AV767" s="122"/>
      <c r="AW767" s="122">
        <f>AW675+AV767</f>
        <v>0</v>
      </c>
      <c r="AX767" s="122">
        <f t="shared" si="154"/>
        <v>0</v>
      </c>
      <c r="AY767" s="122">
        <f t="shared" si="155"/>
        <v>80216.819999999992</v>
      </c>
      <c r="AZ767" s="70">
        <f>AY675+AX767</f>
        <v>80216.819999999992</v>
      </c>
      <c r="BA767" s="70">
        <f t="shared" si="153"/>
        <v>0</v>
      </c>
    </row>
    <row r="768" spans="1:53" ht="21">
      <c r="A768" s="121" t="s">
        <v>23</v>
      </c>
      <c r="B768" s="122"/>
      <c r="C768" s="122">
        <f>C676+B768</f>
        <v>0</v>
      </c>
      <c r="D768" s="122"/>
      <c r="E768" s="122">
        <f>E676+D768</f>
        <v>0</v>
      </c>
      <c r="F768" s="122"/>
      <c r="G768" s="122">
        <f>G676+F768</f>
        <v>0</v>
      </c>
      <c r="H768" s="122"/>
      <c r="I768" s="122">
        <f>I676+H768</f>
        <v>0</v>
      </c>
      <c r="J768" s="122"/>
      <c r="K768" s="122">
        <f>K676+J768</f>
        <v>0</v>
      </c>
      <c r="L768" s="122"/>
      <c r="M768" s="122">
        <f>M676+L768</f>
        <v>0</v>
      </c>
      <c r="N768" s="122"/>
      <c r="O768" s="122">
        <f>O676+N768</f>
        <v>333500.01</v>
      </c>
      <c r="P768" s="122"/>
      <c r="Q768" s="122">
        <f>Q676+P768</f>
        <v>17917.02</v>
      </c>
      <c r="R768" s="122"/>
      <c r="S768" s="122">
        <f>S676+R768</f>
        <v>0</v>
      </c>
      <c r="T768" s="122"/>
      <c r="U768" s="122">
        <f>U676+T768</f>
        <v>0</v>
      </c>
      <c r="V768" s="122"/>
      <c r="W768" s="122">
        <f>W676+V768</f>
        <v>0</v>
      </c>
      <c r="X768" s="122"/>
      <c r="Y768" s="122">
        <f>Y676+X768</f>
        <v>0</v>
      </c>
      <c r="Z768" s="122"/>
      <c r="AA768" s="122">
        <f>AA676+Z768</f>
        <v>0</v>
      </c>
      <c r="AB768" s="122"/>
      <c r="AC768" s="122">
        <f>AC676+AB768</f>
        <v>0</v>
      </c>
      <c r="AD768" s="122"/>
      <c r="AE768" s="122">
        <f>AE676+AD768</f>
        <v>0</v>
      </c>
      <c r="AF768" s="122"/>
      <c r="AG768" s="122">
        <f>AG676+AF768</f>
        <v>0</v>
      </c>
      <c r="AH768" s="122"/>
      <c r="AI768" s="122">
        <f>AI676+AH768</f>
        <v>0</v>
      </c>
      <c r="AJ768" s="122"/>
      <c r="AK768" s="122">
        <f>AK676+AJ768</f>
        <v>0</v>
      </c>
      <c r="AL768" s="122"/>
      <c r="AM768" s="122">
        <f>AM676+AL768</f>
        <v>0</v>
      </c>
      <c r="AN768" s="122"/>
      <c r="AO768" s="122">
        <f>AO676+AN768</f>
        <v>0</v>
      </c>
      <c r="AP768" s="122"/>
      <c r="AQ768" s="122">
        <f>AQ676+AP768</f>
        <v>0</v>
      </c>
      <c r="AR768" s="122"/>
      <c r="AS768" s="122">
        <f>AS676+AR768</f>
        <v>0</v>
      </c>
      <c r="AT768" s="122"/>
      <c r="AU768" s="122">
        <f>+AU676+AT768</f>
        <v>0</v>
      </c>
      <c r="AV768" s="122"/>
      <c r="AW768" s="122">
        <f>AW676+AV768</f>
        <v>0</v>
      </c>
      <c r="AX768" s="122">
        <f t="shared" si="154"/>
        <v>0</v>
      </c>
      <c r="AY768" s="122">
        <f t="shared" si="155"/>
        <v>351417.03</v>
      </c>
      <c r="AZ768" s="70">
        <f>AY676+AX768</f>
        <v>351417.03</v>
      </c>
      <c r="BA768" s="70">
        <f t="shared" si="153"/>
        <v>0</v>
      </c>
    </row>
    <row r="769" spans="1:53" ht="21">
      <c r="A769" s="121" t="s">
        <v>24</v>
      </c>
      <c r="B769" s="122"/>
      <c r="C769" s="122">
        <f>C677+B769</f>
        <v>11472.96</v>
      </c>
      <c r="D769" s="122"/>
      <c r="E769" s="122">
        <f>E677+D769</f>
        <v>31740.560000000001</v>
      </c>
      <c r="F769" s="122"/>
      <c r="G769" s="122">
        <f>G677+F769</f>
        <v>11117.89</v>
      </c>
      <c r="H769" s="122"/>
      <c r="I769" s="122">
        <f>I677+H769</f>
        <v>0</v>
      </c>
      <c r="J769" s="122"/>
      <c r="K769" s="122">
        <f>K677+J769</f>
        <v>0</v>
      </c>
      <c r="L769" s="122"/>
      <c r="M769" s="122">
        <f>M677+L769</f>
        <v>6397.18</v>
      </c>
      <c r="N769" s="122"/>
      <c r="O769" s="122">
        <f>O677+N769</f>
        <v>37370.06</v>
      </c>
      <c r="P769" s="122"/>
      <c r="Q769" s="122">
        <f>Q677+P769</f>
        <v>2264.11</v>
      </c>
      <c r="R769" s="122"/>
      <c r="S769" s="122">
        <f>S677+R769</f>
        <v>0</v>
      </c>
      <c r="T769" s="122"/>
      <c r="U769" s="122">
        <f>U677+T769</f>
        <v>0</v>
      </c>
      <c r="V769" s="122"/>
      <c r="W769" s="122">
        <f>W677+V769</f>
        <v>0</v>
      </c>
      <c r="X769" s="122"/>
      <c r="Y769" s="122">
        <f>Y677+X769</f>
        <v>0</v>
      </c>
      <c r="Z769" s="122"/>
      <c r="AA769" s="122">
        <f>AA677+Z769</f>
        <v>0</v>
      </c>
      <c r="AB769" s="122"/>
      <c r="AC769" s="122">
        <f>AC677+AB769</f>
        <v>0</v>
      </c>
      <c r="AD769" s="122"/>
      <c r="AE769" s="122">
        <f>AE677+AD769</f>
        <v>0</v>
      </c>
      <c r="AF769" s="122"/>
      <c r="AG769" s="122">
        <f>AG677+AF769</f>
        <v>0</v>
      </c>
      <c r="AH769" s="122"/>
      <c r="AI769" s="122">
        <f>AI677+AH769</f>
        <v>0</v>
      </c>
      <c r="AJ769" s="122"/>
      <c r="AK769" s="122">
        <f>AK677+AJ769</f>
        <v>9741.9599999999991</v>
      </c>
      <c r="AL769" s="122"/>
      <c r="AM769" s="122">
        <f>AM677+AL769</f>
        <v>0</v>
      </c>
      <c r="AN769" s="122"/>
      <c r="AO769" s="122">
        <f>AO677+AN769</f>
        <v>0</v>
      </c>
      <c r="AP769" s="122"/>
      <c r="AQ769" s="122">
        <f>AQ677+AP769</f>
        <v>0</v>
      </c>
      <c r="AR769" s="122"/>
      <c r="AS769" s="122">
        <f>AS677+AR769</f>
        <v>0</v>
      </c>
      <c r="AT769" s="122"/>
      <c r="AU769" s="122">
        <f>+AU677+AT769</f>
        <v>0</v>
      </c>
      <c r="AV769" s="122"/>
      <c r="AW769" s="122">
        <f>AW677+AV769</f>
        <v>0</v>
      </c>
      <c r="AX769" s="122">
        <f t="shared" si="154"/>
        <v>0</v>
      </c>
      <c r="AY769" s="122">
        <f t="shared" si="155"/>
        <v>110104.72</v>
      </c>
      <c r="AZ769" s="70">
        <f>AY677+AX769</f>
        <v>110104.72</v>
      </c>
      <c r="BA769" s="70">
        <f t="shared" si="153"/>
        <v>0</v>
      </c>
    </row>
    <row r="770" spans="1:53" ht="21">
      <c r="A770" s="121" t="s">
        <v>25</v>
      </c>
      <c r="B770" s="122"/>
      <c r="C770" s="122">
        <f>C678+B770</f>
        <v>0</v>
      </c>
      <c r="D770" s="122"/>
      <c r="E770" s="122">
        <f>E678+D770</f>
        <v>3855.96</v>
      </c>
      <c r="F770" s="122"/>
      <c r="G770" s="122">
        <f>G678+F770</f>
        <v>144.04000000000002</v>
      </c>
      <c r="H770" s="122"/>
      <c r="I770" s="122">
        <f>I678+H770</f>
        <v>0</v>
      </c>
      <c r="J770" s="122"/>
      <c r="K770" s="122">
        <f>K678+J770</f>
        <v>0</v>
      </c>
      <c r="L770" s="122"/>
      <c r="M770" s="122">
        <f>M678+L770</f>
        <v>79</v>
      </c>
      <c r="N770" s="122"/>
      <c r="O770" s="122">
        <f>O678+N770</f>
        <v>0</v>
      </c>
      <c r="P770" s="122"/>
      <c r="Q770" s="122">
        <f>Q678+P770</f>
        <v>0</v>
      </c>
      <c r="R770" s="122"/>
      <c r="S770" s="122">
        <f>S678+R770</f>
        <v>0</v>
      </c>
      <c r="T770" s="122"/>
      <c r="U770" s="122">
        <f>U678+T770</f>
        <v>0</v>
      </c>
      <c r="V770" s="122"/>
      <c r="W770" s="122">
        <f>W678+V770</f>
        <v>0</v>
      </c>
      <c r="X770" s="122"/>
      <c r="Y770" s="122">
        <f>Y678+X770</f>
        <v>0</v>
      </c>
      <c r="Z770" s="122"/>
      <c r="AA770" s="122">
        <f>AA678+Z770</f>
        <v>0</v>
      </c>
      <c r="AB770" s="122"/>
      <c r="AC770" s="122">
        <f>AC678+AB770</f>
        <v>0</v>
      </c>
      <c r="AD770" s="122"/>
      <c r="AE770" s="122">
        <f>AE678+AD770</f>
        <v>0</v>
      </c>
      <c r="AF770" s="122"/>
      <c r="AG770" s="122">
        <f>AG678+AF770</f>
        <v>0</v>
      </c>
      <c r="AH770" s="122"/>
      <c r="AI770" s="122">
        <f>AI678+AH770</f>
        <v>0</v>
      </c>
      <c r="AJ770" s="122"/>
      <c r="AK770" s="122">
        <f>AK678+AJ770</f>
        <v>0</v>
      </c>
      <c r="AL770" s="122"/>
      <c r="AM770" s="122">
        <f>AM678+AL770</f>
        <v>0</v>
      </c>
      <c r="AN770" s="122"/>
      <c r="AO770" s="122">
        <f>AO678+AN770</f>
        <v>0</v>
      </c>
      <c r="AP770" s="122"/>
      <c r="AQ770" s="122">
        <f>AQ678+AP770</f>
        <v>0</v>
      </c>
      <c r="AR770" s="122"/>
      <c r="AS770" s="122">
        <f>AS678+AR770</f>
        <v>0</v>
      </c>
      <c r="AT770" s="122"/>
      <c r="AU770" s="122">
        <f>+AU678+AT770</f>
        <v>0</v>
      </c>
      <c r="AV770" s="122"/>
      <c r="AW770" s="122">
        <f>AW678+AV770</f>
        <v>0</v>
      </c>
      <c r="AX770" s="122">
        <f t="shared" si="154"/>
        <v>0</v>
      </c>
      <c r="AY770" s="122">
        <f t="shared" si="155"/>
        <v>4079</v>
      </c>
      <c r="AZ770" s="70">
        <f>AY678+AX770</f>
        <v>4079</v>
      </c>
      <c r="BA770" s="70">
        <f t="shared" si="153"/>
        <v>0</v>
      </c>
    </row>
    <row r="771" spans="1:53" ht="21">
      <c r="A771" s="121" t="s">
        <v>26</v>
      </c>
      <c r="B771" s="122"/>
      <c r="C771" s="122">
        <f>C679+B771</f>
        <v>0</v>
      </c>
      <c r="D771" s="122"/>
      <c r="E771" s="122">
        <f>E679+D771</f>
        <v>0</v>
      </c>
      <c r="F771" s="122"/>
      <c r="G771" s="122">
        <f>G679+F771</f>
        <v>0</v>
      </c>
      <c r="H771" s="122"/>
      <c r="I771" s="122">
        <f>I679+H771</f>
        <v>0</v>
      </c>
      <c r="J771" s="122"/>
      <c r="K771" s="122">
        <f>K679+J771</f>
        <v>0</v>
      </c>
      <c r="L771" s="122"/>
      <c r="M771" s="122">
        <f>M679+L771</f>
        <v>0</v>
      </c>
      <c r="N771" s="122"/>
      <c r="O771" s="122">
        <f>O679+N771</f>
        <v>50336.23</v>
      </c>
      <c r="P771" s="122"/>
      <c r="Q771" s="122">
        <f>Q679+P771</f>
        <v>10994.68</v>
      </c>
      <c r="R771" s="122"/>
      <c r="S771" s="122">
        <f>S679+R771</f>
        <v>0</v>
      </c>
      <c r="T771" s="122"/>
      <c r="U771" s="122">
        <f>U679+T771</f>
        <v>0</v>
      </c>
      <c r="V771" s="122"/>
      <c r="W771" s="122">
        <f>W679+V771</f>
        <v>0</v>
      </c>
      <c r="X771" s="122"/>
      <c r="Y771" s="122">
        <f>Y679+X771</f>
        <v>0</v>
      </c>
      <c r="Z771" s="122"/>
      <c r="AA771" s="122">
        <f>AA679+Z771</f>
        <v>0</v>
      </c>
      <c r="AB771" s="122"/>
      <c r="AC771" s="122">
        <f>AC679+AB771</f>
        <v>0</v>
      </c>
      <c r="AD771" s="122"/>
      <c r="AE771" s="122">
        <f>AE679+AD771</f>
        <v>0</v>
      </c>
      <c r="AF771" s="122"/>
      <c r="AG771" s="122">
        <f>AG679+AF771</f>
        <v>0</v>
      </c>
      <c r="AH771" s="122"/>
      <c r="AI771" s="122">
        <f>AI679+AH771</f>
        <v>0</v>
      </c>
      <c r="AJ771" s="122"/>
      <c r="AK771" s="122">
        <f>AK679+AJ771</f>
        <v>0</v>
      </c>
      <c r="AL771" s="122"/>
      <c r="AM771" s="122">
        <f>AM679+AL771</f>
        <v>0</v>
      </c>
      <c r="AN771" s="122"/>
      <c r="AO771" s="122">
        <f>AO679+AN771</f>
        <v>0</v>
      </c>
      <c r="AP771" s="122"/>
      <c r="AQ771" s="122">
        <f>AQ679+AP771</f>
        <v>0</v>
      </c>
      <c r="AR771" s="122"/>
      <c r="AS771" s="122">
        <f>AS679+AR771</f>
        <v>0</v>
      </c>
      <c r="AT771" s="122"/>
      <c r="AU771" s="122">
        <f>+AU679+AT771</f>
        <v>0</v>
      </c>
      <c r="AV771" s="122"/>
      <c r="AW771" s="122">
        <f>AW679+AV771</f>
        <v>0</v>
      </c>
      <c r="AX771" s="122">
        <f t="shared" si="154"/>
        <v>0</v>
      </c>
      <c r="AY771" s="122">
        <f t="shared" si="155"/>
        <v>61330.91</v>
      </c>
      <c r="AZ771" s="70">
        <f>AY679+AX771</f>
        <v>61330.91</v>
      </c>
      <c r="BA771" s="70">
        <f t="shared" si="153"/>
        <v>0</v>
      </c>
    </row>
    <row r="772" spans="1:53" ht="21">
      <c r="A772" s="121" t="s">
        <v>27</v>
      </c>
      <c r="B772" s="122"/>
      <c r="C772" s="122">
        <f>C680+B772</f>
        <v>0</v>
      </c>
      <c r="D772" s="122"/>
      <c r="E772" s="122">
        <f>E680+D772</f>
        <v>0</v>
      </c>
      <c r="F772" s="122"/>
      <c r="G772" s="122">
        <f>G680+F772</f>
        <v>1500</v>
      </c>
      <c r="H772" s="122"/>
      <c r="I772" s="122">
        <f>I680+H772</f>
        <v>0</v>
      </c>
      <c r="J772" s="122"/>
      <c r="K772" s="122">
        <f>K680+J772</f>
        <v>0</v>
      </c>
      <c r="L772" s="122"/>
      <c r="M772" s="122">
        <f>M680+L772</f>
        <v>0</v>
      </c>
      <c r="N772" s="122"/>
      <c r="O772" s="122">
        <f>O680+N772</f>
        <v>41443.050000000003</v>
      </c>
      <c r="P772" s="122"/>
      <c r="Q772" s="122">
        <f>Q680+P772</f>
        <v>2741.15</v>
      </c>
      <c r="R772" s="122"/>
      <c r="S772" s="122">
        <f>S680+R772</f>
        <v>0</v>
      </c>
      <c r="T772" s="122"/>
      <c r="U772" s="122">
        <f>U680+T772</f>
        <v>0</v>
      </c>
      <c r="V772" s="122"/>
      <c r="W772" s="122">
        <f>W680+V772</f>
        <v>0</v>
      </c>
      <c r="X772" s="122"/>
      <c r="Y772" s="122">
        <f>Y680+X772</f>
        <v>0</v>
      </c>
      <c r="Z772" s="122"/>
      <c r="AA772" s="122">
        <f>AA680+Z772</f>
        <v>0</v>
      </c>
      <c r="AB772" s="122"/>
      <c r="AC772" s="122">
        <f>AC680+AB772</f>
        <v>0</v>
      </c>
      <c r="AD772" s="122"/>
      <c r="AE772" s="122">
        <f>AE680+AD772</f>
        <v>0</v>
      </c>
      <c r="AF772" s="122"/>
      <c r="AG772" s="122">
        <f>AG680+AF772</f>
        <v>0</v>
      </c>
      <c r="AH772" s="122"/>
      <c r="AI772" s="122">
        <f>AI680+AH772</f>
        <v>0</v>
      </c>
      <c r="AJ772" s="122"/>
      <c r="AK772" s="122">
        <f>AK680+AJ772</f>
        <v>0</v>
      </c>
      <c r="AL772" s="122"/>
      <c r="AM772" s="122">
        <f>AM680+AL772</f>
        <v>0</v>
      </c>
      <c r="AN772" s="122"/>
      <c r="AO772" s="122">
        <f>AO680+AN772</f>
        <v>3714</v>
      </c>
      <c r="AP772" s="122"/>
      <c r="AQ772" s="122">
        <f>AQ680+AP772</f>
        <v>0</v>
      </c>
      <c r="AR772" s="122"/>
      <c r="AS772" s="122">
        <f>AS680+AR772</f>
        <v>15234.95</v>
      </c>
      <c r="AT772" s="122"/>
      <c r="AU772" s="122">
        <f>+AU680+AT772</f>
        <v>0</v>
      </c>
      <c r="AV772" s="122"/>
      <c r="AW772" s="122">
        <f>AW680+AV772</f>
        <v>0</v>
      </c>
      <c r="AX772" s="122">
        <f t="shared" si="154"/>
        <v>0</v>
      </c>
      <c r="AY772" s="122">
        <f t="shared" si="155"/>
        <v>64633.150000000009</v>
      </c>
      <c r="AZ772" s="70">
        <f>AY680+AX772</f>
        <v>64633.150000000009</v>
      </c>
      <c r="BA772" s="70">
        <f t="shared" si="153"/>
        <v>0</v>
      </c>
    </row>
    <row r="773" spans="1:53" ht="21">
      <c r="A773" s="121" t="s">
        <v>28</v>
      </c>
      <c r="B773" s="122"/>
      <c r="C773" s="122">
        <f>C681+B773</f>
        <v>0</v>
      </c>
      <c r="D773" s="122"/>
      <c r="E773" s="122">
        <f>E681+D773</f>
        <v>0</v>
      </c>
      <c r="F773" s="122"/>
      <c r="G773" s="122">
        <f>G681+F773</f>
        <v>0</v>
      </c>
      <c r="H773" s="122"/>
      <c r="I773" s="122">
        <f>I681+H773</f>
        <v>0</v>
      </c>
      <c r="J773" s="122"/>
      <c r="K773" s="122">
        <f>K681+J773</f>
        <v>0</v>
      </c>
      <c r="L773" s="122"/>
      <c r="M773" s="122">
        <f>M681+L773</f>
        <v>0</v>
      </c>
      <c r="N773" s="122"/>
      <c r="O773" s="122">
        <f>O681+N773</f>
        <v>127367.12</v>
      </c>
      <c r="P773" s="122"/>
      <c r="Q773" s="122">
        <f>Q681+P773</f>
        <v>6575.8799999999992</v>
      </c>
      <c r="R773" s="122"/>
      <c r="S773" s="122">
        <f>S681+R773</f>
        <v>0</v>
      </c>
      <c r="T773" s="122"/>
      <c r="U773" s="122">
        <f>U681+T773</f>
        <v>0</v>
      </c>
      <c r="V773" s="122"/>
      <c r="W773" s="122">
        <f>W681+V773</f>
        <v>0</v>
      </c>
      <c r="X773" s="122"/>
      <c r="Y773" s="122">
        <f>Y681+X773</f>
        <v>0</v>
      </c>
      <c r="Z773" s="122"/>
      <c r="AA773" s="122">
        <f>AA681+Z773</f>
        <v>0</v>
      </c>
      <c r="AB773" s="122"/>
      <c r="AC773" s="122">
        <f>AC681+AB773</f>
        <v>0</v>
      </c>
      <c r="AD773" s="122"/>
      <c r="AE773" s="122">
        <f>AE681+AD773</f>
        <v>0</v>
      </c>
      <c r="AF773" s="122"/>
      <c r="AG773" s="122">
        <f>AG681+AF773</f>
        <v>0</v>
      </c>
      <c r="AH773" s="122"/>
      <c r="AI773" s="122">
        <f>AI681+AH773</f>
        <v>0</v>
      </c>
      <c r="AJ773" s="122"/>
      <c r="AK773" s="122">
        <f>AK681+AJ773</f>
        <v>0</v>
      </c>
      <c r="AL773" s="122"/>
      <c r="AM773" s="122">
        <f>AM681+AL773</f>
        <v>0</v>
      </c>
      <c r="AN773" s="122"/>
      <c r="AO773" s="122">
        <f>AO681+AN773</f>
        <v>0</v>
      </c>
      <c r="AP773" s="122"/>
      <c r="AQ773" s="122">
        <f>AQ681+AP773</f>
        <v>0</v>
      </c>
      <c r="AR773" s="122"/>
      <c r="AS773" s="122">
        <f>AS681+AR773</f>
        <v>0</v>
      </c>
      <c r="AT773" s="122"/>
      <c r="AU773" s="122">
        <f>+AU681+AT773</f>
        <v>0</v>
      </c>
      <c r="AV773" s="122"/>
      <c r="AW773" s="122">
        <f>AW681+AV773</f>
        <v>0</v>
      </c>
      <c r="AX773" s="122">
        <f t="shared" si="154"/>
        <v>0</v>
      </c>
      <c r="AY773" s="122">
        <f t="shared" si="155"/>
        <v>133943</v>
      </c>
      <c r="AZ773" s="70">
        <f>AY681+AX773</f>
        <v>133943</v>
      </c>
      <c r="BA773" s="70">
        <f t="shared" si="153"/>
        <v>0</v>
      </c>
    </row>
    <row r="774" spans="1:53" ht="21">
      <c r="A774" s="121" t="s">
        <v>29</v>
      </c>
      <c r="B774" s="122"/>
      <c r="C774" s="122">
        <f>C682+B774</f>
        <v>293164.49</v>
      </c>
      <c r="D774" s="122"/>
      <c r="E774" s="122">
        <f>E682+D774</f>
        <v>478143.15</v>
      </c>
      <c r="F774" s="122"/>
      <c r="G774" s="122">
        <f>G682+F774</f>
        <v>92802.49</v>
      </c>
      <c r="H774" s="122"/>
      <c r="I774" s="122">
        <f>I682+H774</f>
        <v>0</v>
      </c>
      <c r="J774" s="122"/>
      <c r="K774" s="122">
        <f>K682+J774</f>
        <v>0</v>
      </c>
      <c r="L774" s="122"/>
      <c r="M774" s="122">
        <f>M682+L774</f>
        <v>8868.1899999999987</v>
      </c>
      <c r="N774" s="122"/>
      <c r="O774" s="122">
        <f>O682+N774</f>
        <v>47519.76</v>
      </c>
      <c r="P774" s="122"/>
      <c r="Q774" s="122">
        <f>Q682+P774</f>
        <v>13590.59</v>
      </c>
      <c r="R774" s="122"/>
      <c r="S774" s="122">
        <f>S682+R774</f>
        <v>0</v>
      </c>
      <c r="T774" s="122"/>
      <c r="U774" s="122">
        <f>U682+T774</f>
        <v>0</v>
      </c>
      <c r="V774" s="122"/>
      <c r="W774" s="122">
        <f>W682+V774</f>
        <v>0</v>
      </c>
      <c r="X774" s="122"/>
      <c r="Y774" s="122">
        <f>Y682+X774</f>
        <v>0</v>
      </c>
      <c r="Z774" s="122"/>
      <c r="AA774" s="122">
        <f>AA682+Z774</f>
        <v>0</v>
      </c>
      <c r="AB774" s="122"/>
      <c r="AC774" s="122">
        <f>AC682+AB774</f>
        <v>0</v>
      </c>
      <c r="AD774" s="122"/>
      <c r="AE774" s="122">
        <f>AE682+AD774</f>
        <v>0</v>
      </c>
      <c r="AF774" s="122"/>
      <c r="AG774" s="122">
        <f>AG682+AF774</f>
        <v>0</v>
      </c>
      <c r="AH774" s="122"/>
      <c r="AI774" s="122">
        <f>AI682+AH774</f>
        <v>0</v>
      </c>
      <c r="AJ774" s="122"/>
      <c r="AK774" s="122">
        <f>AK682+AJ774</f>
        <v>1590.67</v>
      </c>
      <c r="AL774" s="122"/>
      <c r="AM774" s="122">
        <f>AM682+AL774</f>
        <v>0</v>
      </c>
      <c r="AN774" s="122"/>
      <c r="AO774" s="122">
        <f>AO682+AN774</f>
        <v>0</v>
      </c>
      <c r="AP774" s="122"/>
      <c r="AQ774" s="122">
        <f>AQ682+AP774</f>
        <v>0</v>
      </c>
      <c r="AR774" s="122"/>
      <c r="AS774" s="122">
        <f>AS682+AR774</f>
        <v>0</v>
      </c>
      <c r="AT774" s="122"/>
      <c r="AU774" s="122">
        <f>+AU682+AT774</f>
        <v>0</v>
      </c>
      <c r="AV774" s="122"/>
      <c r="AW774" s="122">
        <f>AW682+AV774</f>
        <v>0</v>
      </c>
      <c r="AX774" s="122">
        <f t="shared" si="154"/>
        <v>0</v>
      </c>
      <c r="AY774" s="122">
        <f t="shared" si="155"/>
        <v>935679.34</v>
      </c>
      <c r="AZ774" s="70">
        <f>AY682+AX774</f>
        <v>935679.34000000008</v>
      </c>
      <c r="BA774" s="70">
        <f t="shared" si="153"/>
        <v>0</v>
      </c>
    </row>
    <row r="775" spans="1:53" ht="21">
      <c r="A775" s="121" t="s">
        <v>30</v>
      </c>
      <c r="B775" s="122"/>
      <c r="C775" s="122">
        <f>C683+B775</f>
        <v>0</v>
      </c>
      <c r="D775" s="122"/>
      <c r="E775" s="122">
        <f>E683+D775</f>
        <v>0</v>
      </c>
      <c r="F775" s="122"/>
      <c r="G775" s="122">
        <f>G683+F775</f>
        <v>0</v>
      </c>
      <c r="H775" s="122"/>
      <c r="I775" s="122">
        <f>I683+H775</f>
        <v>0</v>
      </c>
      <c r="J775" s="122"/>
      <c r="K775" s="122">
        <f>K683+J775</f>
        <v>0</v>
      </c>
      <c r="L775" s="122"/>
      <c r="M775" s="122">
        <f>M683+L775</f>
        <v>0</v>
      </c>
      <c r="N775" s="122"/>
      <c r="O775" s="122">
        <f>O683+N775</f>
        <v>21941.11</v>
      </c>
      <c r="P775" s="122"/>
      <c r="Q775" s="122">
        <f>Q683+P775</f>
        <v>606.25</v>
      </c>
      <c r="R775" s="122"/>
      <c r="S775" s="122">
        <f>S683+R775</f>
        <v>0</v>
      </c>
      <c r="T775" s="122"/>
      <c r="U775" s="122">
        <f>U683+T775</f>
        <v>0</v>
      </c>
      <c r="V775" s="122"/>
      <c r="W775" s="122">
        <f>W683+V775</f>
        <v>0</v>
      </c>
      <c r="X775" s="122"/>
      <c r="Y775" s="122">
        <f>Y683+X775</f>
        <v>0</v>
      </c>
      <c r="Z775" s="122"/>
      <c r="AA775" s="122">
        <f>AA683+Z775</f>
        <v>0</v>
      </c>
      <c r="AB775" s="122"/>
      <c r="AC775" s="122">
        <f>AC683+AB775</f>
        <v>0</v>
      </c>
      <c r="AD775" s="122"/>
      <c r="AE775" s="122">
        <f>AE683+AD775</f>
        <v>0</v>
      </c>
      <c r="AF775" s="122"/>
      <c r="AG775" s="122">
        <f>AG683+AF775</f>
        <v>0</v>
      </c>
      <c r="AH775" s="122"/>
      <c r="AI775" s="122">
        <f>AI683+AH775</f>
        <v>0</v>
      </c>
      <c r="AJ775" s="122"/>
      <c r="AK775" s="122">
        <f>AK683+AJ775</f>
        <v>0</v>
      </c>
      <c r="AL775" s="122"/>
      <c r="AM775" s="122">
        <f>AM683+AL775</f>
        <v>0</v>
      </c>
      <c r="AN775" s="122"/>
      <c r="AO775" s="122">
        <f>AO683+AN775</f>
        <v>0</v>
      </c>
      <c r="AP775" s="122"/>
      <c r="AQ775" s="122">
        <f>AQ683+AP775</f>
        <v>0</v>
      </c>
      <c r="AR775" s="122"/>
      <c r="AS775" s="122">
        <f>AS683+AR775</f>
        <v>0</v>
      </c>
      <c r="AT775" s="122"/>
      <c r="AU775" s="122">
        <f>+AU683+AT775</f>
        <v>0</v>
      </c>
      <c r="AV775" s="122"/>
      <c r="AW775" s="122">
        <f>AW683+AV775</f>
        <v>0</v>
      </c>
      <c r="AX775" s="122">
        <f t="shared" si="154"/>
        <v>0</v>
      </c>
      <c r="AY775" s="122">
        <f t="shared" si="155"/>
        <v>22547.360000000001</v>
      </c>
      <c r="AZ775" s="70">
        <f>AY683+AX775</f>
        <v>22547.360000000001</v>
      </c>
      <c r="BA775" s="70">
        <f t="shared" si="153"/>
        <v>0</v>
      </c>
    </row>
    <row r="776" spans="1:53" ht="21">
      <c r="A776" s="121" t="s">
        <v>31</v>
      </c>
      <c r="B776" s="122"/>
      <c r="C776" s="122">
        <f>C684+B776</f>
        <v>0</v>
      </c>
      <c r="D776" s="122"/>
      <c r="E776" s="122">
        <f>E684+D776</f>
        <v>0</v>
      </c>
      <c r="F776" s="122"/>
      <c r="G776" s="122">
        <f>G684+F776</f>
        <v>0</v>
      </c>
      <c r="H776" s="122"/>
      <c r="I776" s="122">
        <f>I684+H776</f>
        <v>0</v>
      </c>
      <c r="J776" s="122"/>
      <c r="K776" s="122">
        <f>K684+J776</f>
        <v>0</v>
      </c>
      <c r="L776" s="122"/>
      <c r="M776" s="122">
        <f>M684+L776</f>
        <v>0</v>
      </c>
      <c r="N776" s="122"/>
      <c r="O776" s="122">
        <f>O684+N776</f>
        <v>58661.31</v>
      </c>
      <c r="P776" s="122"/>
      <c r="Q776" s="122">
        <f>Q684+P776</f>
        <v>855.36</v>
      </c>
      <c r="R776" s="122"/>
      <c r="S776" s="122">
        <f>S684+R776</f>
        <v>0</v>
      </c>
      <c r="T776" s="122"/>
      <c r="U776" s="122">
        <f>U684+T776</f>
        <v>0</v>
      </c>
      <c r="V776" s="122"/>
      <c r="W776" s="122">
        <f>W684+V776</f>
        <v>0</v>
      </c>
      <c r="X776" s="122"/>
      <c r="Y776" s="122">
        <f>Y684+X776</f>
        <v>0</v>
      </c>
      <c r="Z776" s="122"/>
      <c r="AA776" s="122">
        <f>AA684+Z776</f>
        <v>0</v>
      </c>
      <c r="AB776" s="122"/>
      <c r="AC776" s="122">
        <f>AC684+AB776</f>
        <v>0</v>
      </c>
      <c r="AD776" s="122"/>
      <c r="AE776" s="122">
        <f>AE684+AD776</f>
        <v>0</v>
      </c>
      <c r="AF776" s="122"/>
      <c r="AG776" s="122">
        <f>AG684+AF776</f>
        <v>0</v>
      </c>
      <c r="AH776" s="122"/>
      <c r="AI776" s="122">
        <f>AI684+AH776</f>
        <v>0</v>
      </c>
      <c r="AJ776" s="122"/>
      <c r="AK776" s="122">
        <f>AK684+AJ776</f>
        <v>0</v>
      </c>
      <c r="AL776" s="122"/>
      <c r="AM776" s="122">
        <f>AM684+AL776</f>
        <v>0</v>
      </c>
      <c r="AN776" s="122"/>
      <c r="AO776" s="122">
        <f>AO684+AN776</f>
        <v>169598.7</v>
      </c>
      <c r="AP776" s="122"/>
      <c r="AQ776" s="122">
        <f>AQ684+AP776</f>
        <v>0</v>
      </c>
      <c r="AR776" s="122"/>
      <c r="AS776" s="122">
        <f>AS684+AR776</f>
        <v>84799.35</v>
      </c>
      <c r="AT776" s="122"/>
      <c r="AU776" s="122">
        <f>+AU684+AT776</f>
        <v>0</v>
      </c>
      <c r="AV776" s="122"/>
      <c r="AW776" s="122">
        <f>AW684+AV776</f>
        <v>0</v>
      </c>
      <c r="AX776" s="122">
        <f t="shared" si="154"/>
        <v>0</v>
      </c>
      <c r="AY776" s="122">
        <f t="shared" si="155"/>
        <v>313914.71999999997</v>
      </c>
      <c r="AZ776" s="70">
        <f>AY684+AX776</f>
        <v>313914.72000000003</v>
      </c>
      <c r="BA776" s="70">
        <f t="shared" si="153"/>
        <v>0</v>
      </c>
    </row>
    <row r="777" spans="1:53" ht="21">
      <c r="A777" s="121" t="s">
        <v>251</v>
      </c>
      <c r="B777" s="122"/>
      <c r="C777" s="122">
        <f>C685+B777</f>
        <v>0</v>
      </c>
      <c r="D777" s="122"/>
      <c r="E777" s="122">
        <f>E685+D777</f>
        <v>0</v>
      </c>
      <c r="F777" s="122"/>
      <c r="G777" s="122">
        <f>G685+F777</f>
        <v>0</v>
      </c>
      <c r="H777" s="122"/>
      <c r="I777" s="122"/>
      <c r="J777" s="122"/>
      <c r="K777" s="122"/>
      <c r="L777" s="122"/>
      <c r="M777" s="122">
        <f>M685+L777</f>
        <v>0</v>
      </c>
      <c r="N777" s="122"/>
      <c r="O777" s="122">
        <f>O685+N777</f>
        <v>95777.18</v>
      </c>
      <c r="P777" s="122"/>
      <c r="Q777" s="122">
        <f>Q685+P777</f>
        <v>13027.33</v>
      </c>
      <c r="R777" s="122"/>
      <c r="S777" s="122">
        <f>S685+R777</f>
        <v>0</v>
      </c>
      <c r="T777" s="122"/>
      <c r="U777" s="122">
        <f>U685+T777</f>
        <v>0</v>
      </c>
      <c r="V777" s="122"/>
      <c r="W777" s="122">
        <f>W685+V777</f>
        <v>0</v>
      </c>
      <c r="X777" s="122"/>
      <c r="Y777" s="122">
        <f>Y685+X777</f>
        <v>0</v>
      </c>
      <c r="Z777" s="122"/>
      <c r="AA777" s="122">
        <f>AA685+Z777</f>
        <v>0</v>
      </c>
      <c r="AB777" s="122"/>
      <c r="AC777" s="122">
        <f>AC685+AB777</f>
        <v>0</v>
      </c>
      <c r="AD777" s="122"/>
      <c r="AE777" s="122"/>
      <c r="AF777" s="122"/>
      <c r="AG777" s="122">
        <f>AG685+AF777</f>
        <v>0</v>
      </c>
      <c r="AH777" s="122"/>
      <c r="AI777" s="122">
        <f>AI685+AH777</f>
        <v>0</v>
      </c>
      <c r="AJ777" s="122"/>
      <c r="AK777" s="122">
        <f>AK685+AJ777</f>
        <v>0</v>
      </c>
      <c r="AL777" s="122"/>
      <c r="AM777" s="122"/>
      <c r="AN777" s="122"/>
      <c r="AO777" s="122">
        <f>AO685+AN777</f>
        <v>0</v>
      </c>
      <c r="AP777" s="122"/>
      <c r="AQ777" s="122">
        <f>AQ685+AP777</f>
        <v>0</v>
      </c>
      <c r="AR777" s="122"/>
      <c r="AS777" s="122">
        <f>AS685+AR777</f>
        <v>193926.83</v>
      </c>
      <c r="AT777" s="122"/>
      <c r="AU777" s="122">
        <f>+AU685+AT777</f>
        <v>0</v>
      </c>
      <c r="AV777" s="122"/>
      <c r="AW777" s="122">
        <f>AW685+AV777</f>
        <v>0</v>
      </c>
      <c r="AX777" s="122">
        <f t="shared" si="154"/>
        <v>0</v>
      </c>
      <c r="AY777" s="122">
        <f t="shared" si="155"/>
        <v>302731.33999999997</v>
      </c>
      <c r="AZ777" s="70">
        <f>AY685+AX777</f>
        <v>302731.33999999997</v>
      </c>
      <c r="BA777" s="70">
        <f t="shared" si="153"/>
        <v>0</v>
      </c>
    </row>
    <row r="778" spans="1:53" ht="21">
      <c r="A778" s="121" t="s">
        <v>32</v>
      </c>
      <c r="B778" s="122"/>
      <c r="C778" s="122">
        <f>C686+B778</f>
        <v>20000.54</v>
      </c>
      <c r="D778" s="122"/>
      <c r="E778" s="122">
        <f>E686+D778</f>
        <v>0</v>
      </c>
      <c r="F778" s="122"/>
      <c r="G778" s="122">
        <f>G686+F778</f>
        <v>0</v>
      </c>
      <c r="H778" s="122"/>
      <c r="I778" s="122">
        <f>I686+H778</f>
        <v>0</v>
      </c>
      <c r="J778" s="122"/>
      <c r="K778" s="122">
        <f>K686+J778</f>
        <v>0</v>
      </c>
      <c r="L778" s="122"/>
      <c r="M778" s="122">
        <f>M686+L778</f>
        <v>71.459999999999994</v>
      </c>
      <c r="N778" s="122"/>
      <c r="O778" s="122">
        <f>O686+N778</f>
        <v>212298.94</v>
      </c>
      <c r="P778" s="122"/>
      <c r="Q778" s="122">
        <f>Q686+P778</f>
        <v>8876.2100000000009</v>
      </c>
      <c r="R778" s="122"/>
      <c r="S778" s="122">
        <f>S686+R778</f>
        <v>0</v>
      </c>
      <c r="T778" s="122"/>
      <c r="U778" s="122">
        <f>U686+T778</f>
        <v>0</v>
      </c>
      <c r="V778" s="122"/>
      <c r="W778" s="122">
        <f>W686+V778</f>
        <v>0</v>
      </c>
      <c r="X778" s="122"/>
      <c r="Y778" s="122">
        <f>Y686+X778</f>
        <v>0</v>
      </c>
      <c r="Z778" s="122"/>
      <c r="AA778" s="122">
        <f>AA686+Z778</f>
        <v>0</v>
      </c>
      <c r="AB778" s="122"/>
      <c r="AC778" s="122">
        <f>AC686+AB778</f>
        <v>0</v>
      </c>
      <c r="AD778" s="122"/>
      <c r="AE778" s="122">
        <f>AE686+AD778</f>
        <v>0</v>
      </c>
      <c r="AF778" s="122"/>
      <c r="AG778" s="122">
        <f>AG686+AF778</f>
        <v>0</v>
      </c>
      <c r="AH778" s="122"/>
      <c r="AI778" s="122">
        <f>AI686+AH778</f>
        <v>0</v>
      </c>
      <c r="AJ778" s="122"/>
      <c r="AK778" s="122">
        <f>AK686+AJ778</f>
        <v>0</v>
      </c>
      <c r="AL778" s="122"/>
      <c r="AM778" s="122">
        <f>AM686+AL778</f>
        <v>0</v>
      </c>
      <c r="AN778" s="122"/>
      <c r="AO778" s="122">
        <f>AO686+AN778</f>
        <v>0</v>
      </c>
      <c r="AP778" s="122"/>
      <c r="AQ778" s="122">
        <f>AQ686+AP778</f>
        <v>0</v>
      </c>
      <c r="AR778" s="122"/>
      <c r="AS778" s="122">
        <f>AS686+AR778</f>
        <v>0</v>
      </c>
      <c r="AT778" s="122"/>
      <c r="AU778" s="122">
        <f>+AU686+AT778</f>
        <v>0</v>
      </c>
      <c r="AV778" s="122"/>
      <c r="AW778" s="122">
        <f>AW686+AV778</f>
        <v>0</v>
      </c>
      <c r="AX778" s="122">
        <f t="shared" si="154"/>
        <v>0</v>
      </c>
      <c r="AY778" s="122">
        <f t="shared" si="155"/>
        <v>241247.15</v>
      </c>
      <c r="AZ778" s="70">
        <f>AY686+AX778</f>
        <v>241247.15</v>
      </c>
      <c r="BA778" s="70">
        <f t="shared" si="153"/>
        <v>0</v>
      </c>
    </row>
    <row r="779" spans="1:53" ht="21">
      <c r="A779" s="121" t="s">
        <v>33</v>
      </c>
      <c r="B779" s="122"/>
      <c r="C779" s="122">
        <f>C687+B779</f>
        <v>15178.400000000001</v>
      </c>
      <c r="D779" s="122"/>
      <c r="E779" s="122">
        <f>E687+D779</f>
        <v>46324.19</v>
      </c>
      <c r="F779" s="122"/>
      <c r="G779" s="122">
        <f>G687+F779</f>
        <v>8905.6</v>
      </c>
      <c r="H779" s="122"/>
      <c r="I779" s="122">
        <f>I687+H779</f>
        <v>0</v>
      </c>
      <c r="J779" s="122"/>
      <c r="K779" s="122">
        <f>K687+J779</f>
        <v>0</v>
      </c>
      <c r="L779" s="122"/>
      <c r="M779" s="122">
        <f>M687+L779</f>
        <v>11697.83</v>
      </c>
      <c r="N779" s="122"/>
      <c r="O779" s="122">
        <f>O687+N779</f>
        <v>0</v>
      </c>
      <c r="P779" s="122"/>
      <c r="Q779" s="122">
        <f>Q687+P779</f>
        <v>0</v>
      </c>
      <c r="R779" s="122"/>
      <c r="S779" s="122">
        <f>S687+R779</f>
        <v>0</v>
      </c>
      <c r="T779" s="122"/>
      <c r="U779" s="122">
        <f>U687+T779</f>
        <v>0</v>
      </c>
      <c r="V779" s="122"/>
      <c r="W779" s="122">
        <f>W687+V779</f>
        <v>0</v>
      </c>
      <c r="X779" s="122"/>
      <c r="Y779" s="122">
        <f>Y687+X779</f>
        <v>0</v>
      </c>
      <c r="Z779" s="122"/>
      <c r="AA779" s="122">
        <f>AA687+Z779</f>
        <v>0</v>
      </c>
      <c r="AB779" s="122"/>
      <c r="AC779" s="122">
        <f>AC687+AB779</f>
        <v>0</v>
      </c>
      <c r="AD779" s="122"/>
      <c r="AE779" s="122">
        <f>AE687+AD779</f>
        <v>0</v>
      </c>
      <c r="AF779" s="122"/>
      <c r="AG779" s="122">
        <f>AG687+AF779</f>
        <v>0</v>
      </c>
      <c r="AH779" s="122"/>
      <c r="AI779" s="122">
        <f>AI687+AH779</f>
        <v>0</v>
      </c>
      <c r="AJ779" s="122"/>
      <c r="AK779" s="122">
        <f>AK687+AJ779</f>
        <v>0</v>
      </c>
      <c r="AL779" s="122"/>
      <c r="AM779" s="122">
        <f>AM687+AL779</f>
        <v>0</v>
      </c>
      <c r="AN779" s="122"/>
      <c r="AO779" s="122">
        <f>AO687+AN779</f>
        <v>0</v>
      </c>
      <c r="AP779" s="122"/>
      <c r="AQ779" s="122">
        <f>AQ687+AP779</f>
        <v>0</v>
      </c>
      <c r="AR779" s="122"/>
      <c r="AS779" s="122">
        <f>AS687+AR779</f>
        <v>0</v>
      </c>
      <c r="AT779" s="122"/>
      <c r="AU779" s="122">
        <f>+AU687+AT779</f>
        <v>0</v>
      </c>
      <c r="AV779" s="122"/>
      <c r="AW779" s="122">
        <f>AW687+AV779</f>
        <v>0</v>
      </c>
      <c r="AX779" s="122">
        <f t="shared" si="154"/>
        <v>0</v>
      </c>
      <c r="AY779" s="122">
        <f t="shared" si="155"/>
        <v>82106.02</v>
      </c>
      <c r="AZ779" s="70">
        <f>AY687+AX779</f>
        <v>82106.01999999999</v>
      </c>
      <c r="BA779" s="70">
        <f t="shared" si="153"/>
        <v>0</v>
      </c>
    </row>
    <row r="780" spans="1:53" ht="21">
      <c r="A780" s="121" t="s">
        <v>125</v>
      </c>
      <c r="B780" s="122"/>
      <c r="C780" s="122">
        <f>C688+B780</f>
        <v>0</v>
      </c>
      <c r="D780" s="122"/>
      <c r="E780" s="122">
        <f>E688+D780</f>
        <v>0</v>
      </c>
      <c r="F780" s="122"/>
      <c r="G780" s="122">
        <f>G688+F780</f>
        <v>0</v>
      </c>
      <c r="H780" s="122"/>
      <c r="I780" s="122">
        <f>I688+H780</f>
        <v>0</v>
      </c>
      <c r="J780" s="122"/>
      <c r="K780" s="122">
        <f>K688+J780</f>
        <v>0</v>
      </c>
      <c r="L780" s="122"/>
      <c r="M780" s="122">
        <f>M688+L780</f>
        <v>0</v>
      </c>
      <c r="N780" s="122"/>
      <c r="O780" s="122">
        <f>O688+N780</f>
        <v>12840</v>
      </c>
      <c r="P780" s="122"/>
      <c r="Q780" s="122">
        <f>Q688+P780</f>
        <v>340.67999999999995</v>
      </c>
      <c r="R780" s="122"/>
      <c r="S780" s="122">
        <f>S688+R780</f>
        <v>0</v>
      </c>
      <c r="T780" s="122"/>
      <c r="U780" s="122">
        <f>U688+T780</f>
        <v>0</v>
      </c>
      <c r="V780" s="122"/>
      <c r="W780" s="122">
        <f>W688+V780</f>
        <v>0</v>
      </c>
      <c r="X780" s="122"/>
      <c r="Y780" s="122">
        <f>Y688+X780</f>
        <v>0</v>
      </c>
      <c r="Z780" s="122"/>
      <c r="AA780" s="122">
        <f>AA688+Z780</f>
        <v>0</v>
      </c>
      <c r="AB780" s="122"/>
      <c r="AC780" s="122">
        <f>AC688+AB780</f>
        <v>0</v>
      </c>
      <c r="AD780" s="122"/>
      <c r="AE780" s="122">
        <f>AE688+AD780</f>
        <v>0</v>
      </c>
      <c r="AF780" s="122"/>
      <c r="AG780" s="122">
        <f>AG688+AF780</f>
        <v>0</v>
      </c>
      <c r="AH780" s="122"/>
      <c r="AI780" s="122">
        <f>AI688+AH780</f>
        <v>0</v>
      </c>
      <c r="AJ780" s="122"/>
      <c r="AK780" s="122">
        <f>AK688+AJ780</f>
        <v>0</v>
      </c>
      <c r="AL780" s="122"/>
      <c r="AM780" s="122">
        <f>AM688+AL780</f>
        <v>0</v>
      </c>
      <c r="AN780" s="122"/>
      <c r="AO780" s="122">
        <f>AO688+AN780</f>
        <v>0</v>
      </c>
      <c r="AP780" s="122"/>
      <c r="AQ780" s="122">
        <f>AQ688+AP780</f>
        <v>0</v>
      </c>
      <c r="AR780" s="122"/>
      <c r="AS780" s="122">
        <f>AS688+AR780</f>
        <v>0</v>
      </c>
      <c r="AT780" s="122"/>
      <c r="AU780" s="122">
        <f>+AU688+AT780</f>
        <v>0</v>
      </c>
      <c r="AV780" s="122"/>
      <c r="AW780" s="122">
        <f>AW688+AV780</f>
        <v>0</v>
      </c>
      <c r="AX780" s="122">
        <f t="shared" si="154"/>
        <v>0</v>
      </c>
      <c r="AY780" s="122">
        <f t="shared" si="155"/>
        <v>13180.68</v>
      </c>
      <c r="AZ780" s="70">
        <f>AY688+AX780</f>
        <v>13180.68</v>
      </c>
      <c r="BA780" s="70">
        <f t="shared" si="153"/>
        <v>0</v>
      </c>
    </row>
    <row r="781" spans="1:53" ht="21">
      <c r="A781" s="121" t="s">
        <v>35</v>
      </c>
      <c r="B781" s="122"/>
      <c r="C781" s="122">
        <f>C689+B781</f>
        <v>5803.03</v>
      </c>
      <c r="D781" s="122"/>
      <c r="E781" s="122">
        <f>E689+D781</f>
        <v>58565.84</v>
      </c>
      <c r="F781" s="122"/>
      <c r="G781" s="122">
        <f>G689+F781</f>
        <v>2553.88</v>
      </c>
      <c r="H781" s="122"/>
      <c r="I781" s="122">
        <f>I689+H781</f>
        <v>0</v>
      </c>
      <c r="J781" s="122"/>
      <c r="K781" s="122">
        <f>K689+J781</f>
        <v>0</v>
      </c>
      <c r="L781" s="122"/>
      <c r="M781" s="122">
        <f>M689+L781</f>
        <v>2591.25</v>
      </c>
      <c r="N781" s="122"/>
      <c r="O781" s="122">
        <f>O689+N781</f>
        <v>31000</v>
      </c>
      <c r="P781" s="122"/>
      <c r="Q781" s="122">
        <f>Q689+P781</f>
        <v>2762.39</v>
      </c>
      <c r="R781" s="122"/>
      <c r="S781" s="122">
        <f>S689+R781</f>
        <v>0</v>
      </c>
      <c r="T781" s="122"/>
      <c r="U781" s="122">
        <f>U689+T781</f>
        <v>0</v>
      </c>
      <c r="V781" s="122"/>
      <c r="W781" s="122">
        <f>W689+V781</f>
        <v>0</v>
      </c>
      <c r="X781" s="122"/>
      <c r="Y781" s="122">
        <f>Y689+X781</f>
        <v>0</v>
      </c>
      <c r="Z781" s="122"/>
      <c r="AA781" s="122">
        <f>AA689+Z781</f>
        <v>0</v>
      </c>
      <c r="AB781" s="122"/>
      <c r="AC781" s="122">
        <f>AC689+AB781</f>
        <v>0</v>
      </c>
      <c r="AD781" s="122"/>
      <c r="AE781" s="122">
        <f>AE689+AD781</f>
        <v>0</v>
      </c>
      <c r="AF781" s="122"/>
      <c r="AG781" s="122">
        <f>AG689+AF781</f>
        <v>0</v>
      </c>
      <c r="AH781" s="122"/>
      <c r="AI781" s="122">
        <f>AI689+AH781</f>
        <v>0</v>
      </c>
      <c r="AJ781" s="122"/>
      <c r="AK781" s="122">
        <f>AK689+AJ781</f>
        <v>0</v>
      </c>
      <c r="AL781" s="122"/>
      <c r="AM781" s="122">
        <f>AM689+AL781</f>
        <v>0</v>
      </c>
      <c r="AN781" s="122"/>
      <c r="AO781" s="122">
        <f>AO689+AN781</f>
        <v>0</v>
      </c>
      <c r="AP781" s="122"/>
      <c r="AQ781" s="122">
        <f>AQ689+AP781</f>
        <v>0</v>
      </c>
      <c r="AR781" s="122"/>
      <c r="AS781" s="122">
        <f>AS689+AR781</f>
        <v>0</v>
      </c>
      <c r="AT781" s="122"/>
      <c r="AU781" s="122">
        <f>+AU689+AT781</f>
        <v>0</v>
      </c>
      <c r="AV781" s="122"/>
      <c r="AW781" s="122">
        <f>AW689+AV781</f>
        <v>0</v>
      </c>
      <c r="AX781" s="122">
        <f t="shared" si="154"/>
        <v>0</v>
      </c>
      <c r="AY781" s="122">
        <f t="shared" si="155"/>
        <v>103276.39</v>
      </c>
      <c r="AZ781" s="70">
        <f>AY689+AX781</f>
        <v>103276.38999999998</v>
      </c>
      <c r="BA781" s="70">
        <f t="shared" si="153"/>
        <v>0</v>
      </c>
    </row>
    <row r="782" spans="1:53" ht="21">
      <c r="A782" s="121" t="s">
        <v>36</v>
      </c>
      <c r="B782" s="122"/>
      <c r="C782" s="122">
        <f>C690+B782</f>
        <v>0</v>
      </c>
      <c r="D782" s="122"/>
      <c r="E782" s="122">
        <f>E690+D782</f>
        <v>0</v>
      </c>
      <c r="F782" s="122"/>
      <c r="G782" s="122">
        <f>G690+F782</f>
        <v>500</v>
      </c>
      <c r="H782" s="122"/>
      <c r="I782" s="122">
        <f>I690+H782</f>
        <v>0</v>
      </c>
      <c r="J782" s="122"/>
      <c r="K782" s="122">
        <f>K690+J782</f>
        <v>0</v>
      </c>
      <c r="L782" s="122"/>
      <c r="M782" s="122">
        <f>M690+L782</f>
        <v>0</v>
      </c>
      <c r="N782" s="122"/>
      <c r="O782" s="122">
        <f>O690+N782</f>
        <v>1988.87</v>
      </c>
      <c r="P782" s="122"/>
      <c r="Q782" s="122">
        <f>Q690+P782</f>
        <v>531.13</v>
      </c>
      <c r="R782" s="122"/>
      <c r="S782" s="122">
        <f>S690+R782</f>
        <v>0</v>
      </c>
      <c r="T782" s="122"/>
      <c r="U782" s="122">
        <f>U690+T782</f>
        <v>0</v>
      </c>
      <c r="V782" s="122"/>
      <c r="W782" s="122">
        <f>W690+V782</f>
        <v>0</v>
      </c>
      <c r="X782" s="122"/>
      <c r="Y782" s="122">
        <f>Y690+X782</f>
        <v>0</v>
      </c>
      <c r="Z782" s="122"/>
      <c r="AA782" s="122">
        <f>AA690+Z782</f>
        <v>0</v>
      </c>
      <c r="AB782" s="122"/>
      <c r="AC782" s="122">
        <f>AC690+AB782</f>
        <v>0</v>
      </c>
      <c r="AD782" s="122"/>
      <c r="AE782" s="122">
        <f>AE690+AD782</f>
        <v>0</v>
      </c>
      <c r="AF782" s="122"/>
      <c r="AG782" s="122">
        <f>AG690+AF782</f>
        <v>0</v>
      </c>
      <c r="AH782" s="122"/>
      <c r="AI782" s="122">
        <f>AI690+AH782</f>
        <v>0</v>
      </c>
      <c r="AJ782" s="122"/>
      <c r="AK782" s="122">
        <f>AK690+AJ782</f>
        <v>0</v>
      </c>
      <c r="AL782" s="122"/>
      <c r="AM782" s="122">
        <f>AM690+AL782</f>
        <v>0</v>
      </c>
      <c r="AN782" s="122"/>
      <c r="AO782" s="122">
        <f>AO690+AN782</f>
        <v>0</v>
      </c>
      <c r="AP782" s="122"/>
      <c r="AQ782" s="122">
        <f>AQ690+AP782</f>
        <v>0</v>
      </c>
      <c r="AR782" s="122"/>
      <c r="AS782" s="122">
        <f>AS690+AR782</f>
        <v>0</v>
      </c>
      <c r="AT782" s="122"/>
      <c r="AU782" s="122">
        <f>+AU690+AT782</f>
        <v>0</v>
      </c>
      <c r="AV782" s="122"/>
      <c r="AW782" s="122">
        <f>AW690+AV782</f>
        <v>0</v>
      </c>
      <c r="AX782" s="122">
        <f t="shared" si="154"/>
        <v>0</v>
      </c>
      <c r="AY782" s="122">
        <f t="shared" si="155"/>
        <v>3020</v>
      </c>
      <c r="AZ782" s="70">
        <f>AY690+AX782</f>
        <v>3020</v>
      </c>
      <c r="BA782" s="70">
        <f t="shared" si="153"/>
        <v>0</v>
      </c>
    </row>
    <row r="783" spans="1:53" ht="21">
      <c r="A783" s="121" t="s">
        <v>37</v>
      </c>
      <c r="B783" s="122"/>
      <c r="C783" s="122">
        <f>C691+B783</f>
        <v>17560.22</v>
      </c>
      <c r="D783" s="122"/>
      <c r="E783" s="122">
        <f>E691+D783</f>
        <v>34235.120000000003</v>
      </c>
      <c r="F783" s="122"/>
      <c r="G783" s="122">
        <f>G691+F783</f>
        <v>27052.690000000002</v>
      </c>
      <c r="H783" s="122"/>
      <c r="I783" s="122">
        <f>I691+H783</f>
        <v>0</v>
      </c>
      <c r="J783" s="122"/>
      <c r="K783" s="122">
        <f>K691+J783</f>
        <v>0</v>
      </c>
      <c r="L783" s="122"/>
      <c r="M783" s="122">
        <f>M691+L783</f>
        <v>5627.35</v>
      </c>
      <c r="N783" s="122"/>
      <c r="O783" s="122">
        <f>O691+N783</f>
        <v>0</v>
      </c>
      <c r="P783" s="122"/>
      <c r="Q783" s="122">
        <f>Q691+P783</f>
        <v>0</v>
      </c>
      <c r="R783" s="122"/>
      <c r="S783" s="122">
        <f>S691+R783</f>
        <v>0</v>
      </c>
      <c r="T783" s="122"/>
      <c r="U783" s="122">
        <f>U691+T783</f>
        <v>0</v>
      </c>
      <c r="V783" s="122"/>
      <c r="W783" s="122">
        <f>W691+V783</f>
        <v>0</v>
      </c>
      <c r="X783" s="122"/>
      <c r="Y783" s="122">
        <f>Y691+X783</f>
        <v>0</v>
      </c>
      <c r="Z783" s="122"/>
      <c r="AA783" s="122">
        <f>AA691+Z783</f>
        <v>0</v>
      </c>
      <c r="AB783" s="122"/>
      <c r="AC783" s="122">
        <f>AC691+AB783</f>
        <v>0</v>
      </c>
      <c r="AD783" s="122"/>
      <c r="AE783" s="122">
        <f>AE691+AD783</f>
        <v>0</v>
      </c>
      <c r="AF783" s="122"/>
      <c r="AG783" s="122">
        <f>AG691+AF783</f>
        <v>0</v>
      </c>
      <c r="AH783" s="122"/>
      <c r="AI783" s="122">
        <f>AI691+AH783</f>
        <v>0</v>
      </c>
      <c r="AJ783" s="122"/>
      <c r="AK783" s="122">
        <f>AK691+AJ783</f>
        <v>9654.5</v>
      </c>
      <c r="AL783" s="122"/>
      <c r="AM783" s="122">
        <f>AM691+AL783</f>
        <v>0</v>
      </c>
      <c r="AN783" s="122"/>
      <c r="AO783" s="122">
        <f>AO691+AN783</f>
        <v>0</v>
      </c>
      <c r="AP783" s="122"/>
      <c r="AQ783" s="122">
        <f>AQ691+AP783</f>
        <v>0</v>
      </c>
      <c r="AR783" s="122"/>
      <c r="AS783" s="122">
        <f>AS691+AR783</f>
        <v>0</v>
      </c>
      <c r="AT783" s="122"/>
      <c r="AU783" s="122">
        <f>+AU691+AT783</f>
        <v>0</v>
      </c>
      <c r="AV783" s="122"/>
      <c r="AW783" s="122">
        <f>AW691+AV783</f>
        <v>0</v>
      </c>
      <c r="AX783" s="122">
        <f t="shared" si="154"/>
        <v>0</v>
      </c>
      <c r="AY783" s="122">
        <f t="shared" si="155"/>
        <v>94129.88</v>
      </c>
      <c r="AZ783" s="70">
        <f>AY691+AX783</f>
        <v>94129.88</v>
      </c>
      <c r="BA783" s="70">
        <f t="shared" si="153"/>
        <v>0</v>
      </c>
    </row>
    <row r="784" spans="1:53" ht="21">
      <c r="A784" s="121" t="s">
        <v>38</v>
      </c>
      <c r="B784" s="122"/>
      <c r="C784" s="122">
        <f>C692+B784</f>
        <v>0</v>
      </c>
      <c r="D784" s="122"/>
      <c r="E784" s="122">
        <f>E692+D784</f>
        <v>0</v>
      </c>
      <c r="F784" s="122"/>
      <c r="G784" s="122">
        <f>G692+F784</f>
        <v>0</v>
      </c>
      <c r="H784" s="122"/>
      <c r="I784" s="122">
        <f>I692+H784</f>
        <v>0</v>
      </c>
      <c r="J784" s="122"/>
      <c r="K784" s="122">
        <f>K692+J784</f>
        <v>0</v>
      </c>
      <c r="L784" s="122"/>
      <c r="M784" s="122">
        <f>M692+L784</f>
        <v>0</v>
      </c>
      <c r="N784" s="122"/>
      <c r="O784" s="122">
        <f>O692+N784</f>
        <v>30069.279999999999</v>
      </c>
      <c r="P784" s="122"/>
      <c r="Q784" s="122">
        <f>Q692+P784</f>
        <v>1960.43</v>
      </c>
      <c r="R784" s="122"/>
      <c r="S784" s="122">
        <f>S692+R784</f>
        <v>0</v>
      </c>
      <c r="T784" s="122"/>
      <c r="U784" s="122">
        <f>U692+T784</f>
        <v>0</v>
      </c>
      <c r="V784" s="122"/>
      <c r="W784" s="122">
        <f>W692+V784</f>
        <v>0</v>
      </c>
      <c r="X784" s="122"/>
      <c r="Y784" s="122">
        <f>Y692+X784</f>
        <v>0</v>
      </c>
      <c r="Z784" s="122"/>
      <c r="AA784" s="122">
        <f>AA692+Z784</f>
        <v>0</v>
      </c>
      <c r="AB784" s="122"/>
      <c r="AC784" s="122">
        <f>AC692+AB784</f>
        <v>0</v>
      </c>
      <c r="AD784" s="122"/>
      <c r="AE784" s="122">
        <f>AE692+AD784</f>
        <v>0</v>
      </c>
      <c r="AF784" s="122"/>
      <c r="AG784" s="122">
        <f>AG692+AF784</f>
        <v>0</v>
      </c>
      <c r="AH784" s="122"/>
      <c r="AI784" s="122">
        <f>AI692+AH784</f>
        <v>0</v>
      </c>
      <c r="AJ784" s="122"/>
      <c r="AK784" s="122">
        <f>AK692+AJ784</f>
        <v>0</v>
      </c>
      <c r="AL784" s="122"/>
      <c r="AM784" s="122">
        <f>AM692+AL784</f>
        <v>0</v>
      </c>
      <c r="AN784" s="122"/>
      <c r="AO784" s="122">
        <f>AO692+AN784</f>
        <v>0</v>
      </c>
      <c r="AP784" s="122"/>
      <c r="AQ784" s="122">
        <f>AQ692+AP784</f>
        <v>0</v>
      </c>
      <c r="AR784" s="122"/>
      <c r="AS784" s="122">
        <f>AS692+AR784</f>
        <v>14118.89</v>
      </c>
      <c r="AT784" s="122"/>
      <c r="AU784" s="122">
        <f>+AU692+AT784</f>
        <v>0</v>
      </c>
      <c r="AV784" s="122"/>
      <c r="AW784" s="122">
        <f>AW692+AV784</f>
        <v>0</v>
      </c>
      <c r="AX784" s="122">
        <f t="shared" si="154"/>
        <v>0</v>
      </c>
      <c r="AY784" s="122">
        <f t="shared" si="155"/>
        <v>46148.6</v>
      </c>
      <c r="AZ784" s="70">
        <f>AY692+AX784</f>
        <v>46148.6</v>
      </c>
      <c r="BA784" s="70">
        <f t="shared" si="153"/>
        <v>0</v>
      </c>
    </row>
    <row r="785" spans="1:53" ht="21">
      <c r="A785" s="121" t="s">
        <v>39</v>
      </c>
      <c r="B785" s="122"/>
      <c r="C785" s="122">
        <f>C693+B785</f>
        <v>0</v>
      </c>
      <c r="D785" s="122"/>
      <c r="E785" s="122">
        <f>E693+D785</f>
        <v>21940.85</v>
      </c>
      <c r="F785" s="122"/>
      <c r="G785" s="122">
        <f>G693+F785</f>
        <v>8059.15</v>
      </c>
      <c r="H785" s="122"/>
      <c r="I785" s="122">
        <f>I693+H785</f>
        <v>0</v>
      </c>
      <c r="J785" s="122"/>
      <c r="K785" s="122">
        <f>K693+J785</f>
        <v>0</v>
      </c>
      <c r="L785" s="122"/>
      <c r="M785" s="122">
        <f>M693+L785</f>
        <v>0</v>
      </c>
      <c r="N785" s="122"/>
      <c r="O785" s="122">
        <f>O693+N785</f>
        <v>173228.95</v>
      </c>
      <c r="P785" s="122"/>
      <c r="Q785" s="122">
        <f>Q693+P785</f>
        <v>5203.79</v>
      </c>
      <c r="R785" s="122"/>
      <c r="S785" s="122">
        <f>S693+R785</f>
        <v>0</v>
      </c>
      <c r="T785" s="122"/>
      <c r="U785" s="122">
        <f>U693+T785</f>
        <v>0</v>
      </c>
      <c r="V785" s="122"/>
      <c r="W785" s="122">
        <f>W693+V785</f>
        <v>4047.86</v>
      </c>
      <c r="X785" s="122"/>
      <c r="Y785" s="122">
        <f>Y693+X785</f>
        <v>2853.62</v>
      </c>
      <c r="Z785" s="122"/>
      <c r="AA785" s="122">
        <f>AA693+Z785</f>
        <v>7569.3099999999995</v>
      </c>
      <c r="AB785" s="122"/>
      <c r="AC785" s="122">
        <f>AC693+AB785</f>
        <v>0</v>
      </c>
      <c r="AD785" s="122"/>
      <c r="AE785" s="122">
        <f>AE693+AD785</f>
        <v>0</v>
      </c>
      <c r="AF785" s="122"/>
      <c r="AG785" s="122">
        <f>AG693+AF785</f>
        <v>0</v>
      </c>
      <c r="AH785" s="122"/>
      <c r="AI785" s="122">
        <f>AI693+AH785</f>
        <v>0</v>
      </c>
      <c r="AJ785" s="122"/>
      <c r="AK785" s="122">
        <f>AK693+AJ785</f>
        <v>0</v>
      </c>
      <c r="AL785" s="122"/>
      <c r="AM785" s="122">
        <f>AM693+AL785</f>
        <v>0</v>
      </c>
      <c r="AN785" s="122"/>
      <c r="AO785" s="122">
        <f>AO693+AN785</f>
        <v>0</v>
      </c>
      <c r="AP785" s="122"/>
      <c r="AQ785" s="122">
        <f>AQ693+AP785</f>
        <v>0</v>
      </c>
      <c r="AR785" s="122"/>
      <c r="AS785" s="122">
        <f>AS693+AR785</f>
        <v>0</v>
      </c>
      <c r="AT785" s="122"/>
      <c r="AU785" s="122">
        <f>+AU693+AT785</f>
        <v>0</v>
      </c>
      <c r="AV785" s="122"/>
      <c r="AW785" s="122">
        <f>AW693+AV785</f>
        <v>0</v>
      </c>
      <c r="AX785" s="122">
        <f t="shared" si="154"/>
        <v>0</v>
      </c>
      <c r="AY785" s="122">
        <f t="shared" si="155"/>
        <v>222903.53</v>
      </c>
      <c r="AZ785" s="70">
        <f>AY693+AX785</f>
        <v>222903.53000000003</v>
      </c>
      <c r="BA785" s="70">
        <f t="shared" ref="BA785:BA817" si="156">AY785-AZ785</f>
        <v>0</v>
      </c>
    </row>
    <row r="786" spans="1:53" ht="21">
      <c r="A786" s="121" t="s">
        <v>40</v>
      </c>
      <c r="B786" s="122"/>
      <c r="C786" s="122">
        <f>C694+B786</f>
        <v>0</v>
      </c>
      <c r="D786" s="122"/>
      <c r="E786" s="122">
        <f>E694+D786</f>
        <v>0</v>
      </c>
      <c r="F786" s="122"/>
      <c r="G786" s="122">
        <f>G694+F786</f>
        <v>0</v>
      </c>
      <c r="H786" s="122"/>
      <c r="I786" s="122">
        <f>I694+H786</f>
        <v>0</v>
      </c>
      <c r="J786" s="122"/>
      <c r="K786" s="122">
        <f>K694+J786</f>
        <v>0</v>
      </c>
      <c r="L786" s="122"/>
      <c r="M786" s="122">
        <f>M694+L786</f>
        <v>0</v>
      </c>
      <c r="N786" s="122"/>
      <c r="O786" s="122">
        <f>O694+N786</f>
        <v>9338.99</v>
      </c>
      <c r="P786" s="122"/>
      <c r="Q786" s="122">
        <f>Q694+P786</f>
        <v>3398.24</v>
      </c>
      <c r="R786" s="122"/>
      <c r="S786" s="122">
        <f>S694+R786</f>
        <v>0</v>
      </c>
      <c r="T786" s="122"/>
      <c r="U786" s="122">
        <f>U694+T786</f>
        <v>0</v>
      </c>
      <c r="V786" s="122"/>
      <c r="W786" s="122">
        <f>W694+V786</f>
        <v>0</v>
      </c>
      <c r="X786" s="122"/>
      <c r="Y786" s="122">
        <f>Y694+X786</f>
        <v>0</v>
      </c>
      <c r="Z786" s="122"/>
      <c r="AA786" s="122">
        <f>AA694+Z786</f>
        <v>0</v>
      </c>
      <c r="AB786" s="122"/>
      <c r="AC786" s="122">
        <f>AC694+AB786</f>
        <v>0</v>
      </c>
      <c r="AD786" s="122"/>
      <c r="AE786" s="122">
        <f>AE694+AD786</f>
        <v>0</v>
      </c>
      <c r="AF786" s="122"/>
      <c r="AG786" s="122">
        <f>AG694+AF786</f>
        <v>0</v>
      </c>
      <c r="AH786" s="122"/>
      <c r="AI786" s="122">
        <f>AI694+AH786</f>
        <v>0</v>
      </c>
      <c r="AJ786" s="122"/>
      <c r="AK786" s="122">
        <f>AK694+AJ786</f>
        <v>0</v>
      </c>
      <c r="AL786" s="122"/>
      <c r="AM786" s="122">
        <f>AM694+AL786</f>
        <v>0</v>
      </c>
      <c r="AN786" s="122"/>
      <c r="AO786" s="122">
        <f>AO694+AN786</f>
        <v>0</v>
      </c>
      <c r="AP786" s="122"/>
      <c r="AQ786" s="122">
        <f>AQ694+AP786</f>
        <v>0</v>
      </c>
      <c r="AR786" s="122"/>
      <c r="AS786" s="122">
        <f>AS694+AR786</f>
        <v>0</v>
      </c>
      <c r="AT786" s="122"/>
      <c r="AU786" s="122">
        <f>+AU694+AT786</f>
        <v>0</v>
      </c>
      <c r="AV786" s="122"/>
      <c r="AW786" s="122">
        <f>AW694+AV786</f>
        <v>0</v>
      </c>
      <c r="AX786" s="122">
        <f>+B786+D786+F786+L786+N786+P786+R786+T786+V786+X786+Z786+AB786+AD786+AF786+AH786+AJ786+AL786+AN786+AP786+AR786+AV786+AT786</f>
        <v>0</v>
      </c>
      <c r="AY786" s="122">
        <f t="shared" si="155"/>
        <v>12737.23</v>
      </c>
      <c r="AZ786" s="70">
        <f>AY694+AX786</f>
        <v>12737.23</v>
      </c>
      <c r="BA786" s="70">
        <f t="shared" si="156"/>
        <v>0</v>
      </c>
    </row>
    <row r="787" spans="1:53" ht="21">
      <c r="A787" s="121" t="s">
        <v>41</v>
      </c>
      <c r="B787" s="122"/>
      <c r="C787" s="122">
        <f>C695+B787</f>
        <v>53520.21</v>
      </c>
      <c r="D787" s="122"/>
      <c r="E787" s="122">
        <f>E695+D787</f>
        <v>93033.15</v>
      </c>
      <c r="F787" s="122"/>
      <c r="G787" s="122">
        <f>G695+F787</f>
        <v>41502.490000000005</v>
      </c>
      <c r="H787" s="122"/>
      <c r="I787" s="122">
        <f>I695+H787</f>
        <v>0</v>
      </c>
      <c r="J787" s="122"/>
      <c r="K787" s="122">
        <f>K695+J787</f>
        <v>0</v>
      </c>
      <c r="L787" s="122"/>
      <c r="M787" s="122">
        <f>M695+L787</f>
        <v>2235</v>
      </c>
      <c r="N787" s="122"/>
      <c r="O787" s="122">
        <f>O695+N787</f>
        <v>22062.29</v>
      </c>
      <c r="P787" s="122"/>
      <c r="Q787" s="122">
        <f>Q695+P787</f>
        <v>2911.2799999999997</v>
      </c>
      <c r="R787" s="122"/>
      <c r="S787" s="122">
        <f>S695+R787</f>
        <v>0</v>
      </c>
      <c r="T787" s="122"/>
      <c r="U787" s="122">
        <f>U695+T787</f>
        <v>0</v>
      </c>
      <c r="V787" s="122"/>
      <c r="W787" s="122">
        <f>W695+V787</f>
        <v>0</v>
      </c>
      <c r="X787" s="122"/>
      <c r="Y787" s="122">
        <f>Y695+X787</f>
        <v>0</v>
      </c>
      <c r="Z787" s="122"/>
      <c r="AA787" s="122">
        <f>AA695+Z787</f>
        <v>0</v>
      </c>
      <c r="AB787" s="122"/>
      <c r="AC787" s="122">
        <f>AC695+AB787</f>
        <v>0</v>
      </c>
      <c r="AD787" s="122"/>
      <c r="AE787" s="122">
        <f>AE695+AD787</f>
        <v>0</v>
      </c>
      <c r="AF787" s="122"/>
      <c r="AG787" s="122">
        <f>AG695+AF787</f>
        <v>0</v>
      </c>
      <c r="AH787" s="122"/>
      <c r="AI787" s="122">
        <f>AI695+AH787</f>
        <v>0</v>
      </c>
      <c r="AJ787" s="122"/>
      <c r="AK787" s="122">
        <f>AK695+AJ787</f>
        <v>2197.09</v>
      </c>
      <c r="AL787" s="122"/>
      <c r="AM787" s="122">
        <f>AM695+AL787</f>
        <v>0</v>
      </c>
      <c r="AN787" s="122"/>
      <c r="AO787" s="122">
        <f>AO695+AN787</f>
        <v>0</v>
      </c>
      <c r="AP787" s="122"/>
      <c r="AQ787" s="122">
        <f>AQ695+AP787</f>
        <v>0</v>
      </c>
      <c r="AR787" s="122"/>
      <c r="AS787" s="122">
        <f>AS695+AR787</f>
        <v>7285.6</v>
      </c>
      <c r="AT787" s="122"/>
      <c r="AU787" s="122">
        <f>+AU695+AT787</f>
        <v>0</v>
      </c>
      <c r="AV787" s="122"/>
      <c r="AW787" s="122">
        <f>AW695+AV787</f>
        <v>0</v>
      </c>
      <c r="AX787" s="122">
        <f t="shared" si="154"/>
        <v>0</v>
      </c>
      <c r="AY787" s="122">
        <f t="shared" si="155"/>
        <v>224747.11</v>
      </c>
      <c r="AZ787" s="70">
        <f>AY695+AX787</f>
        <v>224747.11</v>
      </c>
      <c r="BA787" s="70">
        <f t="shared" si="156"/>
        <v>0</v>
      </c>
    </row>
    <row r="788" spans="1:53" ht="21">
      <c r="A788" s="121" t="s">
        <v>42</v>
      </c>
      <c r="B788" s="122"/>
      <c r="C788" s="122">
        <f>C696+B788</f>
        <v>0</v>
      </c>
      <c r="D788" s="122"/>
      <c r="E788" s="122">
        <f>E696+D788</f>
        <v>0</v>
      </c>
      <c r="F788" s="122"/>
      <c r="G788" s="122">
        <f>G696+F788</f>
        <v>0</v>
      </c>
      <c r="H788" s="122"/>
      <c r="I788" s="122">
        <f>I696+H788</f>
        <v>0</v>
      </c>
      <c r="J788" s="122"/>
      <c r="K788" s="122">
        <f>K696+J788</f>
        <v>0</v>
      </c>
      <c r="L788" s="122"/>
      <c r="M788" s="122">
        <f>M696+L788</f>
        <v>0</v>
      </c>
      <c r="N788" s="122"/>
      <c r="O788" s="122">
        <f>O696+N788</f>
        <v>16050.4</v>
      </c>
      <c r="P788" s="122"/>
      <c r="Q788" s="122">
        <f>Q696+P788</f>
        <v>1743.4099999999999</v>
      </c>
      <c r="R788" s="122"/>
      <c r="S788" s="122">
        <f>S696+R788</f>
        <v>0</v>
      </c>
      <c r="T788" s="122"/>
      <c r="U788" s="122">
        <f>U696+T788</f>
        <v>0</v>
      </c>
      <c r="V788" s="122"/>
      <c r="W788" s="122">
        <f>W696+V788</f>
        <v>0</v>
      </c>
      <c r="X788" s="122"/>
      <c r="Y788" s="122">
        <f>Y696+X788</f>
        <v>0</v>
      </c>
      <c r="Z788" s="122"/>
      <c r="AA788" s="122">
        <f>AA696+Z788</f>
        <v>0</v>
      </c>
      <c r="AB788" s="122"/>
      <c r="AC788" s="122">
        <f>AC696+AB788</f>
        <v>236.9</v>
      </c>
      <c r="AD788" s="122"/>
      <c r="AE788" s="122">
        <f>AE696+AD788</f>
        <v>0</v>
      </c>
      <c r="AF788" s="122"/>
      <c r="AG788" s="122">
        <f>AG696+AF788</f>
        <v>0</v>
      </c>
      <c r="AH788" s="122"/>
      <c r="AI788" s="122">
        <f>AI696+AH788</f>
        <v>0</v>
      </c>
      <c r="AJ788" s="122"/>
      <c r="AK788" s="122">
        <f>AK696+AJ788</f>
        <v>0</v>
      </c>
      <c r="AL788" s="122"/>
      <c r="AM788" s="122">
        <f>AM696+AL788</f>
        <v>0</v>
      </c>
      <c r="AN788" s="122"/>
      <c r="AO788" s="122">
        <f>AO696+AN788</f>
        <v>0</v>
      </c>
      <c r="AP788" s="122"/>
      <c r="AQ788" s="122">
        <f>AQ696+AP788</f>
        <v>0</v>
      </c>
      <c r="AR788" s="122"/>
      <c r="AS788" s="122">
        <f>AS696+AR788</f>
        <v>4764.1499999999996</v>
      </c>
      <c r="AT788" s="122"/>
      <c r="AU788" s="122">
        <f>+AU696+AT788</f>
        <v>0</v>
      </c>
      <c r="AV788" s="122"/>
      <c r="AW788" s="122">
        <f>AW696+AV788</f>
        <v>0</v>
      </c>
      <c r="AX788" s="122">
        <f t="shared" si="154"/>
        <v>0</v>
      </c>
      <c r="AY788" s="122">
        <f t="shared" si="155"/>
        <v>22794.86</v>
      </c>
      <c r="AZ788" s="70">
        <f>AY696+AX788</f>
        <v>22794.86</v>
      </c>
      <c r="BA788" s="70">
        <f t="shared" si="156"/>
        <v>0</v>
      </c>
    </row>
    <row r="789" spans="1:53" ht="21">
      <c r="A789" s="121" t="s">
        <v>43</v>
      </c>
      <c r="B789" s="122"/>
      <c r="C789" s="122">
        <f>C697+B789</f>
        <v>0</v>
      </c>
      <c r="D789" s="122"/>
      <c r="E789" s="122">
        <f>E697+D789</f>
        <v>0</v>
      </c>
      <c r="F789" s="122"/>
      <c r="G789" s="122">
        <f>G697+F789</f>
        <v>0</v>
      </c>
      <c r="H789" s="122"/>
      <c r="I789" s="122">
        <f>I697+H789</f>
        <v>0</v>
      </c>
      <c r="J789" s="122"/>
      <c r="K789" s="122">
        <f>K697+J789</f>
        <v>0</v>
      </c>
      <c r="L789" s="122"/>
      <c r="M789" s="122">
        <f>M697+L789</f>
        <v>0</v>
      </c>
      <c r="N789" s="122"/>
      <c r="O789" s="122">
        <f>O697+N789</f>
        <v>27892.74</v>
      </c>
      <c r="P789" s="122"/>
      <c r="Q789" s="122">
        <f>Q697+P789</f>
        <v>2427.2600000000002</v>
      </c>
      <c r="R789" s="122"/>
      <c r="S789" s="122">
        <f>S697+R789</f>
        <v>0</v>
      </c>
      <c r="T789" s="122"/>
      <c r="U789" s="122">
        <f>U697+T789</f>
        <v>0</v>
      </c>
      <c r="V789" s="122"/>
      <c r="W789" s="122">
        <f>W697+V789</f>
        <v>0</v>
      </c>
      <c r="X789" s="122"/>
      <c r="Y789" s="122">
        <f>Y697+X789</f>
        <v>0</v>
      </c>
      <c r="Z789" s="122"/>
      <c r="AA789" s="122">
        <f>AA697+Z789</f>
        <v>0</v>
      </c>
      <c r="AB789" s="122"/>
      <c r="AC789" s="122">
        <f>AC697+AB789</f>
        <v>0</v>
      </c>
      <c r="AD789" s="122"/>
      <c r="AE789" s="122">
        <f>AE697+AD789</f>
        <v>0</v>
      </c>
      <c r="AF789" s="122"/>
      <c r="AG789" s="122">
        <f>AG697+AF789</f>
        <v>0</v>
      </c>
      <c r="AH789" s="122"/>
      <c r="AI789" s="122">
        <f>AI697+AH789</f>
        <v>0</v>
      </c>
      <c r="AJ789" s="122"/>
      <c r="AK789" s="122">
        <f>AK697+AJ789</f>
        <v>0</v>
      </c>
      <c r="AL789" s="122"/>
      <c r="AM789" s="122">
        <f>AM697+AL789</f>
        <v>0</v>
      </c>
      <c r="AN789" s="122"/>
      <c r="AO789" s="122">
        <f>AO697+AN789</f>
        <v>0</v>
      </c>
      <c r="AP789" s="122"/>
      <c r="AQ789" s="122">
        <f>AQ697+AP789</f>
        <v>0</v>
      </c>
      <c r="AR789" s="122"/>
      <c r="AS789" s="122">
        <f>AS697+AR789</f>
        <v>0</v>
      </c>
      <c r="AT789" s="122"/>
      <c r="AU789" s="122">
        <f>+AU697+AT789</f>
        <v>0</v>
      </c>
      <c r="AV789" s="122"/>
      <c r="AW789" s="122">
        <f>AW697+AV789</f>
        <v>0</v>
      </c>
      <c r="AX789" s="122">
        <f t="shared" si="154"/>
        <v>0</v>
      </c>
      <c r="AY789" s="122">
        <f t="shared" si="155"/>
        <v>30320</v>
      </c>
      <c r="AZ789" s="70">
        <f>AY697+AX789</f>
        <v>30320</v>
      </c>
      <c r="BA789" s="70">
        <f t="shared" si="156"/>
        <v>0</v>
      </c>
    </row>
    <row r="790" spans="1:53" ht="21">
      <c r="A790" s="121" t="s">
        <v>44</v>
      </c>
      <c r="B790" s="122"/>
      <c r="C790" s="122">
        <f>C698+B790</f>
        <v>2956.8999999999996</v>
      </c>
      <c r="D790" s="122"/>
      <c r="E790" s="122">
        <f>E698+D790</f>
        <v>0</v>
      </c>
      <c r="F790" s="122"/>
      <c r="G790" s="122">
        <f>G698+F790</f>
        <v>41000</v>
      </c>
      <c r="H790" s="122"/>
      <c r="I790" s="122">
        <f>I698+H790</f>
        <v>0</v>
      </c>
      <c r="J790" s="122"/>
      <c r="K790" s="122">
        <f>K698+J790</f>
        <v>0</v>
      </c>
      <c r="L790" s="122"/>
      <c r="M790" s="122">
        <f>M698+L790</f>
        <v>400</v>
      </c>
      <c r="N790" s="122"/>
      <c r="O790" s="122">
        <f>O698+N790</f>
        <v>68981.23</v>
      </c>
      <c r="P790" s="122"/>
      <c r="Q790" s="122">
        <f>Q698+P790</f>
        <v>26890.36</v>
      </c>
      <c r="R790" s="122"/>
      <c r="S790" s="122">
        <f>S698+R790</f>
        <v>0</v>
      </c>
      <c r="T790" s="122"/>
      <c r="U790" s="122">
        <f>U698+T790</f>
        <v>0</v>
      </c>
      <c r="V790" s="122"/>
      <c r="W790" s="122">
        <f>W698+V790</f>
        <v>0</v>
      </c>
      <c r="X790" s="122"/>
      <c r="Y790" s="122">
        <f>Y698+X790</f>
        <v>0</v>
      </c>
      <c r="Z790" s="122"/>
      <c r="AA790" s="122">
        <f>AA698+Z790</f>
        <v>0</v>
      </c>
      <c r="AB790" s="122"/>
      <c r="AC790" s="122">
        <f>AC698+AB790</f>
        <v>0</v>
      </c>
      <c r="AD790" s="122"/>
      <c r="AE790" s="122">
        <f>AE698+AD790</f>
        <v>0</v>
      </c>
      <c r="AF790" s="122"/>
      <c r="AG790" s="122">
        <f>AG698+AF790</f>
        <v>0</v>
      </c>
      <c r="AH790" s="122"/>
      <c r="AI790" s="122">
        <f>AI698+AH790</f>
        <v>0</v>
      </c>
      <c r="AJ790" s="122"/>
      <c r="AK790" s="122">
        <f>AK698+AJ790</f>
        <v>0</v>
      </c>
      <c r="AL790" s="122"/>
      <c r="AM790" s="122">
        <f>AM698+AL790</f>
        <v>0</v>
      </c>
      <c r="AN790" s="122"/>
      <c r="AO790" s="122">
        <f>AO698+AN790</f>
        <v>0</v>
      </c>
      <c r="AP790" s="122"/>
      <c r="AQ790" s="122">
        <f>AQ698+AP790</f>
        <v>0</v>
      </c>
      <c r="AR790" s="122"/>
      <c r="AS790" s="122">
        <f>AS698+AR790</f>
        <v>12958.720000000001</v>
      </c>
      <c r="AT790" s="122"/>
      <c r="AU790" s="122">
        <f>+AU698+AT790</f>
        <v>0</v>
      </c>
      <c r="AV790" s="122"/>
      <c r="AW790" s="122">
        <f>AW698+AV790</f>
        <v>10957.47</v>
      </c>
      <c r="AX790" s="122">
        <f t="shared" si="154"/>
        <v>0</v>
      </c>
      <c r="AY790" s="122">
        <f t="shared" si="155"/>
        <v>164144.68</v>
      </c>
      <c r="AZ790" s="70">
        <f>AY698+AX790</f>
        <v>164144.68</v>
      </c>
      <c r="BA790" s="70">
        <f t="shared" si="156"/>
        <v>0</v>
      </c>
    </row>
    <row r="791" spans="1:53" ht="21">
      <c r="A791" s="121" t="s">
        <v>45</v>
      </c>
      <c r="B791" s="122"/>
      <c r="C791" s="122">
        <f>C699+B791</f>
        <v>0</v>
      </c>
      <c r="D791" s="122"/>
      <c r="E791" s="122">
        <f>E699+D791</f>
        <v>391.42</v>
      </c>
      <c r="F791" s="122"/>
      <c r="G791" s="122">
        <f>G699+F791</f>
        <v>2608.5800000000004</v>
      </c>
      <c r="H791" s="122"/>
      <c r="I791" s="122">
        <f>I699+H791</f>
        <v>0</v>
      </c>
      <c r="J791" s="122"/>
      <c r="K791" s="122">
        <f>K699+J791</f>
        <v>0</v>
      </c>
      <c r="L791" s="122"/>
      <c r="M791" s="122">
        <f>M699+L791</f>
        <v>0</v>
      </c>
      <c r="N791" s="122"/>
      <c r="O791" s="122">
        <f>O699+N791</f>
        <v>488.11</v>
      </c>
      <c r="P791" s="122"/>
      <c r="Q791" s="122">
        <f>Q699+P791</f>
        <v>11.89</v>
      </c>
      <c r="R791" s="122"/>
      <c r="S791" s="122">
        <f>S699+R791</f>
        <v>0</v>
      </c>
      <c r="T791" s="122"/>
      <c r="U791" s="122">
        <f>U699+T791</f>
        <v>0</v>
      </c>
      <c r="V791" s="122"/>
      <c r="W791" s="122">
        <f>W699+V791</f>
        <v>0</v>
      </c>
      <c r="X791" s="122"/>
      <c r="Y791" s="122">
        <f>Y699+X791</f>
        <v>0</v>
      </c>
      <c r="Z791" s="122"/>
      <c r="AA791" s="122">
        <f>AA699+Z791</f>
        <v>0</v>
      </c>
      <c r="AB791" s="122"/>
      <c r="AC791" s="122">
        <f>AC699+AB791</f>
        <v>0</v>
      </c>
      <c r="AD791" s="122"/>
      <c r="AE791" s="122">
        <f>AE699+AD791</f>
        <v>0</v>
      </c>
      <c r="AF791" s="122"/>
      <c r="AG791" s="122">
        <f>AG699+AF791</f>
        <v>0</v>
      </c>
      <c r="AH791" s="122"/>
      <c r="AI791" s="122">
        <f>AI699+AH791</f>
        <v>0</v>
      </c>
      <c r="AJ791" s="122"/>
      <c r="AK791" s="122">
        <f>AK699+AJ791</f>
        <v>0</v>
      </c>
      <c r="AL791" s="122"/>
      <c r="AM791" s="122">
        <f>AM699+AL791</f>
        <v>0</v>
      </c>
      <c r="AN791" s="122"/>
      <c r="AO791" s="122">
        <f>AO699+AN791</f>
        <v>0</v>
      </c>
      <c r="AP791" s="122"/>
      <c r="AQ791" s="122">
        <f>AQ699+AP791</f>
        <v>0</v>
      </c>
      <c r="AR791" s="122"/>
      <c r="AS791" s="122">
        <f>AS699+AR791</f>
        <v>1527.75</v>
      </c>
      <c r="AT791" s="122"/>
      <c r="AU791" s="122">
        <f>+AU699+AT791</f>
        <v>0</v>
      </c>
      <c r="AV791" s="122"/>
      <c r="AW791" s="122">
        <f>AW699+AV791</f>
        <v>0</v>
      </c>
      <c r="AX791" s="122">
        <f t="shared" si="154"/>
        <v>0</v>
      </c>
      <c r="AY791" s="122">
        <f t="shared" si="155"/>
        <v>5027.75</v>
      </c>
      <c r="AZ791" s="70">
        <f>AY699+AX791</f>
        <v>5027.75</v>
      </c>
      <c r="BA791" s="70">
        <f t="shared" si="156"/>
        <v>0</v>
      </c>
    </row>
    <row r="792" spans="1:53" ht="21">
      <c r="A792" s="121" t="s">
        <v>46</v>
      </c>
      <c r="B792" s="122"/>
      <c r="C792" s="122">
        <f>C700+B792</f>
        <v>0</v>
      </c>
      <c r="D792" s="122"/>
      <c r="E792" s="122">
        <f>E700+D792</f>
        <v>0</v>
      </c>
      <c r="F792" s="122"/>
      <c r="G792" s="122">
        <f>G700+F792</f>
        <v>0</v>
      </c>
      <c r="H792" s="122"/>
      <c r="I792" s="122">
        <f>I700+H792</f>
        <v>0</v>
      </c>
      <c r="J792" s="122"/>
      <c r="K792" s="122">
        <f>K700+J792</f>
        <v>0</v>
      </c>
      <c r="L792" s="122"/>
      <c r="M792" s="122">
        <f>M700+L792</f>
        <v>0</v>
      </c>
      <c r="N792" s="122"/>
      <c r="O792" s="122">
        <f>O700+N792</f>
        <v>0</v>
      </c>
      <c r="P792" s="122"/>
      <c r="Q792" s="122">
        <f>Q700+P792</f>
        <v>0</v>
      </c>
      <c r="R792" s="122"/>
      <c r="S792" s="122">
        <f>S700+R792</f>
        <v>0</v>
      </c>
      <c r="T792" s="122"/>
      <c r="U792" s="122">
        <f>U700+T792</f>
        <v>0</v>
      </c>
      <c r="V792" s="122"/>
      <c r="W792" s="122">
        <f>W700+V792</f>
        <v>0</v>
      </c>
      <c r="X792" s="122"/>
      <c r="Y792" s="122">
        <f>Y700+X792</f>
        <v>0</v>
      </c>
      <c r="Z792" s="122"/>
      <c r="AA792" s="122">
        <f>AA700+Z792</f>
        <v>0</v>
      </c>
      <c r="AB792" s="122"/>
      <c r="AC792" s="122">
        <f>AC700+AB792</f>
        <v>0</v>
      </c>
      <c r="AD792" s="122"/>
      <c r="AE792" s="122">
        <f>AE700+AD792</f>
        <v>0</v>
      </c>
      <c r="AF792" s="122"/>
      <c r="AG792" s="122">
        <f>AG700+AF792</f>
        <v>0</v>
      </c>
      <c r="AH792" s="122"/>
      <c r="AI792" s="122">
        <f>AI700+AH792</f>
        <v>0</v>
      </c>
      <c r="AJ792" s="122"/>
      <c r="AK792" s="122">
        <f>AK700+AJ792</f>
        <v>0</v>
      </c>
      <c r="AL792" s="122"/>
      <c r="AM792" s="122">
        <f>AM700+AL792</f>
        <v>0</v>
      </c>
      <c r="AN792" s="122"/>
      <c r="AO792" s="122">
        <f>AO700+AN792</f>
        <v>0</v>
      </c>
      <c r="AP792" s="122"/>
      <c r="AQ792" s="122">
        <f>AQ700+AP792</f>
        <v>0</v>
      </c>
      <c r="AR792" s="122"/>
      <c r="AS792" s="122">
        <f>AS700+AR792</f>
        <v>0</v>
      </c>
      <c r="AT792" s="122"/>
      <c r="AU792" s="122">
        <f>+AU700+AT792</f>
        <v>0</v>
      </c>
      <c r="AV792" s="122"/>
      <c r="AW792" s="122">
        <f>AW700+AV792</f>
        <v>0</v>
      </c>
      <c r="AX792" s="122">
        <f t="shared" si="154"/>
        <v>0</v>
      </c>
      <c r="AY792" s="122">
        <f t="shared" si="155"/>
        <v>0</v>
      </c>
      <c r="AZ792" s="70">
        <f>AY700+AX792</f>
        <v>0</v>
      </c>
      <c r="BA792" s="70">
        <f t="shared" si="156"/>
        <v>0</v>
      </c>
    </row>
    <row r="793" spans="1:53" ht="21">
      <c r="A793" s="121" t="s">
        <v>47</v>
      </c>
      <c r="B793" s="122"/>
      <c r="C793" s="122">
        <f>C701+B793</f>
        <v>0</v>
      </c>
      <c r="D793" s="122"/>
      <c r="E793" s="122">
        <f>E701+D793</f>
        <v>0</v>
      </c>
      <c r="F793" s="122"/>
      <c r="G793" s="122">
        <f>G701+F793</f>
        <v>0</v>
      </c>
      <c r="H793" s="122"/>
      <c r="I793" s="122">
        <f>I701+H793</f>
        <v>0</v>
      </c>
      <c r="J793" s="122"/>
      <c r="K793" s="122">
        <f>K701+J793</f>
        <v>0</v>
      </c>
      <c r="L793" s="122"/>
      <c r="M793" s="122">
        <f>M701+L793</f>
        <v>0</v>
      </c>
      <c r="N793" s="122"/>
      <c r="O793" s="122">
        <f>O701+N793</f>
        <v>220403.46</v>
      </c>
      <c r="P793" s="122"/>
      <c r="Q793" s="122">
        <f>Q701+P793</f>
        <v>21729.239999999998</v>
      </c>
      <c r="R793" s="122"/>
      <c r="S793" s="122">
        <f>S701+R793</f>
        <v>0</v>
      </c>
      <c r="T793" s="122"/>
      <c r="U793" s="122">
        <f>U701+T793</f>
        <v>0</v>
      </c>
      <c r="V793" s="122"/>
      <c r="W793" s="122">
        <f>W701+V793</f>
        <v>0</v>
      </c>
      <c r="X793" s="122"/>
      <c r="Y793" s="122">
        <f>Y701+X793</f>
        <v>0</v>
      </c>
      <c r="Z793" s="122"/>
      <c r="AA793" s="122">
        <f>AA701+Z793</f>
        <v>0</v>
      </c>
      <c r="AB793" s="122"/>
      <c r="AC793" s="122">
        <f>AC701+AB793</f>
        <v>0</v>
      </c>
      <c r="AD793" s="122"/>
      <c r="AE793" s="122">
        <f>AE701+AD793</f>
        <v>0</v>
      </c>
      <c r="AF793" s="122"/>
      <c r="AG793" s="122">
        <f>AG701+AF793</f>
        <v>0</v>
      </c>
      <c r="AH793" s="122"/>
      <c r="AI793" s="122">
        <f>AI701+AH793</f>
        <v>0</v>
      </c>
      <c r="AJ793" s="122"/>
      <c r="AK793" s="122">
        <f>AK701+AJ793</f>
        <v>0</v>
      </c>
      <c r="AL793" s="122"/>
      <c r="AM793" s="122">
        <f>AM701+AL793</f>
        <v>0</v>
      </c>
      <c r="AN793" s="122"/>
      <c r="AO793" s="122">
        <f>AO701+AN793</f>
        <v>0</v>
      </c>
      <c r="AP793" s="122"/>
      <c r="AQ793" s="122">
        <f>AQ701+AP793</f>
        <v>0</v>
      </c>
      <c r="AR793" s="122"/>
      <c r="AS793" s="122">
        <f>AS701+AR793</f>
        <v>0</v>
      </c>
      <c r="AT793" s="122"/>
      <c r="AU793" s="122">
        <f>+AU701+AT793</f>
        <v>0</v>
      </c>
      <c r="AV793" s="122"/>
      <c r="AW793" s="122">
        <f>AW701+AV793</f>
        <v>0</v>
      </c>
      <c r="AX793" s="122">
        <f t="shared" si="154"/>
        <v>0</v>
      </c>
      <c r="AY793" s="122">
        <f t="shared" si="155"/>
        <v>242132.69999999998</v>
      </c>
      <c r="AZ793" s="70">
        <f>AY701+AX793</f>
        <v>242132.69999999998</v>
      </c>
      <c r="BA793" s="70">
        <f t="shared" si="156"/>
        <v>0</v>
      </c>
    </row>
    <row r="794" spans="1:53" ht="21">
      <c r="A794" s="121" t="s">
        <v>48</v>
      </c>
      <c r="B794" s="122"/>
      <c r="C794" s="122">
        <f>C702+B794</f>
        <v>0</v>
      </c>
      <c r="D794" s="122"/>
      <c r="E794" s="122">
        <f>E702+D794</f>
        <v>0</v>
      </c>
      <c r="F794" s="122"/>
      <c r="G794" s="122">
        <f>G702+F794</f>
        <v>0</v>
      </c>
      <c r="H794" s="122"/>
      <c r="I794" s="122">
        <f>I702+H794</f>
        <v>0</v>
      </c>
      <c r="J794" s="122"/>
      <c r="K794" s="122">
        <f>K702+J794</f>
        <v>0</v>
      </c>
      <c r="L794" s="122"/>
      <c r="M794" s="122">
        <f>M702+L794</f>
        <v>0</v>
      </c>
      <c r="N794" s="122"/>
      <c r="O794" s="122">
        <f>O702+N794</f>
        <v>170625.68</v>
      </c>
      <c r="P794" s="122"/>
      <c r="Q794" s="122">
        <f>Q702+P794</f>
        <v>17543.27</v>
      </c>
      <c r="R794" s="122"/>
      <c r="S794" s="122">
        <f>S702+R794</f>
        <v>0</v>
      </c>
      <c r="T794" s="122"/>
      <c r="U794" s="122">
        <f>U702+T794</f>
        <v>0</v>
      </c>
      <c r="V794" s="122"/>
      <c r="W794" s="122">
        <f>W702+V794</f>
        <v>0</v>
      </c>
      <c r="X794" s="122"/>
      <c r="Y794" s="122">
        <f>Y702+X794</f>
        <v>0</v>
      </c>
      <c r="Z794" s="122"/>
      <c r="AA794" s="122">
        <f>AA702+Z794</f>
        <v>0</v>
      </c>
      <c r="AB794" s="122"/>
      <c r="AC794" s="122">
        <f>AC702+AB794</f>
        <v>0</v>
      </c>
      <c r="AD794" s="122"/>
      <c r="AE794" s="122">
        <f>AE702+AD794</f>
        <v>0</v>
      </c>
      <c r="AF794" s="122"/>
      <c r="AG794" s="122">
        <f>AG702+AF794</f>
        <v>0</v>
      </c>
      <c r="AH794" s="122"/>
      <c r="AI794" s="122">
        <f>AI702+AH794</f>
        <v>0</v>
      </c>
      <c r="AJ794" s="122"/>
      <c r="AK794" s="122">
        <f>AK702+AJ794</f>
        <v>0</v>
      </c>
      <c r="AL794" s="122"/>
      <c r="AM794" s="122">
        <f>AM702+AL794</f>
        <v>0</v>
      </c>
      <c r="AN794" s="122"/>
      <c r="AO794" s="122">
        <f>AO702+AN794</f>
        <v>0</v>
      </c>
      <c r="AP794" s="122"/>
      <c r="AQ794" s="122">
        <f>AQ702+AP794</f>
        <v>0</v>
      </c>
      <c r="AR794" s="122"/>
      <c r="AS794" s="122">
        <f>AS702+AR794</f>
        <v>2188.9499999999998</v>
      </c>
      <c r="AT794" s="122"/>
      <c r="AU794" s="122">
        <f>+AU702+AT794</f>
        <v>0</v>
      </c>
      <c r="AV794" s="122"/>
      <c r="AW794" s="122">
        <f>AW702+AV794</f>
        <v>0</v>
      </c>
      <c r="AX794" s="122">
        <f t="shared" si="154"/>
        <v>0</v>
      </c>
      <c r="AY794" s="122">
        <f t="shared" si="155"/>
        <v>190357.9</v>
      </c>
      <c r="AZ794" s="70">
        <f>AY702+AX794</f>
        <v>190357.9</v>
      </c>
      <c r="BA794" s="70">
        <f t="shared" si="156"/>
        <v>0</v>
      </c>
    </row>
    <row r="795" spans="1:53" ht="21">
      <c r="A795" s="121" t="s">
        <v>49</v>
      </c>
      <c r="B795" s="122"/>
      <c r="C795" s="122">
        <f>C703+B795</f>
        <v>0</v>
      </c>
      <c r="D795" s="122"/>
      <c r="E795" s="122">
        <f>E703+D795</f>
        <v>0</v>
      </c>
      <c r="F795" s="122"/>
      <c r="G795" s="122">
        <f>G703+F795</f>
        <v>0</v>
      </c>
      <c r="H795" s="122"/>
      <c r="I795" s="122">
        <f>I703+H795</f>
        <v>0</v>
      </c>
      <c r="J795" s="122"/>
      <c r="K795" s="122">
        <f>K703+J795</f>
        <v>0</v>
      </c>
      <c r="L795" s="122"/>
      <c r="M795" s="122">
        <f>M703+L795</f>
        <v>0</v>
      </c>
      <c r="N795" s="122"/>
      <c r="O795" s="122">
        <f>O703+N795</f>
        <v>20331.71</v>
      </c>
      <c r="P795" s="122"/>
      <c r="Q795" s="122">
        <f>Q703+P795</f>
        <v>548.67999999999995</v>
      </c>
      <c r="R795" s="122"/>
      <c r="S795" s="122">
        <f>S703+R795</f>
        <v>0</v>
      </c>
      <c r="T795" s="122"/>
      <c r="U795" s="122">
        <f>U703+T795</f>
        <v>0</v>
      </c>
      <c r="V795" s="122"/>
      <c r="W795" s="122">
        <f>W703+V795</f>
        <v>0</v>
      </c>
      <c r="X795" s="122"/>
      <c r="Y795" s="122">
        <f>Y703+X795</f>
        <v>0</v>
      </c>
      <c r="Z795" s="122"/>
      <c r="AA795" s="122">
        <f>AA703+Z795</f>
        <v>0</v>
      </c>
      <c r="AB795" s="122"/>
      <c r="AC795" s="122">
        <f>AC703+AB795</f>
        <v>0</v>
      </c>
      <c r="AD795" s="122"/>
      <c r="AE795" s="122">
        <f>AE703+AD795</f>
        <v>0</v>
      </c>
      <c r="AF795" s="122"/>
      <c r="AG795" s="122">
        <f>AG703+AF795</f>
        <v>0</v>
      </c>
      <c r="AH795" s="122"/>
      <c r="AI795" s="122">
        <f>AI703+AH795</f>
        <v>0</v>
      </c>
      <c r="AJ795" s="122"/>
      <c r="AK795" s="122">
        <f>AK703+AJ795</f>
        <v>0</v>
      </c>
      <c r="AL795" s="122"/>
      <c r="AM795" s="122">
        <f>AM703+AL795</f>
        <v>0</v>
      </c>
      <c r="AN795" s="122"/>
      <c r="AO795" s="122">
        <f>AO703+AN795</f>
        <v>0</v>
      </c>
      <c r="AP795" s="122"/>
      <c r="AQ795" s="122">
        <f>AQ703+AP795</f>
        <v>0</v>
      </c>
      <c r="AR795" s="122"/>
      <c r="AS795" s="122">
        <f>AS703+AR795</f>
        <v>5603</v>
      </c>
      <c r="AT795" s="122"/>
      <c r="AU795" s="122">
        <f>+AU703+AT795</f>
        <v>0</v>
      </c>
      <c r="AV795" s="122"/>
      <c r="AW795" s="122">
        <f>AW703+AV795</f>
        <v>0</v>
      </c>
      <c r="AX795" s="122">
        <f t="shared" si="154"/>
        <v>0</v>
      </c>
      <c r="AY795" s="122">
        <f t="shared" si="155"/>
        <v>26483.39</v>
      </c>
      <c r="AZ795" s="70">
        <f>AY703+AX795</f>
        <v>26483.39</v>
      </c>
      <c r="BA795" s="70">
        <f t="shared" si="156"/>
        <v>0</v>
      </c>
    </row>
    <row r="796" spans="1:53" ht="21">
      <c r="A796" s="121" t="s">
        <v>50</v>
      </c>
      <c r="B796" s="122"/>
      <c r="C796" s="122">
        <f>C704+B796</f>
        <v>0</v>
      </c>
      <c r="D796" s="122"/>
      <c r="E796" s="122">
        <f>E704+D796</f>
        <v>0</v>
      </c>
      <c r="F796" s="122"/>
      <c r="G796" s="122">
        <f>G704+F796</f>
        <v>0</v>
      </c>
      <c r="H796" s="122"/>
      <c r="I796" s="122">
        <f>I704+H796</f>
        <v>0</v>
      </c>
      <c r="J796" s="122"/>
      <c r="K796" s="122">
        <f>K704+J796</f>
        <v>0</v>
      </c>
      <c r="L796" s="122"/>
      <c r="M796" s="122">
        <f>M704+L796</f>
        <v>0</v>
      </c>
      <c r="N796" s="122"/>
      <c r="O796" s="122">
        <f>O704+N796</f>
        <v>58707.4</v>
      </c>
      <c r="P796" s="122"/>
      <c r="Q796" s="122">
        <f>Q704+P796</f>
        <v>6654.58</v>
      </c>
      <c r="R796" s="122"/>
      <c r="S796" s="122">
        <f>S704+R796</f>
        <v>0</v>
      </c>
      <c r="T796" s="122"/>
      <c r="U796" s="122">
        <f>U704+T796</f>
        <v>0</v>
      </c>
      <c r="V796" s="122"/>
      <c r="W796" s="122">
        <f>W704+V796</f>
        <v>0</v>
      </c>
      <c r="X796" s="122"/>
      <c r="Y796" s="122">
        <f>Y704+X796</f>
        <v>0</v>
      </c>
      <c r="Z796" s="122"/>
      <c r="AA796" s="122">
        <f>AA704+Z796</f>
        <v>0</v>
      </c>
      <c r="AB796" s="122"/>
      <c r="AC796" s="122">
        <f>AC704+AB796</f>
        <v>0</v>
      </c>
      <c r="AD796" s="122"/>
      <c r="AE796" s="122">
        <f>AE704+AD796</f>
        <v>0</v>
      </c>
      <c r="AF796" s="122"/>
      <c r="AG796" s="122">
        <f>AG704+AF796</f>
        <v>0</v>
      </c>
      <c r="AH796" s="122"/>
      <c r="AI796" s="122">
        <f>AI704+AH796</f>
        <v>0</v>
      </c>
      <c r="AJ796" s="122"/>
      <c r="AK796" s="122">
        <f>AK704+AJ796</f>
        <v>0</v>
      </c>
      <c r="AL796" s="122"/>
      <c r="AM796" s="122">
        <f>AM704+AL796</f>
        <v>0</v>
      </c>
      <c r="AN796" s="122"/>
      <c r="AO796" s="122">
        <f>AO704+AN796</f>
        <v>0</v>
      </c>
      <c r="AP796" s="122"/>
      <c r="AQ796" s="122">
        <f>AQ704+AP796</f>
        <v>0</v>
      </c>
      <c r="AR796" s="122"/>
      <c r="AS796" s="122">
        <f>AS704+AR796</f>
        <v>0</v>
      </c>
      <c r="AT796" s="122"/>
      <c r="AU796" s="122">
        <f>+AU704+AT796</f>
        <v>0</v>
      </c>
      <c r="AV796" s="122"/>
      <c r="AW796" s="122">
        <f>AW704+AV796</f>
        <v>0</v>
      </c>
      <c r="AX796" s="122">
        <f t="shared" si="154"/>
        <v>0</v>
      </c>
      <c r="AY796" s="122">
        <f t="shared" si="155"/>
        <v>65361.98</v>
      </c>
      <c r="AZ796" s="70">
        <f>AY704+AX796</f>
        <v>65361.98</v>
      </c>
      <c r="BA796" s="70">
        <f t="shared" si="156"/>
        <v>0</v>
      </c>
    </row>
    <row r="797" spans="1:53" ht="21">
      <c r="A797" s="121" t="s">
        <v>51</v>
      </c>
      <c r="B797" s="122"/>
      <c r="C797" s="122">
        <f>C705+B797</f>
        <v>0</v>
      </c>
      <c r="D797" s="122"/>
      <c r="E797" s="122">
        <f>E705+D797</f>
        <v>11118.99</v>
      </c>
      <c r="F797" s="122"/>
      <c r="G797" s="122">
        <f>G705+F797</f>
        <v>3897.66</v>
      </c>
      <c r="H797" s="122"/>
      <c r="I797" s="122">
        <f>I705+H797</f>
        <v>0</v>
      </c>
      <c r="J797" s="122"/>
      <c r="K797" s="122">
        <f>K705+J797</f>
        <v>0</v>
      </c>
      <c r="L797" s="122"/>
      <c r="M797" s="122">
        <f>M705+L797</f>
        <v>0</v>
      </c>
      <c r="N797" s="122"/>
      <c r="O797" s="122">
        <f>O705+N797</f>
        <v>300.77999999999997</v>
      </c>
      <c r="P797" s="122"/>
      <c r="Q797" s="122">
        <f>Q705+P797</f>
        <v>799.22</v>
      </c>
      <c r="R797" s="122"/>
      <c r="S797" s="122">
        <f>S705+R797</f>
        <v>0</v>
      </c>
      <c r="T797" s="122"/>
      <c r="U797" s="122">
        <f>U705+T797</f>
        <v>0</v>
      </c>
      <c r="V797" s="122"/>
      <c r="W797" s="122">
        <f>W705+V797</f>
        <v>0</v>
      </c>
      <c r="X797" s="122"/>
      <c r="Y797" s="122">
        <f>Y705+X797</f>
        <v>0</v>
      </c>
      <c r="Z797" s="122"/>
      <c r="AA797" s="122">
        <f>AA705+Z797</f>
        <v>0</v>
      </c>
      <c r="AB797" s="122"/>
      <c r="AC797" s="122">
        <f>AC705+AB797</f>
        <v>0</v>
      </c>
      <c r="AD797" s="122"/>
      <c r="AE797" s="122">
        <f>AE705+AD797</f>
        <v>0</v>
      </c>
      <c r="AF797" s="122"/>
      <c r="AG797" s="122">
        <f>AG705+AF797</f>
        <v>0</v>
      </c>
      <c r="AH797" s="122"/>
      <c r="AI797" s="122">
        <f>AI705+AH797</f>
        <v>0</v>
      </c>
      <c r="AJ797" s="122"/>
      <c r="AK797" s="122">
        <f>AK705+AJ797</f>
        <v>0</v>
      </c>
      <c r="AL797" s="122"/>
      <c r="AM797" s="122">
        <f>AM705+AL797</f>
        <v>0</v>
      </c>
      <c r="AN797" s="122"/>
      <c r="AO797" s="122">
        <f>AO705+AN797</f>
        <v>0</v>
      </c>
      <c r="AP797" s="122"/>
      <c r="AQ797" s="122">
        <f>AQ705+AP797</f>
        <v>0</v>
      </c>
      <c r="AR797" s="122"/>
      <c r="AS797" s="122">
        <f>AS705+AR797</f>
        <v>0</v>
      </c>
      <c r="AT797" s="122"/>
      <c r="AU797" s="122">
        <f>+AU705+AT797</f>
        <v>0</v>
      </c>
      <c r="AV797" s="122"/>
      <c r="AW797" s="122">
        <f>AW705+AV797</f>
        <v>0</v>
      </c>
      <c r="AX797" s="122">
        <f t="shared" si="154"/>
        <v>0</v>
      </c>
      <c r="AY797" s="122">
        <f t="shared" si="155"/>
        <v>16116.65</v>
      </c>
      <c r="AZ797" s="70">
        <f>AY705+AX797</f>
        <v>16116.65</v>
      </c>
      <c r="BA797" s="70">
        <f t="shared" si="156"/>
        <v>0</v>
      </c>
    </row>
    <row r="798" spans="1:53" ht="21">
      <c r="A798" s="121" t="s">
        <v>52</v>
      </c>
      <c r="B798" s="122"/>
      <c r="C798" s="122">
        <f>C706+B798</f>
        <v>0</v>
      </c>
      <c r="D798" s="122"/>
      <c r="E798" s="122">
        <f>E706+D798</f>
        <v>0</v>
      </c>
      <c r="F798" s="122"/>
      <c r="G798" s="122">
        <f>G706+F798</f>
        <v>1000</v>
      </c>
      <c r="H798" s="122"/>
      <c r="I798" s="122">
        <f>I706+H798</f>
        <v>0</v>
      </c>
      <c r="J798" s="122"/>
      <c r="K798" s="122">
        <f>K706+J798</f>
        <v>0</v>
      </c>
      <c r="L798" s="122"/>
      <c r="M798" s="122">
        <f>M706+L798</f>
        <v>0</v>
      </c>
      <c r="N798" s="122"/>
      <c r="O798" s="122">
        <f>O706+N798</f>
        <v>833627.93</v>
      </c>
      <c r="P798" s="122"/>
      <c r="Q798" s="122">
        <f>Q706+P798</f>
        <v>30702.05</v>
      </c>
      <c r="R798" s="122"/>
      <c r="S798" s="122">
        <f>S706+R798</f>
        <v>0</v>
      </c>
      <c r="T798" s="122"/>
      <c r="U798" s="122">
        <f>U706+T798</f>
        <v>0</v>
      </c>
      <c r="V798" s="122"/>
      <c r="W798" s="122">
        <f>W706+V798</f>
        <v>0</v>
      </c>
      <c r="X798" s="122"/>
      <c r="Y798" s="122">
        <f>Y706+X798</f>
        <v>0</v>
      </c>
      <c r="Z798" s="122"/>
      <c r="AA798" s="122">
        <f>AA706+Z798</f>
        <v>0</v>
      </c>
      <c r="AB798" s="122"/>
      <c r="AC798" s="122">
        <f>AC706+AB798</f>
        <v>0</v>
      </c>
      <c r="AD798" s="122"/>
      <c r="AE798" s="122">
        <f>AE706+AD798</f>
        <v>0</v>
      </c>
      <c r="AF798" s="122"/>
      <c r="AG798" s="122">
        <f>AG706+AF798</f>
        <v>0</v>
      </c>
      <c r="AH798" s="122"/>
      <c r="AI798" s="122">
        <f>AI706+AH798</f>
        <v>0</v>
      </c>
      <c r="AJ798" s="122"/>
      <c r="AK798" s="122">
        <f>AK706+AJ798</f>
        <v>0</v>
      </c>
      <c r="AL798" s="122"/>
      <c r="AM798" s="122">
        <f>AM706+AL798</f>
        <v>0</v>
      </c>
      <c r="AN798" s="122"/>
      <c r="AO798" s="122">
        <f>AO706+AN798</f>
        <v>0</v>
      </c>
      <c r="AP798" s="122"/>
      <c r="AQ798" s="122">
        <f>AQ706+AP798</f>
        <v>0</v>
      </c>
      <c r="AR798" s="122"/>
      <c r="AS798" s="122">
        <f>AS706+AR798</f>
        <v>2220.75</v>
      </c>
      <c r="AT798" s="122"/>
      <c r="AU798" s="122">
        <f>+AU706+AT798</f>
        <v>0</v>
      </c>
      <c r="AV798" s="122"/>
      <c r="AW798" s="122">
        <f>AW706+AV798</f>
        <v>0</v>
      </c>
      <c r="AX798" s="122">
        <f t="shared" si="154"/>
        <v>0</v>
      </c>
      <c r="AY798" s="122">
        <f t="shared" si="155"/>
        <v>867550.7300000001</v>
      </c>
      <c r="AZ798" s="70">
        <f>AY706+AX798</f>
        <v>867550.7300000001</v>
      </c>
      <c r="BA798" s="70">
        <f t="shared" si="156"/>
        <v>0</v>
      </c>
    </row>
    <row r="799" spans="1:53" ht="21">
      <c r="A799" s="121" t="s">
        <v>53</v>
      </c>
      <c r="B799" s="122"/>
      <c r="C799" s="122">
        <f>C707+B799</f>
        <v>0</v>
      </c>
      <c r="D799" s="122"/>
      <c r="E799" s="122">
        <f>E707+D799</f>
        <v>0</v>
      </c>
      <c r="F799" s="122"/>
      <c r="G799" s="122">
        <f>G707+F799</f>
        <v>0</v>
      </c>
      <c r="H799" s="122"/>
      <c r="I799" s="122">
        <f>I707+H799</f>
        <v>0</v>
      </c>
      <c r="J799" s="122"/>
      <c r="K799" s="122">
        <f>K707+J799</f>
        <v>0</v>
      </c>
      <c r="L799" s="122"/>
      <c r="M799" s="122">
        <f>M707+L799</f>
        <v>0</v>
      </c>
      <c r="N799" s="122"/>
      <c r="O799" s="122">
        <f>O707+N799</f>
        <v>82799.44</v>
      </c>
      <c r="P799" s="122"/>
      <c r="Q799" s="122">
        <f>Q707+P799</f>
        <v>17772.690000000002</v>
      </c>
      <c r="R799" s="122"/>
      <c r="S799" s="122">
        <f>S707+R799</f>
        <v>0</v>
      </c>
      <c r="T799" s="122"/>
      <c r="U799" s="122">
        <f>U707+T799</f>
        <v>0</v>
      </c>
      <c r="V799" s="122"/>
      <c r="W799" s="122">
        <f>W707+V799</f>
        <v>0</v>
      </c>
      <c r="X799" s="122"/>
      <c r="Y799" s="122">
        <f>Y707+X799</f>
        <v>0</v>
      </c>
      <c r="Z799" s="122"/>
      <c r="AA799" s="122">
        <f>AA707+Z799</f>
        <v>0</v>
      </c>
      <c r="AB799" s="122"/>
      <c r="AC799" s="122">
        <f>AC707+AB799</f>
        <v>0</v>
      </c>
      <c r="AD799" s="122"/>
      <c r="AE799" s="122">
        <f>AE707+AD799</f>
        <v>0</v>
      </c>
      <c r="AF799" s="122"/>
      <c r="AG799" s="122">
        <f>AG707+AF799</f>
        <v>0</v>
      </c>
      <c r="AH799" s="122"/>
      <c r="AI799" s="122">
        <f>AI707+AH799</f>
        <v>0</v>
      </c>
      <c r="AJ799" s="122"/>
      <c r="AK799" s="122">
        <f>AK707+AJ799</f>
        <v>0</v>
      </c>
      <c r="AL799" s="122"/>
      <c r="AM799" s="122">
        <f>AM707+AL799</f>
        <v>0</v>
      </c>
      <c r="AN799" s="122"/>
      <c r="AO799" s="122">
        <f>AO707+AN799</f>
        <v>0</v>
      </c>
      <c r="AP799" s="122"/>
      <c r="AQ799" s="122">
        <f>AQ707+AP799</f>
        <v>0</v>
      </c>
      <c r="AR799" s="122"/>
      <c r="AS799" s="122">
        <f>AS707+AR799</f>
        <v>0</v>
      </c>
      <c r="AT799" s="122"/>
      <c r="AU799" s="122">
        <f>+AU707+AT799</f>
        <v>0</v>
      </c>
      <c r="AV799" s="122"/>
      <c r="AW799" s="122">
        <f>AW707+AV799</f>
        <v>0</v>
      </c>
      <c r="AX799" s="122">
        <f t="shared" si="154"/>
        <v>0</v>
      </c>
      <c r="AY799" s="122">
        <f t="shared" si="155"/>
        <v>100572.13</v>
      </c>
      <c r="AZ799" s="70">
        <f>AY707+AX799</f>
        <v>100572.13</v>
      </c>
      <c r="BA799" s="70">
        <f t="shared" si="156"/>
        <v>0</v>
      </c>
    </row>
    <row r="800" spans="1:53" ht="21">
      <c r="A800" s="121" t="s">
        <v>54</v>
      </c>
      <c r="B800" s="122"/>
      <c r="C800" s="122">
        <f>C708+B800</f>
        <v>0</v>
      </c>
      <c r="D800" s="122"/>
      <c r="E800" s="122">
        <f>E708+D800</f>
        <v>0</v>
      </c>
      <c r="F800" s="122"/>
      <c r="G800" s="122">
        <f>G708+F800</f>
        <v>0</v>
      </c>
      <c r="H800" s="122"/>
      <c r="I800" s="122">
        <f>I708+H800</f>
        <v>0</v>
      </c>
      <c r="J800" s="122"/>
      <c r="K800" s="122">
        <f>K708+J800</f>
        <v>0</v>
      </c>
      <c r="L800" s="122"/>
      <c r="M800" s="122">
        <f>M708+L800</f>
        <v>0</v>
      </c>
      <c r="N800" s="122"/>
      <c r="O800" s="122">
        <f>O708+N800</f>
        <v>23500</v>
      </c>
      <c r="P800" s="122"/>
      <c r="Q800" s="122">
        <f>Q708+P800</f>
        <v>5282.59</v>
      </c>
      <c r="R800" s="122"/>
      <c r="S800" s="122">
        <f>S708+R800</f>
        <v>0</v>
      </c>
      <c r="T800" s="122"/>
      <c r="U800" s="122">
        <f>U708+T800</f>
        <v>0</v>
      </c>
      <c r="V800" s="122"/>
      <c r="W800" s="122">
        <f>W708+V800</f>
        <v>2400</v>
      </c>
      <c r="X800" s="122"/>
      <c r="Y800" s="122">
        <f>Y708+X800</f>
        <v>0</v>
      </c>
      <c r="Z800" s="122"/>
      <c r="AA800" s="122">
        <f>AA708+Z800</f>
        <v>33.74</v>
      </c>
      <c r="AB800" s="122"/>
      <c r="AC800" s="122">
        <f>AC708+AB800</f>
        <v>0</v>
      </c>
      <c r="AD800" s="122"/>
      <c r="AE800" s="122">
        <f>AE708+AD800</f>
        <v>0</v>
      </c>
      <c r="AF800" s="122"/>
      <c r="AG800" s="122">
        <f>AG708+AF800</f>
        <v>0</v>
      </c>
      <c r="AH800" s="122"/>
      <c r="AI800" s="122">
        <f>AI708+AH800</f>
        <v>0</v>
      </c>
      <c r="AJ800" s="122"/>
      <c r="AK800" s="122">
        <f>AK708+AJ800</f>
        <v>0</v>
      </c>
      <c r="AL800" s="122"/>
      <c r="AM800" s="122">
        <f>AM708+AL800</f>
        <v>0</v>
      </c>
      <c r="AN800" s="122"/>
      <c r="AO800" s="122">
        <f>AO708+AN800</f>
        <v>0</v>
      </c>
      <c r="AP800" s="122"/>
      <c r="AQ800" s="122">
        <f>AQ708+AP800</f>
        <v>0</v>
      </c>
      <c r="AR800" s="122"/>
      <c r="AS800" s="122">
        <f>AS708+AR800</f>
        <v>0</v>
      </c>
      <c r="AT800" s="122"/>
      <c r="AU800" s="122">
        <f>+AU708+AT800</f>
        <v>0</v>
      </c>
      <c r="AV800" s="122"/>
      <c r="AW800" s="122">
        <f>AW708+AV800</f>
        <v>0</v>
      </c>
      <c r="AX800" s="122">
        <f t="shared" si="154"/>
        <v>0</v>
      </c>
      <c r="AY800" s="122">
        <f t="shared" si="155"/>
        <v>31216.33</v>
      </c>
      <c r="AZ800" s="70">
        <f>AY708+AX800</f>
        <v>31216.33</v>
      </c>
      <c r="BA800" s="70">
        <f t="shared" si="156"/>
        <v>0</v>
      </c>
    </row>
    <row r="801" spans="1:53" ht="21">
      <c r="A801" s="121" t="s">
        <v>55</v>
      </c>
      <c r="B801" s="122"/>
      <c r="C801" s="122">
        <f>C709+B801</f>
        <v>2439.92</v>
      </c>
      <c r="D801" s="122"/>
      <c r="E801" s="122">
        <f>E709+D801</f>
        <v>0</v>
      </c>
      <c r="F801" s="122"/>
      <c r="G801" s="122">
        <f>G709+F801</f>
        <v>0</v>
      </c>
      <c r="H801" s="122"/>
      <c r="I801" s="122">
        <f>I709+H801</f>
        <v>0</v>
      </c>
      <c r="J801" s="122"/>
      <c r="K801" s="122">
        <f>K709+J801</f>
        <v>0</v>
      </c>
      <c r="L801" s="122"/>
      <c r="M801" s="122">
        <f>M709+L801</f>
        <v>254</v>
      </c>
      <c r="N801" s="122"/>
      <c r="O801" s="122">
        <f>O709+N801</f>
        <v>25582.67</v>
      </c>
      <c r="P801" s="122"/>
      <c r="Q801" s="122">
        <f>Q709+P801</f>
        <v>4876.25</v>
      </c>
      <c r="R801" s="122"/>
      <c r="S801" s="122">
        <f>S709+R801</f>
        <v>0</v>
      </c>
      <c r="T801" s="122"/>
      <c r="U801" s="122">
        <f>U709+T801</f>
        <v>0</v>
      </c>
      <c r="V801" s="122"/>
      <c r="W801" s="122">
        <f>W709+V801</f>
        <v>0</v>
      </c>
      <c r="X801" s="122"/>
      <c r="Y801" s="122">
        <f>Y709+X801</f>
        <v>0</v>
      </c>
      <c r="Z801" s="122"/>
      <c r="AA801" s="122">
        <f>AA709+Z801</f>
        <v>0</v>
      </c>
      <c r="AB801" s="122"/>
      <c r="AC801" s="122">
        <f>AC709+AB801</f>
        <v>0</v>
      </c>
      <c r="AD801" s="122"/>
      <c r="AE801" s="122">
        <f>AE709+AD801</f>
        <v>0</v>
      </c>
      <c r="AF801" s="122"/>
      <c r="AG801" s="122">
        <f>AG709+AF801</f>
        <v>0</v>
      </c>
      <c r="AH801" s="122"/>
      <c r="AI801" s="122">
        <f>AI709+AH801</f>
        <v>0</v>
      </c>
      <c r="AJ801" s="122"/>
      <c r="AK801" s="122">
        <f>AK709+AJ801</f>
        <v>0</v>
      </c>
      <c r="AL801" s="122"/>
      <c r="AM801" s="122">
        <f>AM709+AL801</f>
        <v>0</v>
      </c>
      <c r="AN801" s="122"/>
      <c r="AO801" s="122">
        <f>AO709+AN801</f>
        <v>0</v>
      </c>
      <c r="AP801" s="122"/>
      <c r="AQ801" s="122">
        <f>AQ709+AP801</f>
        <v>0</v>
      </c>
      <c r="AR801" s="122"/>
      <c r="AS801" s="122">
        <f>AS709+AR801</f>
        <v>77728</v>
      </c>
      <c r="AT801" s="122"/>
      <c r="AU801" s="122">
        <f>+AU709+AT801</f>
        <v>0</v>
      </c>
      <c r="AV801" s="122"/>
      <c r="AW801" s="122">
        <f>AW709+AV801</f>
        <v>0</v>
      </c>
      <c r="AX801" s="122">
        <f t="shared" si="154"/>
        <v>0</v>
      </c>
      <c r="AY801" s="122">
        <f>+C801+E801+G801+M801+O801+Q801+S801+U801+W801+Y801+AA801+AC801+AE801+AG801+AI801+AK801+AM801+AO801+AQ801+AS801+AW801+AU801</f>
        <v>110880.84</v>
      </c>
      <c r="AZ801" s="70">
        <f>AY709+AX801</f>
        <v>110880.84</v>
      </c>
      <c r="BA801" s="70">
        <f t="shared" si="156"/>
        <v>0</v>
      </c>
    </row>
    <row r="802" spans="1:53" ht="21">
      <c r="A802" s="121" t="s">
        <v>56</v>
      </c>
      <c r="B802" s="122"/>
      <c r="C802" s="122">
        <f>C710+B802</f>
        <v>26619.37</v>
      </c>
      <c r="D802" s="122"/>
      <c r="E802" s="122">
        <f>E710+D802</f>
        <v>80027.59</v>
      </c>
      <c r="F802" s="122"/>
      <c r="G802" s="122">
        <f>G710+F802</f>
        <v>16022.51</v>
      </c>
      <c r="H802" s="122"/>
      <c r="I802" s="122">
        <f>I710+H802</f>
        <v>0</v>
      </c>
      <c r="J802" s="122"/>
      <c r="K802" s="122">
        <f>K710+J802</f>
        <v>0</v>
      </c>
      <c r="L802" s="122"/>
      <c r="M802" s="122">
        <f>M710+L802</f>
        <v>3322.87</v>
      </c>
      <c r="N802" s="122"/>
      <c r="O802" s="122">
        <f>O710+N802</f>
        <v>28139.18</v>
      </c>
      <c r="P802" s="122"/>
      <c r="Q802" s="122">
        <f>Q710+P802</f>
        <v>2849.31</v>
      </c>
      <c r="R802" s="122"/>
      <c r="S802" s="122">
        <f>S710+R802</f>
        <v>0</v>
      </c>
      <c r="T802" s="122"/>
      <c r="U802" s="122">
        <f>U710+T802</f>
        <v>0</v>
      </c>
      <c r="V802" s="122"/>
      <c r="W802" s="122">
        <f>W710+V802</f>
        <v>0</v>
      </c>
      <c r="X802" s="122"/>
      <c r="Y802" s="122">
        <f>Y710+X802</f>
        <v>0</v>
      </c>
      <c r="Z802" s="122"/>
      <c r="AA802" s="122">
        <f>AA710+Z802</f>
        <v>0</v>
      </c>
      <c r="AB802" s="122"/>
      <c r="AC802" s="122">
        <f>AC710+AB802</f>
        <v>0</v>
      </c>
      <c r="AD802" s="122"/>
      <c r="AE802" s="122">
        <f>AE710+AD802</f>
        <v>0</v>
      </c>
      <c r="AF802" s="122"/>
      <c r="AG802" s="122">
        <f>AG710+AF802</f>
        <v>0</v>
      </c>
      <c r="AH802" s="122"/>
      <c r="AI802" s="122">
        <f>AI710+AH802</f>
        <v>0</v>
      </c>
      <c r="AJ802" s="122"/>
      <c r="AK802" s="122">
        <f>AK710+AJ802</f>
        <v>0</v>
      </c>
      <c r="AL802" s="122"/>
      <c r="AM802" s="122">
        <f>AM710+AL802</f>
        <v>0</v>
      </c>
      <c r="AN802" s="122"/>
      <c r="AO802" s="122">
        <f>AO710+AN802</f>
        <v>0</v>
      </c>
      <c r="AP802" s="122"/>
      <c r="AQ802" s="122">
        <f>AQ710+AP802</f>
        <v>0</v>
      </c>
      <c r="AR802" s="122"/>
      <c r="AS802" s="122">
        <f>AS710+AR802</f>
        <v>64537.34</v>
      </c>
      <c r="AT802" s="122"/>
      <c r="AU802" s="122">
        <f>+AU710+AT802</f>
        <v>0</v>
      </c>
      <c r="AV802" s="122"/>
      <c r="AW802" s="122">
        <f>AW710+AV802</f>
        <v>0</v>
      </c>
      <c r="AX802" s="122">
        <f t="shared" si="154"/>
        <v>0</v>
      </c>
      <c r="AY802" s="122">
        <f t="shared" si="155"/>
        <v>221518.16999999998</v>
      </c>
      <c r="AZ802" s="70">
        <f>AY710+AX802</f>
        <v>221518.16999999998</v>
      </c>
      <c r="BA802" s="70">
        <f t="shared" si="156"/>
        <v>0</v>
      </c>
    </row>
    <row r="803" spans="1:53" ht="21">
      <c r="A803" s="121" t="s">
        <v>57</v>
      </c>
      <c r="B803" s="122"/>
      <c r="C803" s="122">
        <f>C711+B803</f>
        <v>0</v>
      </c>
      <c r="D803" s="122"/>
      <c r="E803" s="122">
        <f>E711+D803</f>
        <v>0</v>
      </c>
      <c r="F803" s="122"/>
      <c r="G803" s="122">
        <f>G711+F803</f>
        <v>0</v>
      </c>
      <c r="H803" s="122"/>
      <c r="I803" s="122">
        <f>I711+H803</f>
        <v>0</v>
      </c>
      <c r="J803" s="122"/>
      <c r="K803" s="122">
        <f>K711+J803</f>
        <v>0</v>
      </c>
      <c r="M803" s="122">
        <f>M711+L803</f>
        <v>0</v>
      </c>
      <c r="N803" s="122"/>
      <c r="O803" s="122">
        <f>O711+N803</f>
        <v>0</v>
      </c>
      <c r="P803" s="122"/>
      <c r="Q803" s="122">
        <f>Q711+P803</f>
        <v>0</v>
      </c>
      <c r="R803" s="122"/>
      <c r="S803" s="122">
        <f>S711+R803</f>
        <v>0</v>
      </c>
      <c r="T803" s="122"/>
      <c r="U803" s="122">
        <f>U711+T803</f>
        <v>0</v>
      </c>
      <c r="V803" s="122"/>
      <c r="W803" s="122">
        <f>W711+V803</f>
        <v>0</v>
      </c>
      <c r="X803" s="122"/>
      <c r="Y803" s="122">
        <f>Y711+X803</f>
        <v>0</v>
      </c>
      <c r="Z803" s="122"/>
      <c r="AA803" s="122">
        <f>AA711+Z803</f>
        <v>0</v>
      </c>
      <c r="AB803" s="122"/>
      <c r="AC803" s="122">
        <f>AC711+AB803</f>
        <v>0</v>
      </c>
      <c r="AD803" s="122"/>
      <c r="AE803" s="122">
        <f>AE711+AD803</f>
        <v>0</v>
      </c>
      <c r="AF803" s="122"/>
      <c r="AG803" s="122">
        <f>AG711+AF803</f>
        <v>0</v>
      </c>
      <c r="AH803" s="122"/>
      <c r="AI803" s="122">
        <f>AI711+AH803</f>
        <v>0</v>
      </c>
      <c r="AJ803" s="122"/>
      <c r="AK803" s="122">
        <f>AK711+AJ803</f>
        <v>0</v>
      </c>
      <c r="AL803" s="122"/>
      <c r="AM803" s="122">
        <f>AM711+AL803</f>
        <v>0</v>
      </c>
      <c r="AN803" s="122"/>
      <c r="AO803" s="122">
        <f>AO711+AN803</f>
        <v>0</v>
      </c>
      <c r="AP803" s="122"/>
      <c r="AQ803" s="122">
        <f>AQ711+AP803</f>
        <v>0</v>
      </c>
      <c r="AR803" s="122"/>
      <c r="AS803" s="122">
        <f>AS711+AR803</f>
        <v>0</v>
      </c>
      <c r="AT803" s="122"/>
      <c r="AU803" s="122">
        <f>+AU711+AT803</f>
        <v>0</v>
      </c>
      <c r="AV803" s="122"/>
      <c r="AW803" s="122">
        <f>AW711+AV803</f>
        <v>0</v>
      </c>
      <c r="AX803" s="122">
        <f t="shared" si="154"/>
        <v>0</v>
      </c>
      <c r="AY803" s="122">
        <f t="shared" si="155"/>
        <v>0</v>
      </c>
      <c r="AZ803" s="70">
        <f>AY711+AX803</f>
        <v>0</v>
      </c>
      <c r="BA803" s="70">
        <f t="shared" si="156"/>
        <v>0</v>
      </c>
    </row>
    <row r="804" spans="1:53" ht="21">
      <c r="A804" s="121" t="s">
        <v>58</v>
      </c>
      <c r="B804" s="122"/>
      <c r="C804" s="122">
        <f>C712+B804</f>
        <v>4808.1000000000004</v>
      </c>
      <c r="D804" s="122"/>
      <c r="E804" s="122">
        <f>E712+D804</f>
        <v>133180.51</v>
      </c>
      <c r="F804" s="122"/>
      <c r="G804" s="122">
        <f>G712+F804</f>
        <v>45585.340000000004</v>
      </c>
      <c r="H804" s="122"/>
      <c r="I804" s="122">
        <f>I712+H804</f>
        <v>0</v>
      </c>
      <c r="J804" s="122"/>
      <c r="K804" s="122">
        <f>K712+J804</f>
        <v>0</v>
      </c>
      <c r="L804" s="122"/>
      <c r="M804" s="122">
        <f>M712+L804</f>
        <v>6205.49</v>
      </c>
      <c r="N804" s="122"/>
      <c r="O804" s="122">
        <f>O712+N804</f>
        <v>104584.57</v>
      </c>
      <c r="P804" s="122"/>
      <c r="Q804" s="122">
        <f>Q712+P804</f>
        <v>8322.4500000000007</v>
      </c>
      <c r="R804" s="122"/>
      <c r="S804" s="122">
        <f>S712+R804</f>
        <v>0</v>
      </c>
      <c r="T804" s="122"/>
      <c r="U804" s="122">
        <f>U712+T804</f>
        <v>0</v>
      </c>
      <c r="V804" s="122"/>
      <c r="W804" s="122">
        <f>W712+V804</f>
        <v>0</v>
      </c>
      <c r="X804" s="122"/>
      <c r="Y804" s="122">
        <f>Y712+X804</f>
        <v>0</v>
      </c>
      <c r="Z804" s="122"/>
      <c r="AA804" s="122">
        <f>AA712+Z804</f>
        <v>0</v>
      </c>
      <c r="AB804" s="122"/>
      <c r="AC804" s="122">
        <f>AC712+AB804</f>
        <v>0</v>
      </c>
      <c r="AD804" s="122"/>
      <c r="AE804" s="122">
        <f>AE712+AD804</f>
        <v>0</v>
      </c>
      <c r="AF804" s="122"/>
      <c r="AG804" s="122">
        <f>AG712+AF804</f>
        <v>0</v>
      </c>
      <c r="AH804" s="122"/>
      <c r="AI804" s="122">
        <f>AI712+AH804</f>
        <v>0</v>
      </c>
      <c r="AJ804" s="122"/>
      <c r="AK804" s="122">
        <f>AK712+AJ804</f>
        <v>0</v>
      </c>
      <c r="AL804" s="122"/>
      <c r="AM804" s="122">
        <f>AM712+AL804</f>
        <v>0</v>
      </c>
      <c r="AN804" s="122"/>
      <c r="AO804" s="122">
        <f>AO712+AN804</f>
        <v>0</v>
      </c>
      <c r="AP804" s="122"/>
      <c r="AQ804" s="122">
        <f>AQ712+AP804</f>
        <v>0</v>
      </c>
      <c r="AR804" s="122"/>
      <c r="AS804" s="122">
        <f>AS712+AR804</f>
        <v>0</v>
      </c>
      <c r="AT804" s="122"/>
      <c r="AU804" s="122">
        <f>+AU712+AT804</f>
        <v>0</v>
      </c>
      <c r="AV804" s="122"/>
      <c r="AW804" s="122">
        <f>AW712+AV804</f>
        <v>0</v>
      </c>
      <c r="AX804" s="122">
        <f t="shared" si="154"/>
        <v>0</v>
      </c>
      <c r="AY804" s="122">
        <f t="shared" si="155"/>
        <v>302686.46000000002</v>
      </c>
      <c r="AZ804" s="70">
        <f>AY712+AX804</f>
        <v>302686.45999999996</v>
      </c>
      <c r="BA804" s="70">
        <f t="shared" si="156"/>
        <v>0</v>
      </c>
    </row>
    <row r="805" spans="1:53" ht="21">
      <c r="A805" s="121" t="s">
        <v>59</v>
      </c>
      <c r="B805" s="122"/>
      <c r="C805" s="122">
        <f>C713+B805</f>
        <v>2100</v>
      </c>
      <c r="D805" s="122"/>
      <c r="E805" s="122">
        <f>E713+D805</f>
        <v>0</v>
      </c>
      <c r="F805" s="122"/>
      <c r="G805" s="122">
        <f>G713+F805</f>
        <v>0</v>
      </c>
      <c r="H805" s="122"/>
      <c r="I805" s="122">
        <f>I713+H805</f>
        <v>0</v>
      </c>
      <c r="J805" s="122"/>
      <c r="K805" s="122">
        <f>K713+J805</f>
        <v>0</v>
      </c>
      <c r="L805" s="122"/>
      <c r="M805" s="122">
        <f>M713+L805</f>
        <v>15</v>
      </c>
      <c r="N805" s="122"/>
      <c r="O805" s="122">
        <f>O713+N805</f>
        <v>50994.11</v>
      </c>
      <c r="P805" s="122"/>
      <c r="Q805" s="122">
        <f>Q713+P805</f>
        <v>6540.14</v>
      </c>
      <c r="R805" s="122"/>
      <c r="S805" s="122">
        <f>S713+R805</f>
        <v>0</v>
      </c>
      <c r="T805" s="122"/>
      <c r="U805" s="122">
        <f>U713+T805</f>
        <v>0</v>
      </c>
      <c r="V805" s="122"/>
      <c r="W805" s="122">
        <f>W713+V805</f>
        <v>0</v>
      </c>
      <c r="X805" s="122"/>
      <c r="Y805" s="122">
        <f>Y713+X805</f>
        <v>0</v>
      </c>
      <c r="Z805" s="122"/>
      <c r="AA805" s="122">
        <f>AA713+Z805</f>
        <v>0</v>
      </c>
      <c r="AB805" s="122"/>
      <c r="AC805" s="122">
        <f>AC713+AB805</f>
        <v>0</v>
      </c>
      <c r="AD805" s="122"/>
      <c r="AE805" s="122">
        <f>AE713+AD805</f>
        <v>0</v>
      </c>
      <c r="AF805" s="122"/>
      <c r="AG805" s="122">
        <f>AG713+AF805</f>
        <v>0</v>
      </c>
      <c r="AH805" s="122"/>
      <c r="AI805" s="122">
        <f>AI713+AH805</f>
        <v>0</v>
      </c>
      <c r="AJ805" s="122"/>
      <c r="AK805" s="122">
        <f>AK713+AJ805</f>
        <v>0</v>
      </c>
      <c r="AL805" s="122"/>
      <c r="AM805" s="122">
        <f>AM713+AL805</f>
        <v>0</v>
      </c>
      <c r="AN805" s="122"/>
      <c r="AO805" s="122">
        <f>AO713+AN805</f>
        <v>0</v>
      </c>
      <c r="AP805" s="122"/>
      <c r="AQ805" s="122">
        <f>AQ713+AP805</f>
        <v>0</v>
      </c>
      <c r="AR805" s="122"/>
      <c r="AS805" s="122">
        <f>AS713+AR805</f>
        <v>0</v>
      </c>
      <c r="AT805" s="122"/>
      <c r="AU805" s="122">
        <f>+AU713+AT805</f>
        <v>0</v>
      </c>
      <c r="AV805" s="122"/>
      <c r="AW805" s="122">
        <f>AW713+AV805</f>
        <v>0</v>
      </c>
      <c r="AX805" s="122">
        <f t="shared" si="154"/>
        <v>0</v>
      </c>
      <c r="AY805" s="122">
        <f t="shared" si="155"/>
        <v>59649.25</v>
      </c>
      <c r="AZ805" s="70">
        <f>AY713+AX805</f>
        <v>59649.25</v>
      </c>
      <c r="BA805" s="70">
        <f t="shared" si="156"/>
        <v>0</v>
      </c>
    </row>
    <row r="806" spans="1:53" ht="21">
      <c r="A806" s="121" t="s">
        <v>60</v>
      </c>
      <c r="B806" s="122"/>
      <c r="C806" s="122">
        <f>C714+B806</f>
        <v>0</v>
      </c>
      <c r="D806" s="122"/>
      <c r="E806" s="122">
        <f>E714+D806</f>
        <v>0</v>
      </c>
      <c r="F806" s="122"/>
      <c r="G806" s="122">
        <f>G714+F806</f>
        <v>0</v>
      </c>
      <c r="H806" s="122"/>
      <c r="I806" s="122">
        <f>I714+H806</f>
        <v>0</v>
      </c>
      <c r="J806" s="122"/>
      <c r="K806" s="122">
        <f>K714+J806</f>
        <v>0</v>
      </c>
      <c r="M806" s="122">
        <f>M714+L806</f>
        <v>0</v>
      </c>
      <c r="N806" s="122"/>
      <c r="O806" s="122">
        <f>O714+N806</f>
        <v>795082.04</v>
      </c>
      <c r="P806" s="122"/>
      <c r="Q806" s="122">
        <f>Q714+P806</f>
        <v>157580.5</v>
      </c>
      <c r="R806" s="122"/>
      <c r="S806" s="122">
        <f>S714+R806</f>
        <v>0</v>
      </c>
      <c r="T806" s="122"/>
      <c r="U806" s="122">
        <f>U714+T806</f>
        <v>0</v>
      </c>
      <c r="V806" s="122"/>
      <c r="W806" s="122">
        <f>W714+V806</f>
        <v>0</v>
      </c>
      <c r="X806" s="122"/>
      <c r="Y806" s="122">
        <f>Y714+X806</f>
        <v>0</v>
      </c>
      <c r="Z806" s="122"/>
      <c r="AA806" s="122">
        <f>AA714+Z806</f>
        <v>0</v>
      </c>
      <c r="AB806" s="122"/>
      <c r="AC806" s="122">
        <f>AC714+AB806</f>
        <v>0</v>
      </c>
      <c r="AD806" s="122"/>
      <c r="AE806" s="122">
        <f>AE714+AD806</f>
        <v>0</v>
      </c>
      <c r="AF806" s="122"/>
      <c r="AG806" s="122">
        <f>AG714+AF806</f>
        <v>0</v>
      </c>
      <c r="AH806" s="122"/>
      <c r="AI806" s="122">
        <f>AI714+AH806</f>
        <v>0</v>
      </c>
      <c r="AJ806" s="122"/>
      <c r="AK806" s="122">
        <f>AK714+AJ806</f>
        <v>0</v>
      </c>
      <c r="AL806" s="122"/>
      <c r="AM806" s="122">
        <f>AM714+AL806</f>
        <v>0</v>
      </c>
      <c r="AN806" s="122"/>
      <c r="AO806" s="122">
        <f>AO714+AN806</f>
        <v>11316</v>
      </c>
      <c r="AP806" s="122"/>
      <c r="AQ806" s="122">
        <f>AQ714+AP806</f>
        <v>0</v>
      </c>
      <c r="AR806" s="122"/>
      <c r="AS806" s="122">
        <f>AS714+AR806</f>
        <v>67080.08</v>
      </c>
      <c r="AT806" s="122"/>
      <c r="AU806" s="122">
        <f>+AU714+AT806</f>
        <v>0</v>
      </c>
      <c r="AV806" s="122"/>
      <c r="AW806" s="122">
        <f>AW714+AV806</f>
        <v>0</v>
      </c>
      <c r="AX806" s="122">
        <f t="shared" si="154"/>
        <v>0</v>
      </c>
      <c r="AY806" s="122">
        <f t="shared" si="155"/>
        <v>1031058.62</v>
      </c>
      <c r="AZ806" s="70">
        <f>AY714+AX806</f>
        <v>1031058.6200000001</v>
      </c>
      <c r="BA806" s="70">
        <f t="shared" si="156"/>
        <v>0</v>
      </c>
    </row>
    <row r="807" spans="1:53" ht="21">
      <c r="A807" s="121" t="s">
        <v>61</v>
      </c>
      <c r="B807" s="122"/>
      <c r="C807" s="122">
        <f>C715+B807</f>
        <v>0</v>
      </c>
      <c r="D807" s="122"/>
      <c r="E807" s="122">
        <f>E715+D807</f>
        <v>0</v>
      </c>
      <c r="F807" s="122"/>
      <c r="G807" s="122">
        <f>G715+F807</f>
        <v>0</v>
      </c>
      <c r="H807" s="122"/>
      <c r="I807" s="122">
        <f>I715+H807</f>
        <v>0</v>
      </c>
      <c r="J807" s="122"/>
      <c r="K807" s="122">
        <f>K715+J807</f>
        <v>0</v>
      </c>
      <c r="L807" s="122"/>
      <c r="M807" s="122">
        <f>M715+L807</f>
        <v>0</v>
      </c>
      <c r="N807" s="122"/>
      <c r="O807" s="122">
        <f>O715+N807</f>
        <v>5913.17</v>
      </c>
      <c r="P807" s="122"/>
      <c r="Q807" s="122">
        <f>Q715+P807</f>
        <v>229.26</v>
      </c>
      <c r="R807" s="122"/>
      <c r="S807" s="122">
        <f>S715+R807</f>
        <v>0</v>
      </c>
      <c r="T807" s="122"/>
      <c r="U807" s="122">
        <f>U715+T807</f>
        <v>0</v>
      </c>
      <c r="V807" s="122"/>
      <c r="W807" s="122">
        <f>W715+V807</f>
        <v>0</v>
      </c>
      <c r="X807" s="122"/>
      <c r="Y807" s="122">
        <f>Y715+X807</f>
        <v>0</v>
      </c>
      <c r="Z807" s="122"/>
      <c r="AA807" s="122">
        <f>AA715+Z807</f>
        <v>0</v>
      </c>
      <c r="AB807" s="122"/>
      <c r="AC807" s="122">
        <f>AC715+AB807</f>
        <v>0</v>
      </c>
      <c r="AD807" s="122"/>
      <c r="AE807" s="122">
        <f>AE715+AD807</f>
        <v>0</v>
      </c>
      <c r="AF807" s="122"/>
      <c r="AG807" s="122">
        <f>AG715+AF807</f>
        <v>0</v>
      </c>
      <c r="AH807" s="122"/>
      <c r="AI807" s="122">
        <f>AI715+AH807</f>
        <v>0</v>
      </c>
      <c r="AJ807" s="122"/>
      <c r="AK807" s="122">
        <f>AK715+AJ807</f>
        <v>0</v>
      </c>
      <c r="AL807" s="122"/>
      <c r="AM807" s="122">
        <f>AM715+AL807</f>
        <v>0</v>
      </c>
      <c r="AN807" s="122"/>
      <c r="AO807" s="122">
        <f>AO715+AN807</f>
        <v>0</v>
      </c>
      <c r="AP807" s="122"/>
      <c r="AQ807" s="122">
        <f>AQ715+AP807</f>
        <v>0</v>
      </c>
      <c r="AR807" s="122"/>
      <c r="AS807" s="122">
        <f>AS715+AR807</f>
        <v>7622.89</v>
      </c>
      <c r="AT807" s="122"/>
      <c r="AU807" s="122">
        <f>+AU715+AT807</f>
        <v>0</v>
      </c>
      <c r="AV807" s="122"/>
      <c r="AW807" s="122">
        <f>AW715+AV807</f>
        <v>0</v>
      </c>
      <c r="AX807" s="122">
        <f t="shared" si="154"/>
        <v>0</v>
      </c>
      <c r="AY807" s="122">
        <f t="shared" si="155"/>
        <v>13765.32</v>
      </c>
      <c r="AZ807" s="70">
        <f>AY715+AX807</f>
        <v>13765.32</v>
      </c>
      <c r="BA807" s="70">
        <f t="shared" si="156"/>
        <v>0</v>
      </c>
    </row>
    <row r="808" spans="1:53" ht="21">
      <c r="A808" s="121" t="s">
        <v>62</v>
      </c>
      <c r="B808" s="122"/>
      <c r="C808" s="122">
        <f>C716+B808</f>
        <v>0</v>
      </c>
      <c r="D808" s="122"/>
      <c r="E808" s="122">
        <f>E716+D808</f>
        <v>0</v>
      </c>
      <c r="F808" s="122"/>
      <c r="G808" s="122">
        <f>G716+F808</f>
        <v>0</v>
      </c>
      <c r="H808" s="122"/>
      <c r="I808" s="122">
        <f>I716+H808</f>
        <v>0</v>
      </c>
      <c r="J808" s="122"/>
      <c r="K808" s="122">
        <f>K716+J808</f>
        <v>0</v>
      </c>
      <c r="L808" s="122"/>
      <c r="M808" s="122">
        <f>M716+L808</f>
        <v>0</v>
      </c>
      <c r="N808" s="122"/>
      <c r="O808" s="122">
        <f>O716+N808</f>
        <v>148157</v>
      </c>
      <c r="P808" s="122"/>
      <c r="Q808" s="122">
        <f>Q716+P808</f>
        <v>12018.779999999999</v>
      </c>
      <c r="R808" s="122"/>
      <c r="S808" s="122">
        <f>S716+R808</f>
        <v>0</v>
      </c>
      <c r="T808" s="122"/>
      <c r="U808" s="122">
        <f>U716+T808</f>
        <v>0</v>
      </c>
      <c r="V808" s="122"/>
      <c r="W808" s="122">
        <f>W716+V808</f>
        <v>0</v>
      </c>
      <c r="X808" s="122"/>
      <c r="Y808" s="122">
        <f>Y716+X808</f>
        <v>0</v>
      </c>
      <c r="Z808" s="122"/>
      <c r="AA808" s="122">
        <f>AA716+Z808</f>
        <v>0</v>
      </c>
      <c r="AB808" s="122"/>
      <c r="AC808" s="122">
        <f>AC716+AB808</f>
        <v>0</v>
      </c>
      <c r="AD808" s="122"/>
      <c r="AE808" s="122">
        <f>AE716+AD808</f>
        <v>0</v>
      </c>
      <c r="AF808" s="122"/>
      <c r="AG808" s="122">
        <f>AG716+AF808</f>
        <v>0</v>
      </c>
      <c r="AH808" s="122"/>
      <c r="AI808" s="122">
        <f>AI716+AH808</f>
        <v>0</v>
      </c>
      <c r="AJ808" s="122"/>
      <c r="AK808" s="122">
        <f>AK716+AJ808</f>
        <v>0</v>
      </c>
      <c r="AL808" s="122"/>
      <c r="AM808" s="122">
        <f>AM716+AL808</f>
        <v>0</v>
      </c>
      <c r="AN808" s="122"/>
      <c r="AO808" s="122">
        <f>AO716+AN808</f>
        <v>2832</v>
      </c>
      <c r="AP808" s="122"/>
      <c r="AQ808" s="122">
        <f>AQ716+AP808</f>
        <v>0</v>
      </c>
      <c r="AR808" s="122"/>
      <c r="AS808" s="122">
        <f>AS716+AR808</f>
        <v>1416</v>
      </c>
      <c r="AT808" s="122"/>
      <c r="AU808" s="122">
        <f>+AU716+AT808</f>
        <v>0</v>
      </c>
      <c r="AV808" s="122"/>
      <c r="AW808" s="122">
        <f>AW716+AV808</f>
        <v>0</v>
      </c>
      <c r="AX808" s="122">
        <f t="shared" si="154"/>
        <v>0</v>
      </c>
      <c r="AY808" s="122">
        <f t="shared" si="155"/>
        <v>164423.78</v>
      </c>
      <c r="AZ808" s="70">
        <f>AY716+AX808</f>
        <v>164423.78</v>
      </c>
      <c r="BA808" s="70">
        <f t="shared" si="156"/>
        <v>0</v>
      </c>
    </row>
    <row r="809" spans="1:53" ht="21">
      <c r="A809" s="121" t="s">
        <v>63</v>
      </c>
      <c r="B809" s="122"/>
      <c r="C809" s="122">
        <f>C717+B809</f>
        <v>0</v>
      </c>
      <c r="D809" s="122"/>
      <c r="E809" s="122">
        <f>E717+D809</f>
        <v>0</v>
      </c>
      <c r="F809" s="122"/>
      <c r="G809" s="122">
        <f>G717+F809</f>
        <v>0</v>
      </c>
      <c r="H809" s="122"/>
      <c r="I809" s="122">
        <f>I717+H809</f>
        <v>0</v>
      </c>
      <c r="J809" s="122"/>
      <c r="K809" s="122">
        <f>K717+J809</f>
        <v>0</v>
      </c>
      <c r="L809" s="122"/>
      <c r="M809" s="122">
        <f>M717+L809</f>
        <v>0</v>
      </c>
      <c r="N809" s="122"/>
      <c r="O809" s="122">
        <f>O717+N809</f>
        <v>500</v>
      </c>
      <c r="P809" s="122"/>
      <c r="Q809" s="122">
        <f>Q717+P809</f>
        <v>41.39</v>
      </c>
      <c r="R809" s="122"/>
      <c r="S809" s="122">
        <f>S717+R809</f>
        <v>0</v>
      </c>
      <c r="T809" s="122"/>
      <c r="U809" s="122">
        <f>U717+T809</f>
        <v>0</v>
      </c>
      <c r="V809" s="122"/>
      <c r="W809" s="122">
        <f>W717+V809</f>
        <v>0</v>
      </c>
      <c r="X809" s="122"/>
      <c r="Y809" s="122">
        <f>Y717+X809</f>
        <v>0</v>
      </c>
      <c r="Z809" s="122"/>
      <c r="AA809" s="122">
        <f>AA717+Z809</f>
        <v>0</v>
      </c>
      <c r="AB809" s="122"/>
      <c r="AC809" s="122">
        <f>AC717+AB809</f>
        <v>0</v>
      </c>
      <c r="AD809" s="122"/>
      <c r="AE809" s="122">
        <f>AE717+AD809</f>
        <v>0</v>
      </c>
      <c r="AF809" s="122"/>
      <c r="AG809" s="122">
        <f>AG717+AF809</f>
        <v>0</v>
      </c>
      <c r="AH809" s="122"/>
      <c r="AI809" s="122">
        <f>AI717+AH809</f>
        <v>0</v>
      </c>
      <c r="AJ809" s="122"/>
      <c r="AK809" s="122">
        <f>AK717+AJ809</f>
        <v>0</v>
      </c>
      <c r="AL809" s="122"/>
      <c r="AM809" s="122">
        <f>AM717+AL809</f>
        <v>0</v>
      </c>
      <c r="AN809" s="122"/>
      <c r="AO809" s="122">
        <f>AO717+AN809</f>
        <v>0</v>
      </c>
      <c r="AP809" s="122"/>
      <c r="AQ809" s="122">
        <f>AQ717+AP809</f>
        <v>0</v>
      </c>
      <c r="AR809" s="122"/>
      <c r="AS809" s="122">
        <f>AS717+AR809</f>
        <v>0</v>
      </c>
      <c r="AT809" s="122"/>
      <c r="AU809" s="122">
        <f>+AU717+AT809</f>
        <v>0</v>
      </c>
      <c r="AV809" s="122"/>
      <c r="AW809" s="122">
        <f>AW717+AV809</f>
        <v>0</v>
      </c>
      <c r="AX809" s="122">
        <f t="shared" si="154"/>
        <v>0</v>
      </c>
      <c r="AY809" s="122">
        <f t="shared" si="155"/>
        <v>541.39</v>
      </c>
      <c r="AZ809" s="70">
        <f>AY717+AX809</f>
        <v>541.39</v>
      </c>
      <c r="BA809" s="70">
        <f t="shared" si="156"/>
        <v>0</v>
      </c>
    </row>
    <row r="810" spans="1:53" ht="21">
      <c r="A810" s="121" t="s">
        <v>64</v>
      </c>
      <c r="B810" s="122"/>
      <c r="C810" s="122">
        <f>C718+B810</f>
        <v>0</v>
      </c>
      <c r="D810" s="122"/>
      <c r="E810" s="122">
        <f>E718+D810</f>
        <v>0</v>
      </c>
      <c r="F810" s="122"/>
      <c r="G810" s="122">
        <f>G718+F810</f>
        <v>0</v>
      </c>
      <c r="H810" s="122"/>
      <c r="I810" s="122">
        <f>I718+H810</f>
        <v>0</v>
      </c>
      <c r="J810" s="122"/>
      <c r="K810" s="122">
        <f>K718+J810</f>
        <v>0</v>
      </c>
      <c r="L810" s="122"/>
      <c r="M810" s="122">
        <f>M718+L810</f>
        <v>0</v>
      </c>
      <c r="N810" s="122"/>
      <c r="O810" s="122">
        <f>O718+N810</f>
        <v>87201.49</v>
      </c>
      <c r="P810" s="122"/>
      <c r="Q810" s="122">
        <f>Q718+P810</f>
        <v>7649.84</v>
      </c>
      <c r="R810" s="122"/>
      <c r="S810" s="122">
        <f>S718+R810</f>
        <v>0</v>
      </c>
      <c r="T810" s="122"/>
      <c r="U810" s="122">
        <f>U718+T810</f>
        <v>0</v>
      </c>
      <c r="V810" s="122"/>
      <c r="W810" s="122">
        <f>W718+V810</f>
        <v>0</v>
      </c>
      <c r="X810" s="122"/>
      <c r="Y810" s="122">
        <f>Y718+X810</f>
        <v>0</v>
      </c>
      <c r="Z810" s="122"/>
      <c r="AA810" s="122">
        <f>AA718+Z810</f>
        <v>0</v>
      </c>
      <c r="AB810" s="122"/>
      <c r="AC810" s="122">
        <f>AC718+AB810</f>
        <v>0</v>
      </c>
      <c r="AD810" s="122"/>
      <c r="AE810" s="122">
        <f>AE718+AD810</f>
        <v>0</v>
      </c>
      <c r="AF810" s="122"/>
      <c r="AG810" s="122">
        <f>AG718+AF810</f>
        <v>0</v>
      </c>
      <c r="AH810" s="122"/>
      <c r="AI810" s="122">
        <f>AI718+AH810</f>
        <v>0</v>
      </c>
      <c r="AJ810" s="122"/>
      <c r="AK810" s="122">
        <f>AK718+AJ810</f>
        <v>0</v>
      </c>
      <c r="AL810" s="122"/>
      <c r="AM810" s="122">
        <f>AM718+AL810</f>
        <v>0</v>
      </c>
      <c r="AN810" s="122"/>
      <c r="AO810" s="122">
        <f>AO718+AN810</f>
        <v>0</v>
      </c>
      <c r="AP810" s="122"/>
      <c r="AQ810" s="122">
        <f>AQ718+AP810</f>
        <v>0</v>
      </c>
      <c r="AR810" s="122"/>
      <c r="AS810" s="122">
        <f>AS718+AR810</f>
        <v>6519</v>
      </c>
      <c r="AT810" s="122"/>
      <c r="AU810" s="122">
        <f>+AU718+AT810</f>
        <v>0</v>
      </c>
      <c r="AV810" s="122"/>
      <c r="AW810" s="122">
        <f>AW718+AV810</f>
        <v>0</v>
      </c>
      <c r="AX810" s="122">
        <f t="shared" si="154"/>
        <v>0</v>
      </c>
      <c r="AY810" s="122">
        <f t="shared" si="155"/>
        <v>101370.33</v>
      </c>
      <c r="AZ810" s="70">
        <f>AY718+AX810</f>
        <v>101370.33</v>
      </c>
      <c r="BA810" s="70">
        <f t="shared" si="156"/>
        <v>0</v>
      </c>
    </row>
    <row r="811" spans="1:53" ht="21">
      <c r="A811" s="121" t="s">
        <v>65</v>
      </c>
      <c r="B811" s="122"/>
      <c r="C811" s="122">
        <f>C719+B811</f>
        <v>0</v>
      </c>
      <c r="D811" s="122"/>
      <c r="E811" s="122">
        <f>E719+D811</f>
        <v>0</v>
      </c>
      <c r="F811" s="122"/>
      <c r="G811" s="122">
        <f>G719+F811</f>
        <v>0</v>
      </c>
      <c r="H811" s="122"/>
      <c r="I811" s="122">
        <f>I719+H811</f>
        <v>0</v>
      </c>
      <c r="J811" s="122"/>
      <c r="K811" s="122">
        <f>K719+J811</f>
        <v>0</v>
      </c>
      <c r="L811" s="122"/>
      <c r="M811" s="122">
        <f>M719+L811</f>
        <v>0</v>
      </c>
      <c r="N811" s="122"/>
      <c r="O811" s="122">
        <f>O719+N811</f>
        <v>35034.639999999999</v>
      </c>
      <c r="P811" s="122"/>
      <c r="Q811" s="122">
        <f>Q719+P811</f>
        <v>14284.84</v>
      </c>
      <c r="R811" s="122"/>
      <c r="S811" s="122">
        <f>S719+R811</f>
        <v>0</v>
      </c>
      <c r="T811" s="122"/>
      <c r="U811" s="122">
        <f>U719+T811</f>
        <v>0</v>
      </c>
      <c r="V811" s="122"/>
      <c r="W811" s="122">
        <f>W719+V811</f>
        <v>0</v>
      </c>
      <c r="X811" s="122"/>
      <c r="Y811" s="122">
        <f>Y719+X811</f>
        <v>0</v>
      </c>
      <c r="Z811" s="122"/>
      <c r="AA811" s="122">
        <f>AA719+Z811</f>
        <v>0</v>
      </c>
      <c r="AB811" s="122"/>
      <c r="AC811" s="122">
        <f>AC719+AB811</f>
        <v>0</v>
      </c>
      <c r="AD811" s="122"/>
      <c r="AE811" s="122">
        <f>AE719+AD811</f>
        <v>0</v>
      </c>
      <c r="AF811" s="122"/>
      <c r="AG811" s="122">
        <f>AG719+AF811</f>
        <v>0</v>
      </c>
      <c r="AH811" s="122"/>
      <c r="AI811" s="122">
        <f>AI719+AH811</f>
        <v>0</v>
      </c>
      <c r="AJ811" s="122"/>
      <c r="AK811" s="122">
        <f>AK719+AJ811</f>
        <v>0</v>
      </c>
      <c r="AL811" s="122"/>
      <c r="AM811" s="122">
        <f>AM719+AL811</f>
        <v>0</v>
      </c>
      <c r="AN811" s="122"/>
      <c r="AO811" s="122">
        <f>AO719+AN811</f>
        <v>0</v>
      </c>
      <c r="AP811" s="122"/>
      <c r="AQ811" s="122">
        <f>AQ719+AP811</f>
        <v>0</v>
      </c>
      <c r="AR811" s="122"/>
      <c r="AS811" s="122">
        <f>AS719+AR811</f>
        <v>0</v>
      </c>
      <c r="AT811" s="122"/>
      <c r="AU811" s="122">
        <f>+AU719+AT811</f>
        <v>0</v>
      </c>
      <c r="AV811" s="122"/>
      <c r="AW811" s="122">
        <f>AW719+AV811</f>
        <v>0</v>
      </c>
      <c r="AX811" s="122">
        <f t="shared" si="154"/>
        <v>0</v>
      </c>
      <c r="AY811" s="122">
        <f t="shared" si="155"/>
        <v>49319.479999999996</v>
      </c>
      <c r="AZ811" s="70">
        <f>AY719+AX811</f>
        <v>49319.479999999996</v>
      </c>
      <c r="BA811" s="70">
        <f t="shared" si="156"/>
        <v>0</v>
      </c>
    </row>
    <row r="812" spans="1:53" ht="21">
      <c r="A812" s="121" t="s">
        <v>261</v>
      </c>
      <c r="B812" s="122"/>
      <c r="C812" s="122">
        <f>C720+B812</f>
        <v>2756</v>
      </c>
      <c r="D812" s="122"/>
      <c r="E812" s="122">
        <f>E720+D812</f>
        <v>0</v>
      </c>
      <c r="F812" s="122"/>
      <c r="G812" s="122">
        <f>G720+F812</f>
        <v>0</v>
      </c>
      <c r="H812" s="122"/>
      <c r="I812" s="122"/>
      <c r="J812" s="122"/>
      <c r="K812" s="122"/>
      <c r="L812" s="122"/>
      <c r="M812" s="122">
        <f>M720+L812</f>
        <v>244</v>
      </c>
      <c r="N812" s="122"/>
      <c r="O812" s="122">
        <f>O720+N812</f>
        <v>0</v>
      </c>
      <c r="P812" s="122"/>
      <c r="Q812" s="122">
        <f>Q720+P812</f>
        <v>0</v>
      </c>
      <c r="R812" s="122"/>
      <c r="S812" s="122">
        <f>S720+R812</f>
        <v>0</v>
      </c>
      <c r="T812" s="122"/>
      <c r="U812" s="122">
        <f>U720+T812</f>
        <v>0</v>
      </c>
      <c r="V812" s="122"/>
      <c r="W812" s="122">
        <f>W720+V812</f>
        <v>0</v>
      </c>
      <c r="X812" s="122"/>
      <c r="Y812" s="122">
        <f>Y720+X812</f>
        <v>0</v>
      </c>
      <c r="Z812" s="122"/>
      <c r="AA812" s="122">
        <f>AA720+Z812</f>
        <v>0</v>
      </c>
      <c r="AB812" s="122"/>
      <c r="AC812" s="122">
        <f>AC720+AB812</f>
        <v>0</v>
      </c>
      <c r="AD812" s="122"/>
      <c r="AE812" s="122"/>
      <c r="AF812" s="122"/>
      <c r="AG812" s="122">
        <f>AG720+AF812</f>
        <v>0</v>
      </c>
      <c r="AH812" s="122"/>
      <c r="AI812" s="122">
        <f>AI720+AH812</f>
        <v>0</v>
      </c>
      <c r="AJ812" s="122"/>
      <c r="AK812" s="122">
        <f>AK720+AJ812</f>
        <v>2574.31</v>
      </c>
      <c r="AL812" s="122"/>
      <c r="AM812" s="122"/>
      <c r="AN812" s="122"/>
      <c r="AO812" s="122">
        <f>AO720+AN812</f>
        <v>0</v>
      </c>
      <c r="AP812" s="122"/>
      <c r="AQ812" s="122">
        <f>AQ720+AP812</f>
        <v>0</v>
      </c>
      <c r="AR812" s="122"/>
      <c r="AS812" s="122">
        <f>AS720+AR812</f>
        <v>0</v>
      </c>
      <c r="AT812" s="122"/>
      <c r="AU812" s="122">
        <f>+AU720+AT812</f>
        <v>0</v>
      </c>
      <c r="AV812" s="122"/>
      <c r="AW812" s="122">
        <f>AW720+AV812</f>
        <v>0</v>
      </c>
      <c r="AX812" s="122">
        <f t="shared" si="154"/>
        <v>0</v>
      </c>
      <c r="AY812" s="122">
        <f t="shared" si="155"/>
        <v>5574.3099999999995</v>
      </c>
      <c r="AZ812" s="70">
        <f>AY720+AX812</f>
        <v>5574.3099999999995</v>
      </c>
      <c r="BA812" s="70">
        <f t="shared" si="156"/>
        <v>0</v>
      </c>
    </row>
    <row r="813" spans="1:53" ht="21">
      <c r="A813" s="121" t="s">
        <v>66</v>
      </c>
      <c r="B813" s="122"/>
      <c r="C813" s="122">
        <f>C721+B813</f>
        <v>5771</v>
      </c>
      <c r="D813" s="122"/>
      <c r="E813" s="122">
        <f>E721+D813</f>
        <v>104403.98</v>
      </c>
      <c r="F813" s="122"/>
      <c r="G813" s="122">
        <f>G721+F813</f>
        <v>39392.43</v>
      </c>
      <c r="H813" s="122"/>
      <c r="I813" s="122">
        <f>I721+H813</f>
        <v>0</v>
      </c>
      <c r="J813" s="122"/>
      <c r="K813" s="122">
        <f>K721+J813</f>
        <v>0</v>
      </c>
      <c r="L813" s="122"/>
      <c r="M813" s="122">
        <f>M721+L813</f>
        <v>506</v>
      </c>
      <c r="N813" s="122"/>
      <c r="O813" s="122">
        <f>O721+N813</f>
        <v>67000</v>
      </c>
      <c r="P813" s="122"/>
      <c r="Q813" s="122">
        <f>Q721+P813</f>
        <v>2531.52</v>
      </c>
      <c r="R813" s="122"/>
      <c r="S813" s="122">
        <f>S721+R813</f>
        <v>0</v>
      </c>
      <c r="T813" s="122"/>
      <c r="U813" s="122">
        <f>U721+T813</f>
        <v>0</v>
      </c>
      <c r="V813" s="122"/>
      <c r="W813" s="122">
        <f>W721+V813</f>
        <v>0</v>
      </c>
      <c r="X813" s="122"/>
      <c r="Y813" s="122">
        <f>Y721+X813</f>
        <v>0</v>
      </c>
      <c r="Z813" s="122"/>
      <c r="AA813" s="122">
        <f>AA721+Z813</f>
        <v>0</v>
      </c>
      <c r="AB813" s="122"/>
      <c r="AC813" s="122">
        <f>AC721+AB813</f>
        <v>0</v>
      </c>
      <c r="AD813" s="122"/>
      <c r="AE813" s="122">
        <f>AE721+AD813</f>
        <v>0</v>
      </c>
      <c r="AF813" s="122"/>
      <c r="AG813" s="122">
        <f>AG721+AF813</f>
        <v>0</v>
      </c>
      <c r="AH813" s="122"/>
      <c r="AI813" s="122">
        <f>AI721+AH813</f>
        <v>0</v>
      </c>
      <c r="AJ813" s="122"/>
      <c r="AK813" s="122">
        <f>AK721+AJ813</f>
        <v>0</v>
      </c>
      <c r="AL813" s="122"/>
      <c r="AM813" s="122">
        <f>AM721+AL813</f>
        <v>0</v>
      </c>
      <c r="AN813" s="122"/>
      <c r="AO813" s="122">
        <f>AO721+AN813</f>
        <v>0</v>
      </c>
      <c r="AP813" s="122"/>
      <c r="AQ813" s="122">
        <f>AQ721+AP813</f>
        <v>0</v>
      </c>
      <c r="AR813" s="122"/>
      <c r="AS813" s="122">
        <f>AS721+AR813</f>
        <v>0</v>
      </c>
      <c r="AT813" s="122"/>
      <c r="AU813" s="122">
        <f>+AU721+AT813</f>
        <v>0</v>
      </c>
      <c r="AV813" s="122"/>
      <c r="AW813" s="122">
        <f>AW721+AV813</f>
        <v>0</v>
      </c>
      <c r="AX813" s="122">
        <f t="shared" si="154"/>
        <v>0</v>
      </c>
      <c r="AY813" s="122">
        <f t="shared" si="155"/>
        <v>219604.93</v>
      </c>
      <c r="AZ813" s="70">
        <f>AY721+AX813</f>
        <v>219604.93</v>
      </c>
      <c r="BA813" s="70">
        <f t="shared" si="156"/>
        <v>0</v>
      </c>
    </row>
    <row r="814" spans="1:53" ht="21">
      <c r="A814" s="121" t="s">
        <v>67</v>
      </c>
      <c r="B814" s="122"/>
      <c r="C814" s="122">
        <f>C722+B814</f>
        <v>62714.47</v>
      </c>
      <c r="D814" s="122"/>
      <c r="E814" s="122">
        <f>E722+D814</f>
        <v>340523.86</v>
      </c>
      <c r="F814" s="122"/>
      <c r="G814" s="122">
        <f>G722+F814</f>
        <v>82569.23</v>
      </c>
      <c r="H814" s="122"/>
      <c r="I814" s="122">
        <f>I722+H814</f>
        <v>0</v>
      </c>
      <c r="J814" s="122"/>
      <c r="K814" s="122">
        <f>K722+J814</f>
        <v>0</v>
      </c>
      <c r="L814" s="122"/>
      <c r="M814" s="122">
        <f>M722+L814</f>
        <v>6927.91</v>
      </c>
      <c r="N814" s="122"/>
      <c r="O814" s="122">
        <f>O722+N814</f>
        <v>7558.45</v>
      </c>
      <c r="P814" s="122"/>
      <c r="Q814" s="122">
        <f>Q722+P814</f>
        <v>55933.81</v>
      </c>
      <c r="R814" s="122"/>
      <c r="S814" s="122">
        <f>S722+R814</f>
        <v>0</v>
      </c>
      <c r="T814" s="122"/>
      <c r="U814" s="122">
        <f>U722+T814</f>
        <v>0</v>
      </c>
      <c r="V814" s="122"/>
      <c r="W814" s="122">
        <f>W722+V814</f>
        <v>0</v>
      </c>
      <c r="X814" s="122"/>
      <c r="Y814" s="122">
        <f>Y722+X814</f>
        <v>0</v>
      </c>
      <c r="Z814" s="122"/>
      <c r="AA814" s="122">
        <f>AA722+Z814</f>
        <v>0</v>
      </c>
      <c r="AB814" s="122"/>
      <c r="AC814" s="122">
        <f>AC722+AB814</f>
        <v>0</v>
      </c>
      <c r="AD814" s="122"/>
      <c r="AE814" s="122">
        <f>AE722+AD814</f>
        <v>0</v>
      </c>
      <c r="AF814" s="122"/>
      <c r="AG814" s="122">
        <f>AG722+AF814</f>
        <v>0</v>
      </c>
      <c r="AH814" s="122"/>
      <c r="AI814" s="122">
        <f>AI722+AH814</f>
        <v>0</v>
      </c>
      <c r="AJ814" s="122"/>
      <c r="AK814" s="122">
        <f>AK722+AJ814</f>
        <v>0</v>
      </c>
      <c r="AL814" s="122"/>
      <c r="AM814" s="122">
        <f>AM722+AL814</f>
        <v>0</v>
      </c>
      <c r="AN814" s="122"/>
      <c r="AO814" s="122">
        <f>AO722+AN814</f>
        <v>0</v>
      </c>
      <c r="AP814" s="122"/>
      <c r="AQ814" s="122">
        <f>AQ722+AP814</f>
        <v>0</v>
      </c>
      <c r="AR814" s="122"/>
      <c r="AS814" s="122">
        <f>AS722+AR814</f>
        <v>0</v>
      </c>
      <c r="AT814" s="122"/>
      <c r="AU814" s="122">
        <f>+AU722+AT814</f>
        <v>0</v>
      </c>
      <c r="AV814" s="122"/>
      <c r="AW814" s="122">
        <f>AW722+AV814</f>
        <v>0</v>
      </c>
      <c r="AX814" s="122">
        <f t="shared" si="154"/>
        <v>0</v>
      </c>
      <c r="AY814" s="122">
        <f t="shared" si="155"/>
        <v>556227.73</v>
      </c>
      <c r="AZ814" s="70">
        <f>AY722+AX814</f>
        <v>556227.73</v>
      </c>
      <c r="BA814" s="70">
        <f t="shared" si="156"/>
        <v>0</v>
      </c>
    </row>
    <row r="815" spans="1:53" ht="21">
      <c r="A815" s="121" t="s">
        <v>68</v>
      </c>
      <c r="B815" s="122"/>
      <c r="C815" s="122">
        <f>C723+B815</f>
        <v>0</v>
      </c>
      <c r="D815" s="122"/>
      <c r="E815" s="122">
        <f>E723+D815</f>
        <v>0</v>
      </c>
      <c r="F815" s="122"/>
      <c r="G815" s="122">
        <f>G723+F815</f>
        <v>0</v>
      </c>
      <c r="H815" s="122"/>
      <c r="I815" s="122">
        <f>I723+H815</f>
        <v>0</v>
      </c>
      <c r="J815" s="122"/>
      <c r="K815" s="122">
        <f>K723+J815</f>
        <v>0</v>
      </c>
      <c r="L815" s="122"/>
      <c r="M815" s="122">
        <f>M723+L815</f>
        <v>0</v>
      </c>
      <c r="N815" s="122"/>
      <c r="O815" s="122">
        <f>O723+N815</f>
        <v>161656.54</v>
      </c>
      <c r="P815" s="122"/>
      <c r="Q815" s="122">
        <f>Q723+P815</f>
        <v>1136.25</v>
      </c>
      <c r="R815" s="122"/>
      <c r="S815" s="122">
        <f>S723+R815</f>
        <v>0</v>
      </c>
      <c r="T815" s="122"/>
      <c r="U815" s="122">
        <f>U723+T815</f>
        <v>0</v>
      </c>
      <c r="V815" s="122"/>
      <c r="W815" s="122">
        <f>W723+V815</f>
        <v>0</v>
      </c>
      <c r="X815" s="122"/>
      <c r="Y815" s="122">
        <f>Y723+X815</f>
        <v>0</v>
      </c>
      <c r="Z815" s="122"/>
      <c r="AA815" s="122">
        <f>AA723+Z815</f>
        <v>0</v>
      </c>
      <c r="AB815" s="122"/>
      <c r="AC815" s="122">
        <f>AC723+AB815</f>
        <v>0</v>
      </c>
      <c r="AD815" s="122"/>
      <c r="AE815" s="122">
        <f>AE723+AD815</f>
        <v>0</v>
      </c>
      <c r="AF815" s="122"/>
      <c r="AG815" s="122">
        <f>AG723+AF815</f>
        <v>0</v>
      </c>
      <c r="AH815" s="122"/>
      <c r="AI815" s="122">
        <f>AI723+AH815</f>
        <v>0</v>
      </c>
      <c r="AJ815" s="122"/>
      <c r="AK815" s="122">
        <f>AK723+AJ815</f>
        <v>0</v>
      </c>
      <c r="AL815" s="122"/>
      <c r="AM815" s="122">
        <f>AM723+AL815</f>
        <v>0</v>
      </c>
      <c r="AN815" s="122"/>
      <c r="AO815" s="122">
        <f>AO723+AN815</f>
        <v>0</v>
      </c>
      <c r="AP815" s="122"/>
      <c r="AQ815" s="122">
        <f>AQ723+AP815</f>
        <v>0</v>
      </c>
      <c r="AR815" s="122"/>
      <c r="AS815" s="122">
        <f>AS723+AR815</f>
        <v>5301800.96</v>
      </c>
      <c r="AT815" s="122"/>
      <c r="AU815" s="122">
        <f>+AU723+AT815</f>
        <v>0</v>
      </c>
      <c r="AV815" s="122"/>
      <c r="AW815" s="122">
        <f>AW723+AV815</f>
        <v>0</v>
      </c>
      <c r="AX815" s="122">
        <f t="shared" si="154"/>
        <v>0</v>
      </c>
      <c r="AY815" s="122">
        <f t="shared" si="155"/>
        <v>5464593.75</v>
      </c>
      <c r="AZ815" s="70">
        <f>AY723+AX815</f>
        <v>5464593.75</v>
      </c>
      <c r="BA815" s="70">
        <f t="shared" si="156"/>
        <v>0</v>
      </c>
    </row>
    <row r="816" spans="1:53" ht="21">
      <c r="A816" s="121" t="s">
        <v>69</v>
      </c>
      <c r="B816" s="122"/>
      <c r="C816" s="122">
        <f>C724+B816</f>
        <v>0</v>
      </c>
      <c r="D816" s="122"/>
      <c r="E816" s="122">
        <f>E724+D816</f>
        <v>0</v>
      </c>
      <c r="F816" s="122"/>
      <c r="G816" s="122">
        <f>G724+F816</f>
        <v>0</v>
      </c>
      <c r="H816" s="122"/>
      <c r="I816" s="122">
        <f>I724+H816</f>
        <v>0</v>
      </c>
      <c r="J816" s="122"/>
      <c r="K816" s="122">
        <f>K724+J816</f>
        <v>0</v>
      </c>
      <c r="L816" s="122"/>
      <c r="M816" s="122">
        <f>M724+L816</f>
        <v>0</v>
      </c>
      <c r="N816" s="122"/>
      <c r="O816" s="122">
        <f>O724+N816</f>
        <v>173272.58</v>
      </c>
      <c r="P816" s="122"/>
      <c r="Q816" s="122">
        <f>Q724+P816</f>
        <v>17090.699999999997</v>
      </c>
      <c r="R816" s="122"/>
      <c r="S816" s="122">
        <f>S724+R816</f>
        <v>0</v>
      </c>
      <c r="T816" s="122"/>
      <c r="U816" s="122">
        <f>U724+T816</f>
        <v>0</v>
      </c>
      <c r="V816" s="122"/>
      <c r="W816" s="122">
        <f>W724+V816</f>
        <v>0</v>
      </c>
      <c r="X816" s="122"/>
      <c r="Y816" s="122">
        <f>Y724+X816</f>
        <v>0</v>
      </c>
      <c r="Z816" s="122"/>
      <c r="AA816" s="122">
        <f>AA724+Z816</f>
        <v>0</v>
      </c>
      <c r="AB816" s="122"/>
      <c r="AC816" s="122">
        <f>AC724+AB816</f>
        <v>0</v>
      </c>
      <c r="AD816" s="122"/>
      <c r="AE816" s="122">
        <f>AE724+AD816</f>
        <v>0</v>
      </c>
      <c r="AF816" s="122"/>
      <c r="AG816" s="122">
        <f>AG724+AF816</f>
        <v>0</v>
      </c>
      <c r="AH816" s="122"/>
      <c r="AI816" s="122">
        <f>AI724+AH816</f>
        <v>0</v>
      </c>
      <c r="AJ816" s="122"/>
      <c r="AK816" s="122">
        <f>AK724+AJ816</f>
        <v>0</v>
      </c>
      <c r="AL816" s="122"/>
      <c r="AM816" s="122">
        <f>AM724+AL816</f>
        <v>0</v>
      </c>
      <c r="AN816" s="122"/>
      <c r="AO816" s="122">
        <f>AO724+AN816</f>
        <v>0</v>
      </c>
      <c r="AP816" s="122"/>
      <c r="AQ816" s="122">
        <f>AQ724+AP816</f>
        <v>0</v>
      </c>
      <c r="AR816" s="122"/>
      <c r="AS816" s="122">
        <f>AS724+AR816</f>
        <v>0</v>
      </c>
      <c r="AT816" s="122"/>
      <c r="AU816" s="122">
        <f>+AU724+AT816</f>
        <v>0</v>
      </c>
      <c r="AV816" s="122"/>
      <c r="AW816" s="122">
        <f>AW724+AV816</f>
        <v>0</v>
      </c>
      <c r="AX816" s="122">
        <f t="shared" si="154"/>
        <v>0</v>
      </c>
      <c r="AY816" s="122">
        <f t="shared" si="155"/>
        <v>190363.27999999997</v>
      </c>
      <c r="AZ816" s="70">
        <f>AY724+AX816</f>
        <v>190363.27999999997</v>
      </c>
      <c r="BA816" s="70">
        <f t="shared" si="156"/>
        <v>0</v>
      </c>
    </row>
    <row r="817" spans="1:53" ht="21">
      <c r="A817" s="121" t="s">
        <v>70</v>
      </c>
      <c r="B817" s="122"/>
      <c r="C817" s="122">
        <f>C725+B817</f>
        <v>0</v>
      </c>
      <c r="D817" s="122"/>
      <c r="E817" s="122">
        <f>E725+D817</f>
        <v>237411.12</v>
      </c>
      <c r="F817" s="122"/>
      <c r="G817" s="122">
        <f>G725+F817</f>
        <v>56783.810000000005</v>
      </c>
      <c r="H817" s="122"/>
      <c r="I817" s="122">
        <f>I725+H817</f>
        <v>0</v>
      </c>
      <c r="J817" s="122"/>
      <c r="K817" s="122">
        <f>K725+J817</f>
        <v>0</v>
      </c>
      <c r="L817" s="122"/>
      <c r="M817" s="122">
        <f>M725+L817</f>
        <v>2232</v>
      </c>
      <c r="N817" s="122"/>
      <c r="O817" s="122">
        <f>O725+N817</f>
        <v>59282.17</v>
      </c>
      <c r="P817" s="122"/>
      <c r="Q817" s="122">
        <f>Q725+P817</f>
        <v>9129.89</v>
      </c>
      <c r="R817" s="122"/>
      <c r="S817" s="122">
        <f>S725+R817</f>
        <v>0</v>
      </c>
      <c r="T817" s="122"/>
      <c r="U817" s="122">
        <f>U725+T817</f>
        <v>0</v>
      </c>
      <c r="V817" s="122"/>
      <c r="W817" s="122">
        <f>W725+V817</f>
        <v>0</v>
      </c>
      <c r="X817" s="122"/>
      <c r="Y817" s="122">
        <f>Y725+X817</f>
        <v>0</v>
      </c>
      <c r="Z817" s="122"/>
      <c r="AA817" s="122">
        <f>AA725+Z817</f>
        <v>0</v>
      </c>
      <c r="AB817" s="122"/>
      <c r="AC817" s="122">
        <f>AC725+AB817</f>
        <v>0</v>
      </c>
      <c r="AD817" s="122"/>
      <c r="AE817" s="122">
        <f>AE725+AD817</f>
        <v>0</v>
      </c>
      <c r="AF817" s="122"/>
      <c r="AG817" s="122">
        <f>AG725+AF817</f>
        <v>0</v>
      </c>
      <c r="AH817" s="122"/>
      <c r="AI817" s="122">
        <f>AI725+AH817</f>
        <v>0</v>
      </c>
      <c r="AJ817" s="122"/>
      <c r="AK817" s="122">
        <f>AK725+AJ817</f>
        <v>0</v>
      </c>
      <c r="AL817" s="122"/>
      <c r="AM817" s="122">
        <f>AM725+AL817</f>
        <v>0</v>
      </c>
      <c r="AN817" s="122"/>
      <c r="AO817" s="122">
        <f>AO725+AN817</f>
        <v>0</v>
      </c>
      <c r="AP817" s="122"/>
      <c r="AQ817" s="122">
        <f>AQ725+AP817</f>
        <v>0</v>
      </c>
      <c r="AR817" s="122"/>
      <c r="AS817" s="122">
        <f>AS725+AR817</f>
        <v>0</v>
      </c>
      <c r="AT817" s="122"/>
      <c r="AU817" s="122">
        <f>+AU725+AT817</f>
        <v>0</v>
      </c>
      <c r="AV817" s="122"/>
      <c r="AW817" s="122">
        <f>AW725+AV817</f>
        <v>0</v>
      </c>
      <c r="AX817" s="122">
        <f t="shared" si="154"/>
        <v>0</v>
      </c>
      <c r="AY817" s="122">
        <f t="shared" si="155"/>
        <v>364838.99</v>
      </c>
      <c r="AZ817" s="70">
        <f>AY725+AX817</f>
        <v>364838.99</v>
      </c>
      <c r="BA817" s="70">
        <f t="shared" si="156"/>
        <v>0</v>
      </c>
    </row>
    <row r="818" spans="1:53" ht="21">
      <c r="A818" s="121" t="s">
        <v>71</v>
      </c>
      <c r="B818" s="122"/>
      <c r="C818" s="122">
        <f>C726+B818</f>
        <v>0</v>
      </c>
      <c r="D818" s="122"/>
      <c r="E818" s="122">
        <f>E726+D818</f>
        <v>0</v>
      </c>
      <c r="F818" s="122"/>
      <c r="G818" s="122">
        <f>G726+F818</f>
        <v>0</v>
      </c>
      <c r="H818" s="122"/>
      <c r="I818" s="122">
        <f>I726+H818</f>
        <v>0</v>
      </c>
      <c r="J818" s="122"/>
      <c r="K818" s="122">
        <f>K726+J818</f>
        <v>0</v>
      </c>
      <c r="L818" s="122"/>
      <c r="M818" s="122">
        <f>M726+L818</f>
        <v>0</v>
      </c>
      <c r="N818" s="122"/>
      <c r="O818" s="122">
        <f>O726+N818</f>
        <v>173884.62</v>
      </c>
      <c r="P818" s="122"/>
      <c r="Q818" s="122">
        <f>Q726+P818</f>
        <v>9917.93</v>
      </c>
      <c r="R818" s="122"/>
      <c r="S818" s="122">
        <f>S726+R818</f>
        <v>0</v>
      </c>
      <c r="T818" s="122"/>
      <c r="U818" s="122">
        <f>U726+T818</f>
        <v>0</v>
      </c>
      <c r="V818" s="122"/>
      <c r="W818" s="122">
        <f>W726+V818</f>
        <v>0</v>
      </c>
      <c r="X818" s="122"/>
      <c r="Y818" s="122">
        <f>Y726+X818</f>
        <v>0</v>
      </c>
      <c r="Z818" s="122"/>
      <c r="AA818" s="122">
        <f>AA726+Z818</f>
        <v>0</v>
      </c>
      <c r="AB818" s="122"/>
      <c r="AC818" s="122">
        <f>AC726+AB818</f>
        <v>0</v>
      </c>
      <c r="AD818" s="122"/>
      <c r="AE818" s="122">
        <f>AE726+AD818</f>
        <v>0</v>
      </c>
      <c r="AF818" s="122"/>
      <c r="AG818" s="122">
        <f>AG726+AF818</f>
        <v>0</v>
      </c>
      <c r="AH818" s="122"/>
      <c r="AI818" s="122">
        <f>AI726+AH818</f>
        <v>0</v>
      </c>
      <c r="AJ818" s="122"/>
      <c r="AK818" s="122">
        <f>AK726+AJ818</f>
        <v>0</v>
      </c>
      <c r="AL818" s="122"/>
      <c r="AM818" s="122">
        <f>AM726+AL818</f>
        <v>0</v>
      </c>
      <c r="AN818" s="122"/>
      <c r="AO818" s="122">
        <f>AO726+AN818</f>
        <v>0</v>
      </c>
      <c r="AP818" s="122"/>
      <c r="AQ818" s="122">
        <f>AQ726+AP818</f>
        <v>0</v>
      </c>
      <c r="AR818" s="122"/>
      <c r="AS818" s="122">
        <f>AS726+AR818</f>
        <v>0</v>
      </c>
      <c r="AT818" s="122"/>
      <c r="AU818" s="122">
        <f>+AU726+AT818</f>
        <v>0</v>
      </c>
      <c r="AV818" s="122"/>
      <c r="AW818" s="122">
        <f>AW726+AV818</f>
        <v>0</v>
      </c>
      <c r="AX818" s="122">
        <f t="shared" ref="AX818:AX824" si="157">+B818+D818+F818+L818+N818+P818+R818+T818+V818+X818+Z818+AB818+AD818+AF818+AH818+AJ818+AL818+AN818+AP818+AR818+AV818+AT818</f>
        <v>0</v>
      </c>
      <c r="AY818" s="122">
        <f t="shared" ref="AY818:AY824" si="158">+C818+E818+G818+M818+O818+Q818+S818+U818+W818+Y818+AA818+AC818+AE818+AG818+AI818+AK818+AM818+AO818+AQ818+AS818+AW818+AU818</f>
        <v>183802.55</v>
      </c>
      <c r="AZ818" s="70">
        <f>AY726+AX818</f>
        <v>183802.55</v>
      </c>
      <c r="BA818" s="70">
        <f t="shared" ref="BA818:BA825" si="159">AY818-AZ818</f>
        <v>0</v>
      </c>
    </row>
    <row r="819" spans="1:53" ht="21">
      <c r="A819" s="121" t="s">
        <v>340</v>
      </c>
      <c r="B819" s="122"/>
      <c r="C819" s="122"/>
      <c r="D819" s="122"/>
      <c r="E819" s="122"/>
      <c r="F819" s="122"/>
      <c r="G819" s="122"/>
      <c r="H819" s="122"/>
      <c r="I819" s="122"/>
      <c r="J819" s="122"/>
      <c r="K819" s="122"/>
      <c r="L819" s="122"/>
      <c r="M819" s="122"/>
      <c r="N819" s="122"/>
      <c r="O819" s="122"/>
      <c r="P819" s="122"/>
      <c r="Q819" s="122"/>
      <c r="R819" s="122"/>
      <c r="S819" s="122"/>
      <c r="T819" s="122"/>
      <c r="U819" s="122"/>
      <c r="V819" s="122"/>
      <c r="W819" s="122"/>
      <c r="X819" s="122"/>
      <c r="Y819" s="122"/>
      <c r="Z819" s="122"/>
      <c r="AA819" s="122"/>
      <c r="AB819" s="122"/>
      <c r="AC819" s="122"/>
      <c r="AD819" s="122"/>
      <c r="AE819" s="122"/>
      <c r="AF819" s="122"/>
      <c r="AG819" s="122"/>
      <c r="AH819" s="122"/>
      <c r="AI819" s="122"/>
      <c r="AJ819" s="122"/>
      <c r="AK819" s="122"/>
      <c r="AL819" s="122"/>
      <c r="AM819" s="122"/>
      <c r="AN819" s="122"/>
      <c r="AO819" s="122"/>
      <c r="AP819" s="122"/>
      <c r="AQ819" s="122"/>
      <c r="AR819" s="122"/>
      <c r="AS819" s="122"/>
      <c r="AT819" s="122"/>
      <c r="AU819" s="122"/>
      <c r="AV819" s="122"/>
      <c r="AW819" s="122"/>
      <c r="AX819" s="122"/>
      <c r="AY819" s="122"/>
      <c r="AZ819" s="70"/>
      <c r="BA819" s="70"/>
    </row>
    <row r="820" spans="1:53" ht="21">
      <c r="A820" s="121" t="s">
        <v>72</v>
      </c>
      <c r="B820" s="122"/>
      <c r="C820" s="122">
        <f>C728+B820</f>
        <v>0</v>
      </c>
      <c r="D820" s="122"/>
      <c r="E820" s="122">
        <f>E728+D820</f>
        <v>0</v>
      </c>
      <c r="F820" s="122"/>
      <c r="G820" s="122">
        <f>G728+F820</f>
        <v>0</v>
      </c>
      <c r="H820" s="122"/>
      <c r="I820" s="122">
        <f>I728+H820</f>
        <v>0</v>
      </c>
      <c r="J820" s="122"/>
      <c r="K820" s="122">
        <f>K728+J820</f>
        <v>0</v>
      </c>
      <c r="L820" s="122"/>
      <c r="M820" s="122">
        <f>M728+L820</f>
        <v>0</v>
      </c>
      <c r="N820" s="122"/>
      <c r="O820" s="122">
        <f>O728+N820</f>
        <v>49068.36</v>
      </c>
      <c r="P820" s="122"/>
      <c r="Q820" s="122">
        <f>Q728+P820</f>
        <v>9048.36</v>
      </c>
      <c r="R820" s="122"/>
      <c r="S820" s="122">
        <f>S728+R820</f>
        <v>0</v>
      </c>
      <c r="T820" s="122"/>
      <c r="U820" s="122">
        <f>U728+T820</f>
        <v>0</v>
      </c>
      <c r="V820" s="122"/>
      <c r="W820" s="122">
        <f>W728+V820</f>
        <v>0</v>
      </c>
      <c r="X820" s="122"/>
      <c r="Y820" s="122">
        <f>Y728+X820</f>
        <v>0</v>
      </c>
      <c r="Z820" s="122"/>
      <c r="AA820" s="122">
        <f>AA728+Z820</f>
        <v>0</v>
      </c>
      <c r="AB820" s="122"/>
      <c r="AC820" s="122">
        <f>AC728+AB820</f>
        <v>0</v>
      </c>
      <c r="AD820" s="122"/>
      <c r="AE820" s="122">
        <f>AE728+AD820</f>
        <v>0</v>
      </c>
      <c r="AF820" s="122"/>
      <c r="AG820" s="122">
        <f>AG728+AF820</f>
        <v>0</v>
      </c>
      <c r="AH820" s="122"/>
      <c r="AI820" s="122">
        <f>AI728+AH820</f>
        <v>0</v>
      </c>
      <c r="AJ820" s="122"/>
      <c r="AK820" s="122">
        <f>AK728+AJ820</f>
        <v>0</v>
      </c>
      <c r="AL820" s="122"/>
      <c r="AM820" s="122">
        <f>AM728+AL820</f>
        <v>0</v>
      </c>
      <c r="AN820" s="122"/>
      <c r="AO820" s="122">
        <f>AO728+AN820</f>
        <v>0</v>
      </c>
      <c r="AP820" s="122"/>
      <c r="AQ820" s="122">
        <f>AQ728+AP820</f>
        <v>0</v>
      </c>
      <c r="AR820" s="122"/>
      <c r="AS820" s="122">
        <f>AS728+AR820</f>
        <v>0</v>
      </c>
      <c r="AT820" s="122"/>
      <c r="AU820" s="122">
        <f>+AU728+AT820</f>
        <v>0</v>
      </c>
      <c r="AV820" s="122"/>
      <c r="AW820" s="122">
        <f>AW728+AV820</f>
        <v>0</v>
      </c>
      <c r="AX820" s="122">
        <f t="shared" si="157"/>
        <v>0</v>
      </c>
      <c r="AY820" s="122">
        <f t="shared" si="158"/>
        <v>58116.72</v>
      </c>
      <c r="AZ820" s="70">
        <f>AY728+AX820</f>
        <v>58116.72</v>
      </c>
      <c r="BA820" s="70">
        <f t="shared" si="159"/>
        <v>0</v>
      </c>
    </row>
    <row r="821" spans="1:53" ht="21">
      <c r="A821" s="121" t="s">
        <v>73</v>
      </c>
      <c r="B821" s="122"/>
      <c r="C821" s="122">
        <f>C729+B821</f>
        <v>0</v>
      </c>
      <c r="D821" s="122"/>
      <c r="E821" s="122">
        <f>E729+D821</f>
        <v>9554.91</v>
      </c>
      <c r="F821" s="122"/>
      <c r="G821" s="122">
        <f>G729+F821</f>
        <v>9445.09</v>
      </c>
      <c r="H821" s="122"/>
      <c r="I821" s="122">
        <f>I729+H821</f>
        <v>0</v>
      </c>
      <c r="J821" s="122"/>
      <c r="K821" s="122">
        <f>K729+J821</f>
        <v>0</v>
      </c>
      <c r="L821" s="122"/>
      <c r="M821" s="122">
        <f>M729+L821</f>
        <v>0</v>
      </c>
      <c r="N821" s="122"/>
      <c r="O821" s="122">
        <f>O729+N821</f>
        <v>72398.710000000006</v>
      </c>
      <c r="P821" s="122"/>
      <c r="Q821" s="122">
        <f>Q729+P821</f>
        <v>17576.8</v>
      </c>
      <c r="R821" s="122"/>
      <c r="S821" s="122">
        <f>S729+R821</f>
        <v>0</v>
      </c>
      <c r="T821" s="122"/>
      <c r="U821" s="122">
        <f>U729+T821</f>
        <v>0</v>
      </c>
      <c r="V821" s="122"/>
      <c r="W821" s="122">
        <f>W729+V821</f>
        <v>0</v>
      </c>
      <c r="X821" s="122"/>
      <c r="Y821" s="122">
        <f>Y729+X821</f>
        <v>0</v>
      </c>
      <c r="Z821" s="122"/>
      <c r="AA821" s="122">
        <f>AA729+Z821</f>
        <v>0</v>
      </c>
      <c r="AB821" s="122"/>
      <c r="AC821" s="122">
        <f>AC729+AB821</f>
        <v>0</v>
      </c>
      <c r="AD821" s="122"/>
      <c r="AE821" s="122">
        <f>AE729+AD821</f>
        <v>0</v>
      </c>
      <c r="AF821" s="122"/>
      <c r="AG821" s="122">
        <f>AG729+AF821</f>
        <v>0</v>
      </c>
      <c r="AH821" s="122"/>
      <c r="AI821" s="122">
        <f>AI729+AH821</f>
        <v>0</v>
      </c>
      <c r="AJ821" s="122"/>
      <c r="AK821" s="122">
        <f>AK729+AJ821</f>
        <v>0</v>
      </c>
      <c r="AL821" s="122"/>
      <c r="AM821" s="122">
        <f>AM729+AL821</f>
        <v>0</v>
      </c>
      <c r="AN821" s="122"/>
      <c r="AO821" s="122">
        <f>AO729+AN821</f>
        <v>0</v>
      </c>
      <c r="AP821" s="122"/>
      <c r="AQ821" s="122">
        <f>AQ729+AP821</f>
        <v>0</v>
      </c>
      <c r="AR821" s="122"/>
      <c r="AS821" s="122">
        <f>AS729+AR821</f>
        <v>1102083.19</v>
      </c>
      <c r="AT821" s="122"/>
      <c r="AU821" s="122">
        <f>+AU729+AT821</f>
        <v>0</v>
      </c>
      <c r="AV821" s="122"/>
      <c r="AW821" s="122">
        <f>AW729+AV821</f>
        <v>62818.75</v>
      </c>
      <c r="AX821" s="122">
        <f t="shared" si="157"/>
        <v>0</v>
      </c>
      <c r="AY821" s="122">
        <f t="shared" si="158"/>
        <v>1273877.45</v>
      </c>
      <c r="AZ821" s="70">
        <f>AY729+AX821</f>
        <v>1273877.45</v>
      </c>
      <c r="BA821" s="70">
        <f t="shared" si="159"/>
        <v>0</v>
      </c>
    </row>
    <row r="822" spans="1:53" ht="21">
      <c r="A822" s="121" t="s">
        <v>74</v>
      </c>
      <c r="B822" s="122"/>
      <c r="C822" s="122">
        <f>C730+B822</f>
        <v>0</v>
      </c>
      <c r="D822" s="122"/>
      <c r="E822" s="122">
        <f>E730+D822</f>
        <v>3350.58</v>
      </c>
      <c r="F822" s="122"/>
      <c r="G822" s="122">
        <f>G730+F822</f>
        <v>5077.71</v>
      </c>
      <c r="H822" s="122"/>
      <c r="I822" s="122">
        <f>I730+H822</f>
        <v>0</v>
      </c>
      <c r="J822" s="122"/>
      <c r="K822" s="122">
        <f>K730+J822</f>
        <v>0</v>
      </c>
      <c r="L822" s="122"/>
      <c r="M822" s="122">
        <f>M730+L822</f>
        <v>116</v>
      </c>
      <c r="N822" s="122"/>
      <c r="O822" s="122">
        <f>O730+N822</f>
        <v>434280.28</v>
      </c>
      <c r="P822" s="122"/>
      <c r="Q822" s="122">
        <f>Q730+P822</f>
        <v>43370.3</v>
      </c>
      <c r="R822" s="122"/>
      <c r="S822" s="122">
        <f>S730+R822</f>
        <v>0</v>
      </c>
      <c r="T822" s="122"/>
      <c r="U822" s="122">
        <f>U730+T822</f>
        <v>0</v>
      </c>
      <c r="V822" s="122"/>
      <c r="W822" s="122">
        <f>W730+V822</f>
        <v>0</v>
      </c>
      <c r="X822" s="122"/>
      <c r="Y822" s="122">
        <f>Y730+X822</f>
        <v>0</v>
      </c>
      <c r="Z822" s="122"/>
      <c r="AA822" s="122">
        <f>AA730+Z822</f>
        <v>0</v>
      </c>
      <c r="AB822" s="122"/>
      <c r="AC822" s="122">
        <f>AC730+AB822</f>
        <v>0</v>
      </c>
      <c r="AD822" s="122"/>
      <c r="AE822" s="122">
        <f>AE730+AD822</f>
        <v>0</v>
      </c>
      <c r="AF822" s="122"/>
      <c r="AG822" s="122">
        <f>AG730+AF822</f>
        <v>0</v>
      </c>
      <c r="AH822" s="122"/>
      <c r="AI822" s="122">
        <f>AI730+AH822</f>
        <v>0</v>
      </c>
      <c r="AJ822" s="122"/>
      <c r="AK822" s="122">
        <f>AK730+AJ822</f>
        <v>0</v>
      </c>
      <c r="AL822" s="122"/>
      <c r="AM822" s="122">
        <f>AM730+AL822</f>
        <v>0</v>
      </c>
      <c r="AN822" s="122"/>
      <c r="AO822" s="122">
        <f>AO730+AN822</f>
        <v>0</v>
      </c>
      <c r="AP822" s="122"/>
      <c r="AQ822" s="122">
        <f>AQ730+AP822</f>
        <v>0</v>
      </c>
      <c r="AR822" s="122"/>
      <c r="AS822" s="122">
        <f>AS730+AR822</f>
        <v>0</v>
      </c>
      <c r="AT822" s="122"/>
      <c r="AU822" s="122">
        <f>+AU730+AT822</f>
        <v>0</v>
      </c>
      <c r="AV822" s="122"/>
      <c r="AW822" s="122">
        <f>AW730+AV822</f>
        <v>0</v>
      </c>
      <c r="AX822" s="122">
        <f t="shared" si="157"/>
        <v>0</v>
      </c>
      <c r="AY822" s="122">
        <f t="shared" si="158"/>
        <v>486194.87</v>
      </c>
      <c r="AZ822" s="70">
        <f>AY730+AX822</f>
        <v>486194.87000000005</v>
      </c>
      <c r="BA822" s="70">
        <f t="shared" si="159"/>
        <v>0</v>
      </c>
    </row>
    <row r="823" spans="1:53" ht="21">
      <c r="A823" s="121" t="s">
        <v>75</v>
      </c>
      <c r="B823" s="122"/>
      <c r="C823" s="122">
        <f>C731+B823</f>
        <v>39.81</v>
      </c>
      <c r="D823" s="122"/>
      <c r="E823" s="122">
        <f>E731+D823</f>
        <v>2200.91</v>
      </c>
      <c r="F823" s="122"/>
      <c r="G823" s="122">
        <f>G731+F823</f>
        <v>559.19000000000005</v>
      </c>
      <c r="H823" s="122"/>
      <c r="I823" s="122">
        <f>I731+H823</f>
        <v>0</v>
      </c>
      <c r="J823" s="122"/>
      <c r="K823" s="122">
        <f>K731+J823</f>
        <v>0</v>
      </c>
      <c r="L823" s="122"/>
      <c r="M823" s="122">
        <f>M731+L823</f>
        <v>1359</v>
      </c>
      <c r="N823" s="122"/>
      <c r="O823" s="122">
        <f>O731+N823</f>
        <v>77280.42</v>
      </c>
      <c r="P823" s="122"/>
      <c r="Q823" s="122">
        <f>Q731+P823</f>
        <v>2001.4299999999998</v>
      </c>
      <c r="R823" s="122"/>
      <c r="S823" s="122">
        <f>S731+R823</f>
        <v>0</v>
      </c>
      <c r="T823" s="122"/>
      <c r="U823" s="122">
        <f>U731+T823</f>
        <v>0</v>
      </c>
      <c r="V823" s="122"/>
      <c r="W823" s="122">
        <f>W731+V823</f>
        <v>0</v>
      </c>
      <c r="X823" s="122"/>
      <c r="Y823" s="122">
        <f>Y731+X823</f>
        <v>0</v>
      </c>
      <c r="Z823" s="122"/>
      <c r="AA823" s="122">
        <f>AA731+Z823</f>
        <v>0</v>
      </c>
      <c r="AB823" s="122"/>
      <c r="AC823" s="122">
        <f>AC731+AB823</f>
        <v>0</v>
      </c>
      <c r="AD823" s="122"/>
      <c r="AE823" s="122">
        <f>AE731+AD823</f>
        <v>0</v>
      </c>
      <c r="AF823" s="122"/>
      <c r="AG823" s="122">
        <f>AG731+AF823</f>
        <v>0</v>
      </c>
      <c r="AH823" s="122"/>
      <c r="AI823" s="122">
        <f>AI731+AH823</f>
        <v>0</v>
      </c>
      <c r="AJ823" s="122"/>
      <c r="AK823" s="122">
        <f>AK731+AJ823</f>
        <v>17540</v>
      </c>
      <c r="AL823" s="122"/>
      <c r="AM823" s="122">
        <f>AM731+AL823</f>
        <v>0</v>
      </c>
      <c r="AN823" s="122"/>
      <c r="AO823" s="122">
        <f>AO731+AN823</f>
        <v>143559</v>
      </c>
      <c r="AP823" s="122"/>
      <c r="AQ823" s="122">
        <f>AQ731+AP823</f>
        <v>0</v>
      </c>
      <c r="AR823" s="122"/>
      <c r="AS823" s="122">
        <f>AS731+AR823</f>
        <v>0</v>
      </c>
      <c r="AT823" s="122"/>
      <c r="AU823" s="122">
        <f>+AU731+AT823</f>
        <v>0</v>
      </c>
      <c r="AV823" s="122"/>
      <c r="AW823" s="122">
        <f>AW731+AV823</f>
        <v>0</v>
      </c>
      <c r="AX823" s="122">
        <f t="shared" si="157"/>
        <v>0</v>
      </c>
      <c r="AY823" s="122">
        <f t="shared" si="158"/>
        <v>244539.76</v>
      </c>
      <c r="AZ823" s="70">
        <f>AY731+AX823</f>
        <v>244539.76</v>
      </c>
      <c r="BA823" s="70">
        <f t="shared" si="159"/>
        <v>0</v>
      </c>
    </row>
    <row r="824" spans="1:53" ht="21">
      <c r="A824" s="126" t="s">
        <v>76</v>
      </c>
      <c r="B824" s="128"/>
      <c r="C824" s="128">
        <f>C732+B824</f>
        <v>13131</v>
      </c>
      <c r="D824" s="128"/>
      <c r="E824" s="128">
        <f>E732+D824</f>
        <v>7828</v>
      </c>
      <c r="F824" s="128"/>
      <c r="G824" s="128">
        <f>G732+F824</f>
        <v>2366.23</v>
      </c>
      <c r="H824" s="128"/>
      <c r="I824" s="128">
        <f>I732+H824</f>
        <v>0</v>
      </c>
      <c r="J824" s="128"/>
      <c r="K824" s="128">
        <f>K732+J824</f>
        <v>0</v>
      </c>
      <c r="L824" s="128"/>
      <c r="M824" s="122">
        <f>M732+L824</f>
        <v>256.5</v>
      </c>
      <c r="N824" s="128"/>
      <c r="O824" s="128">
        <f>O732+N824</f>
        <v>72776.44</v>
      </c>
      <c r="P824" s="128"/>
      <c r="Q824" s="128">
        <f>Q732+P824</f>
        <v>13043.769999999999</v>
      </c>
      <c r="R824" s="128"/>
      <c r="S824" s="128">
        <f>S732+R824</f>
        <v>0</v>
      </c>
      <c r="T824" s="128"/>
      <c r="U824" s="128">
        <f>U732+T824</f>
        <v>0</v>
      </c>
      <c r="V824" s="128"/>
      <c r="W824" s="128">
        <f>W732+V824</f>
        <v>0</v>
      </c>
      <c r="X824" s="128"/>
      <c r="Y824" s="128">
        <f>Y732+X824</f>
        <v>0</v>
      </c>
      <c r="Z824" s="128"/>
      <c r="AA824" s="128">
        <f>AA732+Z824</f>
        <v>0</v>
      </c>
      <c r="AB824" s="128"/>
      <c r="AC824" s="128">
        <f>AC732+AB824</f>
        <v>0</v>
      </c>
      <c r="AD824" s="128"/>
      <c r="AE824" s="128">
        <f>AE732+AD824</f>
        <v>0</v>
      </c>
      <c r="AF824" s="128"/>
      <c r="AG824" s="128">
        <f>AG732+AF824</f>
        <v>0</v>
      </c>
      <c r="AH824" s="128"/>
      <c r="AI824" s="128">
        <f>AI732+AH824</f>
        <v>0</v>
      </c>
      <c r="AJ824" s="128"/>
      <c r="AK824" s="128">
        <f>AK732+AJ824</f>
        <v>0</v>
      </c>
      <c r="AL824" s="128"/>
      <c r="AM824" s="128">
        <f>AM732+AL824</f>
        <v>0</v>
      </c>
      <c r="AN824" s="128"/>
      <c r="AO824" s="128">
        <f>AO732+AN824</f>
        <v>40276.800000000003</v>
      </c>
      <c r="AP824" s="128"/>
      <c r="AQ824" s="128">
        <f>AQ732+AP824</f>
        <v>0</v>
      </c>
      <c r="AR824" s="128"/>
      <c r="AS824" s="128">
        <f>AS732+AR824</f>
        <v>30590.01</v>
      </c>
      <c r="AT824" s="128"/>
      <c r="AU824" s="122">
        <f>+AU732+AT824</f>
        <v>0</v>
      </c>
      <c r="AV824" s="128"/>
      <c r="AW824" s="128">
        <f>AW732+AV824</f>
        <v>0</v>
      </c>
      <c r="AX824" s="122">
        <f t="shared" si="157"/>
        <v>0</v>
      </c>
      <c r="AY824" s="122">
        <f t="shared" si="158"/>
        <v>180268.75</v>
      </c>
      <c r="AZ824" s="70">
        <f>AY732+AX824</f>
        <v>180268.75</v>
      </c>
      <c r="BA824" s="70">
        <f t="shared" si="159"/>
        <v>0</v>
      </c>
    </row>
    <row r="825" spans="1:53" ht="21.75" thickBot="1">
      <c r="A825" s="71" t="s">
        <v>4</v>
      </c>
      <c r="B825" s="72">
        <f t="shared" ref="B825:AY825" si="160">SUM(B752:B824)</f>
        <v>0</v>
      </c>
      <c r="C825" s="72">
        <f t="shared" si="160"/>
        <v>654271.13</v>
      </c>
      <c r="D825" s="72">
        <f t="shared" si="160"/>
        <v>0</v>
      </c>
      <c r="E825" s="72">
        <f t="shared" si="160"/>
        <v>2199713.0200000009</v>
      </c>
      <c r="F825" s="72">
        <f t="shared" si="160"/>
        <v>0</v>
      </c>
      <c r="G825" s="72">
        <f t="shared" si="160"/>
        <v>635017.80999999994</v>
      </c>
      <c r="H825" s="72">
        <f t="shared" si="160"/>
        <v>0</v>
      </c>
      <c r="I825" s="72">
        <f t="shared" si="160"/>
        <v>0</v>
      </c>
      <c r="J825" s="72">
        <f t="shared" si="160"/>
        <v>0</v>
      </c>
      <c r="K825" s="72">
        <f t="shared" si="160"/>
        <v>0</v>
      </c>
      <c r="L825" s="72">
        <f t="shared" si="160"/>
        <v>0</v>
      </c>
      <c r="M825" s="72">
        <f t="shared" si="160"/>
        <v>75248.959999999992</v>
      </c>
      <c r="N825" s="72">
        <f>SUM(N752:N824)</f>
        <v>0</v>
      </c>
      <c r="O825" s="72">
        <f t="shared" si="160"/>
        <v>7299627.8500000015</v>
      </c>
      <c r="P825" s="72">
        <f t="shared" si="160"/>
        <v>0</v>
      </c>
      <c r="Q825" s="72">
        <f t="shared" si="160"/>
        <v>858651.99000000022</v>
      </c>
      <c r="R825" s="72">
        <f t="shared" si="160"/>
        <v>0</v>
      </c>
      <c r="S825" s="72">
        <f t="shared" si="160"/>
        <v>0</v>
      </c>
      <c r="T825" s="72">
        <f t="shared" si="160"/>
        <v>0</v>
      </c>
      <c r="U825" s="72">
        <f t="shared" si="160"/>
        <v>0</v>
      </c>
      <c r="V825" s="72">
        <f t="shared" si="160"/>
        <v>0</v>
      </c>
      <c r="W825" s="72">
        <f t="shared" si="160"/>
        <v>6602.93</v>
      </c>
      <c r="X825" s="72">
        <f t="shared" si="160"/>
        <v>0</v>
      </c>
      <c r="Y825" s="72">
        <f t="shared" si="160"/>
        <v>6435.53</v>
      </c>
      <c r="Z825" s="72">
        <f t="shared" si="160"/>
        <v>0</v>
      </c>
      <c r="AA825" s="72">
        <f t="shared" si="160"/>
        <v>9866.07</v>
      </c>
      <c r="AB825" s="72">
        <f t="shared" si="160"/>
        <v>0</v>
      </c>
      <c r="AC825" s="72">
        <f t="shared" si="160"/>
        <v>236.9</v>
      </c>
      <c r="AD825" s="72">
        <f t="shared" ref="AD825:AI825" si="161">SUM(AD752:AD824)</f>
        <v>0</v>
      </c>
      <c r="AE825" s="72">
        <f t="shared" si="161"/>
        <v>0</v>
      </c>
      <c r="AF825" s="72">
        <f t="shared" si="161"/>
        <v>0</v>
      </c>
      <c r="AG825" s="72">
        <f t="shared" si="161"/>
        <v>0</v>
      </c>
      <c r="AH825" s="72">
        <f t="shared" si="161"/>
        <v>0</v>
      </c>
      <c r="AI825" s="72">
        <f t="shared" si="161"/>
        <v>0</v>
      </c>
      <c r="AJ825" s="72">
        <f t="shared" si="160"/>
        <v>0</v>
      </c>
      <c r="AK825" s="72">
        <f t="shared" si="160"/>
        <v>86653.02</v>
      </c>
      <c r="AL825" s="72"/>
      <c r="AM825" s="72">
        <f>SUM(AM752:AM824)</f>
        <v>0</v>
      </c>
      <c r="AN825" s="72">
        <f t="shared" si="160"/>
        <v>0</v>
      </c>
      <c r="AO825" s="72">
        <f t="shared" si="160"/>
        <v>386896.5</v>
      </c>
      <c r="AP825" s="72">
        <f t="shared" si="160"/>
        <v>0</v>
      </c>
      <c r="AQ825" s="72">
        <f t="shared" si="160"/>
        <v>0</v>
      </c>
      <c r="AR825" s="72">
        <f t="shared" si="160"/>
        <v>0</v>
      </c>
      <c r="AS825" s="72">
        <f t="shared" si="160"/>
        <v>11222739.319999998</v>
      </c>
      <c r="AT825" s="72">
        <f t="shared" si="160"/>
        <v>0</v>
      </c>
      <c r="AU825" s="72">
        <f t="shared" si="160"/>
        <v>0</v>
      </c>
      <c r="AV825" s="72">
        <f>SUM(AV752:AV824)</f>
        <v>0</v>
      </c>
      <c r="AW825" s="72">
        <f t="shared" si="160"/>
        <v>73776.22</v>
      </c>
      <c r="AX825" s="72">
        <f t="shared" si="160"/>
        <v>0</v>
      </c>
      <c r="AY825" s="72">
        <f t="shared" si="160"/>
        <v>23515737.250000004</v>
      </c>
      <c r="AZ825" s="70">
        <f>AY733+AX825</f>
        <v>23515737.250000004</v>
      </c>
      <c r="BA825" s="70">
        <f t="shared" si="159"/>
        <v>0</v>
      </c>
    </row>
    <row r="826" spans="1:53" ht="19.5" thickTop="1">
      <c r="S826" s="70"/>
      <c r="AR826" s="178" t="s">
        <v>329</v>
      </c>
      <c r="AS826" s="178"/>
      <c r="AT826" s="178"/>
      <c r="AU826" s="178"/>
      <c r="AV826" s="178"/>
      <c r="AW826" s="178"/>
      <c r="AX826" s="178"/>
    </row>
    <row r="827" spans="1:53">
      <c r="S827" s="70"/>
      <c r="AR827" s="167" t="s">
        <v>282</v>
      </c>
      <c r="AS827" s="167"/>
      <c r="AT827" s="167"/>
      <c r="AU827" s="167"/>
      <c r="AV827" s="167"/>
      <c r="AW827" s="167"/>
      <c r="AX827" s="167"/>
    </row>
    <row r="828" spans="1:53">
      <c r="S828" s="70"/>
      <c r="AR828" s="167" t="s">
        <v>330</v>
      </c>
      <c r="AS828" s="167"/>
      <c r="AT828" s="167"/>
      <c r="AU828" s="167"/>
      <c r="AV828" s="167"/>
      <c r="AW828" s="167"/>
      <c r="AX828" s="167"/>
    </row>
    <row r="829" spans="1:53">
      <c r="S829" s="70"/>
      <c r="AR829" s="167" t="s">
        <v>270</v>
      </c>
      <c r="AS829" s="167"/>
      <c r="AT829" s="167"/>
      <c r="AU829" s="167"/>
      <c r="AV829" s="167"/>
      <c r="AW829" s="167"/>
      <c r="AX829" s="167"/>
    </row>
    <row r="830" spans="1:53">
      <c r="AR830" s="167" t="s">
        <v>269</v>
      </c>
    </row>
    <row r="831" spans="1:53">
      <c r="AR831" s="181" t="s">
        <v>331</v>
      </c>
      <c r="AS831" s="76"/>
      <c r="AT831" s="76"/>
      <c r="AU831" s="76"/>
      <c r="AV831" s="76"/>
      <c r="AW831" s="76"/>
      <c r="AX831" s="76"/>
    </row>
    <row r="832" spans="1:53">
      <c r="AP832" s="115"/>
      <c r="AQ832" s="115"/>
      <c r="AR832" s="115" t="s">
        <v>332</v>
      </c>
      <c r="AS832" s="115"/>
      <c r="AT832" s="115"/>
      <c r="AU832" s="115"/>
      <c r="AV832" s="115"/>
    </row>
    <row r="833" spans="1:53">
      <c r="AR833" s="167" t="s">
        <v>333</v>
      </c>
    </row>
    <row r="834" spans="1:53">
      <c r="A834" s="185" t="s">
        <v>0</v>
      </c>
      <c r="B834" s="185"/>
      <c r="C834" s="185"/>
      <c r="D834" s="185"/>
      <c r="E834" s="185"/>
      <c r="F834" s="185"/>
      <c r="G834" s="185"/>
      <c r="H834" s="185"/>
      <c r="I834" s="185"/>
      <c r="J834" s="185"/>
      <c r="K834" s="185"/>
      <c r="L834" s="185"/>
      <c r="M834" s="185"/>
      <c r="N834" s="185"/>
      <c r="O834" s="185"/>
      <c r="P834" s="185"/>
      <c r="Q834" s="185"/>
    </row>
    <row r="835" spans="1:53">
      <c r="A835" s="185" t="s">
        <v>1</v>
      </c>
      <c r="B835" s="185"/>
      <c r="C835" s="185"/>
      <c r="D835" s="185"/>
      <c r="E835" s="185"/>
      <c r="F835" s="185"/>
      <c r="G835" s="185"/>
      <c r="H835" s="185"/>
      <c r="I835" s="185"/>
      <c r="J835" s="185"/>
      <c r="K835" s="185"/>
      <c r="L835" s="185"/>
      <c r="M835" s="185"/>
      <c r="N835" s="185"/>
      <c r="O835" s="185"/>
      <c r="P835" s="185"/>
      <c r="Q835" s="185"/>
    </row>
    <row r="836" spans="1:53">
      <c r="A836" s="185" t="s">
        <v>262</v>
      </c>
      <c r="B836" s="185"/>
      <c r="C836" s="185"/>
      <c r="D836" s="185"/>
      <c r="E836" s="185"/>
      <c r="F836" s="185"/>
      <c r="G836" s="185"/>
      <c r="H836" s="185"/>
      <c r="I836" s="185"/>
      <c r="J836" s="185"/>
      <c r="K836" s="185"/>
      <c r="L836" s="185"/>
      <c r="M836" s="185"/>
      <c r="N836" s="185"/>
      <c r="O836" s="185"/>
      <c r="P836" s="185"/>
      <c r="Q836" s="185"/>
    </row>
    <row r="837" spans="1:53">
      <c r="A837" s="185" t="s">
        <v>89</v>
      </c>
      <c r="B837" s="185"/>
      <c r="C837" s="185"/>
      <c r="D837" s="185"/>
      <c r="E837" s="185"/>
      <c r="F837" s="185"/>
      <c r="G837" s="185"/>
      <c r="H837" s="185"/>
      <c r="I837" s="185"/>
      <c r="J837" s="185"/>
      <c r="K837" s="185"/>
      <c r="L837" s="185"/>
      <c r="M837" s="185"/>
      <c r="N837" s="185"/>
      <c r="O837" s="185"/>
      <c r="P837" s="185"/>
      <c r="Q837" s="185"/>
    </row>
    <row r="838" spans="1:53">
      <c r="A838" s="189" t="s">
        <v>334</v>
      </c>
      <c r="B838" s="189"/>
      <c r="C838" s="189"/>
      <c r="D838" s="189"/>
      <c r="E838" s="189"/>
      <c r="F838" s="189"/>
      <c r="G838" s="189"/>
      <c r="H838" s="189"/>
      <c r="I838" s="189"/>
      <c r="J838" s="189"/>
      <c r="K838" s="189"/>
      <c r="L838" s="189"/>
      <c r="M838" s="189"/>
      <c r="N838" s="189"/>
      <c r="O838" s="189"/>
      <c r="P838" s="189"/>
      <c r="Q838" s="189"/>
    </row>
    <row r="839" spans="1:53">
      <c r="A839" s="186" t="s">
        <v>3</v>
      </c>
      <c r="B839" s="182" t="s">
        <v>90</v>
      </c>
      <c r="C839" s="183"/>
      <c r="D839" s="182" t="s">
        <v>91</v>
      </c>
      <c r="E839" s="183"/>
      <c r="F839" s="182" t="s">
        <v>101</v>
      </c>
      <c r="G839" s="183"/>
      <c r="H839" s="182" t="s">
        <v>113</v>
      </c>
      <c r="I839" s="183"/>
      <c r="J839" s="182" t="s">
        <v>114</v>
      </c>
      <c r="K839" s="183"/>
      <c r="L839" s="182" t="s">
        <v>92</v>
      </c>
      <c r="M839" s="183"/>
      <c r="N839" s="182" t="s">
        <v>93</v>
      </c>
      <c r="O839" s="183"/>
      <c r="P839" s="182" t="s">
        <v>94</v>
      </c>
      <c r="Q839" s="183"/>
      <c r="R839" s="182" t="s">
        <v>102</v>
      </c>
      <c r="S839" s="183"/>
      <c r="T839" s="182" t="s">
        <v>103</v>
      </c>
      <c r="U839" s="183"/>
      <c r="V839" s="182" t="s">
        <v>95</v>
      </c>
      <c r="W839" s="183"/>
      <c r="X839" s="182" t="s">
        <v>96</v>
      </c>
      <c r="Y839" s="183"/>
      <c r="Z839" s="182" t="s">
        <v>97</v>
      </c>
      <c r="AA839" s="183"/>
      <c r="AB839" s="182" t="s">
        <v>98</v>
      </c>
      <c r="AC839" s="183"/>
      <c r="AD839" s="182" t="s">
        <v>233</v>
      </c>
      <c r="AE839" s="183"/>
      <c r="AF839" s="182" t="s">
        <v>232</v>
      </c>
      <c r="AG839" s="183"/>
      <c r="AH839" s="182" t="s">
        <v>209</v>
      </c>
      <c r="AI839" s="183"/>
      <c r="AJ839" s="182" t="s">
        <v>118</v>
      </c>
      <c r="AK839" s="183"/>
      <c r="AL839" s="182" t="s">
        <v>214</v>
      </c>
      <c r="AM839" s="183"/>
      <c r="AN839" s="182" t="s">
        <v>123</v>
      </c>
      <c r="AO839" s="183"/>
      <c r="AP839" s="184" t="s">
        <v>108</v>
      </c>
      <c r="AQ839" s="183"/>
      <c r="AR839" s="182" t="s">
        <v>99</v>
      </c>
      <c r="AS839" s="183"/>
      <c r="AT839" s="182" t="s">
        <v>264</v>
      </c>
      <c r="AU839" s="183"/>
      <c r="AV839" s="182" t="s">
        <v>100</v>
      </c>
      <c r="AW839" s="183"/>
      <c r="AX839" s="182" t="s">
        <v>4</v>
      </c>
      <c r="AY839" s="183"/>
    </row>
    <row r="840" spans="1:53">
      <c r="A840" s="187"/>
      <c r="B840" s="63" t="s">
        <v>5</v>
      </c>
      <c r="C840" s="66" t="s">
        <v>6</v>
      </c>
      <c r="D840" s="63" t="s">
        <v>5</v>
      </c>
      <c r="E840" s="63" t="s">
        <v>6</v>
      </c>
      <c r="F840" s="63" t="s">
        <v>5</v>
      </c>
      <c r="G840" s="62" t="s">
        <v>6</v>
      </c>
      <c r="H840" s="63" t="s">
        <v>5</v>
      </c>
      <c r="I840" s="62" t="s">
        <v>6</v>
      </c>
      <c r="J840" s="63" t="s">
        <v>5</v>
      </c>
      <c r="K840" s="62" t="s">
        <v>6</v>
      </c>
      <c r="L840" s="63" t="s">
        <v>5</v>
      </c>
      <c r="M840" s="63" t="s">
        <v>6</v>
      </c>
      <c r="N840" s="63" t="s">
        <v>5</v>
      </c>
      <c r="O840" s="63" t="s">
        <v>6</v>
      </c>
      <c r="P840" s="147" t="s">
        <v>5</v>
      </c>
      <c r="Q840" s="67" t="s">
        <v>6</v>
      </c>
      <c r="R840" s="67" t="s">
        <v>5</v>
      </c>
      <c r="S840" s="67" t="s">
        <v>6</v>
      </c>
      <c r="T840" s="67" t="s">
        <v>5</v>
      </c>
      <c r="U840" s="67" t="s">
        <v>6</v>
      </c>
      <c r="V840" s="63" t="s">
        <v>5</v>
      </c>
      <c r="W840" s="67" t="s">
        <v>6</v>
      </c>
      <c r="X840" s="63" t="s">
        <v>5</v>
      </c>
      <c r="Y840" s="67" t="s">
        <v>6</v>
      </c>
      <c r="Z840" s="63" t="s">
        <v>5</v>
      </c>
      <c r="AA840" s="67" t="s">
        <v>6</v>
      </c>
      <c r="AB840" s="63" t="s">
        <v>5</v>
      </c>
      <c r="AC840" s="67" t="s">
        <v>6</v>
      </c>
      <c r="AD840" s="63" t="s">
        <v>5</v>
      </c>
      <c r="AE840" s="67" t="s">
        <v>6</v>
      </c>
      <c r="AF840" s="63" t="s">
        <v>5</v>
      </c>
      <c r="AG840" s="67" t="s">
        <v>6</v>
      </c>
      <c r="AH840" s="63" t="s">
        <v>5</v>
      </c>
      <c r="AI840" s="67" t="s">
        <v>6</v>
      </c>
      <c r="AJ840" s="63" t="s">
        <v>5</v>
      </c>
      <c r="AK840" s="67" t="s">
        <v>6</v>
      </c>
      <c r="AL840" s="67" t="s">
        <v>5</v>
      </c>
      <c r="AM840" s="67" t="s">
        <v>6</v>
      </c>
      <c r="AN840" s="63" t="s">
        <v>5</v>
      </c>
      <c r="AO840" s="63" t="s">
        <v>6</v>
      </c>
      <c r="AP840" s="63" t="s">
        <v>5</v>
      </c>
      <c r="AQ840" s="63" t="s">
        <v>6</v>
      </c>
      <c r="AR840" s="63" t="s">
        <v>5</v>
      </c>
      <c r="AS840" s="63" t="s">
        <v>6</v>
      </c>
      <c r="AT840" s="63" t="s">
        <v>5</v>
      </c>
      <c r="AU840" s="63" t="s">
        <v>6</v>
      </c>
      <c r="AV840" s="63" t="s">
        <v>5</v>
      </c>
      <c r="AW840" s="63" t="s">
        <v>6</v>
      </c>
      <c r="AX840" s="63" t="s">
        <v>5</v>
      </c>
      <c r="AY840" s="67" t="s">
        <v>6</v>
      </c>
    </row>
    <row r="841" spans="1:53" ht="21">
      <c r="A841" s="131" t="s">
        <v>7</v>
      </c>
      <c r="B841" s="118"/>
      <c r="C841" s="118">
        <f>C752+B841</f>
        <v>0</v>
      </c>
      <c r="D841" s="118"/>
      <c r="E841" s="118">
        <f>E752+D841</f>
        <v>0</v>
      </c>
      <c r="F841" s="118"/>
      <c r="G841" s="118">
        <f>G752+F841</f>
        <v>0</v>
      </c>
      <c r="H841" s="118"/>
      <c r="I841" s="118">
        <f>I752+H841</f>
        <v>0</v>
      </c>
      <c r="J841" s="118"/>
      <c r="K841" s="118">
        <f>K752+J841</f>
        <v>0</v>
      </c>
      <c r="L841" s="118"/>
      <c r="M841" s="118">
        <f>M752+L841</f>
        <v>0</v>
      </c>
      <c r="N841" s="118"/>
      <c r="O841" s="118">
        <f>O752+N841</f>
        <v>0</v>
      </c>
      <c r="P841" s="118"/>
      <c r="Q841" s="118">
        <f>Q752+P841</f>
        <v>0</v>
      </c>
      <c r="R841" s="118"/>
      <c r="S841" s="118">
        <f>S752+R841</f>
        <v>0</v>
      </c>
      <c r="T841" s="118"/>
      <c r="U841" s="118">
        <f>U752+T841</f>
        <v>0</v>
      </c>
      <c r="V841" s="118"/>
      <c r="W841" s="118">
        <f>W752+V841</f>
        <v>0</v>
      </c>
      <c r="X841" s="118"/>
      <c r="Y841" s="118">
        <f>Y752+X841</f>
        <v>0</v>
      </c>
      <c r="Z841" s="118"/>
      <c r="AA841" s="118">
        <f>AA752+Z841</f>
        <v>0</v>
      </c>
      <c r="AB841" s="118"/>
      <c r="AC841" s="118">
        <f>AC752+AB841</f>
        <v>0</v>
      </c>
      <c r="AD841" s="118">
        <v>0</v>
      </c>
      <c r="AE841" s="118">
        <f>AE752+AD841</f>
        <v>0</v>
      </c>
      <c r="AF841" s="118"/>
      <c r="AG841" s="118">
        <f>AG752+AF841</f>
        <v>0</v>
      </c>
      <c r="AH841" s="118"/>
      <c r="AI841" s="118">
        <f>AI752+AH841</f>
        <v>0</v>
      </c>
      <c r="AJ841" s="118"/>
      <c r="AK841" s="118">
        <f>AK752+AJ841</f>
        <v>0</v>
      </c>
      <c r="AL841" s="118"/>
      <c r="AM841" s="118">
        <f>AM752+AL841</f>
        <v>0</v>
      </c>
      <c r="AN841" s="118"/>
      <c r="AO841" s="118">
        <f>AO752+AN841</f>
        <v>0</v>
      </c>
      <c r="AP841" s="118"/>
      <c r="AQ841" s="118">
        <f>AQ752+AP841</f>
        <v>0</v>
      </c>
      <c r="AR841" s="118"/>
      <c r="AS841" s="118">
        <f>AS752+AR841</f>
        <v>0</v>
      </c>
      <c r="AT841" s="118"/>
      <c r="AU841" s="118">
        <f>+AU752+AT841</f>
        <v>0</v>
      </c>
      <c r="AV841" s="118"/>
      <c r="AW841" s="118">
        <f>AW752+AV841</f>
        <v>0</v>
      </c>
      <c r="AX841" s="118">
        <f>+B841+D841+F841+L841+N841+P841+R841+T841+V841+X841+Z841+AB841+AD841+AF841+AH841+AJ841+AL841+AN841+AP841+AR841+AV841+AT841</f>
        <v>0</v>
      </c>
      <c r="AY841" s="118">
        <f>+C841+E841+G841+M841+O841+Q841+S841+U841+W841+Y841+AA841+AC841+AE841+AG841+AI841+AK841+AM841+AO841+AQ841+AS841+AW841+AU841</f>
        <v>0</v>
      </c>
      <c r="AZ841" s="70">
        <f>AY752+AX841</f>
        <v>0</v>
      </c>
      <c r="BA841" s="70">
        <f t="shared" ref="BA841:BA873" si="162">AY841-AZ841</f>
        <v>0</v>
      </c>
    </row>
    <row r="842" spans="1:53" ht="21">
      <c r="A842" s="121" t="s">
        <v>8</v>
      </c>
      <c r="B842" s="122"/>
      <c r="C842" s="122">
        <f>C753+B842</f>
        <v>0</v>
      </c>
      <c r="D842" s="122"/>
      <c r="E842" s="122">
        <f>E753+D842</f>
        <v>0</v>
      </c>
      <c r="F842" s="122"/>
      <c r="G842" s="122">
        <f>G753+F842</f>
        <v>1000</v>
      </c>
      <c r="H842" s="122"/>
      <c r="I842" s="122">
        <f>I753+H842</f>
        <v>0</v>
      </c>
      <c r="J842" s="122"/>
      <c r="K842" s="122">
        <f>K753+J842</f>
        <v>0</v>
      </c>
      <c r="L842" s="122"/>
      <c r="M842" s="122">
        <f>M753+L842</f>
        <v>0</v>
      </c>
      <c r="N842" s="122"/>
      <c r="O842" s="122">
        <f>O753+N842</f>
        <v>203063.44</v>
      </c>
      <c r="P842" s="122"/>
      <c r="Q842" s="122">
        <f>Q753+P842</f>
        <v>26265.27</v>
      </c>
      <c r="R842" s="122"/>
      <c r="S842" s="122">
        <f>S753+R842</f>
        <v>0</v>
      </c>
      <c r="T842" s="122"/>
      <c r="U842" s="122">
        <f>U753+T842</f>
        <v>0</v>
      </c>
      <c r="V842" s="122"/>
      <c r="W842" s="122">
        <f>W753+V842</f>
        <v>155.07</v>
      </c>
      <c r="X842" s="122">
        <v>0</v>
      </c>
      <c r="Y842" s="122">
        <f>Y753+X842</f>
        <v>3581.91</v>
      </c>
      <c r="Z842" s="122"/>
      <c r="AA842" s="122">
        <f>AA753+Z842</f>
        <v>263.02</v>
      </c>
      <c r="AB842" s="122"/>
      <c r="AC842" s="122">
        <f>AC753+AB842</f>
        <v>0</v>
      </c>
      <c r="AD842" s="122">
        <v>0</v>
      </c>
      <c r="AE842" s="122">
        <f>AE753+AD842</f>
        <v>0</v>
      </c>
      <c r="AF842" s="122"/>
      <c r="AG842" s="122">
        <f>AG753+AF842</f>
        <v>0</v>
      </c>
      <c r="AH842" s="122"/>
      <c r="AI842" s="122">
        <f>AI753+AH842</f>
        <v>0</v>
      </c>
      <c r="AJ842" s="122"/>
      <c r="AK842" s="122">
        <f>AK753+AJ842</f>
        <v>0</v>
      </c>
      <c r="AL842" s="122"/>
      <c r="AM842" s="122">
        <f>AM753+AL842</f>
        <v>0</v>
      </c>
      <c r="AN842" s="122"/>
      <c r="AO842" s="122">
        <f>AO753+AN842</f>
        <v>0</v>
      </c>
      <c r="AP842" s="122"/>
      <c r="AQ842" s="122">
        <f>AQ753+AP842</f>
        <v>0</v>
      </c>
      <c r="AR842" s="122"/>
      <c r="AS842" s="122">
        <f>AS753+AR842</f>
        <v>0.04</v>
      </c>
      <c r="AT842" s="122"/>
      <c r="AU842" s="122">
        <f>+AU753+AT842</f>
        <v>0</v>
      </c>
      <c r="AV842" s="122"/>
      <c r="AW842" s="122">
        <f>AW753+AV842</f>
        <v>0</v>
      </c>
      <c r="AX842" s="122">
        <f>+B842+D842+F842+L842+N842+P842+R842+T842+V842+X842+Z842+AB842+AD842+AF842+AH842+AJ842+AL842+AN842+AP842+AR842+AV842+AT842</f>
        <v>0</v>
      </c>
      <c r="AY842" s="122">
        <f>+C842+E842+G842+M842+O842+Q842+S842+U842+W842+Y842+AA842+AC842+AE842+AG842+AI842+AK842+AM842+AO842+AQ842+AS842+AW842+AU842</f>
        <v>234328.75</v>
      </c>
      <c r="AZ842" s="70">
        <f>AY753+AX842</f>
        <v>234328.75</v>
      </c>
      <c r="BA842" s="70">
        <f t="shared" si="162"/>
        <v>0</v>
      </c>
    </row>
    <row r="843" spans="1:53" ht="21">
      <c r="A843" s="121" t="s">
        <v>9</v>
      </c>
      <c r="B843" s="122"/>
      <c r="C843" s="122">
        <f>C754+B843</f>
        <v>32614.79</v>
      </c>
      <c r="D843" s="122"/>
      <c r="E843" s="122">
        <f>E754+D843</f>
        <v>12320.85</v>
      </c>
      <c r="F843" s="122"/>
      <c r="G843" s="122">
        <f>G754+F843</f>
        <v>3353.5499999999997</v>
      </c>
      <c r="H843" s="122"/>
      <c r="I843" s="122">
        <f>I754+H843</f>
        <v>0</v>
      </c>
      <c r="J843" s="122"/>
      <c r="K843" s="122">
        <f>K754+J843</f>
        <v>0</v>
      </c>
      <c r="L843" s="122"/>
      <c r="M843" s="122">
        <f>M754+L843</f>
        <v>1000.0799999999999</v>
      </c>
      <c r="N843" s="122"/>
      <c r="O843" s="122">
        <f>O754+N843</f>
        <v>140000</v>
      </c>
      <c r="P843" s="122"/>
      <c r="Q843" s="122">
        <f>Q754+P843</f>
        <v>20001.149999999998</v>
      </c>
      <c r="R843" s="122"/>
      <c r="S843" s="122">
        <f>S754+R843</f>
        <v>0</v>
      </c>
      <c r="T843" s="122"/>
      <c r="U843" s="122">
        <f>U754+T843</f>
        <v>0</v>
      </c>
      <c r="V843" s="122"/>
      <c r="W843" s="122">
        <f>W754+V843</f>
        <v>0</v>
      </c>
      <c r="X843" s="122">
        <v>0</v>
      </c>
      <c r="Y843" s="122">
        <f>Y754+X843</f>
        <v>0</v>
      </c>
      <c r="Z843" s="122"/>
      <c r="AA843" s="122">
        <f>AA754+Z843</f>
        <v>0</v>
      </c>
      <c r="AB843" s="122"/>
      <c r="AC843" s="122">
        <f>AC754+AB843</f>
        <v>0</v>
      </c>
      <c r="AD843" s="122">
        <v>0</v>
      </c>
      <c r="AE843" s="122">
        <f>AE754+AD843</f>
        <v>0</v>
      </c>
      <c r="AF843" s="122"/>
      <c r="AG843" s="122">
        <f>AG754+AF843</f>
        <v>0</v>
      </c>
      <c r="AH843" s="122"/>
      <c r="AI843" s="122">
        <f>AI754+AH843</f>
        <v>0</v>
      </c>
      <c r="AJ843" s="122"/>
      <c r="AK843" s="122">
        <f>AK754+AJ843</f>
        <v>0</v>
      </c>
      <c r="AL843" s="122"/>
      <c r="AM843" s="122">
        <f>AM754+AL843</f>
        <v>0</v>
      </c>
      <c r="AN843" s="122"/>
      <c r="AO843" s="122">
        <f>AO754+AN843</f>
        <v>0</v>
      </c>
      <c r="AP843" s="122"/>
      <c r="AQ843" s="122">
        <f>AQ754+AP843</f>
        <v>0</v>
      </c>
      <c r="AR843" s="122"/>
      <c r="AS843" s="122">
        <f>AS754+AR843</f>
        <v>0</v>
      </c>
      <c r="AT843" s="122"/>
      <c r="AU843" s="122">
        <f>+AU754+AT843</f>
        <v>0</v>
      </c>
      <c r="AV843" s="122"/>
      <c r="AW843" s="122">
        <f>AW754+AV843</f>
        <v>0</v>
      </c>
      <c r="AX843" s="122">
        <f t="shared" ref="AX843:AX906" si="163">+B843+D843+F843+L843+N843+P843+R843+T843+V843+X843+Z843+AB843+AD843+AF843+AH843+AJ843+AL843+AN843+AP843+AR843+AV843+AT843</f>
        <v>0</v>
      </c>
      <c r="AY843" s="122">
        <f t="shared" ref="AY843:AY906" si="164">+C843+E843+G843+M843+O843+Q843+S843+U843+W843+Y843+AA843+AC843+AE843+AG843+AI843+AK843+AM843+AO843+AQ843+AS843+AW843+AU843</f>
        <v>209290.42</v>
      </c>
      <c r="AZ843" s="70">
        <f>AY754+AX843</f>
        <v>209290.42</v>
      </c>
      <c r="BA843" s="70">
        <f t="shared" si="162"/>
        <v>0</v>
      </c>
    </row>
    <row r="844" spans="1:53" ht="21">
      <c r="A844" s="121" t="s">
        <v>10</v>
      </c>
      <c r="B844" s="122"/>
      <c r="C844" s="122">
        <f>C755+B844</f>
        <v>1188</v>
      </c>
      <c r="D844" s="122"/>
      <c r="E844" s="122">
        <f>E755+D844</f>
        <v>0</v>
      </c>
      <c r="F844" s="122"/>
      <c r="G844" s="122">
        <f>G755+F844</f>
        <v>0</v>
      </c>
      <c r="H844" s="122"/>
      <c r="I844" s="122">
        <f>I755+H844</f>
        <v>0</v>
      </c>
      <c r="J844" s="122"/>
      <c r="K844" s="122">
        <f>K755+J844</f>
        <v>0</v>
      </c>
      <c r="L844" s="122"/>
      <c r="M844" s="122">
        <f>M755+L844</f>
        <v>14.8</v>
      </c>
      <c r="N844" s="122"/>
      <c r="O844" s="122">
        <f>O755+N844</f>
        <v>463715.58</v>
      </c>
      <c r="P844" s="122"/>
      <c r="Q844" s="122">
        <f>Q755+P844</f>
        <v>38355.9</v>
      </c>
      <c r="R844" s="122"/>
      <c r="S844" s="122">
        <f>S755+R844</f>
        <v>0</v>
      </c>
      <c r="T844" s="122"/>
      <c r="U844" s="122">
        <f>U755+T844</f>
        <v>0</v>
      </c>
      <c r="V844" s="122"/>
      <c r="W844" s="122">
        <f>W755+V844</f>
        <v>0</v>
      </c>
      <c r="X844" s="122">
        <v>0</v>
      </c>
      <c r="Y844" s="122">
        <f>Y755+X844</f>
        <v>0</v>
      </c>
      <c r="Z844" s="122"/>
      <c r="AA844" s="122">
        <f>AA755+Z844</f>
        <v>0</v>
      </c>
      <c r="AB844" s="122"/>
      <c r="AC844" s="122">
        <f>AC755+AB844</f>
        <v>0</v>
      </c>
      <c r="AD844" s="122">
        <v>0</v>
      </c>
      <c r="AE844" s="122">
        <f>AE755+AD844</f>
        <v>0</v>
      </c>
      <c r="AF844" s="122"/>
      <c r="AG844" s="122">
        <f>AG755+AF844</f>
        <v>0</v>
      </c>
      <c r="AH844" s="122"/>
      <c r="AI844" s="122">
        <f>AI755+AH844</f>
        <v>0</v>
      </c>
      <c r="AJ844" s="122"/>
      <c r="AK844" s="122">
        <f>AK755+AJ844</f>
        <v>0</v>
      </c>
      <c r="AL844" s="122"/>
      <c r="AM844" s="122">
        <f>AM755+AL844</f>
        <v>0</v>
      </c>
      <c r="AN844" s="122"/>
      <c r="AO844" s="122">
        <f>AO755+AN844</f>
        <v>0</v>
      </c>
      <c r="AP844" s="122"/>
      <c r="AQ844" s="122">
        <f>AQ755+AP844</f>
        <v>0</v>
      </c>
      <c r="AR844" s="122"/>
      <c r="AS844" s="122">
        <f>AS755+AR844</f>
        <v>1328</v>
      </c>
      <c r="AT844" s="122"/>
      <c r="AU844" s="122">
        <f>+AU755+AT844</f>
        <v>0</v>
      </c>
      <c r="AV844" s="122"/>
      <c r="AW844" s="122">
        <f>AW755+AV844</f>
        <v>0</v>
      </c>
      <c r="AX844" s="122">
        <f t="shared" si="163"/>
        <v>0</v>
      </c>
      <c r="AY844" s="122">
        <f t="shared" si="164"/>
        <v>504602.28</v>
      </c>
      <c r="AZ844" s="70">
        <f>AY755+AX844</f>
        <v>504602.28</v>
      </c>
      <c r="BA844" s="70">
        <f t="shared" si="162"/>
        <v>0</v>
      </c>
    </row>
    <row r="845" spans="1:53" ht="21">
      <c r="A845" s="121" t="s">
        <v>11</v>
      </c>
      <c r="B845" s="122"/>
      <c r="C845" s="122">
        <f>C756+B845</f>
        <v>20537.05</v>
      </c>
      <c r="D845" s="122"/>
      <c r="E845" s="122">
        <f>E756+D845</f>
        <v>137885.89000000001</v>
      </c>
      <c r="F845" s="122"/>
      <c r="G845" s="122">
        <f>G756+F845</f>
        <v>27883.149999999998</v>
      </c>
      <c r="H845" s="122"/>
      <c r="I845" s="122">
        <f>I756+H845</f>
        <v>0</v>
      </c>
      <c r="J845" s="122"/>
      <c r="K845" s="122">
        <f>K756+J845</f>
        <v>0</v>
      </c>
      <c r="L845" s="122"/>
      <c r="M845" s="122">
        <f>M756+L845</f>
        <v>1289</v>
      </c>
      <c r="N845" s="122"/>
      <c r="O845" s="122">
        <f>O756+N845</f>
        <v>2064.31</v>
      </c>
      <c r="P845" s="122"/>
      <c r="Q845" s="122">
        <f>Q756+P845</f>
        <v>35.69</v>
      </c>
      <c r="R845" s="122"/>
      <c r="S845" s="122">
        <f>S756+R845</f>
        <v>0</v>
      </c>
      <c r="T845" s="122"/>
      <c r="U845" s="122">
        <f>U756+T845</f>
        <v>0</v>
      </c>
      <c r="V845" s="122"/>
      <c r="W845" s="122">
        <f>W756+V845</f>
        <v>0</v>
      </c>
      <c r="X845" s="122">
        <v>0</v>
      </c>
      <c r="Y845" s="122">
        <f>Y756+X845</f>
        <v>0</v>
      </c>
      <c r="Z845" s="122"/>
      <c r="AA845" s="122">
        <f>AA756+Z845</f>
        <v>0</v>
      </c>
      <c r="AB845" s="122"/>
      <c r="AC845" s="122">
        <f>AC756+AB845</f>
        <v>0</v>
      </c>
      <c r="AD845" s="122">
        <v>0</v>
      </c>
      <c r="AE845" s="122">
        <f>AE756+AD845</f>
        <v>0</v>
      </c>
      <c r="AF845" s="122"/>
      <c r="AG845" s="122">
        <f>AG756+AF845</f>
        <v>0</v>
      </c>
      <c r="AH845" s="122"/>
      <c r="AI845" s="122">
        <f>AI756+AH845</f>
        <v>0</v>
      </c>
      <c r="AJ845" s="122"/>
      <c r="AK845" s="122">
        <f>AK756+AJ845</f>
        <v>0</v>
      </c>
      <c r="AL845" s="122"/>
      <c r="AM845" s="122">
        <f>AM756+AL845</f>
        <v>0</v>
      </c>
      <c r="AN845" s="122"/>
      <c r="AO845" s="122">
        <f>AO756+AN845</f>
        <v>0</v>
      </c>
      <c r="AP845" s="122"/>
      <c r="AQ845" s="122">
        <f>AQ756+AP845</f>
        <v>0</v>
      </c>
      <c r="AR845" s="122"/>
      <c r="AS845" s="122">
        <f>AS756+AR845</f>
        <v>55095.3</v>
      </c>
      <c r="AT845" s="122"/>
      <c r="AU845" s="122">
        <f>+AU756+AT845</f>
        <v>0</v>
      </c>
      <c r="AV845" s="122"/>
      <c r="AW845" s="122">
        <f>AW756+AV845</f>
        <v>0</v>
      </c>
      <c r="AX845" s="122">
        <f t="shared" si="163"/>
        <v>0</v>
      </c>
      <c r="AY845" s="122">
        <f t="shared" si="164"/>
        <v>244790.39</v>
      </c>
      <c r="AZ845" s="70">
        <f>AY756+AX845</f>
        <v>244790.39</v>
      </c>
      <c r="BA845" s="70">
        <f t="shared" si="162"/>
        <v>0</v>
      </c>
    </row>
    <row r="846" spans="1:53" ht="21">
      <c r="A846" s="121" t="s">
        <v>12</v>
      </c>
      <c r="B846" s="122"/>
      <c r="C846" s="122">
        <f>C757+B846</f>
        <v>21525.489999999998</v>
      </c>
      <c r="D846" s="122"/>
      <c r="E846" s="122">
        <f>E757+D846</f>
        <v>33851.019999999997</v>
      </c>
      <c r="F846" s="122"/>
      <c r="G846" s="122">
        <f>G757+F846</f>
        <v>6148.98</v>
      </c>
      <c r="H846" s="122"/>
      <c r="I846" s="122">
        <f>I757+H846</f>
        <v>0</v>
      </c>
      <c r="J846" s="122"/>
      <c r="K846" s="122">
        <f>K757+J846</f>
        <v>0</v>
      </c>
      <c r="L846" s="122"/>
      <c r="M846" s="122">
        <f>M757+L846</f>
        <v>400</v>
      </c>
      <c r="N846" s="122"/>
      <c r="O846" s="122">
        <f>O757+N846</f>
        <v>363075.5</v>
      </c>
      <c r="P846" s="122"/>
      <c r="Q846" s="122">
        <f>Q757+P846</f>
        <v>75218.929999999993</v>
      </c>
      <c r="R846" s="122"/>
      <c r="S846" s="122">
        <f>S757+R846</f>
        <v>0</v>
      </c>
      <c r="T846" s="122"/>
      <c r="U846" s="122">
        <f>U757+T846</f>
        <v>0</v>
      </c>
      <c r="V846" s="122"/>
      <c r="W846" s="122">
        <f>W757+V846</f>
        <v>0</v>
      </c>
      <c r="X846" s="122">
        <v>0</v>
      </c>
      <c r="Y846" s="122">
        <f>Y757+X846</f>
        <v>0</v>
      </c>
      <c r="Z846" s="122"/>
      <c r="AA846" s="122">
        <f>AA757+Z846</f>
        <v>0</v>
      </c>
      <c r="AB846" s="122"/>
      <c r="AC846" s="122">
        <f>AC757+AB846</f>
        <v>0</v>
      </c>
      <c r="AD846" s="122">
        <v>0</v>
      </c>
      <c r="AE846" s="122">
        <f>AE757+AD846</f>
        <v>0</v>
      </c>
      <c r="AF846" s="122"/>
      <c r="AG846" s="122">
        <f>AG757+AF846</f>
        <v>0</v>
      </c>
      <c r="AH846" s="122"/>
      <c r="AI846" s="122">
        <f>AI757+AH846</f>
        <v>0</v>
      </c>
      <c r="AJ846" s="122"/>
      <c r="AK846" s="122">
        <f>AK757+AJ846</f>
        <v>0</v>
      </c>
      <c r="AL846" s="122"/>
      <c r="AM846" s="122">
        <f>AM757+AL846</f>
        <v>0</v>
      </c>
      <c r="AN846" s="122"/>
      <c r="AO846" s="122">
        <f>AO757+AN846</f>
        <v>0</v>
      </c>
      <c r="AP846" s="122"/>
      <c r="AQ846" s="122">
        <f>AQ757+AP846</f>
        <v>0</v>
      </c>
      <c r="AR846" s="122"/>
      <c r="AS846" s="122">
        <f>AS757+AR846</f>
        <v>0.27</v>
      </c>
      <c r="AT846" s="122"/>
      <c r="AU846" s="122">
        <f>+AU757+AT846</f>
        <v>0</v>
      </c>
      <c r="AV846" s="122"/>
      <c r="AW846" s="122">
        <f>AW757+AV846</f>
        <v>0</v>
      </c>
      <c r="AX846" s="122">
        <f t="shared" si="163"/>
        <v>0</v>
      </c>
      <c r="AY846" s="122">
        <f t="shared" si="164"/>
        <v>500220.19</v>
      </c>
      <c r="AZ846" s="70">
        <f>AY757+AX846</f>
        <v>500220.19</v>
      </c>
      <c r="BA846" s="70">
        <f t="shared" si="162"/>
        <v>0</v>
      </c>
    </row>
    <row r="847" spans="1:53" ht="21">
      <c r="A847" s="121" t="s">
        <v>13</v>
      </c>
      <c r="B847" s="122"/>
      <c r="C847" s="122">
        <f>C758+B847</f>
        <v>0</v>
      </c>
      <c r="D847" s="122"/>
      <c r="E847" s="122">
        <f>E758+D847</f>
        <v>32918.65</v>
      </c>
      <c r="F847" s="122"/>
      <c r="G847" s="122">
        <f>G758+F847</f>
        <v>10175.44</v>
      </c>
      <c r="H847" s="122"/>
      <c r="I847" s="122">
        <f>I758+H847</f>
        <v>0</v>
      </c>
      <c r="J847" s="122"/>
      <c r="K847" s="122">
        <f>K758+J847</f>
        <v>0</v>
      </c>
      <c r="L847" s="122"/>
      <c r="M847" s="122">
        <f>M758+L847</f>
        <v>97</v>
      </c>
      <c r="N847" s="122"/>
      <c r="O847" s="122">
        <f>O758+N847</f>
        <v>72962.45</v>
      </c>
      <c r="P847" s="122"/>
      <c r="Q847" s="122">
        <f>Q758+P847</f>
        <v>6306.4900000000007</v>
      </c>
      <c r="R847" s="122"/>
      <c r="S847" s="122">
        <f>S758+R847</f>
        <v>0</v>
      </c>
      <c r="T847" s="122"/>
      <c r="U847" s="122">
        <f>U758+T847</f>
        <v>0</v>
      </c>
      <c r="V847" s="122"/>
      <c r="W847" s="122">
        <f>W758+V847</f>
        <v>0</v>
      </c>
      <c r="X847" s="122">
        <v>0</v>
      </c>
      <c r="Y847" s="122">
        <f>Y758+X847</f>
        <v>0</v>
      </c>
      <c r="Z847" s="122"/>
      <c r="AA847" s="122">
        <f>AA758+Z847</f>
        <v>0</v>
      </c>
      <c r="AB847" s="122"/>
      <c r="AC847" s="122">
        <f>AC758+AB847</f>
        <v>0</v>
      </c>
      <c r="AD847" s="122">
        <v>0</v>
      </c>
      <c r="AE847" s="122">
        <f>AE758+AD847</f>
        <v>0</v>
      </c>
      <c r="AF847" s="122"/>
      <c r="AG847" s="122">
        <f>AG758+AF847</f>
        <v>0</v>
      </c>
      <c r="AH847" s="122"/>
      <c r="AI847" s="122">
        <f>AI758+AH847</f>
        <v>0</v>
      </c>
      <c r="AJ847" s="122"/>
      <c r="AK847" s="122">
        <f>AK758+AJ847</f>
        <v>0</v>
      </c>
      <c r="AL847" s="122"/>
      <c r="AM847" s="122">
        <f>AM758+AL847</f>
        <v>0</v>
      </c>
      <c r="AN847" s="122"/>
      <c r="AO847" s="122">
        <f>AO758+AN847</f>
        <v>0</v>
      </c>
      <c r="AP847" s="122"/>
      <c r="AQ847" s="122">
        <f>AQ758+AP847</f>
        <v>0</v>
      </c>
      <c r="AR847" s="122"/>
      <c r="AS847" s="122">
        <f>AS758+AR847</f>
        <v>54800</v>
      </c>
      <c r="AT847" s="122"/>
      <c r="AU847" s="122">
        <f>+AU758+AT847</f>
        <v>0</v>
      </c>
      <c r="AV847" s="122"/>
      <c r="AW847" s="122">
        <f>AW758+AV847</f>
        <v>0</v>
      </c>
      <c r="AX847" s="122">
        <f t="shared" si="163"/>
        <v>0</v>
      </c>
      <c r="AY847" s="122">
        <f t="shared" si="164"/>
        <v>177260.03000000003</v>
      </c>
      <c r="AZ847" s="70">
        <f>AY758+AX847</f>
        <v>177260.03000000003</v>
      </c>
      <c r="BA847" s="70">
        <f t="shared" si="162"/>
        <v>0</v>
      </c>
    </row>
    <row r="848" spans="1:53" ht="21">
      <c r="A848" s="121" t="s">
        <v>14</v>
      </c>
      <c r="B848" s="122"/>
      <c r="C848" s="122">
        <f>C759+B848</f>
        <v>12499.93</v>
      </c>
      <c r="D848" s="122"/>
      <c r="E848" s="122">
        <f>E759+D848</f>
        <v>234642.87</v>
      </c>
      <c r="F848" s="122"/>
      <c r="G848" s="122">
        <f>G759+F848</f>
        <v>42158.21</v>
      </c>
      <c r="H848" s="122"/>
      <c r="I848" s="122">
        <f>I759+H848</f>
        <v>0</v>
      </c>
      <c r="J848" s="122"/>
      <c r="K848" s="122">
        <f>K759+J848</f>
        <v>0</v>
      </c>
      <c r="L848" s="122"/>
      <c r="M848" s="122">
        <f>M759+L848</f>
        <v>7851.83</v>
      </c>
      <c r="N848" s="122"/>
      <c r="O848" s="122">
        <f>O759+N848</f>
        <v>172880.25</v>
      </c>
      <c r="P848" s="122"/>
      <c r="Q848" s="122">
        <f>Q759+P848</f>
        <v>20125.63</v>
      </c>
      <c r="R848" s="122"/>
      <c r="S848" s="122">
        <f>S759+R848</f>
        <v>0</v>
      </c>
      <c r="T848" s="122"/>
      <c r="U848" s="122">
        <f>U759+T848</f>
        <v>0</v>
      </c>
      <c r="V848" s="122"/>
      <c r="W848" s="122">
        <f>W759+V848</f>
        <v>0</v>
      </c>
      <c r="X848" s="122">
        <v>0</v>
      </c>
      <c r="Y848" s="122">
        <f>Y759+X848</f>
        <v>0</v>
      </c>
      <c r="Z848" s="122"/>
      <c r="AA848" s="122">
        <f>AA759+Z848</f>
        <v>0</v>
      </c>
      <c r="AB848" s="122"/>
      <c r="AC848" s="122">
        <f>AC759+AB848</f>
        <v>0</v>
      </c>
      <c r="AD848" s="122">
        <v>0</v>
      </c>
      <c r="AE848" s="122">
        <f>AE759+AD848</f>
        <v>0</v>
      </c>
      <c r="AF848" s="122"/>
      <c r="AG848" s="122">
        <f>AG759+AF848</f>
        <v>0</v>
      </c>
      <c r="AH848" s="122"/>
      <c r="AI848" s="122">
        <f>AI759+AH848</f>
        <v>0</v>
      </c>
      <c r="AJ848" s="122"/>
      <c r="AK848" s="122">
        <f>AK759+AJ848</f>
        <v>23056</v>
      </c>
      <c r="AL848" s="122"/>
      <c r="AM848" s="122">
        <f>AM759+AL848</f>
        <v>0</v>
      </c>
      <c r="AN848" s="122"/>
      <c r="AO848" s="122">
        <f>AO759+AN848</f>
        <v>15600</v>
      </c>
      <c r="AP848" s="122"/>
      <c r="AQ848" s="122">
        <f>AQ759+AP848</f>
        <v>0</v>
      </c>
      <c r="AR848" s="122"/>
      <c r="AS848" s="122">
        <f>AS759+AR848</f>
        <v>7800</v>
      </c>
      <c r="AT848" s="122"/>
      <c r="AU848" s="122">
        <f>+AU759+AT848</f>
        <v>0</v>
      </c>
      <c r="AV848" s="122"/>
      <c r="AW848" s="122">
        <f>AW759+AV848</f>
        <v>0</v>
      </c>
      <c r="AX848" s="122">
        <f t="shared" si="163"/>
        <v>0</v>
      </c>
      <c r="AY848" s="122">
        <f t="shared" si="164"/>
        <v>536614.72</v>
      </c>
      <c r="AZ848" s="70">
        <f>AY759+AX848</f>
        <v>536614.72</v>
      </c>
      <c r="BA848" s="70">
        <f t="shared" si="162"/>
        <v>0</v>
      </c>
    </row>
    <row r="849" spans="1:53" ht="21">
      <c r="A849" s="121" t="s">
        <v>15</v>
      </c>
      <c r="B849" s="122"/>
      <c r="C849" s="122">
        <f>C760+B849</f>
        <v>0</v>
      </c>
      <c r="D849" s="122"/>
      <c r="E849" s="122">
        <f>E760+D849</f>
        <v>0</v>
      </c>
      <c r="F849" s="122"/>
      <c r="G849" s="122">
        <f>G760+F849</f>
        <v>0</v>
      </c>
      <c r="H849" s="122"/>
      <c r="I849" s="122">
        <f>I760+H849</f>
        <v>0</v>
      </c>
      <c r="J849" s="122"/>
      <c r="K849" s="122">
        <f>K760+J849</f>
        <v>0</v>
      </c>
      <c r="L849" s="122"/>
      <c r="M849" s="122">
        <f>M760+L849</f>
        <v>0</v>
      </c>
      <c r="N849" s="122"/>
      <c r="O849" s="122">
        <f>O760+N849</f>
        <v>5594.25</v>
      </c>
      <c r="P849" s="122"/>
      <c r="Q849" s="122">
        <f>Q760+P849</f>
        <v>208.93</v>
      </c>
      <c r="R849" s="122"/>
      <c r="S849" s="122">
        <f>S760+R849</f>
        <v>0</v>
      </c>
      <c r="T849" s="122"/>
      <c r="U849" s="122">
        <f>U760+T849</f>
        <v>0</v>
      </c>
      <c r="V849" s="122"/>
      <c r="W849" s="122">
        <f>W760+V849</f>
        <v>0</v>
      </c>
      <c r="X849" s="122">
        <v>0</v>
      </c>
      <c r="Y849" s="122">
        <f>Y760+X849</f>
        <v>0</v>
      </c>
      <c r="Z849" s="122"/>
      <c r="AA849" s="122">
        <f>AA760+Z849</f>
        <v>0</v>
      </c>
      <c r="AB849" s="122"/>
      <c r="AC849" s="122">
        <f>AC760+AB849</f>
        <v>0</v>
      </c>
      <c r="AD849" s="122">
        <v>0</v>
      </c>
      <c r="AE849" s="122">
        <f>AE760+AD849</f>
        <v>0</v>
      </c>
      <c r="AF849" s="122"/>
      <c r="AG849" s="122">
        <f>AG760+AF849</f>
        <v>0</v>
      </c>
      <c r="AH849" s="122"/>
      <c r="AI849" s="122">
        <f>AI760+AH849</f>
        <v>0</v>
      </c>
      <c r="AJ849" s="122"/>
      <c r="AK849" s="122">
        <f>AK760+AJ849</f>
        <v>0</v>
      </c>
      <c r="AL849" s="122"/>
      <c r="AM849" s="122">
        <f>AM760+AL849</f>
        <v>0</v>
      </c>
      <c r="AN849" s="122"/>
      <c r="AO849" s="122">
        <f>AO760+AN849</f>
        <v>0</v>
      </c>
      <c r="AP849" s="122"/>
      <c r="AQ849" s="122">
        <f>AQ760+AP849</f>
        <v>0</v>
      </c>
      <c r="AR849" s="122"/>
      <c r="AS849" s="122">
        <f>AS760+AR849</f>
        <v>343171.6</v>
      </c>
      <c r="AT849" s="122"/>
      <c r="AU849" s="122">
        <f>+AU760+AT849</f>
        <v>0</v>
      </c>
      <c r="AV849" s="122"/>
      <c r="AW849" s="122">
        <f>AW760+AV849</f>
        <v>0</v>
      </c>
      <c r="AX849" s="122">
        <f t="shared" si="163"/>
        <v>0</v>
      </c>
      <c r="AY849" s="122">
        <f t="shared" si="164"/>
        <v>348974.77999999997</v>
      </c>
      <c r="AZ849" s="70">
        <f>AY760+AX849</f>
        <v>348974.77999999997</v>
      </c>
      <c r="BA849" s="70">
        <f t="shared" si="162"/>
        <v>0</v>
      </c>
    </row>
    <row r="850" spans="1:53" ht="21">
      <c r="A850" s="121" t="s">
        <v>16</v>
      </c>
      <c r="B850" s="122"/>
      <c r="C850" s="122">
        <f>C761+B850</f>
        <v>25147.759999999998</v>
      </c>
      <c r="D850" s="122"/>
      <c r="E850" s="122">
        <f>E761+D850</f>
        <v>18705.09</v>
      </c>
      <c r="F850" s="122"/>
      <c r="G850" s="122">
        <f>G761+F850</f>
        <v>29427.239999999998</v>
      </c>
      <c r="H850" s="122"/>
      <c r="I850" s="122">
        <f>I761+H850</f>
        <v>0</v>
      </c>
      <c r="J850" s="122"/>
      <c r="K850" s="122">
        <f>K761+J850</f>
        <v>0</v>
      </c>
      <c r="L850" s="122"/>
      <c r="M850" s="122">
        <f>M761+L850</f>
        <v>4890.1099999999997</v>
      </c>
      <c r="N850" s="122"/>
      <c r="O850" s="122">
        <f>O761+N850</f>
        <v>24292.69</v>
      </c>
      <c r="P850" s="122"/>
      <c r="Q850" s="122">
        <f>Q761+P850</f>
        <v>5599.08</v>
      </c>
      <c r="R850" s="122"/>
      <c r="S850" s="122">
        <f>S761+R850</f>
        <v>0</v>
      </c>
      <c r="T850" s="122"/>
      <c r="U850" s="122">
        <f>U761+T850</f>
        <v>0</v>
      </c>
      <c r="V850" s="122"/>
      <c r="W850" s="122">
        <f>W761+V850</f>
        <v>0</v>
      </c>
      <c r="X850" s="122">
        <v>0</v>
      </c>
      <c r="Y850" s="122">
        <f>Y761+X850</f>
        <v>0</v>
      </c>
      <c r="Z850" s="122"/>
      <c r="AA850" s="122">
        <f>AA761+Z850</f>
        <v>0</v>
      </c>
      <c r="AB850" s="122"/>
      <c r="AC850" s="122">
        <f>AC761+AB850</f>
        <v>0</v>
      </c>
      <c r="AD850" s="122">
        <v>0</v>
      </c>
      <c r="AE850" s="122">
        <f>AE761+AD850</f>
        <v>0</v>
      </c>
      <c r="AF850" s="122"/>
      <c r="AG850" s="122">
        <f>AG761+AF850</f>
        <v>0</v>
      </c>
      <c r="AH850" s="122"/>
      <c r="AI850" s="122">
        <f>AI761+AH850</f>
        <v>0</v>
      </c>
      <c r="AJ850" s="122"/>
      <c r="AK850" s="122">
        <f>AK761+AJ850</f>
        <v>20298.490000000002</v>
      </c>
      <c r="AL850" s="122"/>
      <c r="AM850" s="122">
        <f>AM761+AL850</f>
        <v>0</v>
      </c>
      <c r="AN850" s="122"/>
      <c r="AO850" s="122">
        <f>AO761+AN850</f>
        <v>0</v>
      </c>
      <c r="AP850" s="122"/>
      <c r="AQ850" s="122">
        <f>AQ761+AP850</f>
        <v>0</v>
      </c>
      <c r="AR850" s="122"/>
      <c r="AS850" s="122">
        <f>AS761+AR850</f>
        <v>0</v>
      </c>
      <c r="AT850" s="122"/>
      <c r="AU850" s="122">
        <f>+AU761+AT850</f>
        <v>0</v>
      </c>
      <c r="AV850" s="122"/>
      <c r="AW850" s="122">
        <f>AW761+AV850</f>
        <v>0</v>
      </c>
      <c r="AX850" s="122">
        <f t="shared" si="163"/>
        <v>0</v>
      </c>
      <c r="AY850" s="122">
        <f t="shared" si="164"/>
        <v>128360.46</v>
      </c>
      <c r="AZ850" s="70">
        <f>AY761+AX850</f>
        <v>128360.46</v>
      </c>
      <c r="BA850" s="70">
        <f t="shared" si="162"/>
        <v>0</v>
      </c>
    </row>
    <row r="851" spans="1:53" ht="21">
      <c r="A851" s="121" t="s">
        <v>17</v>
      </c>
      <c r="B851" s="122"/>
      <c r="C851" s="122">
        <f>C762+B851</f>
        <v>0</v>
      </c>
      <c r="D851" s="122"/>
      <c r="E851" s="122">
        <f>E762+D851</f>
        <v>366.56</v>
      </c>
      <c r="F851" s="122"/>
      <c r="G851" s="122">
        <f>G762+F851</f>
        <v>6233.4400000000005</v>
      </c>
      <c r="H851" s="122"/>
      <c r="I851" s="122">
        <f>I762+H851</f>
        <v>0</v>
      </c>
      <c r="J851" s="122"/>
      <c r="K851" s="122">
        <f>K762+J851</f>
        <v>0</v>
      </c>
      <c r="L851" s="122"/>
      <c r="M851" s="122">
        <f>M762+L851</f>
        <v>0</v>
      </c>
      <c r="N851" s="122"/>
      <c r="O851" s="122">
        <f>O762+N851</f>
        <v>88475.23</v>
      </c>
      <c r="P851" s="122"/>
      <c r="Q851" s="122">
        <f>Q762+P851</f>
        <v>8984.5499999999993</v>
      </c>
      <c r="R851" s="122"/>
      <c r="S851" s="122">
        <f>S762+R851</f>
        <v>0</v>
      </c>
      <c r="T851" s="122"/>
      <c r="U851" s="122">
        <f>U762+T851</f>
        <v>0</v>
      </c>
      <c r="V851" s="122"/>
      <c r="W851" s="122">
        <f>W762+V851</f>
        <v>0</v>
      </c>
      <c r="X851" s="122">
        <v>0</v>
      </c>
      <c r="Y851" s="122">
        <f>Y762+X851</f>
        <v>0</v>
      </c>
      <c r="Z851" s="122"/>
      <c r="AA851" s="122">
        <f>AA762+Z851</f>
        <v>0</v>
      </c>
      <c r="AB851" s="122"/>
      <c r="AC851" s="122">
        <f>AC762+AB851</f>
        <v>0</v>
      </c>
      <c r="AD851" s="122">
        <v>0</v>
      </c>
      <c r="AE851" s="122">
        <f>AE762+AD851</f>
        <v>0</v>
      </c>
      <c r="AF851" s="122"/>
      <c r="AG851" s="122">
        <f>AG762+AF851</f>
        <v>0</v>
      </c>
      <c r="AH851" s="122"/>
      <c r="AI851" s="122">
        <f>AI762+AH851</f>
        <v>0</v>
      </c>
      <c r="AJ851" s="122"/>
      <c r="AK851" s="122">
        <f>AK762+AJ851</f>
        <v>0</v>
      </c>
      <c r="AL851" s="122"/>
      <c r="AM851" s="122">
        <f>AM762+AL851</f>
        <v>0</v>
      </c>
      <c r="AN851" s="122"/>
      <c r="AO851" s="122">
        <f>AO762+AN851</f>
        <v>0</v>
      </c>
      <c r="AP851" s="122"/>
      <c r="AQ851" s="122">
        <f>AQ762+AP851</f>
        <v>0</v>
      </c>
      <c r="AR851" s="122"/>
      <c r="AS851" s="122">
        <f>AS762+AR851</f>
        <v>2493137.5</v>
      </c>
      <c r="AT851" s="122"/>
      <c r="AU851" s="122">
        <f>+AU762+AT851</f>
        <v>0</v>
      </c>
      <c r="AV851" s="122"/>
      <c r="AW851" s="122">
        <f>AW762+AV851</f>
        <v>0</v>
      </c>
      <c r="AX851" s="122">
        <f t="shared" si="163"/>
        <v>0</v>
      </c>
      <c r="AY851" s="122">
        <f t="shared" si="164"/>
        <v>2597197.2799999998</v>
      </c>
      <c r="AZ851" s="70">
        <f>AY762+AX851</f>
        <v>2597197.2799999998</v>
      </c>
      <c r="BA851" s="70">
        <f t="shared" si="162"/>
        <v>0</v>
      </c>
    </row>
    <row r="852" spans="1:53" ht="21">
      <c r="A852" s="121" t="s">
        <v>18</v>
      </c>
      <c r="B852" s="122"/>
      <c r="C852" s="122">
        <f>C763+B852</f>
        <v>0</v>
      </c>
      <c r="D852" s="122"/>
      <c r="E852" s="122">
        <f>E763+D852</f>
        <v>0</v>
      </c>
      <c r="F852" s="122"/>
      <c r="G852" s="122">
        <f>G763+F852</f>
        <v>0</v>
      </c>
      <c r="H852" s="122"/>
      <c r="I852" s="122">
        <f>I763+H852</f>
        <v>0</v>
      </c>
      <c r="J852" s="122"/>
      <c r="K852" s="122">
        <f>K763+J852</f>
        <v>0</v>
      </c>
      <c r="L852" s="122"/>
      <c r="M852" s="122">
        <f>M763+L852</f>
        <v>0</v>
      </c>
      <c r="N852" s="122"/>
      <c r="O852" s="122">
        <f>O763+N852</f>
        <v>10500</v>
      </c>
      <c r="P852" s="122"/>
      <c r="Q852" s="122">
        <f>Q763+P852</f>
        <v>8491.7800000000007</v>
      </c>
      <c r="R852" s="122"/>
      <c r="S852" s="122">
        <f>S763+R852</f>
        <v>0</v>
      </c>
      <c r="T852" s="122"/>
      <c r="U852" s="122">
        <f>U763+T852</f>
        <v>0</v>
      </c>
      <c r="V852" s="122"/>
      <c r="W852" s="122">
        <f>W763+V852</f>
        <v>0</v>
      </c>
      <c r="X852" s="122">
        <v>0</v>
      </c>
      <c r="Y852" s="122">
        <f>Y763+X852</f>
        <v>0</v>
      </c>
      <c r="Z852" s="122"/>
      <c r="AA852" s="122">
        <f>AA763+Z852</f>
        <v>0</v>
      </c>
      <c r="AB852" s="122"/>
      <c r="AC852" s="122">
        <f>AC763+AB852</f>
        <v>0</v>
      </c>
      <c r="AD852" s="122">
        <v>0</v>
      </c>
      <c r="AE852" s="122">
        <f>AE763+AD852</f>
        <v>0</v>
      </c>
      <c r="AF852" s="122"/>
      <c r="AG852" s="122">
        <f>AG763+AF852</f>
        <v>0</v>
      </c>
      <c r="AH852" s="122"/>
      <c r="AI852" s="122">
        <f>AI763+AH852</f>
        <v>0</v>
      </c>
      <c r="AJ852" s="122"/>
      <c r="AK852" s="122">
        <f>AK763+AJ852</f>
        <v>0</v>
      </c>
      <c r="AL852" s="122"/>
      <c r="AM852" s="122">
        <f>AM763+AL852</f>
        <v>0</v>
      </c>
      <c r="AN852" s="122"/>
      <c r="AO852" s="122">
        <f>AO763+AN852</f>
        <v>0</v>
      </c>
      <c r="AP852" s="122"/>
      <c r="AQ852" s="122">
        <f>AQ763+AP852</f>
        <v>0</v>
      </c>
      <c r="AR852" s="122"/>
      <c r="AS852" s="122">
        <f>AS763+AR852</f>
        <v>213735</v>
      </c>
      <c r="AT852" s="122"/>
      <c r="AU852" s="122">
        <f>+AU763+AT852</f>
        <v>0</v>
      </c>
      <c r="AV852" s="122"/>
      <c r="AW852" s="122">
        <f>AW763+AV852</f>
        <v>0</v>
      </c>
      <c r="AX852" s="122">
        <f t="shared" si="163"/>
        <v>0</v>
      </c>
      <c r="AY852" s="122">
        <f t="shared" si="164"/>
        <v>232726.78</v>
      </c>
      <c r="AZ852" s="70">
        <f>AY763+AX852</f>
        <v>232726.78</v>
      </c>
      <c r="BA852" s="70">
        <f t="shared" si="162"/>
        <v>0</v>
      </c>
    </row>
    <row r="853" spans="1:53" ht="21">
      <c r="A853" s="121" t="s">
        <v>19</v>
      </c>
      <c r="B853" s="122"/>
      <c r="C853" s="122">
        <f>C764+B853</f>
        <v>0</v>
      </c>
      <c r="D853" s="122"/>
      <c r="E853" s="122">
        <f>E764+D853</f>
        <v>0</v>
      </c>
      <c r="F853" s="122"/>
      <c r="G853" s="122">
        <f>G764+F853</f>
        <v>0</v>
      </c>
      <c r="H853" s="122"/>
      <c r="I853" s="122">
        <f>I764+H853</f>
        <v>0</v>
      </c>
      <c r="J853" s="122"/>
      <c r="K853" s="122">
        <f>K764+J853</f>
        <v>0</v>
      </c>
      <c r="L853" s="122"/>
      <c r="M853" s="122">
        <f>M764+L853</f>
        <v>0</v>
      </c>
      <c r="N853" s="122"/>
      <c r="O853" s="122">
        <f>O764+N853</f>
        <v>97086.66</v>
      </c>
      <c r="P853" s="122"/>
      <c r="Q853" s="122">
        <f>Q764+P853</f>
        <v>15110.51</v>
      </c>
      <c r="R853" s="122"/>
      <c r="S853" s="122">
        <f>S764+R853</f>
        <v>0</v>
      </c>
      <c r="T853" s="122"/>
      <c r="U853" s="122">
        <f>U764+T853</f>
        <v>0</v>
      </c>
      <c r="V853" s="122"/>
      <c r="W853" s="122">
        <f>W764+V853</f>
        <v>0</v>
      </c>
      <c r="X853" s="122">
        <v>0</v>
      </c>
      <c r="Y853" s="122">
        <f>Y764+X853</f>
        <v>0</v>
      </c>
      <c r="Z853" s="122"/>
      <c r="AA853" s="122">
        <f>AA764+Z853</f>
        <v>0</v>
      </c>
      <c r="AB853" s="122"/>
      <c r="AC853" s="122">
        <f>AC764+AB853</f>
        <v>0</v>
      </c>
      <c r="AD853" s="122">
        <v>0</v>
      </c>
      <c r="AE853" s="122">
        <f>AE764+AD853</f>
        <v>0</v>
      </c>
      <c r="AF853" s="122"/>
      <c r="AG853" s="122">
        <f>AG764+AF853</f>
        <v>0</v>
      </c>
      <c r="AH853" s="122"/>
      <c r="AI853" s="122">
        <f>AI764+AH853</f>
        <v>0</v>
      </c>
      <c r="AJ853" s="122"/>
      <c r="AK853" s="122">
        <f>AK764+AJ853</f>
        <v>0</v>
      </c>
      <c r="AL853" s="122"/>
      <c r="AM853" s="122">
        <f>AM764+AL853</f>
        <v>0</v>
      </c>
      <c r="AN853" s="122"/>
      <c r="AO853" s="122">
        <f>AO764+AN853</f>
        <v>0</v>
      </c>
      <c r="AP853" s="122"/>
      <c r="AQ853" s="122">
        <f>AQ764+AP853</f>
        <v>0</v>
      </c>
      <c r="AR853" s="122"/>
      <c r="AS853" s="122">
        <f>AS764+AR853</f>
        <v>850315.2</v>
      </c>
      <c r="AT853" s="122"/>
      <c r="AU853" s="122">
        <f>+AU764+AT853</f>
        <v>0</v>
      </c>
      <c r="AV853" s="122"/>
      <c r="AW853" s="122">
        <f>AW764+AV853</f>
        <v>0</v>
      </c>
      <c r="AX853" s="122">
        <f t="shared" si="163"/>
        <v>0</v>
      </c>
      <c r="AY853" s="122">
        <f t="shared" si="164"/>
        <v>962512.37</v>
      </c>
      <c r="AZ853" s="70">
        <f>AY764+AX853</f>
        <v>962512.37</v>
      </c>
      <c r="BA853" s="70">
        <f t="shared" si="162"/>
        <v>0</v>
      </c>
    </row>
    <row r="854" spans="1:53" ht="21">
      <c r="A854" s="121" t="s">
        <v>20</v>
      </c>
      <c r="B854" s="122"/>
      <c r="C854" s="122">
        <f>C765+B854</f>
        <v>721.69</v>
      </c>
      <c r="D854" s="122"/>
      <c r="E854" s="122">
        <f>E765+D854</f>
        <v>31191.4</v>
      </c>
      <c r="F854" s="122"/>
      <c r="G854" s="122">
        <f>G765+F854</f>
        <v>8191.79</v>
      </c>
      <c r="H854" s="122"/>
      <c r="I854" s="122">
        <f>I765+H854</f>
        <v>0</v>
      </c>
      <c r="J854" s="122"/>
      <c r="K854" s="122">
        <f>K765+J854</f>
        <v>0</v>
      </c>
      <c r="L854" s="122"/>
      <c r="M854" s="122">
        <f>M765+L854</f>
        <v>300.11</v>
      </c>
      <c r="N854" s="122"/>
      <c r="O854" s="122">
        <f>O765+N854</f>
        <v>55141.65</v>
      </c>
      <c r="P854" s="122"/>
      <c r="Q854" s="122">
        <f>Q765+P854</f>
        <v>772.35</v>
      </c>
      <c r="R854" s="122"/>
      <c r="S854" s="122">
        <f>S765+R854</f>
        <v>0</v>
      </c>
      <c r="T854" s="122"/>
      <c r="U854" s="122">
        <f>U765+T854</f>
        <v>0</v>
      </c>
      <c r="V854" s="122"/>
      <c r="W854" s="122">
        <f>W765+V854</f>
        <v>0</v>
      </c>
      <c r="X854" s="122">
        <v>0</v>
      </c>
      <c r="Y854" s="122">
        <f>Y765+X854</f>
        <v>0</v>
      </c>
      <c r="Z854" s="122"/>
      <c r="AA854" s="122">
        <f>AA765+Z854</f>
        <v>2000</v>
      </c>
      <c r="AB854" s="122"/>
      <c r="AC854" s="122">
        <f>AC765+AB854</f>
        <v>0</v>
      </c>
      <c r="AD854" s="122">
        <v>0</v>
      </c>
      <c r="AE854" s="122">
        <f>AE765+AD854</f>
        <v>0</v>
      </c>
      <c r="AF854" s="122"/>
      <c r="AG854" s="122">
        <f>AG765+AF854</f>
        <v>0</v>
      </c>
      <c r="AH854" s="122"/>
      <c r="AI854" s="122">
        <f>AI765+AH854</f>
        <v>0</v>
      </c>
      <c r="AJ854" s="122"/>
      <c r="AK854" s="122">
        <f>AK765+AJ854</f>
        <v>0</v>
      </c>
      <c r="AL854" s="122"/>
      <c r="AM854" s="122">
        <f>AM765+AL854</f>
        <v>0</v>
      </c>
      <c r="AN854" s="122"/>
      <c r="AO854" s="122">
        <f>AO765+AN854</f>
        <v>0</v>
      </c>
      <c r="AP854" s="122"/>
      <c r="AQ854" s="122">
        <f>AQ765+AP854</f>
        <v>0</v>
      </c>
      <c r="AR854" s="122"/>
      <c r="AS854" s="122">
        <f>AS765+AR854</f>
        <v>199350</v>
      </c>
      <c r="AT854" s="122"/>
      <c r="AU854" s="122">
        <f>+AU765+AT854</f>
        <v>0</v>
      </c>
      <c r="AV854" s="122"/>
      <c r="AW854" s="122">
        <f>AW765+AV854</f>
        <v>0</v>
      </c>
      <c r="AX854" s="122">
        <f t="shared" si="163"/>
        <v>0</v>
      </c>
      <c r="AY854" s="122">
        <f t="shared" si="164"/>
        <v>297668.99</v>
      </c>
      <c r="AZ854" s="70">
        <f>AY765+AX854</f>
        <v>297668.99</v>
      </c>
      <c r="BA854" s="70">
        <f t="shared" si="162"/>
        <v>0</v>
      </c>
    </row>
    <row r="855" spans="1:53" ht="21">
      <c r="A855" s="121" t="s">
        <v>21</v>
      </c>
      <c r="B855" s="122"/>
      <c r="C855" s="122">
        <f>C766+B855</f>
        <v>0</v>
      </c>
      <c r="D855" s="122"/>
      <c r="E855" s="122">
        <f>E766+D855</f>
        <v>0</v>
      </c>
      <c r="F855" s="122"/>
      <c r="G855" s="122">
        <f>G766+F855</f>
        <v>0</v>
      </c>
      <c r="H855" s="122"/>
      <c r="I855" s="122">
        <f>I766+H855</f>
        <v>0</v>
      </c>
      <c r="J855" s="122"/>
      <c r="K855" s="122">
        <f>K766+J855</f>
        <v>0</v>
      </c>
      <c r="L855" s="122"/>
      <c r="M855" s="122">
        <f>M766+L855</f>
        <v>0</v>
      </c>
      <c r="N855" s="122"/>
      <c r="O855" s="122">
        <f>O766+N855</f>
        <v>63110.23</v>
      </c>
      <c r="P855" s="122"/>
      <c r="Q855" s="122">
        <f>Q766+P855</f>
        <v>8689.77</v>
      </c>
      <c r="R855" s="122"/>
      <c r="S855" s="122">
        <f>S766+R855</f>
        <v>0</v>
      </c>
      <c r="T855" s="122"/>
      <c r="U855" s="122">
        <f>U766+T855</f>
        <v>0</v>
      </c>
      <c r="V855" s="122"/>
      <c r="W855" s="122">
        <f>W766+V855</f>
        <v>0</v>
      </c>
      <c r="X855" s="122">
        <v>0</v>
      </c>
      <c r="Y855" s="122">
        <f>Y766+X855</f>
        <v>0</v>
      </c>
      <c r="Z855" s="122"/>
      <c r="AA855" s="122">
        <f>AA766+Z855</f>
        <v>0</v>
      </c>
      <c r="AB855" s="122"/>
      <c r="AC855" s="122">
        <f>AC766+AB855</f>
        <v>0</v>
      </c>
      <c r="AD855" s="122">
        <v>0</v>
      </c>
      <c r="AE855" s="122">
        <f>AE766+AD855</f>
        <v>0</v>
      </c>
      <c r="AF855" s="122"/>
      <c r="AG855" s="122">
        <f>AG766+AF855</f>
        <v>0</v>
      </c>
      <c r="AH855" s="122"/>
      <c r="AI855" s="122">
        <f>AI766+AH855</f>
        <v>0</v>
      </c>
      <c r="AJ855" s="122"/>
      <c r="AK855" s="122">
        <f>AK766+AJ855</f>
        <v>0</v>
      </c>
      <c r="AL855" s="122"/>
      <c r="AM855" s="122">
        <f>AM766+AL855</f>
        <v>0</v>
      </c>
      <c r="AN855" s="122"/>
      <c r="AO855" s="122">
        <f>AO766+AN855</f>
        <v>0</v>
      </c>
      <c r="AP855" s="122"/>
      <c r="AQ855" s="122">
        <f>AQ766+AP855</f>
        <v>0</v>
      </c>
      <c r="AR855" s="122"/>
      <c r="AS855" s="122">
        <f>AS766+AR855</f>
        <v>0</v>
      </c>
      <c r="AT855" s="122"/>
      <c r="AU855" s="122">
        <f>+AU766+AT855</f>
        <v>0</v>
      </c>
      <c r="AV855" s="122"/>
      <c r="AW855" s="122">
        <f>AW766+AV855</f>
        <v>0</v>
      </c>
      <c r="AX855" s="122">
        <f t="shared" si="163"/>
        <v>0</v>
      </c>
      <c r="AY855" s="122">
        <f t="shared" si="164"/>
        <v>71800</v>
      </c>
      <c r="AZ855" s="70">
        <f>AY766+AX855</f>
        <v>71800</v>
      </c>
      <c r="BA855" s="70">
        <f t="shared" si="162"/>
        <v>0</v>
      </c>
    </row>
    <row r="856" spans="1:53" ht="21">
      <c r="A856" s="121" t="s">
        <v>22</v>
      </c>
      <c r="B856" s="122"/>
      <c r="C856" s="122">
        <f>C767+B856</f>
        <v>0</v>
      </c>
      <c r="D856" s="122"/>
      <c r="E856" s="122">
        <f>E767+D856</f>
        <v>0</v>
      </c>
      <c r="F856" s="122"/>
      <c r="G856" s="122">
        <f>G767+F856</f>
        <v>0</v>
      </c>
      <c r="H856" s="122"/>
      <c r="I856" s="122">
        <f>I767+H856</f>
        <v>0</v>
      </c>
      <c r="J856" s="122"/>
      <c r="K856" s="122">
        <f>K767+J856</f>
        <v>0</v>
      </c>
      <c r="L856" s="122"/>
      <c r="M856" s="122">
        <f>M767+L856</f>
        <v>0</v>
      </c>
      <c r="N856" s="122"/>
      <c r="O856" s="122">
        <f>O767+N856</f>
        <v>77566.14</v>
      </c>
      <c r="P856" s="122"/>
      <c r="Q856" s="122">
        <f>Q767+P856</f>
        <v>2650.68</v>
      </c>
      <c r="R856" s="122"/>
      <c r="S856" s="122">
        <f>S767+R856</f>
        <v>0</v>
      </c>
      <c r="T856" s="122"/>
      <c r="U856" s="122">
        <f>U767+T856</f>
        <v>0</v>
      </c>
      <c r="V856" s="122"/>
      <c r="W856" s="122">
        <f>W767+V856</f>
        <v>0</v>
      </c>
      <c r="X856" s="122">
        <v>0</v>
      </c>
      <c r="Y856" s="122">
        <f>Y767+X856</f>
        <v>0</v>
      </c>
      <c r="Z856" s="122"/>
      <c r="AA856" s="122">
        <f>AA767+Z856</f>
        <v>0</v>
      </c>
      <c r="AB856" s="122"/>
      <c r="AC856" s="122">
        <f>AC767+AB856</f>
        <v>0</v>
      </c>
      <c r="AD856" s="122">
        <v>0</v>
      </c>
      <c r="AE856" s="122">
        <f>AE767+AD856</f>
        <v>0</v>
      </c>
      <c r="AF856" s="122"/>
      <c r="AG856" s="122">
        <f>AG767+AF856</f>
        <v>0</v>
      </c>
      <c r="AH856" s="122"/>
      <c r="AI856" s="122">
        <f>AI767+AH856</f>
        <v>0</v>
      </c>
      <c r="AJ856" s="122"/>
      <c r="AK856" s="122">
        <f>AK767+AJ856</f>
        <v>0</v>
      </c>
      <c r="AL856" s="122"/>
      <c r="AM856" s="122">
        <f>AM767+AL856</f>
        <v>0</v>
      </c>
      <c r="AN856" s="122"/>
      <c r="AO856" s="122">
        <f>AO767+AN856</f>
        <v>0</v>
      </c>
      <c r="AP856" s="122"/>
      <c r="AQ856" s="122">
        <f>AQ767+AP856</f>
        <v>0</v>
      </c>
      <c r="AR856" s="122"/>
      <c r="AS856" s="122">
        <f>AS767+AR856</f>
        <v>0</v>
      </c>
      <c r="AT856" s="122"/>
      <c r="AU856" s="122">
        <f>+AU767+AT856</f>
        <v>0</v>
      </c>
      <c r="AV856" s="122"/>
      <c r="AW856" s="122">
        <f>AW767+AV856</f>
        <v>0</v>
      </c>
      <c r="AX856" s="122">
        <f t="shared" si="163"/>
        <v>0</v>
      </c>
      <c r="AY856" s="122">
        <f t="shared" si="164"/>
        <v>80216.819999999992</v>
      </c>
      <c r="AZ856" s="70">
        <f>AY767+AX856</f>
        <v>80216.819999999992</v>
      </c>
      <c r="BA856" s="70">
        <f t="shared" si="162"/>
        <v>0</v>
      </c>
    </row>
    <row r="857" spans="1:53" ht="21">
      <c r="A857" s="121" t="s">
        <v>23</v>
      </c>
      <c r="B857" s="122"/>
      <c r="C857" s="122">
        <f>C768+B857</f>
        <v>0</v>
      </c>
      <c r="D857" s="122"/>
      <c r="E857" s="122">
        <f>E768+D857</f>
        <v>0</v>
      </c>
      <c r="F857" s="122"/>
      <c r="G857" s="122">
        <f>G768+F857</f>
        <v>0</v>
      </c>
      <c r="H857" s="122"/>
      <c r="I857" s="122">
        <f>I768+H857</f>
        <v>0</v>
      </c>
      <c r="J857" s="122"/>
      <c r="K857" s="122">
        <f>K768+J857</f>
        <v>0</v>
      </c>
      <c r="L857" s="122"/>
      <c r="M857" s="122">
        <f>M768+L857</f>
        <v>0</v>
      </c>
      <c r="N857" s="122"/>
      <c r="O857" s="122">
        <f>O768+N857</f>
        <v>333500.01</v>
      </c>
      <c r="P857" s="122"/>
      <c r="Q857" s="122">
        <f>Q768+P857</f>
        <v>17917.02</v>
      </c>
      <c r="R857" s="122"/>
      <c r="S857" s="122">
        <f>S768+R857</f>
        <v>0</v>
      </c>
      <c r="T857" s="122"/>
      <c r="U857" s="122">
        <f>U768+T857</f>
        <v>0</v>
      </c>
      <c r="V857" s="122"/>
      <c r="W857" s="122">
        <f>W768+V857</f>
        <v>0</v>
      </c>
      <c r="X857" s="122">
        <v>0</v>
      </c>
      <c r="Y857" s="122">
        <f>Y768+X857</f>
        <v>0</v>
      </c>
      <c r="Z857" s="122"/>
      <c r="AA857" s="122">
        <f>AA768+Z857</f>
        <v>0</v>
      </c>
      <c r="AB857" s="122"/>
      <c r="AC857" s="122">
        <f>AC768+AB857</f>
        <v>0</v>
      </c>
      <c r="AD857" s="122">
        <v>0</v>
      </c>
      <c r="AE857" s="122">
        <f>AE768+AD857</f>
        <v>0</v>
      </c>
      <c r="AF857" s="122"/>
      <c r="AG857" s="122">
        <f>AG768+AF857</f>
        <v>0</v>
      </c>
      <c r="AH857" s="122"/>
      <c r="AI857" s="122">
        <f>AI768+AH857</f>
        <v>0</v>
      </c>
      <c r="AJ857" s="122"/>
      <c r="AK857" s="122">
        <f>AK768+AJ857</f>
        <v>0</v>
      </c>
      <c r="AL857" s="122"/>
      <c r="AM857" s="122">
        <f>AM768+AL857</f>
        <v>0</v>
      </c>
      <c r="AN857" s="122"/>
      <c r="AO857" s="122">
        <f>AO768+AN857</f>
        <v>0</v>
      </c>
      <c r="AP857" s="122"/>
      <c r="AQ857" s="122">
        <f>AQ768+AP857</f>
        <v>0</v>
      </c>
      <c r="AR857" s="122"/>
      <c r="AS857" s="122">
        <f>AS768+AR857</f>
        <v>0</v>
      </c>
      <c r="AT857" s="122"/>
      <c r="AU857" s="122">
        <f>+AU768+AT857</f>
        <v>0</v>
      </c>
      <c r="AV857" s="122"/>
      <c r="AW857" s="122">
        <f>AW768+AV857</f>
        <v>0</v>
      </c>
      <c r="AX857" s="122">
        <f t="shared" si="163"/>
        <v>0</v>
      </c>
      <c r="AY857" s="122">
        <f t="shared" si="164"/>
        <v>351417.03</v>
      </c>
      <c r="AZ857" s="70">
        <f>AY768+AX857</f>
        <v>351417.03</v>
      </c>
      <c r="BA857" s="70">
        <f t="shared" si="162"/>
        <v>0</v>
      </c>
    </row>
    <row r="858" spans="1:53" ht="21">
      <c r="A858" s="121" t="s">
        <v>24</v>
      </c>
      <c r="B858" s="122"/>
      <c r="C858" s="122">
        <f>C769+B858</f>
        <v>11472.96</v>
      </c>
      <c r="D858" s="122"/>
      <c r="E858" s="122">
        <f>E769+D858</f>
        <v>31740.560000000001</v>
      </c>
      <c r="F858" s="122"/>
      <c r="G858" s="122">
        <f>G769+F858</f>
        <v>11117.89</v>
      </c>
      <c r="H858" s="122"/>
      <c r="I858" s="122">
        <f>I769+H858</f>
        <v>0</v>
      </c>
      <c r="J858" s="122"/>
      <c r="K858" s="122">
        <f>K769+J858</f>
        <v>0</v>
      </c>
      <c r="L858" s="122"/>
      <c r="M858" s="122">
        <f>M769+L858</f>
        <v>6397.18</v>
      </c>
      <c r="N858" s="122"/>
      <c r="O858" s="122">
        <f>O769+N858</f>
        <v>37370.06</v>
      </c>
      <c r="P858" s="122"/>
      <c r="Q858" s="122">
        <f>Q769+P858</f>
        <v>2264.11</v>
      </c>
      <c r="R858" s="122"/>
      <c r="S858" s="122">
        <f>S769+R858</f>
        <v>0</v>
      </c>
      <c r="T858" s="122"/>
      <c r="U858" s="122">
        <f>U769+T858</f>
        <v>0</v>
      </c>
      <c r="V858" s="122"/>
      <c r="W858" s="122">
        <f>W769+V858</f>
        <v>0</v>
      </c>
      <c r="X858" s="122">
        <v>0</v>
      </c>
      <c r="Y858" s="122">
        <f>Y769+X858</f>
        <v>0</v>
      </c>
      <c r="Z858" s="122"/>
      <c r="AA858" s="122">
        <f>AA769+Z858</f>
        <v>0</v>
      </c>
      <c r="AB858" s="122"/>
      <c r="AC858" s="122">
        <f>AC769+AB858</f>
        <v>0</v>
      </c>
      <c r="AD858" s="122">
        <v>0</v>
      </c>
      <c r="AE858" s="122">
        <f>AE769+AD858</f>
        <v>0</v>
      </c>
      <c r="AF858" s="122"/>
      <c r="AG858" s="122">
        <f>AG769+AF858</f>
        <v>0</v>
      </c>
      <c r="AH858" s="122"/>
      <c r="AI858" s="122">
        <f>AI769+AH858</f>
        <v>0</v>
      </c>
      <c r="AJ858" s="122"/>
      <c r="AK858" s="122">
        <f>AK769+AJ858</f>
        <v>9741.9599999999991</v>
      </c>
      <c r="AL858" s="122"/>
      <c r="AM858" s="122">
        <f>AM769+AL858</f>
        <v>0</v>
      </c>
      <c r="AN858" s="122"/>
      <c r="AO858" s="122">
        <f>AO769+AN858</f>
        <v>0</v>
      </c>
      <c r="AP858" s="122"/>
      <c r="AQ858" s="122">
        <f>AQ769+AP858</f>
        <v>0</v>
      </c>
      <c r="AR858" s="122"/>
      <c r="AS858" s="122">
        <f>AS769+AR858</f>
        <v>0</v>
      </c>
      <c r="AT858" s="122"/>
      <c r="AU858" s="122">
        <f>+AU769+AT858</f>
        <v>0</v>
      </c>
      <c r="AV858" s="122"/>
      <c r="AW858" s="122">
        <f>AW769+AV858</f>
        <v>0</v>
      </c>
      <c r="AX858" s="122">
        <f t="shared" si="163"/>
        <v>0</v>
      </c>
      <c r="AY858" s="122">
        <f t="shared" si="164"/>
        <v>110104.72</v>
      </c>
      <c r="AZ858" s="70">
        <f>AY769+AX858</f>
        <v>110104.72</v>
      </c>
      <c r="BA858" s="70">
        <f t="shared" si="162"/>
        <v>0</v>
      </c>
    </row>
    <row r="859" spans="1:53" ht="21">
      <c r="A859" s="121" t="s">
        <v>25</v>
      </c>
      <c r="B859" s="122"/>
      <c r="C859" s="122">
        <f>C770+B859</f>
        <v>0</v>
      </c>
      <c r="D859" s="122"/>
      <c r="E859" s="122">
        <f>E770+D859</f>
        <v>3855.96</v>
      </c>
      <c r="F859" s="122"/>
      <c r="G859" s="122">
        <f>G770+F859</f>
        <v>144.04000000000002</v>
      </c>
      <c r="H859" s="122"/>
      <c r="I859" s="122">
        <f>I770+H859</f>
        <v>0</v>
      </c>
      <c r="J859" s="122"/>
      <c r="K859" s="122">
        <f>K770+J859</f>
        <v>0</v>
      </c>
      <c r="L859" s="122"/>
      <c r="M859" s="122">
        <f>M770+L859</f>
        <v>79</v>
      </c>
      <c r="N859" s="122"/>
      <c r="O859" s="122">
        <f>O770+N859</f>
        <v>0</v>
      </c>
      <c r="P859" s="122"/>
      <c r="Q859" s="122">
        <f>Q770+P859</f>
        <v>0</v>
      </c>
      <c r="R859" s="122"/>
      <c r="S859" s="122">
        <f>S770+R859</f>
        <v>0</v>
      </c>
      <c r="T859" s="122"/>
      <c r="U859" s="122">
        <f>U770+T859</f>
        <v>0</v>
      </c>
      <c r="V859" s="122"/>
      <c r="W859" s="122">
        <f>W770+V859</f>
        <v>0</v>
      </c>
      <c r="X859" s="122"/>
      <c r="Y859" s="122">
        <f>Y770+X859</f>
        <v>0</v>
      </c>
      <c r="Z859" s="122"/>
      <c r="AA859" s="122">
        <f>AA770+Z859</f>
        <v>0</v>
      </c>
      <c r="AB859" s="122"/>
      <c r="AC859" s="122">
        <f>AC770+AB859</f>
        <v>0</v>
      </c>
      <c r="AD859" s="122">
        <v>0</v>
      </c>
      <c r="AE859" s="122">
        <f>AE770+AD859</f>
        <v>0</v>
      </c>
      <c r="AF859" s="122"/>
      <c r="AG859" s="122">
        <f>AG770+AF859</f>
        <v>0</v>
      </c>
      <c r="AH859" s="122"/>
      <c r="AI859" s="122">
        <f>AI770+AH859</f>
        <v>0</v>
      </c>
      <c r="AJ859" s="122"/>
      <c r="AK859" s="122">
        <f>AK770+AJ859</f>
        <v>0</v>
      </c>
      <c r="AL859" s="122"/>
      <c r="AM859" s="122">
        <f>AM770+AL859</f>
        <v>0</v>
      </c>
      <c r="AN859" s="122"/>
      <c r="AO859" s="122">
        <f>AO770+AN859</f>
        <v>0</v>
      </c>
      <c r="AP859" s="122"/>
      <c r="AQ859" s="122">
        <f>AQ770+AP859</f>
        <v>0</v>
      </c>
      <c r="AR859" s="122"/>
      <c r="AS859" s="122">
        <f>AS770+AR859</f>
        <v>0</v>
      </c>
      <c r="AT859" s="122"/>
      <c r="AU859" s="122">
        <f>+AU770+AT859</f>
        <v>0</v>
      </c>
      <c r="AV859" s="122"/>
      <c r="AW859" s="122">
        <f>AW770+AV859</f>
        <v>0</v>
      </c>
      <c r="AX859" s="122">
        <f t="shared" si="163"/>
        <v>0</v>
      </c>
      <c r="AY859" s="122">
        <f t="shared" si="164"/>
        <v>4079</v>
      </c>
      <c r="AZ859" s="70">
        <f>AY770+AX859</f>
        <v>4079</v>
      </c>
      <c r="BA859" s="70">
        <f t="shared" si="162"/>
        <v>0</v>
      </c>
    </row>
    <row r="860" spans="1:53" ht="21">
      <c r="A860" s="121" t="s">
        <v>26</v>
      </c>
      <c r="B860" s="122"/>
      <c r="C860" s="122">
        <f>C771+B860</f>
        <v>0</v>
      </c>
      <c r="D860" s="122"/>
      <c r="E860" s="122">
        <f>E771+D860</f>
        <v>0</v>
      </c>
      <c r="F860" s="122"/>
      <c r="G860" s="122">
        <f>G771+F860</f>
        <v>0</v>
      </c>
      <c r="H860" s="122"/>
      <c r="I860" s="122">
        <f>I771+H860</f>
        <v>0</v>
      </c>
      <c r="J860" s="122"/>
      <c r="K860" s="122">
        <f>K771+J860</f>
        <v>0</v>
      </c>
      <c r="L860" s="122"/>
      <c r="M860" s="122">
        <f>M771+L860</f>
        <v>0</v>
      </c>
      <c r="N860" s="122"/>
      <c r="O860" s="122">
        <f>O771+N860</f>
        <v>50336.23</v>
      </c>
      <c r="P860" s="122"/>
      <c r="Q860" s="122">
        <f>Q771+P860</f>
        <v>10994.68</v>
      </c>
      <c r="R860" s="122"/>
      <c r="S860" s="122">
        <f>S771+R860</f>
        <v>0</v>
      </c>
      <c r="T860" s="122"/>
      <c r="U860" s="122">
        <f>U771+T860</f>
        <v>0</v>
      </c>
      <c r="V860" s="122"/>
      <c r="W860" s="122">
        <f>W771+V860</f>
        <v>0</v>
      </c>
      <c r="X860" s="122"/>
      <c r="Y860" s="122">
        <f>Y771+X860</f>
        <v>0</v>
      </c>
      <c r="Z860" s="122"/>
      <c r="AA860" s="122">
        <f>AA771+Z860</f>
        <v>0</v>
      </c>
      <c r="AB860" s="122"/>
      <c r="AC860" s="122">
        <f>AC771+AB860</f>
        <v>0</v>
      </c>
      <c r="AD860" s="122">
        <v>0</v>
      </c>
      <c r="AE860" s="122">
        <f>AE771+AD860</f>
        <v>0</v>
      </c>
      <c r="AF860" s="122"/>
      <c r="AG860" s="122">
        <f>AG771+AF860</f>
        <v>0</v>
      </c>
      <c r="AH860" s="122"/>
      <c r="AI860" s="122">
        <f>AI771+AH860</f>
        <v>0</v>
      </c>
      <c r="AJ860" s="122"/>
      <c r="AK860" s="122">
        <f>AK771+AJ860</f>
        <v>0</v>
      </c>
      <c r="AL860" s="122"/>
      <c r="AM860" s="122">
        <f>AM771+AL860</f>
        <v>0</v>
      </c>
      <c r="AN860" s="122"/>
      <c r="AO860" s="122">
        <f>AO771+AN860</f>
        <v>0</v>
      </c>
      <c r="AP860" s="122"/>
      <c r="AQ860" s="122">
        <f>AQ771+AP860</f>
        <v>0</v>
      </c>
      <c r="AR860" s="122"/>
      <c r="AS860" s="122">
        <f>AS771+AR860</f>
        <v>0</v>
      </c>
      <c r="AT860" s="122"/>
      <c r="AU860" s="122">
        <f>+AU771+AT860</f>
        <v>0</v>
      </c>
      <c r="AV860" s="122"/>
      <c r="AW860" s="122">
        <f>AW771+AV860</f>
        <v>0</v>
      </c>
      <c r="AX860" s="122">
        <f t="shared" si="163"/>
        <v>0</v>
      </c>
      <c r="AY860" s="122">
        <f t="shared" si="164"/>
        <v>61330.91</v>
      </c>
      <c r="AZ860" s="70">
        <f>AY771+AX860</f>
        <v>61330.91</v>
      </c>
      <c r="BA860" s="70">
        <f t="shared" si="162"/>
        <v>0</v>
      </c>
    </row>
    <row r="861" spans="1:53" ht="21">
      <c r="A861" s="121" t="s">
        <v>27</v>
      </c>
      <c r="B861" s="122"/>
      <c r="C861" s="122">
        <f>C772+B861</f>
        <v>0</v>
      </c>
      <c r="D861" s="122"/>
      <c r="E861" s="122">
        <f>E772+D861</f>
        <v>0</v>
      </c>
      <c r="F861" s="122"/>
      <c r="G861" s="122">
        <f>G772+F861</f>
        <v>1500</v>
      </c>
      <c r="H861" s="122"/>
      <c r="I861" s="122">
        <f>I772+H861</f>
        <v>0</v>
      </c>
      <c r="J861" s="122"/>
      <c r="K861" s="122">
        <f>K772+J861</f>
        <v>0</v>
      </c>
      <c r="L861" s="122"/>
      <c r="M861" s="122">
        <f>M772+L861</f>
        <v>0</v>
      </c>
      <c r="N861" s="122"/>
      <c r="O861" s="122">
        <f>O772+N861</f>
        <v>41443.050000000003</v>
      </c>
      <c r="P861" s="122"/>
      <c r="Q861" s="122">
        <f>Q772+P861</f>
        <v>2741.15</v>
      </c>
      <c r="R861" s="122"/>
      <c r="S861" s="122">
        <f>S772+R861</f>
        <v>0</v>
      </c>
      <c r="T861" s="122"/>
      <c r="U861" s="122">
        <f>U772+T861</f>
        <v>0</v>
      </c>
      <c r="V861" s="122"/>
      <c r="W861" s="122">
        <f>W772+V861</f>
        <v>0</v>
      </c>
      <c r="X861" s="122"/>
      <c r="Y861" s="122">
        <f>Y772+X861</f>
        <v>0</v>
      </c>
      <c r="Z861" s="122"/>
      <c r="AA861" s="122">
        <f>AA772+Z861</f>
        <v>0</v>
      </c>
      <c r="AB861" s="122"/>
      <c r="AC861" s="122">
        <f>AC772+AB861</f>
        <v>0</v>
      </c>
      <c r="AD861" s="122">
        <v>0</v>
      </c>
      <c r="AE861" s="122">
        <f>AE772+AD861</f>
        <v>0</v>
      </c>
      <c r="AF861" s="122"/>
      <c r="AG861" s="122">
        <f>AG772+AF861</f>
        <v>0</v>
      </c>
      <c r="AH861" s="122"/>
      <c r="AI861" s="122">
        <f>AI772+AH861</f>
        <v>0</v>
      </c>
      <c r="AJ861" s="122"/>
      <c r="AK861" s="122">
        <f>AK772+AJ861</f>
        <v>0</v>
      </c>
      <c r="AL861" s="122"/>
      <c r="AM861" s="122">
        <f>AM772+AL861</f>
        <v>0</v>
      </c>
      <c r="AN861" s="122"/>
      <c r="AO861" s="122">
        <f>AO772+AN861</f>
        <v>3714</v>
      </c>
      <c r="AP861" s="122"/>
      <c r="AQ861" s="122">
        <f>AQ772+AP861</f>
        <v>0</v>
      </c>
      <c r="AR861" s="122"/>
      <c r="AS861" s="122">
        <f>AS772+AR861</f>
        <v>15234.95</v>
      </c>
      <c r="AT861" s="122"/>
      <c r="AU861" s="122">
        <f>+AU772+AT861</f>
        <v>0</v>
      </c>
      <c r="AV861" s="122"/>
      <c r="AW861" s="122">
        <f>AW772+AV861</f>
        <v>0</v>
      </c>
      <c r="AX861" s="122">
        <f t="shared" si="163"/>
        <v>0</v>
      </c>
      <c r="AY861" s="122">
        <f t="shared" si="164"/>
        <v>64633.150000000009</v>
      </c>
      <c r="AZ861" s="70">
        <f>AY772+AX861</f>
        <v>64633.150000000009</v>
      </c>
      <c r="BA861" s="70">
        <f t="shared" si="162"/>
        <v>0</v>
      </c>
    </row>
    <row r="862" spans="1:53" ht="21">
      <c r="A862" s="121" t="s">
        <v>28</v>
      </c>
      <c r="B862" s="122"/>
      <c r="C862" s="122">
        <f>C773+B862</f>
        <v>0</v>
      </c>
      <c r="D862" s="122"/>
      <c r="E862" s="122">
        <f>E773+D862</f>
        <v>0</v>
      </c>
      <c r="F862" s="122"/>
      <c r="G862" s="122">
        <f>G773+F862</f>
        <v>0</v>
      </c>
      <c r="H862" s="122"/>
      <c r="I862" s="122">
        <f>I773+H862</f>
        <v>0</v>
      </c>
      <c r="J862" s="122"/>
      <c r="K862" s="122">
        <f>K773+J862</f>
        <v>0</v>
      </c>
      <c r="L862" s="122"/>
      <c r="M862" s="122">
        <f>M773+L862</f>
        <v>0</v>
      </c>
      <c r="N862" s="122"/>
      <c r="O862" s="122">
        <f>O773+N862</f>
        <v>127367.12</v>
      </c>
      <c r="P862" s="122"/>
      <c r="Q862" s="122">
        <f>Q773+P862</f>
        <v>6575.8799999999992</v>
      </c>
      <c r="R862" s="122"/>
      <c r="S862" s="122">
        <f>S773+R862</f>
        <v>0</v>
      </c>
      <c r="T862" s="122"/>
      <c r="U862" s="122">
        <f>U773+T862</f>
        <v>0</v>
      </c>
      <c r="V862" s="122"/>
      <c r="W862" s="122">
        <f>W773+V862</f>
        <v>0</v>
      </c>
      <c r="X862" s="122"/>
      <c r="Y862" s="122">
        <f>Y773+X862</f>
        <v>0</v>
      </c>
      <c r="Z862" s="122"/>
      <c r="AA862" s="122">
        <f>AA773+Z862</f>
        <v>0</v>
      </c>
      <c r="AB862" s="122"/>
      <c r="AC862" s="122">
        <f>AC773+AB862</f>
        <v>0</v>
      </c>
      <c r="AD862" s="122">
        <v>0</v>
      </c>
      <c r="AE862" s="122">
        <f>AE773+AD862</f>
        <v>0</v>
      </c>
      <c r="AF862" s="122"/>
      <c r="AG862" s="122">
        <f>AG773+AF862</f>
        <v>0</v>
      </c>
      <c r="AH862" s="122"/>
      <c r="AI862" s="122">
        <f>AI773+AH862</f>
        <v>0</v>
      </c>
      <c r="AJ862" s="122"/>
      <c r="AK862" s="122">
        <f>AK773+AJ862</f>
        <v>0</v>
      </c>
      <c r="AL862" s="122"/>
      <c r="AM862" s="122">
        <f>AM773+AL862</f>
        <v>0</v>
      </c>
      <c r="AN862" s="122"/>
      <c r="AO862" s="122">
        <f>AO773+AN862</f>
        <v>0</v>
      </c>
      <c r="AP862" s="122"/>
      <c r="AQ862" s="122">
        <f>AQ773+AP862</f>
        <v>0</v>
      </c>
      <c r="AR862" s="122"/>
      <c r="AS862" s="122">
        <f>AS773+AR862</f>
        <v>0</v>
      </c>
      <c r="AT862" s="122"/>
      <c r="AU862" s="122">
        <f>+AU773+AT862</f>
        <v>0</v>
      </c>
      <c r="AV862" s="122"/>
      <c r="AW862" s="122">
        <f>AW773+AV862</f>
        <v>0</v>
      </c>
      <c r="AX862" s="122">
        <f t="shared" si="163"/>
        <v>0</v>
      </c>
      <c r="AY862" s="122">
        <f t="shared" si="164"/>
        <v>133943</v>
      </c>
      <c r="AZ862" s="70">
        <f>AY773+AX862</f>
        <v>133943</v>
      </c>
      <c r="BA862" s="70">
        <f t="shared" si="162"/>
        <v>0</v>
      </c>
    </row>
    <row r="863" spans="1:53" ht="21">
      <c r="A863" s="121" t="s">
        <v>29</v>
      </c>
      <c r="B863" s="122"/>
      <c r="C863" s="122">
        <f>C774+B863</f>
        <v>293164.49</v>
      </c>
      <c r="D863" s="122"/>
      <c r="E863" s="122">
        <f>E774+D863</f>
        <v>478143.15</v>
      </c>
      <c r="F863" s="122"/>
      <c r="G863" s="122">
        <f>G774+F863</f>
        <v>92802.49</v>
      </c>
      <c r="H863" s="122"/>
      <c r="I863" s="122">
        <f>I774+H863</f>
        <v>0</v>
      </c>
      <c r="J863" s="122"/>
      <c r="K863" s="122">
        <f>K774+J863</f>
        <v>0</v>
      </c>
      <c r="L863" s="122"/>
      <c r="M863" s="122">
        <f>M774+L863</f>
        <v>8868.1899999999987</v>
      </c>
      <c r="N863" s="122"/>
      <c r="O863" s="122">
        <f>O774+N863</f>
        <v>47519.76</v>
      </c>
      <c r="P863" s="122"/>
      <c r="Q863" s="122">
        <f>Q774+P863</f>
        <v>13590.59</v>
      </c>
      <c r="R863" s="122"/>
      <c r="S863" s="122">
        <f>S774+R863</f>
        <v>0</v>
      </c>
      <c r="T863" s="122"/>
      <c r="U863" s="122">
        <f>U774+T863</f>
        <v>0</v>
      </c>
      <c r="V863" s="122"/>
      <c r="W863" s="122">
        <f>W774+V863</f>
        <v>0</v>
      </c>
      <c r="X863" s="122"/>
      <c r="Y863" s="122">
        <f>Y774+X863</f>
        <v>0</v>
      </c>
      <c r="Z863" s="122"/>
      <c r="AA863" s="122">
        <f>AA774+Z863</f>
        <v>0</v>
      </c>
      <c r="AB863" s="122"/>
      <c r="AC863" s="122">
        <f>AC774+AB863</f>
        <v>0</v>
      </c>
      <c r="AD863" s="122">
        <v>0</v>
      </c>
      <c r="AE863" s="122">
        <f>AE774+AD863</f>
        <v>0</v>
      </c>
      <c r="AF863" s="122"/>
      <c r="AG863" s="122">
        <f>AG774+AF863</f>
        <v>0</v>
      </c>
      <c r="AH863" s="122"/>
      <c r="AI863" s="122">
        <f>AI774+AH863</f>
        <v>0</v>
      </c>
      <c r="AJ863" s="122"/>
      <c r="AK863" s="122">
        <f>AK774+AJ863</f>
        <v>1590.67</v>
      </c>
      <c r="AL863" s="122"/>
      <c r="AM863" s="122">
        <f>AM774+AL863</f>
        <v>0</v>
      </c>
      <c r="AN863" s="122"/>
      <c r="AO863" s="122">
        <f>AO774+AN863</f>
        <v>0</v>
      </c>
      <c r="AP863" s="122"/>
      <c r="AQ863" s="122">
        <f>AQ774+AP863</f>
        <v>0</v>
      </c>
      <c r="AR863" s="122"/>
      <c r="AS863" s="122">
        <f>AS774+AR863</f>
        <v>0</v>
      </c>
      <c r="AT863" s="122"/>
      <c r="AU863" s="122">
        <f>+AU774+AT863</f>
        <v>0</v>
      </c>
      <c r="AV863" s="122"/>
      <c r="AW863" s="122">
        <f>AW774+AV863</f>
        <v>0</v>
      </c>
      <c r="AX863" s="122">
        <f t="shared" si="163"/>
        <v>0</v>
      </c>
      <c r="AY863" s="122">
        <f t="shared" si="164"/>
        <v>935679.34</v>
      </c>
      <c r="AZ863" s="70">
        <f>AY774+AX863</f>
        <v>935679.34</v>
      </c>
      <c r="BA863" s="70">
        <f t="shared" si="162"/>
        <v>0</v>
      </c>
    </row>
    <row r="864" spans="1:53" ht="21">
      <c r="A864" s="121" t="s">
        <v>30</v>
      </c>
      <c r="B864" s="122"/>
      <c r="C864" s="122">
        <f>C775+B864</f>
        <v>0</v>
      </c>
      <c r="D864" s="122"/>
      <c r="E864" s="122">
        <f>E775+D864</f>
        <v>0</v>
      </c>
      <c r="F864" s="122"/>
      <c r="G864" s="122">
        <f>G775+F864</f>
        <v>0</v>
      </c>
      <c r="H864" s="122"/>
      <c r="I864" s="122">
        <f>I775+H864</f>
        <v>0</v>
      </c>
      <c r="J864" s="122"/>
      <c r="K864" s="122">
        <f>K775+J864</f>
        <v>0</v>
      </c>
      <c r="L864" s="122"/>
      <c r="M864" s="122">
        <f>M775+L864</f>
        <v>0</v>
      </c>
      <c r="N864" s="122"/>
      <c r="O864" s="122">
        <f>O775+N864</f>
        <v>21941.11</v>
      </c>
      <c r="P864" s="122"/>
      <c r="Q864" s="122">
        <f>Q775+P864</f>
        <v>606.25</v>
      </c>
      <c r="R864" s="122"/>
      <c r="S864" s="122">
        <f>S775+R864</f>
        <v>0</v>
      </c>
      <c r="T864" s="122"/>
      <c r="U864" s="122">
        <f>U775+T864</f>
        <v>0</v>
      </c>
      <c r="V864" s="122"/>
      <c r="W864" s="122">
        <f>W775+V864</f>
        <v>0</v>
      </c>
      <c r="X864" s="122">
        <v>0</v>
      </c>
      <c r="Y864" s="122">
        <f>Y775+X864</f>
        <v>0</v>
      </c>
      <c r="Z864" s="122"/>
      <c r="AA864" s="122">
        <f>AA775+Z864</f>
        <v>0</v>
      </c>
      <c r="AB864" s="122"/>
      <c r="AC864" s="122">
        <f>AC775+AB864</f>
        <v>0</v>
      </c>
      <c r="AD864" s="122">
        <v>0</v>
      </c>
      <c r="AE864" s="122">
        <f>AE775+AD864</f>
        <v>0</v>
      </c>
      <c r="AF864" s="122"/>
      <c r="AG864" s="122">
        <f>AG775+AF864</f>
        <v>0</v>
      </c>
      <c r="AH864" s="122"/>
      <c r="AI864" s="122">
        <f>AI775+AH864</f>
        <v>0</v>
      </c>
      <c r="AJ864" s="122"/>
      <c r="AK864" s="122">
        <f>AK775+AJ864</f>
        <v>0</v>
      </c>
      <c r="AL864" s="122"/>
      <c r="AM864" s="122">
        <f>AM775+AL864</f>
        <v>0</v>
      </c>
      <c r="AN864" s="122"/>
      <c r="AO864" s="122">
        <f>AO775+AN864</f>
        <v>0</v>
      </c>
      <c r="AP864" s="122"/>
      <c r="AQ864" s="122">
        <f>AQ775+AP864</f>
        <v>0</v>
      </c>
      <c r="AR864" s="122"/>
      <c r="AS864" s="122">
        <f>AS775+AR864</f>
        <v>0</v>
      </c>
      <c r="AT864" s="122"/>
      <c r="AU864" s="122">
        <f>+AU775+AT864</f>
        <v>0</v>
      </c>
      <c r="AV864" s="122"/>
      <c r="AW864" s="122">
        <f>AW775+AV864</f>
        <v>0</v>
      </c>
      <c r="AX864" s="122">
        <f t="shared" si="163"/>
        <v>0</v>
      </c>
      <c r="AY864" s="122">
        <f t="shared" si="164"/>
        <v>22547.360000000001</v>
      </c>
      <c r="AZ864" s="70">
        <f>AY775+AX864</f>
        <v>22547.360000000001</v>
      </c>
      <c r="BA864" s="70">
        <f t="shared" si="162"/>
        <v>0</v>
      </c>
    </row>
    <row r="865" spans="1:53" ht="21">
      <c r="A865" s="121" t="s">
        <v>31</v>
      </c>
      <c r="B865" s="122"/>
      <c r="C865" s="122">
        <f>C776+B865</f>
        <v>0</v>
      </c>
      <c r="D865" s="122"/>
      <c r="E865" s="122">
        <f>E776+D865</f>
        <v>0</v>
      </c>
      <c r="F865" s="122"/>
      <c r="G865" s="122">
        <f>G776+F865</f>
        <v>0</v>
      </c>
      <c r="H865" s="122"/>
      <c r="I865" s="122">
        <f>I776+H865</f>
        <v>0</v>
      </c>
      <c r="J865" s="122"/>
      <c r="K865" s="122">
        <f>K776+J865</f>
        <v>0</v>
      </c>
      <c r="L865" s="122"/>
      <c r="M865" s="122">
        <f>M776+L865</f>
        <v>0</v>
      </c>
      <c r="N865" s="122"/>
      <c r="O865" s="122">
        <f>O776+N865</f>
        <v>58661.31</v>
      </c>
      <c r="P865" s="122"/>
      <c r="Q865" s="122">
        <f>Q776+P865</f>
        <v>855.36</v>
      </c>
      <c r="R865" s="122"/>
      <c r="S865" s="122">
        <f>S776+R865</f>
        <v>0</v>
      </c>
      <c r="T865" s="122"/>
      <c r="U865" s="122">
        <f>U776+T865</f>
        <v>0</v>
      </c>
      <c r="V865" s="122"/>
      <c r="W865" s="122">
        <f>W776+V865</f>
        <v>0</v>
      </c>
      <c r="X865" s="122">
        <v>0</v>
      </c>
      <c r="Y865" s="122">
        <f>Y776+X865</f>
        <v>0</v>
      </c>
      <c r="Z865" s="122"/>
      <c r="AA865" s="122">
        <f>AA776+Z865</f>
        <v>0</v>
      </c>
      <c r="AB865" s="122"/>
      <c r="AC865" s="122">
        <f>AC776+AB865</f>
        <v>0</v>
      </c>
      <c r="AD865" s="122">
        <v>0</v>
      </c>
      <c r="AE865" s="122">
        <f>AE776+AD865</f>
        <v>0</v>
      </c>
      <c r="AF865" s="122"/>
      <c r="AG865" s="122">
        <f>AG776+AF865</f>
        <v>0</v>
      </c>
      <c r="AH865" s="122"/>
      <c r="AI865" s="122">
        <f>AI776+AH865</f>
        <v>0</v>
      </c>
      <c r="AJ865" s="122"/>
      <c r="AK865" s="122">
        <f>AK776+AJ865</f>
        <v>0</v>
      </c>
      <c r="AL865" s="122"/>
      <c r="AM865" s="122">
        <f>AM776+AL865</f>
        <v>0</v>
      </c>
      <c r="AN865" s="122"/>
      <c r="AO865" s="122">
        <f>AO776+AN865</f>
        <v>169598.7</v>
      </c>
      <c r="AP865" s="122"/>
      <c r="AQ865" s="122">
        <f>AQ776+AP865</f>
        <v>0</v>
      </c>
      <c r="AR865" s="122"/>
      <c r="AS865" s="122">
        <f>AS776+AR865</f>
        <v>84799.35</v>
      </c>
      <c r="AT865" s="122"/>
      <c r="AU865" s="122">
        <f>+AU776+AT865</f>
        <v>0</v>
      </c>
      <c r="AV865" s="122"/>
      <c r="AW865" s="122">
        <f>AW776+AV865</f>
        <v>0</v>
      </c>
      <c r="AX865" s="122">
        <f t="shared" si="163"/>
        <v>0</v>
      </c>
      <c r="AY865" s="122">
        <f t="shared" si="164"/>
        <v>313914.71999999997</v>
      </c>
      <c r="AZ865" s="70">
        <f>AY776+AX865</f>
        <v>313914.71999999997</v>
      </c>
      <c r="BA865" s="70">
        <f t="shared" si="162"/>
        <v>0</v>
      </c>
    </row>
    <row r="866" spans="1:53" ht="21">
      <c r="A866" s="121" t="s">
        <v>251</v>
      </c>
      <c r="B866" s="122"/>
      <c r="C866" s="122">
        <f>C777+B866</f>
        <v>0</v>
      </c>
      <c r="D866" s="122"/>
      <c r="E866" s="122">
        <f>E777+D866</f>
        <v>0</v>
      </c>
      <c r="F866" s="122"/>
      <c r="G866" s="122">
        <f>G777+F866</f>
        <v>0</v>
      </c>
      <c r="H866" s="122"/>
      <c r="I866" s="122"/>
      <c r="J866" s="122"/>
      <c r="K866" s="122"/>
      <c r="L866" s="122"/>
      <c r="M866" s="122">
        <f>M777+L866</f>
        <v>0</v>
      </c>
      <c r="N866" s="122"/>
      <c r="O866" s="122">
        <f>O777+N866</f>
        <v>95777.18</v>
      </c>
      <c r="P866" s="122"/>
      <c r="Q866" s="122">
        <f>Q777+P866</f>
        <v>13027.33</v>
      </c>
      <c r="R866" s="122"/>
      <c r="S866" s="122">
        <f>S777+R866</f>
        <v>0</v>
      </c>
      <c r="T866" s="122"/>
      <c r="U866" s="122">
        <f>U777+T866</f>
        <v>0</v>
      </c>
      <c r="V866" s="122"/>
      <c r="W866" s="122">
        <f>W777+V866</f>
        <v>0</v>
      </c>
      <c r="X866" s="122">
        <v>0</v>
      </c>
      <c r="Y866" s="122">
        <f>Y777+X866</f>
        <v>0</v>
      </c>
      <c r="Z866" s="122"/>
      <c r="AA866" s="122">
        <f>AA777+Z866</f>
        <v>0</v>
      </c>
      <c r="AB866" s="122"/>
      <c r="AC866" s="122">
        <f>AC777+AB866</f>
        <v>0</v>
      </c>
      <c r="AD866" s="122"/>
      <c r="AE866" s="122"/>
      <c r="AF866" s="122"/>
      <c r="AG866" s="122">
        <f>AG777+AF866</f>
        <v>0</v>
      </c>
      <c r="AH866" s="122"/>
      <c r="AI866" s="122">
        <f>AI777+AH866</f>
        <v>0</v>
      </c>
      <c r="AJ866" s="122"/>
      <c r="AK866" s="122">
        <f>AK777+AJ866</f>
        <v>0</v>
      </c>
      <c r="AL866" s="122"/>
      <c r="AM866" s="122"/>
      <c r="AN866" s="122"/>
      <c r="AO866" s="122">
        <f>AO777+AN866</f>
        <v>0</v>
      </c>
      <c r="AP866" s="122"/>
      <c r="AQ866" s="122">
        <f>AQ777+AP866</f>
        <v>0</v>
      </c>
      <c r="AR866" s="122"/>
      <c r="AS866" s="122">
        <f>AS777+AR866</f>
        <v>193926.83</v>
      </c>
      <c r="AT866" s="122"/>
      <c r="AU866" s="122">
        <f>+AU777+AT866</f>
        <v>0</v>
      </c>
      <c r="AV866" s="122"/>
      <c r="AW866" s="122">
        <f>AW777+AV866</f>
        <v>0</v>
      </c>
      <c r="AX866" s="122">
        <f t="shared" si="163"/>
        <v>0</v>
      </c>
      <c r="AY866" s="122">
        <f t="shared" si="164"/>
        <v>302731.33999999997</v>
      </c>
      <c r="AZ866" s="70">
        <f>AY777+AX866</f>
        <v>302731.33999999997</v>
      </c>
      <c r="BA866" s="70">
        <f t="shared" si="162"/>
        <v>0</v>
      </c>
    </row>
    <row r="867" spans="1:53" ht="21">
      <c r="A867" s="121" t="s">
        <v>32</v>
      </c>
      <c r="B867" s="122"/>
      <c r="C867" s="122">
        <f>C778+B867</f>
        <v>20000.54</v>
      </c>
      <c r="D867" s="122"/>
      <c r="E867" s="122">
        <f>E778+D867</f>
        <v>0</v>
      </c>
      <c r="F867" s="122"/>
      <c r="G867" s="122">
        <f>G778+F867</f>
        <v>0</v>
      </c>
      <c r="H867" s="122"/>
      <c r="I867" s="122">
        <f>I778+H867</f>
        <v>0</v>
      </c>
      <c r="J867" s="122"/>
      <c r="K867" s="122">
        <f>K778+J867</f>
        <v>0</v>
      </c>
      <c r="L867" s="122"/>
      <c r="M867" s="122">
        <f>M778+L867</f>
        <v>71.459999999999994</v>
      </c>
      <c r="N867" s="122"/>
      <c r="O867" s="122">
        <f>O778+N867</f>
        <v>212298.94</v>
      </c>
      <c r="P867" s="122"/>
      <c r="Q867" s="122">
        <f>Q778+P867</f>
        <v>8876.2100000000009</v>
      </c>
      <c r="R867" s="122"/>
      <c r="S867" s="122">
        <f>S778+R867</f>
        <v>0</v>
      </c>
      <c r="T867" s="122"/>
      <c r="U867" s="122">
        <f>U778+T867</f>
        <v>0</v>
      </c>
      <c r="V867" s="122"/>
      <c r="W867" s="122">
        <f>W778+V867</f>
        <v>0</v>
      </c>
      <c r="X867" s="122">
        <v>0</v>
      </c>
      <c r="Y867" s="122">
        <f>Y778+X867</f>
        <v>0</v>
      </c>
      <c r="Z867" s="122"/>
      <c r="AA867" s="122">
        <f>AA778+Z867</f>
        <v>0</v>
      </c>
      <c r="AB867" s="122"/>
      <c r="AC867" s="122">
        <f>AC778+AB867</f>
        <v>0</v>
      </c>
      <c r="AD867" s="122">
        <v>0</v>
      </c>
      <c r="AE867" s="122">
        <f>AE778+AD867</f>
        <v>0</v>
      </c>
      <c r="AF867" s="122"/>
      <c r="AG867" s="122">
        <f>AG778+AF867</f>
        <v>0</v>
      </c>
      <c r="AH867" s="122"/>
      <c r="AI867" s="122">
        <f>AI778+AH867</f>
        <v>0</v>
      </c>
      <c r="AJ867" s="122"/>
      <c r="AK867" s="122">
        <f>AK778+AJ867</f>
        <v>0</v>
      </c>
      <c r="AL867" s="122"/>
      <c r="AM867" s="122">
        <f>AM778+AL867</f>
        <v>0</v>
      </c>
      <c r="AN867" s="122"/>
      <c r="AO867" s="122">
        <f>AO778+AN867</f>
        <v>0</v>
      </c>
      <c r="AP867" s="122"/>
      <c r="AQ867" s="122">
        <f>AQ778+AP867</f>
        <v>0</v>
      </c>
      <c r="AR867" s="122"/>
      <c r="AS867" s="122">
        <f>AS778+AR867</f>
        <v>0</v>
      </c>
      <c r="AT867" s="122"/>
      <c r="AU867" s="122">
        <f>+AU778+AT867</f>
        <v>0</v>
      </c>
      <c r="AV867" s="122"/>
      <c r="AW867" s="122">
        <f>AW778+AV867</f>
        <v>0</v>
      </c>
      <c r="AX867" s="122">
        <f t="shared" si="163"/>
        <v>0</v>
      </c>
      <c r="AY867" s="122">
        <f t="shared" si="164"/>
        <v>241247.15</v>
      </c>
      <c r="AZ867" s="70">
        <f>AY778+AX867</f>
        <v>241247.15</v>
      </c>
      <c r="BA867" s="70">
        <f t="shared" si="162"/>
        <v>0</v>
      </c>
    </row>
    <row r="868" spans="1:53" ht="21">
      <c r="A868" s="121" t="s">
        <v>33</v>
      </c>
      <c r="B868" s="122"/>
      <c r="C868" s="122">
        <f>C779+B868</f>
        <v>15178.400000000001</v>
      </c>
      <c r="D868" s="122"/>
      <c r="E868" s="122">
        <f>E779+D868</f>
        <v>46324.19</v>
      </c>
      <c r="F868" s="122"/>
      <c r="G868" s="122">
        <f>G779+F868</f>
        <v>8905.6</v>
      </c>
      <c r="H868" s="122"/>
      <c r="I868" s="122">
        <f>I779+H868</f>
        <v>0</v>
      </c>
      <c r="J868" s="122"/>
      <c r="K868" s="122">
        <f>K779+J868</f>
        <v>0</v>
      </c>
      <c r="L868" s="122"/>
      <c r="M868" s="122">
        <f>M779+L868</f>
        <v>11697.83</v>
      </c>
      <c r="N868" s="122"/>
      <c r="O868" s="122">
        <f>O779+N868</f>
        <v>0</v>
      </c>
      <c r="P868" s="122"/>
      <c r="Q868" s="122">
        <f>Q779+P868</f>
        <v>0</v>
      </c>
      <c r="R868" s="122"/>
      <c r="S868" s="122">
        <f>S779+R868</f>
        <v>0</v>
      </c>
      <c r="T868" s="122"/>
      <c r="U868" s="122">
        <f>U779+T868</f>
        <v>0</v>
      </c>
      <c r="V868" s="122"/>
      <c r="W868" s="122">
        <f>W779+V868</f>
        <v>0</v>
      </c>
      <c r="X868" s="122">
        <v>0</v>
      </c>
      <c r="Y868" s="122">
        <f>Y779+X868</f>
        <v>0</v>
      </c>
      <c r="Z868" s="122"/>
      <c r="AA868" s="122">
        <f>AA779+Z868</f>
        <v>0</v>
      </c>
      <c r="AB868" s="122"/>
      <c r="AC868" s="122">
        <f>AC779+AB868</f>
        <v>0</v>
      </c>
      <c r="AD868" s="122">
        <v>0</v>
      </c>
      <c r="AE868" s="122">
        <f>AE779+AD868</f>
        <v>0</v>
      </c>
      <c r="AF868" s="122"/>
      <c r="AG868" s="122">
        <f>AG779+AF868</f>
        <v>0</v>
      </c>
      <c r="AH868" s="122"/>
      <c r="AI868" s="122">
        <f>AI779+AH868</f>
        <v>0</v>
      </c>
      <c r="AJ868" s="122"/>
      <c r="AK868" s="122">
        <f>AK779+AJ868</f>
        <v>0</v>
      </c>
      <c r="AL868" s="122"/>
      <c r="AM868" s="122">
        <f>AM779+AL868</f>
        <v>0</v>
      </c>
      <c r="AN868" s="122"/>
      <c r="AO868" s="122">
        <f>AO779+AN868</f>
        <v>0</v>
      </c>
      <c r="AP868" s="122"/>
      <c r="AQ868" s="122">
        <f>AQ779+AP868</f>
        <v>0</v>
      </c>
      <c r="AR868" s="122"/>
      <c r="AS868" s="122">
        <f>AS779+AR868</f>
        <v>0</v>
      </c>
      <c r="AT868" s="122"/>
      <c r="AU868" s="122">
        <f>+AU779+AT868</f>
        <v>0</v>
      </c>
      <c r="AV868" s="122"/>
      <c r="AW868" s="122">
        <f>AW779+AV868</f>
        <v>0</v>
      </c>
      <c r="AX868" s="122">
        <f t="shared" si="163"/>
        <v>0</v>
      </c>
      <c r="AY868" s="122">
        <f t="shared" si="164"/>
        <v>82106.02</v>
      </c>
      <c r="AZ868" s="70">
        <f>AY779+AX868</f>
        <v>82106.02</v>
      </c>
      <c r="BA868" s="70">
        <f t="shared" si="162"/>
        <v>0</v>
      </c>
    </row>
    <row r="869" spans="1:53" ht="21">
      <c r="A869" s="121" t="s">
        <v>125</v>
      </c>
      <c r="B869" s="122"/>
      <c r="C869" s="122">
        <f>C780+B869</f>
        <v>0</v>
      </c>
      <c r="D869" s="122"/>
      <c r="E869" s="122">
        <f>E780+D869</f>
        <v>0</v>
      </c>
      <c r="F869" s="122"/>
      <c r="G869" s="122">
        <f>G780+F869</f>
        <v>0</v>
      </c>
      <c r="H869" s="122"/>
      <c r="I869" s="122">
        <f>I780+H869</f>
        <v>0</v>
      </c>
      <c r="J869" s="122"/>
      <c r="K869" s="122">
        <f>K780+J869</f>
        <v>0</v>
      </c>
      <c r="L869" s="122"/>
      <c r="M869" s="122">
        <f>M780+L869</f>
        <v>0</v>
      </c>
      <c r="N869" s="122"/>
      <c r="O869" s="122">
        <f>O780+N869</f>
        <v>12840</v>
      </c>
      <c r="P869" s="122"/>
      <c r="Q869" s="122">
        <f>Q780+P869</f>
        <v>340.67999999999995</v>
      </c>
      <c r="R869" s="122"/>
      <c r="S869" s="122">
        <f>S780+R869</f>
        <v>0</v>
      </c>
      <c r="T869" s="122"/>
      <c r="U869" s="122">
        <f>U780+T869</f>
        <v>0</v>
      </c>
      <c r="V869" s="122"/>
      <c r="W869" s="122">
        <f>W780+V869</f>
        <v>0</v>
      </c>
      <c r="X869" s="122">
        <v>0</v>
      </c>
      <c r="Y869" s="122">
        <f>Y780+X869</f>
        <v>0</v>
      </c>
      <c r="Z869" s="122"/>
      <c r="AA869" s="122">
        <f>AA780+Z869</f>
        <v>0</v>
      </c>
      <c r="AB869" s="122"/>
      <c r="AC869" s="122">
        <f>AC780+AB869</f>
        <v>0</v>
      </c>
      <c r="AD869" s="122">
        <v>0</v>
      </c>
      <c r="AE869" s="122">
        <f>AE780+AD869</f>
        <v>0</v>
      </c>
      <c r="AF869" s="122"/>
      <c r="AG869" s="122">
        <f>AG780+AF869</f>
        <v>0</v>
      </c>
      <c r="AH869" s="122"/>
      <c r="AI869" s="122">
        <f>AI780+AH869</f>
        <v>0</v>
      </c>
      <c r="AJ869" s="122"/>
      <c r="AK869" s="122">
        <f>AK780+AJ869</f>
        <v>0</v>
      </c>
      <c r="AL869" s="122"/>
      <c r="AM869" s="122">
        <f>AM780+AL869</f>
        <v>0</v>
      </c>
      <c r="AN869" s="122"/>
      <c r="AO869" s="122">
        <f>AO780+AN869</f>
        <v>0</v>
      </c>
      <c r="AP869" s="122"/>
      <c r="AQ869" s="122">
        <f>AQ780+AP869</f>
        <v>0</v>
      </c>
      <c r="AR869" s="122"/>
      <c r="AS869" s="122">
        <f>AS780+AR869</f>
        <v>0</v>
      </c>
      <c r="AT869" s="122"/>
      <c r="AU869" s="122">
        <f>+AU780+AT869</f>
        <v>0</v>
      </c>
      <c r="AV869" s="122"/>
      <c r="AW869" s="122">
        <f>AW780+AV869</f>
        <v>0</v>
      </c>
      <c r="AX869" s="122">
        <f t="shared" si="163"/>
        <v>0</v>
      </c>
      <c r="AY869" s="122">
        <f t="shared" si="164"/>
        <v>13180.68</v>
      </c>
      <c r="AZ869" s="70">
        <f>AY780+AX869</f>
        <v>13180.68</v>
      </c>
      <c r="BA869" s="70">
        <f t="shared" si="162"/>
        <v>0</v>
      </c>
    </row>
    <row r="870" spans="1:53" ht="21">
      <c r="A870" s="121" t="s">
        <v>35</v>
      </c>
      <c r="B870" s="122"/>
      <c r="C870" s="122">
        <f>C781+B870</f>
        <v>5803.03</v>
      </c>
      <c r="D870" s="122"/>
      <c r="E870" s="122">
        <f>E781+D870</f>
        <v>58565.84</v>
      </c>
      <c r="F870" s="122"/>
      <c r="G870" s="122">
        <f>G781+F870</f>
        <v>2553.88</v>
      </c>
      <c r="H870" s="122"/>
      <c r="I870" s="122">
        <f>I781+H870</f>
        <v>0</v>
      </c>
      <c r="J870" s="122"/>
      <c r="K870" s="122">
        <f>K781+J870</f>
        <v>0</v>
      </c>
      <c r="L870" s="122"/>
      <c r="M870" s="122">
        <f>M781+L870</f>
        <v>2591.25</v>
      </c>
      <c r="N870" s="122"/>
      <c r="O870" s="122">
        <f>O781+N870</f>
        <v>31000</v>
      </c>
      <c r="P870" s="122"/>
      <c r="Q870" s="122">
        <f>Q781+P870</f>
        <v>2762.39</v>
      </c>
      <c r="R870" s="122"/>
      <c r="S870" s="122">
        <f>S781+R870</f>
        <v>0</v>
      </c>
      <c r="T870" s="122"/>
      <c r="U870" s="122">
        <f>U781+T870</f>
        <v>0</v>
      </c>
      <c r="V870" s="122"/>
      <c r="W870" s="122">
        <f>W781+V870</f>
        <v>0</v>
      </c>
      <c r="X870" s="122">
        <v>0</v>
      </c>
      <c r="Y870" s="122">
        <f>Y781+X870</f>
        <v>0</v>
      </c>
      <c r="Z870" s="122"/>
      <c r="AA870" s="122">
        <f>AA781+Z870</f>
        <v>0</v>
      </c>
      <c r="AB870" s="122"/>
      <c r="AC870" s="122">
        <f>AC781+AB870</f>
        <v>0</v>
      </c>
      <c r="AD870" s="122">
        <v>0</v>
      </c>
      <c r="AE870" s="122">
        <f>AE781+AD870</f>
        <v>0</v>
      </c>
      <c r="AF870" s="122"/>
      <c r="AG870" s="122">
        <f>AG781+AF870</f>
        <v>0</v>
      </c>
      <c r="AH870" s="122"/>
      <c r="AI870" s="122">
        <f>AI781+AH870</f>
        <v>0</v>
      </c>
      <c r="AJ870" s="122"/>
      <c r="AK870" s="122">
        <f>AK781+AJ870</f>
        <v>0</v>
      </c>
      <c r="AL870" s="122"/>
      <c r="AM870" s="122">
        <f>AM781+AL870</f>
        <v>0</v>
      </c>
      <c r="AN870" s="122"/>
      <c r="AO870" s="122">
        <f>AO781+AN870</f>
        <v>0</v>
      </c>
      <c r="AP870" s="122"/>
      <c r="AQ870" s="122">
        <f>AQ781+AP870</f>
        <v>0</v>
      </c>
      <c r="AR870" s="122"/>
      <c r="AS870" s="122">
        <f>AS781+AR870</f>
        <v>0</v>
      </c>
      <c r="AT870" s="122"/>
      <c r="AU870" s="122">
        <f>+AU781+AT870</f>
        <v>0</v>
      </c>
      <c r="AV870" s="122"/>
      <c r="AW870" s="122">
        <f>AW781+AV870</f>
        <v>0</v>
      </c>
      <c r="AX870" s="122">
        <f t="shared" si="163"/>
        <v>0</v>
      </c>
      <c r="AY870" s="122">
        <f t="shared" si="164"/>
        <v>103276.39</v>
      </c>
      <c r="AZ870" s="70">
        <f>AY781+AX870</f>
        <v>103276.39</v>
      </c>
      <c r="BA870" s="70">
        <f t="shared" si="162"/>
        <v>0</v>
      </c>
    </row>
    <row r="871" spans="1:53" ht="21">
      <c r="A871" s="121" t="s">
        <v>36</v>
      </c>
      <c r="B871" s="122"/>
      <c r="C871" s="122">
        <f>C782+B871</f>
        <v>0</v>
      </c>
      <c r="D871" s="122"/>
      <c r="E871" s="122">
        <f>E782+D871</f>
        <v>0</v>
      </c>
      <c r="F871" s="122"/>
      <c r="G871" s="122">
        <f>G782+F871</f>
        <v>500</v>
      </c>
      <c r="H871" s="122"/>
      <c r="I871" s="122">
        <f>I782+H871</f>
        <v>0</v>
      </c>
      <c r="J871" s="122"/>
      <c r="K871" s="122">
        <f>K782+J871</f>
        <v>0</v>
      </c>
      <c r="L871" s="122"/>
      <c r="M871" s="122">
        <f>M782+L871</f>
        <v>0</v>
      </c>
      <c r="N871" s="122"/>
      <c r="O871" s="122">
        <f>O782+N871</f>
        <v>1988.87</v>
      </c>
      <c r="P871" s="122"/>
      <c r="Q871" s="122">
        <f>Q782+P871</f>
        <v>531.13</v>
      </c>
      <c r="R871" s="122"/>
      <c r="S871" s="122">
        <f>S782+R871</f>
        <v>0</v>
      </c>
      <c r="T871" s="122"/>
      <c r="U871" s="122">
        <f>U782+T871</f>
        <v>0</v>
      </c>
      <c r="V871" s="122"/>
      <c r="W871" s="122">
        <f>W782+V871</f>
        <v>0</v>
      </c>
      <c r="X871" s="122">
        <v>0</v>
      </c>
      <c r="Y871" s="122">
        <f>Y782+X871</f>
        <v>0</v>
      </c>
      <c r="Z871" s="122"/>
      <c r="AA871" s="122">
        <f>AA782+Z871</f>
        <v>0</v>
      </c>
      <c r="AB871" s="122"/>
      <c r="AC871" s="122">
        <f>AC782+AB871</f>
        <v>0</v>
      </c>
      <c r="AD871" s="122">
        <v>0</v>
      </c>
      <c r="AE871" s="122">
        <f>AE782+AD871</f>
        <v>0</v>
      </c>
      <c r="AF871" s="122"/>
      <c r="AG871" s="122">
        <f>AG782+AF871</f>
        <v>0</v>
      </c>
      <c r="AH871" s="122"/>
      <c r="AI871" s="122">
        <f>AI782+AH871</f>
        <v>0</v>
      </c>
      <c r="AJ871" s="122"/>
      <c r="AK871" s="122">
        <f>AK782+AJ871</f>
        <v>0</v>
      </c>
      <c r="AL871" s="122"/>
      <c r="AM871" s="122">
        <f>AM782+AL871</f>
        <v>0</v>
      </c>
      <c r="AN871" s="122"/>
      <c r="AO871" s="122">
        <f>AO782+AN871</f>
        <v>0</v>
      </c>
      <c r="AP871" s="122"/>
      <c r="AQ871" s="122">
        <f>AQ782+AP871</f>
        <v>0</v>
      </c>
      <c r="AR871" s="122"/>
      <c r="AS871" s="122">
        <f>AS782+AR871</f>
        <v>0</v>
      </c>
      <c r="AT871" s="122"/>
      <c r="AU871" s="122">
        <f>+AU782+AT871</f>
        <v>0</v>
      </c>
      <c r="AV871" s="122"/>
      <c r="AW871" s="122">
        <f>AW782+AV871</f>
        <v>0</v>
      </c>
      <c r="AX871" s="122">
        <f t="shared" si="163"/>
        <v>0</v>
      </c>
      <c r="AY871" s="122">
        <f t="shared" si="164"/>
        <v>3020</v>
      </c>
      <c r="AZ871" s="70">
        <f>AY782+AX871</f>
        <v>3020</v>
      </c>
      <c r="BA871" s="70">
        <f t="shared" si="162"/>
        <v>0</v>
      </c>
    </row>
    <row r="872" spans="1:53" ht="21">
      <c r="A872" s="140" t="s">
        <v>37</v>
      </c>
      <c r="B872" s="122"/>
      <c r="C872" s="122">
        <f>C783+B872</f>
        <v>17560.22</v>
      </c>
      <c r="D872" s="122"/>
      <c r="E872" s="122">
        <f>E783+D872</f>
        <v>34235.120000000003</v>
      </c>
      <c r="F872" s="122"/>
      <c r="G872" s="122">
        <f>G783+F872</f>
        <v>27052.690000000002</v>
      </c>
      <c r="H872" s="122"/>
      <c r="I872" s="122">
        <f>I783+H872</f>
        <v>0</v>
      </c>
      <c r="J872" s="122"/>
      <c r="K872" s="122">
        <f>K783+J872</f>
        <v>0</v>
      </c>
      <c r="L872" s="122"/>
      <c r="M872" s="122">
        <f>M783+L872</f>
        <v>5627.35</v>
      </c>
      <c r="N872" s="122"/>
      <c r="O872" s="122">
        <f>O783+N872</f>
        <v>0</v>
      </c>
      <c r="P872" s="122"/>
      <c r="Q872" s="122">
        <f>Q783+P872</f>
        <v>0</v>
      </c>
      <c r="R872" s="122"/>
      <c r="S872" s="122">
        <f>S783+R872</f>
        <v>0</v>
      </c>
      <c r="T872" s="122"/>
      <c r="U872" s="122">
        <f>U783+T872</f>
        <v>0</v>
      </c>
      <c r="V872" s="122"/>
      <c r="W872" s="122">
        <f>W783+V872</f>
        <v>0</v>
      </c>
      <c r="X872" s="122">
        <v>0</v>
      </c>
      <c r="Y872" s="122">
        <f>Y783+X872</f>
        <v>0</v>
      </c>
      <c r="Z872" s="122"/>
      <c r="AA872" s="122">
        <f>AA783+Z872</f>
        <v>0</v>
      </c>
      <c r="AB872" s="122"/>
      <c r="AC872" s="122">
        <f>AC783+AB872</f>
        <v>0</v>
      </c>
      <c r="AD872" s="122">
        <v>0</v>
      </c>
      <c r="AE872" s="122">
        <f>AE783+AD872</f>
        <v>0</v>
      </c>
      <c r="AF872" s="122"/>
      <c r="AG872" s="122">
        <f>AG783+AF872</f>
        <v>0</v>
      </c>
      <c r="AH872" s="122"/>
      <c r="AI872" s="122">
        <f>AI783+AH872</f>
        <v>0</v>
      </c>
      <c r="AJ872" s="122"/>
      <c r="AK872" s="122">
        <f>AK783+AJ872</f>
        <v>9654.5</v>
      </c>
      <c r="AL872" s="122"/>
      <c r="AM872" s="122">
        <f>AM783+AL872</f>
        <v>0</v>
      </c>
      <c r="AN872" s="122"/>
      <c r="AO872" s="122">
        <f>AO783+AN872</f>
        <v>0</v>
      </c>
      <c r="AP872" s="122"/>
      <c r="AQ872" s="122">
        <f>AQ783+AP872</f>
        <v>0</v>
      </c>
      <c r="AR872" s="122"/>
      <c r="AS872" s="122">
        <f>AS783+AR872</f>
        <v>0</v>
      </c>
      <c r="AT872" s="122"/>
      <c r="AU872" s="122">
        <f>+AU783+AT872</f>
        <v>0</v>
      </c>
      <c r="AV872" s="122"/>
      <c r="AW872" s="122">
        <f>AW783+AV872</f>
        <v>0</v>
      </c>
      <c r="AX872" s="122">
        <f t="shared" si="163"/>
        <v>0</v>
      </c>
      <c r="AY872" s="122">
        <f t="shared" si="164"/>
        <v>94129.88</v>
      </c>
      <c r="AZ872" s="70">
        <f>AY783+AX872</f>
        <v>94129.88</v>
      </c>
      <c r="BA872" s="70">
        <f t="shared" si="162"/>
        <v>0</v>
      </c>
    </row>
    <row r="873" spans="1:53" ht="21">
      <c r="A873" s="121" t="s">
        <v>38</v>
      </c>
      <c r="B873" s="122"/>
      <c r="C873" s="122">
        <f>C784+B873</f>
        <v>0</v>
      </c>
      <c r="D873" s="122"/>
      <c r="E873" s="122">
        <f>E784+D873</f>
        <v>0</v>
      </c>
      <c r="F873" s="122"/>
      <c r="G873" s="122">
        <f>G784+F873</f>
        <v>0</v>
      </c>
      <c r="H873" s="122"/>
      <c r="I873" s="122">
        <f>I784+H873</f>
        <v>0</v>
      </c>
      <c r="J873" s="122"/>
      <c r="K873" s="122">
        <f>K784+J873</f>
        <v>0</v>
      </c>
      <c r="L873" s="122"/>
      <c r="M873" s="122">
        <f>M784+L873</f>
        <v>0</v>
      </c>
      <c r="N873" s="122"/>
      <c r="O873" s="122">
        <f>O784+N873</f>
        <v>30069.279999999999</v>
      </c>
      <c r="P873" s="122"/>
      <c r="Q873" s="122">
        <f>Q784+P873</f>
        <v>1960.43</v>
      </c>
      <c r="R873" s="122"/>
      <c r="S873" s="122">
        <f>S784+R873</f>
        <v>0</v>
      </c>
      <c r="T873" s="122"/>
      <c r="U873" s="122">
        <f>U784+T873</f>
        <v>0</v>
      </c>
      <c r="V873" s="122"/>
      <c r="W873" s="122">
        <f>W784+V873</f>
        <v>0</v>
      </c>
      <c r="X873" s="122">
        <v>0</v>
      </c>
      <c r="Y873" s="122">
        <f>Y784+X873</f>
        <v>0</v>
      </c>
      <c r="Z873" s="122"/>
      <c r="AA873" s="122">
        <f>AA784+Z873</f>
        <v>0</v>
      </c>
      <c r="AB873" s="122"/>
      <c r="AC873" s="122">
        <f>AC784+AB873</f>
        <v>0</v>
      </c>
      <c r="AD873" s="122">
        <v>0</v>
      </c>
      <c r="AE873" s="122">
        <f>AE784+AD873</f>
        <v>0</v>
      </c>
      <c r="AF873" s="122"/>
      <c r="AG873" s="122">
        <f>AG784+AF873</f>
        <v>0</v>
      </c>
      <c r="AH873" s="122"/>
      <c r="AI873" s="122">
        <f>AI784+AH873</f>
        <v>0</v>
      </c>
      <c r="AJ873" s="122"/>
      <c r="AK873" s="122">
        <f>AK784+AJ873</f>
        <v>0</v>
      </c>
      <c r="AL873" s="122"/>
      <c r="AM873" s="122">
        <f>AM784+AL873</f>
        <v>0</v>
      </c>
      <c r="AN873" s="122"/>
      <c r="AO873" s="122">
        <f>AO784+AN873</f>
        <v>0</v>
      </c>
      <c r="AP873" s="122"/>
      <c r="AQ873" s="122">
        <f>AQ784+AP873</f>
        <v>0</v>
      </c>
      <c r="AR873" s="122"/>
      <c r="AS873" s="122">
        <f>AS784+AR873</f>
        <v>14118.89</v>
      </c>
      <c r="AT873" s="122"/>
      <c r="AU873" s="122">
        <f>+AU784+AT873</f>
        <v>0</v>
      </c>
      <c r="AV873" s="122"/>
      <c r="AW873" s="122">
        <f>AW784+AV873</f>
        <v>0</v>
      </c>
      <c r="AX873" s="122">
        <f t="shared" si="163"/>
        <v>0</v>
      </c>
      <c r="AY873" s="122">
        <f t="shared" si="164"/>
        <v>46148.6</v>
      </c>
      <c r="AZ873" s="70">
        <f>AY784+AX873</f>
        <v>46148.6</v>
      </c>
      <c r="BA873" s="70">
        <f t="shared" si="162"/>
        <v>0</v>
      </c>
    </row>
    <row r="874" spans="1:53" ht="21">
      <c r="A874" s="121" t="s">
        <v>39</v>
      </c>
      <c r="B874" s="122"/>
      <c r="C874" s="122">
        <f>C785+B874</f>
        <v>0</v>
      </c>
      <c r="D874" s="122"/>
      <c r="E874" s="122">
        <f>E785+D874</f>
        <v>21940.85</v>
      </c>
      <c r="F874" s="122"/>
      <c r="G874" s="122">
        <f>G785+F874</f>
        <v>8059.15</v>
      </c>
      <c r="H874" s="122"/>
      <c r="I874" s="122">
        <f>I785+H874</f>
        <v>0</v>
      </c>
      <c r="J874" s="122"/>
      <c r="K874" s="122">
        <f>K785+J874</f>
        <v>0</v>
      </c>
      <c r="L874" s="122"/>
      <c r="M874" s="122">
        <f>M785+L874</f>
        <v>0</v>
      </c>
      <c r="N874" s="122"/>
      <c r="O874" s="122">
        <f>O785+N874</f>
        <v>173228.95</v>
      </c>
      <c r="P874" s="122"/>
      <c r="Q874" s="122">
        <f>Q785+P874</f>
        <v>5203.79</v>
      </c>
      <c r="R874" s="122"/>
      <c r="S874" s="122">
        <f>S785+R874</f>
        <v>0</v>
      </c>
      <c r="T874" s="122"/>
      <c r="U874" s="122">
        <f>U785+T874</f>
        <v>0</v>
      </c>
      <c r="V874" s="122"/>
      <c r="W874" s="122">
        <f>W785+V874</f>
        <v>4047.86</v>
      </c>
      <c r="X874" s="122">
        <v>0</v>
      </c>
      <c r="Y874" s="122">
        <f>Y785+X874</f>
        <v>2853.62</v>
      </c>
      <c r="Z874" s="122"/>
      <c r="AA874" s="122">
        <f>AA785+Z874</f>
        <v>7569.3099999999995</v>
      </c>
      <c r="AB874" s="122"/>
      <c r="AC874" s="122">
        <f>AC785+AB874</f>
        <v>0</v>
      </c>
      <c r="AD874" s="122">
        <v>0</v>
      </c>
      <c r="AE874" s="122">
        <f>AE785+AD874</f>
        <v>0</v>
      </c>
      <c r="AF874" s="122"/>
      <c r="AG874" s="122">
        <f>AG785+AF874</f>
        <v>0</v>
      </c>
      <c r="AH874" s="122"/>
      <c r="AI874" s="122">
        <f>AI785+AH874</f>
        <v>0</v>
      </c>
      <c r="AJ874" s="122"/>
      <c r="AK874" s="122">
        <f>AK785+AJ874</f>
        <v>0</v>
      </c>
      <c r="AL874" s="122"/>
      <c r="AM874" s="122">
        <f>AM785+AL874</f>
        <v>0</v>
      </c>
      <c r="AN874" s="122"/>
      <c r="AO874" s="122">
        <f>AO785+AN874</f>
        <v>0</v>
      </c>
      <c r="AP874" s="122"/>
      <c r="AQ874" s="122">
        <f>AQ785+AP874</f>
        <v>0</v>
      </c>
      <c r="AR874" s="122"/>
      <c r="AS874" s="122">
        <f>AS785+AR874</f>
        <v>0</v>
      </c>
      <c r="AT874" s="122"/>
      <c r="AU874" s="122">
        <f>+AU785+AT874</f>
        <v>0</v>
      </c>
      <c r="AV874" s="122"/>
      <c r="AW874" s="122">
        <f>AW785+AV874</f>
        <v>0</v>
      </c>
      <c r="AX874" s="122">
        <f t="shared" si="163"/>
        <v>0</v>
      </c>
      <c r="AY874" s="122">
        <f t="shared" si="164"/>
        <v>222903.53</v>
      </c>
      <c r="AZ874" s="70">
        <f>AY785+AX874</f>
        <v>222903.53</v>
      </c>
      <c r="BA874" s="70">
        <f t="shared" ref="BA874:BA906" si="165">AY874-AZ874</f>
        <v>0</v>
      </c>
    </row>
    <row r="875" spans="1:53" ht="21">
      <c r="A875" s="121" t="s">
        <v>40</v>
      </c>
      <c r="B875" s="122"/>
      <c r="C875" s="122">
        <f>C786+B875</f>
        <v>0</v>
      </c>
      <c r="D875" s="122"/>
      <c r="E875" s="122">
        <f>E786+D875</f>
        <v>0</v>
      </c>
      <c r="F875" s="122"/>
      <c r="G875" s="122">
        <f>G786+F875</f>
        <v>0</v>
      </c>
      <c r="H875" s="122"/>
      <c r="I875" s="122">
        <f>I786+H875</f>
        <v>0</v>
      </c>
      <c r="J875" s="122"/>
      <c r="K875" s="122">
        <f>K786+J875</f>
        <v>0</v>
      </c>
      <c r="L875" s="122"/>
      <c r="M875" s="122">
        <f>M786+L875</f>
        <v>0</v>
      </c>
      <c r="N875" s="122"/>
      <c r="O875" s="122">
        <f>O786+N875</f>
        <v>9338.99</v>
      </c>
      <c r="P875" s="122"/>
      <c r="Q875" s="122">
        <f>Q786+P875</f>
        <v>3398.24</v>
      </c>
      <c r="R875" s="122"/>
      <c r="S875" s="122">
        <f>S786+R875</f>
        <v>0</v>
      </c>
      <c r="T875" s="122"/>
      <c r="U875" s="122">
        <f>U786+T875</f>
        <v>0</v>
      </c>
      <c r="V875" s="122"/>
      <c r="W875" s="122">
        <f>W786+V875</f>
        <v>0</v>
      </c>
      <c r="X875" s="122">
        <v>0</v>
      </c>
      <c r="Y875" s="122">
        <f>Y786+X875</f>
        <v>0</v>
      </c>
      <c r="Z875" s="122"/>
      <c r="AA875" s="122">
        <f>AA786+Z875</f>
        <v>0</v>
      </c>
      <c r="AB875" s="122"/>
      <c r="AC875" s="122">
        <f>AC786+AB875</f>
        <v>0</v>
      </c>
      <c r="AD875" s="122">
        <v>0</v>
      </c>
      <c r="AE875" s="122">
        <f>AE786+AD875</f>
        <v>0</v>
      </c>
      <c r="AF875" s="122"/>
      <c r="AG875" s="122">
        <f>AG786+AF875</f>
        <v>0</v>
      </c>
      <c r="AH875" s="122"/>
      <c r="AI875" s="122">
        <f>AI786+AH875</f>
        <v>0</v>
      </c>
      <c r="AJ875" s="122"/>
      <c r="AK875" s="122">
        <f>AK786+AJ875</f>
        <v>0</v>
      </c>
      <c r="AL875" s="122"/>
      <c r="AM875" s="122">
        <f>AM786+AL875</f>
        <v>0</v>
      </c>
      <c r="AN875" s="122"/>
      <c r="AO875" s="122">
        <f>AO786+AN875</f>
        <v>0</v>
      </c>
      <c r="AP875" s="122"/>
      <c r="AQ875" s="122">
        <f>AQ786+AP875</f>
        <v>0</v>
      </c>
      <c r="AR875" s="122"/>
      <c r="AS875" s="122">
        <f>AS786+AR875</f>
        <v>0</v>
      </c>
      <c r="AT875" s="122"/>
      <c r="AU875" s="122">
        <f>+AU786+AT875</f>
        <v>0</v>
      </c>
      <c r="AV875" s="122"/>
      <c r="AW875" s="122">
        <f>AW786+AV875</f>
        <v>0</v>
      </c>
      <c r="AX875" s="122">
        <f t="shared" si="163"/>
        <v>0</v>
      </c>
      <c r="AY875" s="122">
        <f t="shared" si="164"/>
        <v>12737.23</v>
      </c>
      <c r="AZ875" s="70">
        <f>AY786+AX875</f>
        <v>12737.23</v>
      </c>
      <c r="BA875" s="70">
        <f t="shared" si="165"/>
        <v>0</v>
      </c>
    </row>
    <row r="876" spans="1:53" ht="21">
      <c r="A876" s="121" t="s">
        <v>41</v>
      </c>
      <c r="B876" s="122"/>
      <c r="C876" s="122">
        <f>C787+B876</f>
        <v>53520.21</v>
      </c>
      <c r="D876" s="122"/>
      <c r="E876" s="122">
        <f>E787+D876</f>
        <v>93033.15</v>
      </c>
      <c r="F876" s="122"/>
      <c r="G876" s="122">
        <f>G787+F876</f>
        <v>41502.490000000005</v>
      </c>
      <c r="H876" s="122"/>
      <c r="I876" s="122">
        <f>I787+H876</f>
        <v>0</v>
      </c>
      <c r="J876" s="122"/>
      <c r="K876" s="122">
        <f>K787+J876</f>
        <v>0</v>
      </c>
      <c r="L876" s="122"/>
      <c r="M876" s="122">
        <f>M787+L876</f>
        <v>2235</v>
      </c>
      <c r="N876" s="122"/>
      <c r="O876" s="122">
        <f>O787+N876</f>
        <v>22062.29</v>
      </c>
      <c r="P876" s="122"/>
      <c r="Q876" s="122">
        <f>Q787+P876</f>
        <v>2911.2799999999997</v>
      </c>
      <c r="R876" s="122"/>
      <c r="S876" s="122">
        <f>S787+R876</f>
        <v>0</v>
      </c>
      <c r="T876" s="122"/>
      <c r="U876" s="122">
        <f>U787+T876</f>
        <v>0</v>
      </c>
      <c r="V876" s="122"/>
      <c r="W876" s="122">
        <f>W787+V876</f>
        <v>0</v>
      </c>
      <c r="X876" s="122"/>
      <c r="Y876" s="122">
        <f>Y787+X876</f>
        <v>0</v>
      </c>
      <c r="Z876" s="122"/>
      <c r="AA876" s="122">
        <f>AA787+Z876</f>
        <v>0</v>
      </c>
      <c r="AB876" s="122"/>
      <c r="AC876" s="122">
        <f>AC787+AB876</f>
        <v>0</v>
      </c>
      <c r="AD876" s="122">
        <v>0</v>
      </c>
      <c r="AE876" s="122">
        <f>AE787+AD876</f>
        <v>0</v>
      </c>
      <c r="AF876" s="122"/>
      <c r="AG876" s="122">
        <f>AG787+AF876</f>
        <v>0</v>
      </c>
      <c r="AH876" s="122"/>
      <c r="AI876" s="122">
        <f>AI787+AH876</f>
        <v>0</v>
      </c>
      <c r="AJ876" s="122"/>
      <c r="AK876" s="122">
        <f>AK787+AJ876</f>
        <v>2197.09</v>
      </c>
      <c r="AL876" s="122"/>
      <c r="AM876" s="122">
        <f>AM787+AL876</f>
        <v>0</v>
      </c>
      <c r="AN876" s="122"/>
      <c r="AO876" s="122">
        <f>AO787+AN876</f>
        <v>0</v>
      </c>
      <c r="AP876" s="122"/>
      <c r="AQ876" s="122">
        <f>AQ787+AP876</f>
        <v>0</v>
      </c>
      <c r="AR876" s="122"/>
      <c r="AS876" s="122">
        <f>AS787+AR876</f>
        <v>7285.6</v>
      </c>
      <c r="AT876" s="122"/>
      <c r="AU876" s="122">
        <f>+AU787+AT876</f>
        <v>0</v>
      </c>
      <c r="AV876" s="122"/>
      <c r="AW876" s="122">
        <f>AW787+AV876</f>
        <v>0</v>
      </c>
      <c r="AX876" s="122">
        <f t="shared" si="163"/>
        <v>0</v>
      </c>
      <c r="AY876" s="122">
        <f t="shared" si="164"/>
        <v>224747.11</v>
      </c>
      <c r="AZ876" s="70">
        <f>AY787+AX876</f>
        <v>224747.11</v>
      </c>
      <c r="BA876" s="70">
        <f t="shared" si="165"/>
        <v>0</v>
      </c>
    </row>
    <row r="877" spans="1:53" ht="21">
      <c r="A877" s="121" t="s">
        <v>42</v>
      </c>
      <c r="B877" s="122"/>
      <c r="C877" s="122">
        <f>C788+B877</f>
        <v>0</v>
      </c>
      <c r="D877" s="122"/>
      <c r="E877" s="122">
        <f>E788+D877</f>
        <v>0</v>
      </c>
      <c r="F877" s="122"/>
      <c r="G877" s="122">
        <f>G788+F877</f>
        <v>0</v>
      </c>
      <c r="H877" s="122"/>
      <c r="I877" s="122">
        <f>I788+H877</f>
        <v>0</v>
      </c>
      <c r="J877" s="122"/>
      <c r="K877" s="122">
        <f>K788+J877</f>
        <v>0</v>
      </c>
      <c r="L877" s="122"/>
      <c r="M877" s="122">
        <f>M788+L877</f>
        <v>0</v>
      </c>
      <c r="N877" s="122"/>
      <c r="O877" s="122">
        <f>O788+N877</f>
        <v>16050.4</v>
      </c>
      <c r="P877" s="122"/>
      <c r="Q877" s="122">
        <f>Q788+P877</f>
        <v>1743.4099999999999</v>
      </c>
      <c r="R877" s="122"/>
      <c r="S877" s="122">
        <f>S788+R877</f>
        <v>0</v>
      </c>
      <c r="T877" s="122"/>
      <c r="U877" s="122">
        <f>U788+T877</f>
        <v>0</v>
      </c>
      <c r="V877" s="122"/>
      <c r="W877" s="122">
        <f>W788+V877</f>
        <v>0</v>
      </c>
      <c r="X877" s="122">
        <v>0</v>
      </c>
      <c r="Y877" s="122">
        <f>Y788+X877</f>
        <v>0</v>
      </c>
      <c r="Z877" s="122"/>
      <c r="AA877" s="122">
        <f>AA788+Z877</f>
        <v>0</v>
      </c>
      <c r="AB877" s="122"/>
      <c r="AC877" s="122">
        <f>AC788+AB877</f>
        <v>236.9</v>
      </c>
      <c r="AD877" s="122">
        <v>0</v>
      </c>
      <c r="AE877" s="122">
        <f>AE788+AD877</f>
        <v>0</v>
      </c>
      <c r="AF877" s="122"/>
      <c r="AG877" s="122">
        <f>AG788+AF877</f>
        <v>0</v>
      </c>
      <c r="AH877" s="122"/>
      <c r="AI877" s="122">
        <f>AI788+AH877</f>
        <v>0</v>
      </c>
      <c r="AJ877" s="122"/>
      <c r="AK877" s="122">
        <f>AK788+AJ877</f>
        <v>0</v>
      </c>
      <c r="AL877" s="122"/>
      <c r="AM877" s="122">
        <f>AM788+AL877</f>
        <v>0</v>
      </c>
      <c r="AN877" s="122"/>
      <c r="AO877" s="122">
        <f>AO788+AN877</f>
        <v>0</v>
      </c>
      <c r="AP877" s="122"/>
      <c r="AQ877" s="122">
        <f>AQ788+AP877</f>
        <v>0</v>
      </c>
      <c r="AR877" s="122"/>
      <c r="AS877" s="122">
        <f>AS788+AR877</f>
        <v>4764.1499999999996</v>
      </c>
      <c r="AT877" s="122"/>
      <c r="AU877" s="122">
        <f>+AU788+AT877</f>
        <v>0</v>
      </c>
      <c r="AV877" s="122"/>
      <c r="AW877" s="122">
        <f>AW788+AV877</f>
        <v>0</v>
      </c>
      <c r="AX877" s="122">
        <f t="shared" si="163"/>
        <v>0</v>
      </c>
      <c r="AY877" s="122">
        <f t="shared" si="164"/>
        <v>22794.86</v>
      </c>
      <c r="AZ877" s="70">
        <f>AY788+AX877</f>
        <v>22794.86</v>
      </c>
      <c r="BA877" s="70">
        <f t="shared" si="165"/>
        <v>0</v>
      </c>
    </row>
    <row r="878" spans="1:53" ht="21">
      <c r="A878" s="121" t="s">
        <v>43</v>
      </c>
      <c r="B878" s="122"/>
      <c r="C878" s="122">
        <f>C789+B878</f>
        <v>0</v>
      </c>
      <c r="D878" s="122"/>
      <c r="E878" s="122">
        <f>E789+D878</f>
        <v>0</v>
      </c>
      <c r="F878" s="122"/>
      <c r="G878" s="122">
        <f>G789+F878</f>
        <v>0</v>
      </c>
      <c r="H878" s="122"/>
      <c r="I878" s="122">
        <f>I789+H878</f>
        <v>0</v>
      </c>
      <c r="J878" s="122"/>
      <c r="K878" s="122">
        <f>K789+J878</f>
        <v>0</v>
      </c>
      <c r="L878" s="122"/>
      <c r="M878" s="122">
        <f>M789+L878</f>
        <v>0</v>
      </c>
      <c r="N878" s="122"/>
      <c r="O878" s="122">
        <f>O789+N878</f>
        <v>27892.74</v>
      </c>
      <c r="P878" s="122"/>
      <c r="Q878" s="122">
        <f>Q789+P878</f>
        <v>2427.2600000000002</v>
      </c>
      <c r="R878" s="122"/>
      <c r="S878" s="122">
        <f>S789+R878</f>
        <v>0</v>
      </c>
      <c r="T878" s="122"/>
      <c r="U878" s="122">
        <f>U789+T878</f>
        <v>0</v>
      </c>
      <c r="V878" s="122"/>
      <c r="W878" s="122">
        <f>W789+V878</f>
        <v>0</v>
      </c>
      <c r="X878" s="122">
        <v>0</v>
      </c>
      <c r="Y878" s="122">
        <f>Y789+X878</f>
        <v>0</v>
      </c>
      <c r="Z878" s="122"/>
      <c r="AA878" s="122">
        <f>AA789+Z878</f>
        <v>0</v>
      </c>
      <c r="AB878" s="122"/>
      <c r="AC878" s="122">
        <f>AC789+AB878</f>
        <v>0</v>
      </c>
      <c r="AD878" s="122">
        <v>0</v>
      </c>
      <c r="AE878" s="122">
        <f>AE789+AD878</f>
        <v>0</v>
      </c>
      <c r="AF878" s="122"/>
      <c r="AG878" s="122">
        <f>AG789+AF878</f>
        <v>0</v>
      </c>
      <c r="AH878" s="122"/>
      <c r="AI878" s="122">
        <f>AI789+AH878</f>
        <v>0</v>
      </c>
      <c r="AJ878" s="122"/>
      <c r="AK878" s="122">
        <f>AK789+AJ878</f>
        <v>0</v>
      </c>
      <c r="AL878" s="122"/>
      <c r="AM878" s="122">
        <f>AM789+AL878</f>
        <v>0</v>
      </c>
      <c r="AN878" s="122"/>
      <c r="AO878" s="122">
        <f>AO789+AN878</f>
        <v>0</v>
      </c>
      <c r="AP878" s="122"/>
      <c r="AQ878" s="122">
        <f>AQ789+AP878</f>
        <v>0</v>
      </c>
      <c r="AR878" s="122"/>
      <c r="AS878" s="122">
        <f>AS789+AR878</f>
        <v>0</v>
      </c>
      <c r="AT878" s="122"/>
      <c r="AU878" s="122">
        <f>+AU789+AT878</f>
        <v>0</v>
      </c>
      <c r="AV878" s="122"/>
      <c r="AW878" s="122">
        <f>AW789+AV878</f>
        <v>0</v>
      </c>
      <c r="AX878" s="122">
        <f t="shared" si="163"/>
        <v>0</v>
      </c>
      <c r="AY878" s="122">
        <f t="shared" si="164"/>
        <v>30320</v>
      </c>
      <c r="AZ878" s="70">
        <f>AY789+AX878</f>
        <v>30320</v>
      </c>
      <c r="BA878" s="70">
        <f t="shared" si="165"/>
        <v>0</v>
      </c>
    </row>
    <row r="879" spans="1:53" ht="21">
      <c r="A879" s="121" t="s">
        <v>44</v>
      </c>
      <c r="B879" s="122"/>
      <c r="C879" s="122">
        <f>C790+B879</f>
        <v>2956.8999999999996</v>
      </c>
      <c r="D879" s="122"/>
      <c r="E879" s="122">
        <f>E790+D879</f>
        <v>0</v>
      </c>
      <c r="F879" s="122"/>
      <c r="G879" s="122">
        <f>G790+F879</f>
        <v>41000</v>
      </c>
      <c r="H879" s="122"/>
      <c r="I879" s="122">
        <f>I790+H879</f>
        <v>0</v>
      </c>
      <c r="J879" s="122"/>
      <c r="K879" s="122">
        <f>K790+J879</f>
        <v>0</v>
      </c>
      <c r="L879" s="122"/>
      <c r="M879" s="122">
        <f>M790+L879</f>
        <v>400</v>
      </c>
      <c r="N879" s="122"/>
      <c r="O879" s="122">
        <f>O790+N879</f>
        <v>68981.23</v>
      </c>
      <c r="P879" s="122"/>
      <c r="Q879" s="122">
        <f>Q790+P879</f>
        <v>26890.36</v>
      </c>
      <c r="R879" s="122"/>
      <c r="S879" s="122">
        <f>S790+R879</f>
        <v>0</v>
      </c>
      <c r="T879" s="122"/>
      <c r="U879" s="122">
        <f>U790+T879</f>
        <v>0</v>
      </c>
      <c r="V879" s="122"/>
      <c r="W879" s="122">
        <f>W790+V879</f>
        <v>0</v>
      </c>
      <c r="X879" s="122">
        <v>0</v>
      </c>
      <c r="Y879" s="122">
        <f>Y790+X879</f>
        <v>0</v>
      </c>
      <c r="Z879" s="122"/>
      <c r="AA879" s="122">
        <f>AA790+Z879</f>
        <v>0</v>
      </c>
      <c r="AB879" s="122"/>
      <c r="AC879" s="122">
        <f>AC790+AB879</f>
        <v>0</v>
      </c>
      <c r="AD879" s="122">
        <v>0</v>
      </c>
      <c r="AE879" s="122">
        <f>AE790+AD879</f>
        <v>0</v>
      </c>
      <c r="AF879" s="122"/>
      <c r="AG879" s="122">
        <f>AG790+AF879</f>
        <v>0</v>
      </c>
      <c r="AH879" s="122"/>
      <c r="AI879" s="122">
        <f>AI790+AH879</f>
        <v>0</v>
      </c>
      <c r="AJ879" s="122"/>
      <c r="AK879" s="122">
        <f>AK790+AJ879</f>
        <v>0</v>
      </c>
      <c r="AL879" s="122"/>
      <c r="AM879" s="122">
        <f>AM790+AL879</f>
        <v>0</v>
      </c>
      <c r="AN879" s="122"/>
      <c r="AO879" s="122">
        <f>AO790+AN879</f>
        <v>0</v>
      </c>
      <c r="AP879" s="122"/>
      <c r="AQ879" s="122">
        <f>AQ790+AP879</f>
        <v>0</v>
      </c>
      <c r="AR879" s="122"/>
      <c r="AS879" s="122">
        <f>AS790+AR879</f>
        <v>12958.720000000001</v>
      </c>
      <c r="AT879" s="122"/>
      <c r="AU879" s="122">
        <f>+AU790+AT879</f>
        <v>0</v>
      </c>
      <c r="AV879" s="122"/>
      <c r="AW879" s="122">
        <f>AW790+AV879</f>
        <v>10957.47</v>
      </c>
      <c r="AX879" s="122">
        <f t="shared" si="163"/>
        <v>0</v>
      </c>
      <c r="AY879" s="122">
        <f t="shared" si="164"/>
        <v>164144.68</v>
      </c>
      <c r="AZ879" s="70">
        <f>AY790+AX879</f>
        <v>164144.68</v>
      </c>
      <c r="BA879" s="70">
        <f t="shared" si="165"/>
        <v>0</v>
      </c>
    </row>
    <row r="880" spans="1:53" ht="21">
      <c r="A880" s="121" t="s">
        <v>45</v>
      </c>
      <c r="B880" s="122"/>
      <c r="C880" s="122">
        <f>C791+B880</f>
        <v>0</v>
      </c>
      <c r="D880" s="122"/>
      <c r="E880" s="122">
        <f>E791+D880</f>
        <v>391.42</v>
      </c>
      <c r="F880" s="122"/>
      <c r="G880" s="122">
        <f>G791+F880</f>
        <v>2608.5800000000004</v>
      </c>
      <c r="H880" s="122"/>
      <c r="I880" s="122">
        <f>I791+H880</f>
        <v>0</v>
      </c>
      <c r="J880" s="122"/>
      <c r="K880" s="122">
        <f>K791+J880</f>
        <v>0</v>
      </c>
      <c r="L880" s="122"/>
      <c r="M880" s="122">
        <f>M791+L880</f>
        <v>0</v>
      </c>
      <c r="N880" s="122"/>
      <c r="O880" s="122">
        <f>O791+N880</f>
        <v>488.11</v>
      </c>
      <c r="P880" s="122"/>
      <c r="Q880" s="122">
        <f>Q791+P880</f>
        <v>11.89</v>
      </c>
      <c r="R880" s="122"/>
      <c r="S880" s="122">
        <f>S791+R880</f>
        <v>0</v>
      </c>
      <c r="T880" s="122"/>
      <c r="U880" s="122">
        <f>U791+T880</f>
        <v>0</v>
      </c>
      <c r="V880" s="122"/>
      <c r="W880" s="122">
        <f>W791+V880</f>
        <v>0</v>
      </c>
      <c r="X880" s="122">
        <v>0</v>
      </c>
      <c r="Y880" s="122">
        <f>Y791+X880</f>
        <v>0</v>
      </c>
      <c r="Z880" s="122"/>
      <c r="AA880" s="122">
        <f>AA791+Z880</f>
        <v>0</v>
      </c>
      <c r="AB880" s="122"/>
      <c r="AC880" s="122">
        <f>AC791+AB880</f>
        <v>0</v>
      </c>
      <c r="AD880" s="122">
        <v>0</v>
      </c>
      <c r="AE880" s="122">
        <f>AE791+AD880</f>
        <v>0</v>
      </c>
      <c r="AF880" s="122"/>
      <c r="AG880" s="122">
        <f>AG791+AF880</f>
        <v>0</v>
      </c>
      <c r="AH880" s="122"/>
      <c r="AI880" s="122">
        <f>AI791+AH880</f>
        <v>0</v>
      </c>
      <c r="AJ880" s="122"/>
      <c r="AK880" s="122">
        <f>AK791+AJ880</f>
        <v>0</v>
      </c>
      <c r="AL880" s="122"/>
      <c r="AM880" s="122">
        <f>AM791+AL880</f>
        <v>0</v>
      </c>
      <c r="AN880" s="122"/>
      <c r="AO880" s="122">
        <f>AO791+AN880</f>
        <v>0</v>
      </c>
      <c r="AP880" s="122"/>
      <c r="AQ880" s="122">
        <f>AQ791+AP880</f>
        <v>0</v>
      </c>
      <c r="AR880" s="122"/>
      <c r="AS880" s="122">
        <f>AS791+AR880</f>
        <v>1527.75</v>
      </c>
      <c r="AT880" s="122"/>
      <c r="AU880" s="122">
        <f>+AU791+AT880</f>
        <v>0</v>
      </c>
      <c r="AV880" s="122"/>
      <c r="AW880" s="122">
        <f>AW791+AV880</f>
        <v>0</v>
      </c>
      <c r="AX880" s="122">
        <f t="shared" si="163"/>
        <v>0</v>
      </c>
      <c r="AY880" s="122">
        <f t="shared" si="164"/>
        <v>5027.75</v>
      </c>
      <c r="AZ880" s="70">
        <f>AY791+AX880</f>
        <v>5027.75</v>
      </c>
      <c r="BA880" s="70">
        <f t="shared" si="165"/>
        <v>0</v>
      </c>
    </row>
    <row r="881" spans="1:53" ht="21">
      <c r="A881" s="121" t="s">
        <v>46</v>
      </c>
      <c r="B881" s="122"/>
      <c r="C881" s="122">
        <f>C792+B881</f>
        <v>0</v>
      </c>
      <c r="D881" s="122"/>
      <c r="E881" s="122">
        <f>E792+D881</f>
        <v>0</v>
      </c>
      <c r="F881" s="122"/>
      <c r="G881" s="122">
        <f>G792+F881</f>
        <v>0</v>
      </c>
      <c r="H881" s="122"/>
      <c r="I881" s="122">
        <f>I792+H881</f>
        <v>0</v>
      </c>
      <c r="J881" s="122"/>
      <c r="K881" s="122">
        <f>K792+J881</f>
        <v>0</v>
      </c>
      <c r="L881" s="122"/>
      <c r="M881" s="122">
        <f>M792+L881</f>
        <v>0</v>
      </c>
      <c r="N881" s="122"/>
      <c r="O881" s="122">
        <f>O792+N881</f>
        <v>0</v>
      </c>
      <c r="P881" s="122"/>
      <c r="Q881" s="122">
        <f>Q792+P881</f>
        <v>0</v>
      </c>
      <c r="R881" s="122"/>
      <c r="S881" s="122">
        <f>S792+R881</f>
        <v>0</v>
      </c>
      <c r="T881" s="122"/>
      <c r="U881" s="122">
        <f>U792+T881</f>
        <v>0</v>
      </c>
      <c r="V881" s="122"/>
      <c r="W881" s="122">
        <f>W792+V881</f>
        <v>0</v>
      </c>
      <c r="X881" s="122">
        <v>0</v>
      </c>
      <c r="Y881" s="122">
        <f>Y792+X881</f>
        <v>0</v>
      </c>
      <c r="Z881" s="122"/>
      <c r="AA881" s="122">
        <f>AA792+Z881</f>
        <v>0</v>
      </c>
      <c r="AB881" s="122"/>
      <c r="AC881" s="122">
        <f>AC792+AB881</f>
        <v>0</v>
      </c>
      <c r="AD881" s="122">
        <v>0</v>
      </c>
      <c r="AE881" s="122">
        <f>AE792+AD881</f>
        <v>0</v>
      </c>
      <c r="AF881" s="122"/>
      <c r="AG881" s="122">
        <f>AG792+AF881</f>
        <v>0</v>
      </c>
      <c r="AH881" s="122"/>
      <c r="AI881" s="122">
        <f>AI792+AH881</f>
        <v>0</v>
      </c>
      <c r="AJ881" s="122"/>
      <c r="AK881" s="122">
        <f>AK792+AJ881</f>
        <v>0</v>
      </c>
      <c r="AL881" s="122"/>
      <c r="AM881" s="122">
        <f>AM792+AL881</f>
        <v>0</v>
      </c>
      <c r="AN881" s="122"/>
      <c r="AO881" s="122">
        <f>AO792+AN881</f>
        <v>0</v>
      </c>
      <c r="AP881" s="122"/>
      <c r="AQ881" s="122">
        <f>AQ792+AP881</f>
        <v>0</v>
      </c>
      <c r="AR881" s="122"/>
      <c r="AS881" s="122">
        <f>AS792+AR881</f>
        <v>0</v>
      </c>
      <c r="AT881" s="122"/>
      <c r="AU881" s="122">
        <f>+AU792+AT881</f>
        <v>0</v>
      </c>
      <c r="AV881" s="122"/>
      <c r="AW881" s="122">
        <f>AW792+AV881</f>
        <v>0</v>
      </c>
      <c r="AX881" s="122">
        <f t="shared" si="163"/>
        <v>0</v>
      </c>
      <c r="AY881" s="122">
        <f t="shared" si="164"/>
        <v>0</v>
      </c>
      <c r="AZ881" s="70">
        <f>AY792+AX881</f>
        <v>0</v>
      </c>
      <c r="BA881" s="70">
        <f t="shared" si="165"/>
        <v>0</v>
      </c>
    </row>
    <row r="882" spans="1:53" ht="21">
      <c r="A882" s="121" t="s">
        <v>47</v>
      </c>
      <c r="B882" s="122"/>
      <c r="C882" s="122">
        <f>C793+B882</f>
        <v>0</v>
      </c>
      <c r="D882" s="122"/>
      <c r="E882" s="122">
        <f>E793+D882</f>
        <v>0</v>
      </c>
      <c r="F882" s="122"/>
      <c r="G882" s="122">
        <f>G793+F882</f>
        <v>0</v>
      </c>
      <c r="H882" s="122"/>
      <c r="I882" s="122">
        <f>I793+H882</f>
        <v>0</v>
      </c>
      <c r="J882" s="122"/>
      <c r="K882" s="122">
        <f>K793+J882</f>
        <v>0</v>
      </c>
      <c r="L882" s="122"/>
      <c r="M882" s="122">
        <f>M793+L882</f>
        <v>0</v>
      </c>
      <c r="N882" s="122"/>
      <c r="O882" s="122">
        <f>O793+N882</f>
        <v>220403.46</v>
      </c>
      <c r="P882" s="122"/>
      <c r="Q882" s="122">
        <f>Q793+P882</f>
        <v>21729.239999999998</v>
      </c>
      <c r="R882" s="122"/>
      <c r="S882" s="122">
        <f>S793+R882</f>
        <v>0</v>
      </c>
      <c r="T882" s="122"/>
      <c r="U882" s="122">
        <f>U793+T882</f>
        <v>0</v>
      </c>
      <c r="V882" s="122"/>
      <c r="W882" s="122">
        <f>W793+V882</f>
        <v>0</v>
      </c>
      <c r="X882" s="122">
        <v>0</v>
      </c>
      <c r="Y882" s="122">
        <f>Y793+X882</f>
        <v>0</v>
      </c>
      <c r="Z882" s="122"/>
      <c r="AA882" s="122">
        <f>AA793+Z882</f>
        <v>0</v>
      </c>
      <c r="AB882" s="122"/>
      <c r="AC882" s="122">
        <f>AC793+AB882</f>
        <v>0</v>
      </c>
      <c r="AD882" s="122">
        <v>0</v>
      </c>
      <c r="AE882" s="122">
        <f>AE793+AD882</f>
        <v>0</v>
      </c>
      <c r="AF882" s="122"/>
      <c r="AG882" s="122">
        <f>AG793+AF882</f>
        <v>0</v>
      </c>
      <c r="AH882" s="122"/>
      <c r="AI882" s="122">
        <f>AI793+AH882</f>
        <v>0</v>
      </c>
      <c r="AJ882" s="122"/>
      <c r="AK882" s="122">
        <f>AK793+AJ882</f>
        <v>0</v>
      </c>
      <c r="AL882" s="122"/>
      <c r="AM882" s="122">
        <f>AM793+AL882</f>
        <v>0</v>
      </c>
      <c r="AN882" s="122"/>
      <c r="AO882" s="122">
        <f>AO793+AN882</f>
        <v>0</v>
      </c>
      <c r="AP882" s="122"/>
      <c r="AQ882" s="122">
        <f>AQ793+AP882</f>
        <v>0</v>
      </c>
      <c r="AR882" s="122"/>
      <c r="AS882" s="122">
        <f>AS793+AR882</f>
        <v>0</v>
      </c>
      <c r="AT882" s="122"/>
      <c r="AU882" s="122">
        <f>+AU793+AT882</f>
        <v>0</v>
      </c>
      <c r="AV882" s="122"/>
      <c r="AW882" s="122">
        <f>AW793+AV882</f>
        <v>0</v>
      </c>
      <c r="AX882" s="122">
        <f t="shared" si="163"/>
        <v>0</v>
      </c>
      <c r="AY882" s="122">
        <f t="shared" si="164"/>
        <v>242132.69999999998</v>
      </c>
      <c r="AZ882" s="70">
        <f>AY793+AX882</f>
        <v>242132.69999999998</v>
      </c>
      <c r="BA882" s="70">
        <f t="shared" si="165"/>
        <v>0</v>
      </c>
    </row>
    <row r="883" spans="1:53" ht="21">
      <c r="A883" s="121" t="s">
        <v>48</v>
      </c>
      <c r="B883" s="122"/>
      <c r="C883" s="122">
        <f>C794+B883</f>
        <v>0</v>
      </c>
      <c r="D883" s="122"/>
      <c r="E883" s="122">
        <f>E794+D883</f>
        <v>0</v>
      </c>
      <c r="F883" s="122"/>
      <c r="G883" s="122">
        <f>G794+F883</f>
        <v>0</v>
      </c>
      <c r="H883" s="122"/>
      <c r="I883" s="122">
        <f>I794+H883</f>
        <v>0</v>
      </c>
      <c r="J883" s="122"/>
      <c r="K883" s="122">
        <f>K794+J883</f>
        <v>0</v>
      </c>
      <c r="L883" s="122"/>
      <c r="M883" s="122">
        <f>M794+L883</f>
        <v>0</v>
      </c>
      <c r="N883" s="122"/>
      <c r="O883" s="122">
        <f>O794+N883</f>
        <v>170625.68</v>
      </c>
      <c r="P883" s="122"/>
      <c r="Q883" s="122">
        <f>Q794+P883</f>
        <v>17543.27</v>
      </c>
      <c r="R883" s="122"/>
      <c r="S883" s="122">
        <f>S794+R883</f>
        <v>0</v>
      </c>
      <c r="T883" s="122"/>
      <c r="U883" s="122">
        <f>U794+T883</f>
        <v>0</v>
      </c>
      <c r="V883" s="122"/>
      <c r="W883" s="122">
        <f>W794+V883</f>
        <v>0</v>
      </c>
      <c r="X883" s="122">
        <v>0</v>
      </c>
      <c r="Y883" s="122">
        <f>Y794+X883</f>
        <v>0</v>
      </c>
      <c r="Z883" s="122"/>
      <c r="AA883" s="122">
        <f>AA794+Z883</f>
        <v>0</v>
      </c>
      <c r="AB883" s="122"/>
      <c r="AC883" s="122">
        <f>AC794+AB883</f>
        <v>0</v>
      </c>
      <c r="AD883" s="122">
        <v>0</v>
      </c>
      <c r="AE883" s="122">
        <f>AE794+AD883</f>
        <v>0</v>
      </c>
      <c r="AF883" s="122"/>
      <c r="AG883" s="122">
        <f>AG794+AF883</f>
        <v>0</v>
      </c>
      <c r="AH883" s="122"/>
      <c r="AI883" s="122">
        <f>AI794+AH883</f>
        <v>0</v>
      </c>
      <c r="AJ883" s="122"/>
      <c r="AK883" s="122">
        <f>AK794+AJ883</f>
        <v>0</v>
      </c>
      <c r="AL883" s="122"/>
      <c r="AM883" s="122">
        <f>AM794+AL883</f>
        <v>0</v>
      </c>
      <c r="AN883" s="122"/>
      <c r="AO883" s="122">
        <f>AO794+AN883</f>
        <v>0</v>
      </c>
      <c r="AP883" s="122"/>
      <c r="AQ883" s="122">
        <f>AQ794+AP883</f>
        <v>0</v>
      </c>
      <c r="AR883" s="122"/>
      <c r="AS883" s="122">
        <f>AS794+AR883</f>
        <v>2188.9499999999998</v>
      </c>
      <c r="AT883" s="122"/>
      <c r="AU883" s="122">
        <f>+AU794+AT883</f>
        <v>0</v>
      </c>
      <c r="AV883" s="122"/>
      <c r="AW883" s="122">
        <f>AW794+AV883</f>
        <v>0</v>
      </c>
      <c r="AX883" s="122">
        <f t="shared" si="163"/>
        <v>0</v>
      </c>
      <c r="AY883" s="122">
        <f t="shared" si="164"/>
        <v>190357.9</v>
      </c>
      <c r="AZ883" s="70">
        <f>AY794+AX883</f>
        <v>190357.9</v>
      </c>
      <c r="BA883" s="70">
        <f t="shared" si="165"/>
        <v>0</v>
      </c>
    </row>
    <row r="884" spans="1:53" ht="21">
      <c r="A884" s="121" t="s">
        <v>49</v>
      </c>
      <c r="B884" s="122"/>
      <c r="C884" s="122">
        <f>C795+B884</f>
        <v>0</v>
      </c>
      <c r="D884" s="122"/>
      <c r="E884" s="122">
        <f>E795+D884</f>
        <v>0</v>
      </c>
      <c r="F884" s="122"/>
      <c r="G884" s="122">
        <f>G795+F884</f>
        <v>0</v>
      </c>
      <c r="H884" s="122"/>
      <c r="I884" s="122">
        <f>I795+H884</f>
        <v>0</v>
      </c>
      <c r="J884" s="122"/>
      <c r="K884" s="122">
        <f>K795+J884</f>
        <v>0</v>
      </c>
      <c r="L884" s="122"/>
      <c r="M884" s="122">
        <f>M795+L884</f>
        <v>0</v>
      </c>
      <c r="N884" s="122"/>
      <c r="O884" s="122">
        <f>O795+N884</f>
        <v>20331.71</v>
      </c>
      <c r="P884" s="122"/>
      <c r="Q884" s="122">
        <f>Q795+P884</f>
        <v>548.67999999999995</v>
      </c>
      <c r="R884" s="122"/>
      <c r="S884" s="122">
        <f>S795+R884</f>
        <v>0</v>
      </c>
      <c r="T884" s="122"/>
      <c r="U884" s="122">
        <f>U795+T884</f>
        <v>0</v>
      </c>
      <c r="V884" s="122"/>
      <c r="W884" s="122">
        <f>W795+V884</f>
        <v>0</v>
      </c>
      <c r="X884" s="122">
        <v>0</v>
      </c>
      <c r="Y884" s="122">
        <f>Y795+X884</f>
        <v>0</v>
      </c>
      <c r="Z884" s="122"/>
      <c r="AA884" s="122">
        <f>AA795+Z884</f>
        <v>0</v>
      </c>
      <c r="AB884" s="122"/>
      <c r="AC884" s="122">
        <f>AC795+AB884</f>
        <v>0</v>
      </c>
      <c r="AD884" s="122">
        <v>0</v>
      </c>
      <c r="AE884" s="122">
        <f>AE795+AD884</f>
        <v>0</v>
      </c>
      <c r="AF884" s="122"/>
      <c r="AG884" s="122">
        <f>AG795+AF884</f>
        <v>0</v>
      </c>
      <c r="AH884" s="122"/>
      <c r="AI884" s="122">
        <f>AI795+AH884</f>
        <v>0</v>
      </c>
      <c r="AJ884" s="122"/>
      <c r="AK884" s="122">
        <f>AK795+AJ884</f>
        <v>0</v>
      </c>
      <c r="AL884" s="122"/>
      <c r="AM884" s="122">
        <f>AM795+AL884</f>
        <v>0</v>
      </c>
      <c r="AN884" s="122"/>
      <c r="AO884" s="122">
        <f>AO795+AN884</f>
        <v>0</v>
      </c>
      <c r="AP884" s="122"/>
      <c r="AQ884" s="122">
        <f>AQ795+AP884</f>
        <v>0</v>
      </c>
      <c r="AR884" s="122"/>
      <c r="AS884" s="122">
        <f>AS795+AR884</f>
        <v>5603</v>
      </c>
      <c r="AT884" s="122"/>
      <c r="AU884" s="122">
        <f>+AU795+AT884</f>
        <v>0</v>
      </c>
      <c r="AV884" s="122"/>
      <c r="AW884" s="122">
        <f>AW795+AV884</f>
        <v>0</v>
      </c>
      <c r="AX884" s="122">
        <f t="shared" si="163"/>
        <v>0</v>
      </c>
      <c r="AY884" s="122">
        <f t="shared" si="164"/>
        <v>26483.39</v>
      </c>
      <c r="AZ884" s="70">
        <f>AY795+AX884</f>
        <v>26483.39</v>
      </c>
      <c r="BA884" s="70">
        <f t="shared" si="165"/>
        <v>0</v>
      </c>
    </row>
    <row r="885" spans="1:53" ht="21">
      <c r="A885" s="121" t="s">
        <v>50</v>
      </c>
      <c r="B885" s="122"/>
      <c r="C885" s="122">
        <f>C796+B885</f>
        <v>0</v>
      </c>
      <c r="D885" s="122"/>
      <c r="E885" s="122">
        <f>E796+D885</f>
        <v>0</v>
      </c>
      <c r="F885" s="122"/>
      <c r="G885" s="122">
        <f>G796+F885</f>
        <v>0</v>
      </c>
      <c r="H885" s="122"/>
      <c r="I885" s="122">
        <f>I796+H885</f>
        <v>0</v>
      </c>
      <c r="J885" s="122"/>
      <c r="K885" s="122">
        <f>K796+J885</f>
        <v>0</v>
      </c>
      <c r="L885" s="122"/>
      <c r="M885" s="122">
        <f>M796+L885</f>
        <v>0</v>
      </c>
      <c r="N885" s="122"/>
      <c r="O885" s="122">
        <f>O796+N885</f>
        <v>58707.4</v>
      </c>
      <c r="P885" s="122"/>
      <c r="Q885" s="122">
        <f>Q796+P885</f>
        <v>6654.58</v>
      </c>
      <c r="R885" s="122"/>
      <c r="S885" s="122">
        <f>S796+R885</f>
        <v>0</v>
      </c>
      <c r="T885" s="122"/>
      <c r="U885" s="122">
        <f>U796+T885</f>
        <v>0</v>
      </c>
      <c r="V885" s="122"/>
      <c r="W885" s="122">
        <f>W796+V885</f>
        <v>0</v>
      </c>
      <c r="X885" s="122">
        <v>0</v>
      </c>
      <c r="Y885" s="122">
        <f>Y796+X885</f>
        <v>0</v>
      </c>
      <c r="Z885" s="122"/>
      <c r="AA885" s="122">
        <f>AA796+Z885</f>
        <v>0</v>
      </c>
      <c r="AB885" s="122"/>
      <c r="AC885" s="122">
        <f>AC796+AB885</f>
        <v>0</v>
      </c>
      <c r="AD885" s="122">
        <v>0</v>
      </c>
      <c r="AE885" s="122">
        <f>AE796+AD885</f>
        <v>0</v>
      </c>
      <c r="AF885" s="122"/>
      <c r="AG885" s="122">
        <f>AG796+AF885</f>
        <v>0</v>
      </c>
      <c r="AH885" s="122"/>
      <c r="AI885" s="122">
        <f>AI796+AH885</f>
        <v>0</v>
      </c>
      <c r="AJ885" s="122"/>
      <c r="AK885" s="122">
        <f>AK796+AJ885</f>
        <v>0</v>
      </c>
      <c r="AL885" s="122"/>
      <c r="AM885" s="122">
        <f>AM796+AL885</f>
        <v>0</v>
      </c>
      <c r="AN885" s="122"/>
      <c r="AO885" s="122">
        <f>AO796+AN885</f>
        <v>0</v>
      </c>
      <c r="AP885" s="122"/>
      <c r="AQ885" s="122">
        <f>AQ796+AP885</f>
        <v>0</v>
      </c>
      <c r="AR885" s="122"/>
      <c r="AS885" s="122">
        <f>AS796+AR885</f>
        <v>0</v>
      </c>
      <c r="AT885" s="122"/>
      <c r="AU885" s="122">
        <f>+AU796+AT885</f>
        <v>0</v>
      </c>
      <c r="AV885" s="122"/>
      <c r="AW885" s="122">
        <f>AW796+AV885</f>
        <v>0</v>
      </c>
      <c r="AX885" s="122">
        <f t="shared" si="163"/>
        <v>0</v>
      </c>
      <c r="AY885" s="122">
        <f t="shared" si="164"/>
        <v>65361.98</v>
      </c>
      <c r="AZ885" s="70">
        <f>AY796+AX885</f>
        <v>65361.98</v>
      </c>
      <c r="BA885" s="70">
        <f t="shared" si="165"/>
        <v>0</v>
      </c>
    </row>
    <row r="886" spans="1:53" ht="21">
      <c r="A886" s="121" t="s">
        <v>51</v>
      </c>
      <c r="B886" s="122"/>
      <c r="C886" s="122">
        <f>C797+B886</f>
        <v>0</v>
      </c>
      <c r="D886" s="122"/>
      <c r="E886" s="122">
        <f>E797+D886</f>
        <v>11118.99</v>
      </c>
      <c r="F886" s="122"/>
      <c r="G886" s="122">
        <f>G797+F886</f>
        <v>3897.66</v>
      </c>
      <c r="H886" s="122"/>
      <c r="I886" s="122">
        <f>I797+H886</f>
        <v>0</v>
      </c>
      <c r="J886" s="122"/>
      <c r="K886" s="122">
        <f>K797+J886</f>
        <v>0</v>
      </c>
      <c r="L886" s="122"/>
      <c r="M886" s="122">
        <f>M797+L886</f>
        <v>0</v>
      </c>
      <c r="N886" s="122"/>
      <c r="O886" s="122">
        <f>O797+N886</f>
        <v>300.77999999999997</v>
      </c>
      <c r="P886" s="122"/>
      <c r="Q886" s="122">
        <f>Q797+P886</f>
        <v>799.22</v>
      </c>
      <c r="R886" s="122"/>
      <c r="S886" s="122">
        <f>S797+R886</f>
        <v>0</v>
      </c>
      <c r="T886" s="122"/>
      <c r="U886" s="122">
        <f>U797+T886</f>
        <v>0</v>
      </c>
      <c r="V886" s="122"/>
      <c r="W886" s="122">
        <f>W797+V886</f>
        <v>0</v>
      </c>
      <c r="X886" s="122"/>
      <c r="Y886" s="122">
        <f>Y797+X886</f>
        <v>0</v>
      </c>
      <c r="Z886" s="122"/>
      <c r="AA886" s="122">
        <f>AA797+Z886</f>
        <v>0</v>
      </c>
      <c r="AB886" s="122"/>
      <c r="AC886" s="122">
        <f>AC797+AB886</f>
        <v>0</v>
      </c>
      <c r="AD886" s="122">
        <v>0</v>
      </c>
      <c r="AE886" s="122">
        <f>AE797+AD886</f>
        <v>0</v>
      </c>
      <c r="AF886" s="122"/>
      <c r="AG886" s="122">
        <f>AG797+AF886</f>
        <v>0</v>
      </c>
      <c r="AH886" s="122"/>
      <c r="AI886" s="122">
        <f>AI797+AH886</f>
        <v>0</v>
      </c>
      <c r="AJ886" s="122"/>
      <c r="AK886" s="122">
        <f>AK797+AJ886</f>
        <v>0</v>
      </c>
      <c r="AL886" s="122"/>
      <c r="AM886" s="122">
        <f>AM797+AL886</f>
        <v>0</v>
      </c>
      <c r="AN886" s="122"/>
      <c r="AO886" s="122">
        <f>AO797+AN886</f>
        <v>0</v>
      </c>
      <c r="AP886" s="122"/>
      <c r="AQ886" s="122">
        <f>AQ797+AP886</f>
        <v>0</v>
      </c>
      <c r="AR886" s="122"/>
      <c r="AS886" s="122">
        <f>AS797+AR886</f>
        <v>0</v>
      </c>
      <c r="AT886" s="122"/>
      <c r="AU886" s="122">
        <f>+AU797+AT886</f>
        <v>0</v>
      </c>
      <c r="AV886" s="122"/>
      <c r="AW886" s="122">
        <f>AW797+AV886</f>
        <v>0</v>
      </c>
      <c r="AX886" s="122">
        <f t="shared" si="163"/>
        <v>0</v>
      </c>
      <c r="AY886" s="122">
        <f t="shared" si="164"/>
        <v>16116.65</v>
      </c>
      <c r="AZ886" s="70">
        <f>AY797+AX886</f>
        <v>16116.65</v>
      </c>
      <c r="BA886" s="70">
        <f t="shared" si="165"/>
        <v>0</v>
      </c>
    </row>
    <row r="887" spans="1:53" ht="21">
      <c r="A887" s="121" t="s">
        <v>52</v>
      </c>
      <c r="B887" s="122"/>
      <c r="C887" s="122">
        <f>C798+B887</f>
        <v>0</v>
      </c>
      <c r="D887" s="122"/>
      <c r="E887" s="122">
        <f>E798+D887</f>
        <v>0</v>
      </c>
      <c r="F887" s="122"/>
      <c r="G887" s="122">
        <f>G798+F887</f>
        <v>1000</v>
      </c>
      <c r="H887" s="122"/>
      <c r="I887" s="122">
        <f>I798+H887</f>
        <v>0</v>
      </c>
      <c r="J887" s="122"/>
      <c r="K887" s="122">
        <f>K798+J887</f>
        <v>0</v>
      </c>
      <c r="L887" s="122"/>
      <c r="M887" s="122">
        <f>M798+L887</f>
        <v>0</v>
      </c>
      <c r="N887" s="122"/>
      <c r="O887" s="122">
        <f>O798+N887</f>
        <v>833627.93</v>
      </c>
      <c r="P887" s="122"/>
      <c r="Q887" s="122">
        <f>Q798+P887</f>
        <v>30702.05</v>
      </c>
      <c r="R887" s="122"/>
      <c r="S887" s="122">
        <f>S798+R887</f>
        <v>0</v>
      </c>
      <c r="T887" s="122"/>
      <c r="U887" s="122">
        <f>U798+T887</f>
        <v>0</v>
      </c>
      <c r="V887" s="122"/>
      <c r="W887" s="122">
        <f>W798+V887</f>
        <v>0</v>
      </c>
      <c r="X887" s="122"/>
      <c r="Y887" s="122">
        <f>Y798+X887</f>
        <v>0</v>
      </c>
      <c r="Z887" s="122"/>
      <c r="AA887" s="122">
        <f>AA798+Z887</f>
        <v>0</v>
      </c>
      <c r="AB887" s="122"/>
      <c r="AC887" s="122">
        <f>AC798+AB887</f>
        <v>0</v>
      </c>
      <c r="AD887" s="122">
        <v>0</v>
      </c>
      <c r="AE887" s="122">
        <f>AE798+AD887</f>
        <v>0</v>
      </c>
      <c r="AF887" s="122"/>
      <c r="AG887" s="122">
        <f>AG798+AF887</f>
        <v>0</v>
      </c>
      <c r="AH887" s="122"/>
      <c r="AI887" s="122">
        <f>AI798+AH887</f>
        <v>0</v>
      </c>
      <c r="AJ887" s="122"/>
      <c r="AK887" s="122">
        <f>AK798+AJ887</f>
        <v>0</v>
      </c>
      <c r="AL887" s="122"/>
      <c r="AM887" s="122">
        <f>AM798+AL887</f>
        <v>0</v>
      </c>
      <c r="AN887" s="122"/>
      <c r="AO887" s="122">
        <f>AO798+AN887</f>
        <v>0</v>
      </c>
      <c r="AP887" s="122"/>
      <c r="AQ887" s="122">
        <f>AQ798+AP887</f>
        <v>0</v>
      </c>
      <c r="AR887" s="122"/>
      <c r="AS887" s="122">
        <f>AS798+AR887</f>
        <v>2220.75</v>
      </c>
      <c r="AT887" s="122"/>
      <c r="AU887" s="122">
        <f>+AU798+AT887</f>
        <v>0</v>
      </c>
      <c r="AV887" s="122"/>
      <c r="AW887" s="122">
        <f>AW798+AV887</f>
        <v>0</v>
      </c>
      <c r="AX887" s="122">
        <f t="shared" si="163"/>
        <v>0</v>
      </c>
      <c r="AY887" s="122">
        <f t="shared" si="164"/>
        <v>867550.7300000001</v>
      </c>
      <c r="AZ887" s="70">
        <f>AY798+AX887</f>
        <v>867550.7300000001</v>
      </c>
      <c r="BA887" s="70">
        <f t="shared" si="165"/>
        <v>0</v>
      </c>
    </row>
    <row r="888" spans="1:53" ht="21">
      <c r="A888" s="121" t="s">
        <v>53</v>
      </c>
      <c r="B888" s="122"/>
      <c r="C888" s="122">
        <f>C799+B888</f>
        <v>0</v>
      </c>
      <c r="D888" s="122"/>
      <c r="E888" s="122">
        <f>E799+D888</f>
        <v>0</v>
      </c>
      <c r="F888" s="122"/>
      <c r="G888" s="122">
        <f>G799+F888</f>
        <v>0</v>
      </c>
      <c r="H888" s="122"/>
      <c r="I888" s="122">
        <f>I799+H888</f>
        <v>0</v>
      </c>
      <c r="J888" s="122"/>
      <c r="K888" s="122">
        <f>K799+J888</f>
        <v>0</v>
      </c>
      <c r="L888" s="122"/>
      <c r="M888" s="122">
        <f>M799+L888</f>
        <v>0</v>
      </c>
      <c r="N888" s="122"/>
      <c r="O888" s="122">
        <f>O799+N888</f>
        <v>82799.44</v>
      </c>
      <c r="P888" s="122"/>
      <c r="Q888" s="122">
        <f>Q799+P888</f>
        <v>17772.690000000002</v>
      </c>
      <c r="R888" s="122"/>
      <c r="S888" s="122">
        <f>S799+R888</f>
        <v>0</v>
      </c>
      <c r="T888" s="122"/>
      <c r="U888" s="122">
        <f>U799+T888</f>
        <v>0</v>
      </c>
      <c r="V888" s="122"/>
      <c r="W888" s="122">
        <f>W799+V888</f>
        <v>0</v>
      </c>
      <c r="X888" s="122"/>
      <c r="Y888" s="122">
        <f>Y799+X888</f>
        <v>0</v>
      </c>
      <c r="Z888" s="122"/>
      <c r="AA888" s="122">
        <f>AA799+Z888</f>
        <v>0</v>
      </c>
      <c r="AB888" s="122"/>
      <c r="AC888" s="122">
        <f>AC799+AB888</f>
        <v>0</v>
      </c>
      <c r="AD888" s="122">
        <v>0</v>
      </c>
      <c r="AE888" s="122">
        <f>AE799+AD888</f>
        <v>0</v>
      </c>
      <c r="AF888" s="122"/>
      <c r="AG888" s="122">
        <f>AG799+AF888</f>
        <v>0</v>
      </c>
      <c r="AH888" s="122"/>
      <c r="AI888" s="122">
        <f>AI799+AH888</f>
        <v>0</v>
      </c>
      <c r="AJ888" s="122"/>
      <c r="AK888" s="122">
        <f>AK799+AJ888</f>
        <v>0</v>
      </c>
      <c r="AL888" s="122"/>
      <c r="AM888" s="122">
        <f>AM799+AL888</f>
        <v>0</v>
      </c>
      <c r="AN888" s="122"/>
      <c r="AO888" s="122">
        <f>AO799+AN888</f>
        <v>0</v>
      </c>
      <c r="AP888" s="122"/>
      <c r="AQ888" s="122">
        <f>AQ799+AP888</f>
        <v>0</v>
      </c>
      <c r="AR888" s="122"/>
      <c r="AS888" s="122">
        <f>AS799+AR888</f>
        <v>0</v>
      </c>
      <c r="AT888" s="122"/>
      <c r="AU888" s="122">
        <f>+AU799+AT888</f>
        <v>0</v>
      </c>
      <c r="AV888" s="122"/>
      <c r="AW888" s="122">
        <f>AW799+AV888</f>
        <v>0</v>
      </c>
      <c r="AX888" s="122">
        <f t="shared" si="163"/>
        <v>0</v>
      </c>
      <c r="AY888" s="122">
        <f t="shared" si="164"/>
        <v>100572.13</v>
      </c>
      <c r="AZ888" s="70">
        <f>AY799+AX888</f>
        <v>100572.13</v>
      </c>
      <c r="BA888" s="70">
        <f t="shared" si="165"/>
        <v>0</v>
      </c>
    </row>
    <row r="889" spans="1:53" ht="21">
      <c r="A889" s="121" t="s">
        <v>54</v>
      </c>
      <c r="B889" s="122"/>
      <c r="C889" s="122">
        <f>C800+B889</f>
        <v>0</v>
      </c>
      <c r="D889" s="122"/>
      <c r="E889" s="122">
        <f>E800+D889</f>
        <v>0</v>
      </c>
      <c r="F889" s="122"/>
      <c r="G889" s="122">
        <f>G800+F889</f>
        <v>0</v>
      </c>
      <c r="H889" s="122"/>
      <c r="I889" s="122">
        <f>I800+H889</f>
        <v>0</v>
      </c>
      <c r="J889" s="122"/>
      <c r="K889" s="122">
        <f>K800+J889</f>
        <v>0</v>
      </c>
      <c r="L889" s="122"/>
      <c r="M889" s="122">
        <f>M800+L889</f>
        <v>0</v>
      </c>
      <c r="N889" s="122"/>
      <c r="O889" s="122">
        <f>O800+N889</f>
        <v>23500</v>
      </c>
      <c r="P889" s="122"/>
      <c r="Q889" s="122">
        <f>Q800+P889</f>
        <v>5282.59</v>
      </c>
      <c r="R889" s="122"/>
      <c r="S889" s="122">
        <f>S800+R889</f>
        <v>0</v>
      </c>
      <c r="T889" s="122"/>
      <c r="U889" s="122">
        <f>U800+T889</f>
        <v>0</v>
      </c>
      <c r="V889" s="122"/>
      <c r="W889" s="122">
        <f>W800+V889</f>
        <v>2400</v>
      </c>
      <c r="X889" s="122"/>
      <c r="Y889" s="122">
        <f>Y800+X889</f>
        <v>0</v>
      </c>
      <c r="Z889" s="122"/>
      <c r="AA889" s="122">
        <f>AA800+Z889</f>
        <v>33.74</v>
      </c>
      <c r="AB889" s="122"/>
      <c r="AC889" s="122">
        <f>AC800+AB889</f>
        <v>0</v>
      </c>
      <c r="AD889" s="122">
        <v>0</v>
      </c>
      <c r="AE889" s="122">
        <f>AE800+AD889</f>
        <v>0</v>
      </c>
      <c r="AF889" s="122"/>
      <c r="AG889" s="122">
        <f>AG800+AF889</f>
        <v>0</v>
      </c>
      <c r="AH889" s="122"/>
      <c r="AI889" s="122">
        <f>AI800+AH889</f>
        <v>0</v>
      </c>
      <c r="AJ889" s="122"/>
      <c r="AK889" s="122">
        <f>AK800+AJ889</f>
        <v>0</v>
      </c>
      <c r="AL889" s="122"/>
      <c r="AM889" s="122">
        <f>AM800+AL889</f>
        <v>0</v>
      </c>
      <c r="AN889" s="122"/>
      <c r="AO889" s="122">
        <f>AO800+AN889</f>
        <v>0</v>
      </c>
      <c r="AP889" s="122"/>
      <c r="AQ889" s="122">
        <f>AQ800+AP889</f>
        <v>0</v>
      </c>
      <c r="AR889" s="122"/>
      <c r="AS889" s="122">
        <f>AS800+AR889</f>
        <v>0</v>
      </c>
      <c r="AT889" s="122"/>
      <c r="AU889" s="122">
        <f>+AU800+AT889</f>
        <v>0</v>
      </c>
      <c r="AV889" s="122"/>
      <c r="AW889" s="122">
        <f>AW800+AV889</f>
        <v>0</v>
      </c>
      <c r="AX889" s="122">
        <f t="shared" si="163"/>
        <v>0</v>
      </c>
      <c r="AY889" s="122">
        <f t="shared" si="164"/>
        <v>31216.33</v>
      </c>
      <c r="AZ889" s="70">
        <f>AY800+AX889</f>
        <v>31216.33</v>
      </c>
      <c r="BA889" s="70">
        <f t="shared" si="165"/>
        <v>0</v>
      </c>
    </row>
    <row r="890" spans="1:53" ht="21">
      <c r="A890" s="121" t="s">
        <v>55</v>
      </c>
      <c r="B890" s="122"/>
      <c r="C890" s="122">
        <f>C801+B890</f>
        <v>2439.92</v>
      </c>
      <c r="D890" s="122"/>
      <c r="E890" s="122">
        <f>E801+D890</f>
        <v>0</v>
      </c>
      <c r="F890" s="122"/>
      <c r="G890" s="122">
        <f>G801+F890</f>
        <v>0</v>
      </c>
      <c r="H890" s="122"/>
      <c r="I890" s="122">
        <f>I801+H890</f>
        <v>0</v>
      </c>
      <c r="J890" s="122"/>
      <c r="K890" s="122">
        <f>K801+J890</f>
        <v>0</v>
      </c>
      <c r="L890" s="122"/>
      <c r="M890" s="122">
        <f>M801+L890</f>
        <v>254</v>
      </c>
      <c r="N890" s="122"/>
      <c r="O890" s="122">
        <f>O801+N890</f>
        <v>25582.67</v>
      </c>
      <c r="P890" s="122"/>
      <c r="Q890" s="122">
        <f>Q801+P890</f>
        <v>4876.25</v>
      </c>
      <c r="R890" s="122"/>
      <c r="S890" s="122">
        <f>S801+R890</f>
        <v>0</v>
      </c>
      <c r="T890" s="122"/>
      <c r="U890" s="122">
        <f>U801+T890</f>
        <v>0</v>
      </c>
      <c r="V890" s="122"/>
      <c r="W890" s="122">
        <f>W801+V890</f>
        <v>0</v>
      </c>
      <c r="X890" s="122"/>
      <c r="Y890" s="122">
        <f>Y801+X890</f>
        <v>0</v>
      </c>
      <c r="Z890" s="122"/>
      <c r="AA890" s="122">
        <f>AA801+Z890</f>
        <v>0</v>
      </c>
      <c r="AB890" s="122"/>
      <c r="AC890" s="122">
        <f>AC801+AB890</f>
        <v>0</v>
      </c>
      <c r="AD890" s="122">
        <v>0</v>
      </c>
      <c r="AE890" s="122">
        <f>AE801+AD890</f>
        <v>0</v>
      </c>
      <c r="AF890" s="122"/>
      <c r="AG890" s="122">
        <f>AG801+AF890</f>
        <v>0</v>
      </c>
      <c r="AH890" s="122"/>
      <c r="AI890" s="122">
        <f>AI801+AH890</f>
        <v>0</v>
      </c>
      <c r="AJ890" s="122"/>
      <c r="AK890" s="122">
        <f>AK801+AJ890</f>
        <v>0</v>
      </c>
      <c r="AL890" s="122"/>
      <c r="AM890" s="122">
        <f>AM801+AL890</f>
        <v>0</v>
      </c>
      <c r="AN890" s="122"/>
      <c r="AO890" s="122">
        <f>AO801+AN890</f>
        <v>0</v>
      </c>
      <c r="AP890" s="122"/>
      <c r="AQ890" s="122">
        <f>AQ801+AP890</f>
        <v>0</v>
      </c>
      <c r="AR890" s="122"/>
      <c r="AS890" s="122">
        <f>AS801+AR890</f>
        <v>77728</v>
      </c>
      <c r="AT890" s="122"/>
      <c r="AU890" s="122">
        <f>+AU801+AT890</f>
        <v>0</v>
      </c>
      <c r="AV890" s="122"/>
      <c r="AW890" s="122">
        <f>AW801+AV890</f>
        <v>0</v>
      </c>
      <c r="AX890" s="122">
        <f t="shared" si="163"/>
        <v>0</v>
      </c>
      <c r="AY890" s="122">
        <f t="shared" si="164"/>
        <v>110880.84</v>
      </c>
      <c r="AZ890" s="70">
        <f>AY801+AX890</f>
        <v>110880.84</v>
      </c>
      <c r="BA890" s="70">
        <f t="shared" si="165"/>
        <v>0</v>
      </c>
    </row>
    <row r="891" spans="1:53" ht="21">
      <c r="A891" s="121" t="s">
        <v>56</v>
      </c>
      <c r="B891" s="122"/>
      <c r="C891" s="122">
        <f>C802+B891</f>
        <v>26619.37</v>
      </c>
      <c r="D891" s="122"/>
      <c r="E891" s="122">
        <f>E802+D891</f>
        <v>80027.59</v>
      </c>
      <c r="F891" s="122"/>
      <c r="G891" s="122">
        <f>G802+F891</f>
        <v>16022.51</v>
      </c>
      <c r="H891" s="122"/>
      <c r="I891" s="122">
        <f>I802+H891</f>
        <v>0</v>
      </c>
      <c r="J891" s="122"/>
      <c r="K891" s="122">
        <f>K802+J891</f>
        <v>0</v>
      </c>
      <c r="L891" s="122"/>
      <c r="M891" s="122">
        <f>M802+L891</f>
        <v>3322.87</v>
      </c>
      <c r="N891" s="122"/>
      <c r="O891" s="122">
        <f>O802+N891</f>
        <v>28139.18</v>
      </c>
      <c r="P891" s="122"/>
      <c r="Q891" s="122">
        <f>Q802+P891</f>
        <v>2849.31</v>
      </c>
      <c r="R891" s="122"/>
      <c r="S891" s="122">
        <f>S802+R891</f>
        <v>0</v>
      </c>
      <c r="T891" s="122"/>
      <c r="U891" s="122">
        <f>U802+T891</f>
        <v>0</v>
      </c>
      <c r="V891" s="122"/>
      <c r="W891" s="122">
        <f>W802+V891</f>
        <v>0</v>
      </c>
      <c r="X891" s="122"/>
      <c r="Y891" s="122">
        <f>Y802+X891</f>
        <v>0</v>
      </c>
      <c r="Z891" s="122"/>
      <c r="AA891" s="122">
        <f>AA802+Z891</f>
        <v>0</v>
      </c>
      <c r="AB891" s="122"/>
      <c r="AC891" s="122">
        <f>AC802+AB891</f>
        <v>0</v>
      </c>
      <c r="AD891" s="122">
        <v>0</v>
      </c>
      <c r="AE891" s="122">
        <f>AE802+AD891</f>
        <v>0</v>
      </c>
      <c r="AF891" s="122"/>
      <c r="AG891" s="122">
        <f>AG802+AF891</f>
        <v>0</v>
      </c>
      <c r="AH891" s="122"/>
      <c r="AI891" s="122">
        <f>AI802+AH891</f>
        <v>0</v>
      </c>
      <c r="AJ891" s="122"/>
      <c r="AK891" s="122">
        <f>AK802+AJ891</f>
        <v>0</v>
      </c>
      <c r="AL891" s="122"/>
      <c r="AM891" s="122">
        <f>AM802+AL891</f>
        <v>0</v>
      </c>
      <c r="AN891" s="122"/>
      <c r="AO891" s="122">
        <f>AO802+AN891</f>
        <v>0</v>
      </c>
      <c r="AP891" s="122"/>
      <c r="AQ891" s="122">
        <f>AQ802+AP891</f>
        <v>0</v>
      </c>
      <c r="AR891" s="122"/>
      <c r="AS891" s="122">
        <f>AS802+AR891</f>
        <v>64537.34</v>
      </c>
      <c r="AT891" s="122"/>
      <c r="AU891" s="122">
        <f>+AU802+AT891</f>
        <v>0</v>
      </c>
      <c r="AV891" s="122"/>
      <c r="AW891" s="122">
        <f>AW802+AV891</f>
        <v>0</v>
      </c>
      <c r="AX891" s="122">
        <f t="shared" si="163"/>
        <v>0</v>
      </c>
      <c r="AY891" s="122">
        <f t="shared" si="164"/>
        <v>221518.16999999998</v>
      </c>
      <c r="AZ891" s="70">
        <f>AY802+AX891</f>
        <v>221518.16999999998</v>
      </c>
      <c r="BA891" s="70">
        <f t="shared" si="165"/>
        <v>0</v>
      </c>
    </row>
    <row r="892" spans="1:53" ht="21">
      <c r="A892" s="121" t="s">
        <v>57</v>
      </c>
      <c r="B892" s="122"/>
      <c r="C892" s="122">
        <f>C803+B892</f>
        <v>0</v>
      </c>
      <c r="D892" s="122"/>
      <c r="E892" s="122">
        <f>E803+D892</f>
        <v>0</v>
      </c>
      <c r="F892" s="122"/>
      <c r="G892" s="122">
        <f>G803+F892</f>
        <v>0</v>
      </c>
      <c r="H892" s="122"/>
      <c r="I892" s="122">
        <f>I803+H892</f>
        <v>0</v>
      </c>
      <c r="J892" s="122"/>
      <c r="K892" s="122">
        <f>K803+J892</f>
        <v>0</v>
      </c>
      <c r="L892" s="122"/>
      <c r="M892" s="122">
        <f>M803+L892</f>
        <v>0</v>
      </c>
      <c r="N892" s="122"/>
      <c r="O892" s="122">
        <f>O803+N892</f>
        <v>0</v>
      </c>
      <c r="P892" s="122"/>
      <c r="Q892" s="122">
        <f>Q803+P892</f>
        <v>0</v>
      </c>
      <c r="R892" s="122"/>
      <c r="S892" s="122">
        <f>S803+R892</f>
        <v>0</v>
      </c>
      <c r="T892" s="122"/>
      <c r="U892" s="122">
        <f>U803+T892</f>
        <v>0</v>
      </c>
      <c r="V892" s="122"/>
      <c r="W892" s="122">
        <f>W803+V892</f>
        <v>0</v>
      </c>
      <c r="X892" s="122"/>
      <c r="Y892" s="122">
        <f>Y803+X892</f>
        <v>0</v>
      </c>
      <c r="Z892" s="122"/>
      <c r="AA892" s="122">
        <f>AA803+Z892</f>
        <v>0</v>
      </c>
      <c r="AB892" s="122"/>
      <c r="AC892" s="122">
        <f>AC803+AB892</f>
        <v>0</v>
      </c>
      <c r="AD892" s="122">
        <v>0</v>
      </c>
      <c r="AE892" s="122">
        <f>AE803+AD892</f>
        <v>0</v>
      </c>
      <c r="AF892" s="122"/>
      <c r="AG892" s="122">
        <f>AG803+AF892</f>
        <v>0</v>
      </c>
      <c r="AH892" s="122"/>
      <c r="AI892" s="122">
        <f>AI803+AH892</f>
        <v>0</v>
      </c>
      <c r="AJ892" s="122"/>
      <c r="AK892" s="122">
        <f>AK803+AJ892</f>
        <v>0</v>
      </c>
      <c r="AL892" s="122"/>
      <c r="AM892" s="122">
        <f>AM803+AL892</f>
        <v>0</v>
      </c>
      <c r="AN892" s="122"/>
      <c r="AO892" s="122">
        <f>AO803+AN892</f>
        <v>0</v>
      </c>
      <c r="AP892" s="122"/>
      <c r="AQ892" s="122">
        <f>AQ803+AP892</f>
        <v>0</v>
      </c>
      <c r="AR892" s="122"/>
      <c r="AS892" s="122">
        <f>AS803+AR892</f>
        <v>0</v>
      </c>
      <c r="AT892" s="122"/>
      <c r="AU892" s="122">
        <f>+AU803+AT892</f>
        <v>0</v>
      </c>
      <c r="AV892" s="122"/>
      <c r="AW892" s="122">
        <f>AW803+AV892</f>
        <v>0</v>
      </c>
      <c r="AX892" s="122">
        <f t="shared" si="163"/>
        <v>0</v>
      </c>
      <c r="AY892" s="122">
        <f t="shared" si="164"/>
        <v>0</v>
      </c>
      <c r="AZ892" s="70">
        <f>AY803+AX892</f>
        <v>0</v>
      </c>
      <c r="BA892" s="70">
        <f t="shared" si="165"/>
        <v>0</v>
      </c>
    </row>
    <row r="893" spans="1:53" ht="21">
      <c r="A893" s="121" t="s">
        <v>58</v>
      </c>
      <c r="B893" s="122"/>
      <c r="C893" s="122">
        <f>C804+B893</f>
        <v>4808.1000000000004</v>
      </c>
      <c r="D893" s="122"/>
      <c r="E893" s="122">
        <f>E804+D893</f>
        <v>133180.51</v>
      </c>
      <c r="F893" s="122"/>
      <c r="G893" s="122">
        <f>G804+F893</f>
        <v>45585.340000000004</v>
      </c>
      <c r="H893" s="122"/>
      <c r="I893" s="122">
        <f>I804+H893</f>
        <v>0</v>
      </c>
      <c r="J893" s="122"/>
      <c r="K893" s="122">
        <f>K804+J893</f>
        <v>0</v>
      </c>
      <c r="L893" s="122"/>
      <c r="M893" s="122">
        <f>M804+L893</f>
        <v>6205.49</v>
      </c>
      <c r="N893" s="122"/>
      <c r="O893" s="122">
        <f>O804+N893</f>
        <v>104584.57</v>
      </c>
      <c r="P893" s="122"/>
      <c r="Q893" s="122">
        <f>Q804+P893</f>
        <v>8322.4500000000007</v>
      </c>
      <c r="R893" s="122"/>
      <c r="S893" s="122">
        <f>S804+R893</f>
        <v>0</v>
      </c>
      <c r="T893" s="122"/>
      <c r="U893" s="122">
        <f>U804+T893</f>
        <v>0</v>
      </c>
      <c r="V893" s="122"/>
      <c r="W893" s="122">
        <f>W804+V893</f>
        <v>0</v>
      </c>
      <c r="X893" s="122"/>
      <c r="Y893" s="122">
        <f>Y804+X893</f>
        <v>0</v>
      </c>
      <c r="Z893" s="122"/>
      <c r="AA893" s="122">
        <f>AA804+Z893</f>
        <v>0</v>
      </c>
      <c r="AB893" s="122"/>
      <c r="AC893" s="122">
        <f>AC804+AB893</f>
        <v>0</v>
      </c>
      <c r="AD893" s="122">
        <v>0</v>
      </c>
      <c r="AE893" s="122">
        <f>AE804+AD893</f>
        <v>0</v>
      </c>
      <c r="AF893" s="122"/>
      <c r="AG893" s="122">
        <f>AG804+AF893</f>
        <v>0</v>
      </c>
      <c r="AH893" s="122"/>
      <c r="AI893" s="122">
        <f>AI804+AH893</f>
        <v>0</v>
      </c>
      <c r="AJ893" s="122"/>
      <c r="AK893" s="122">
        <f>AK804+AJ893</f>
        <v>0</v>
      </c>
      <c r="AL893" s="122"/>
      <c r="AM893" s="122">
        <f>AM804+AL893</f>
        <v>0</v>
      </c>
      <c r="AN893" s="122"/>
      <c r="AO893" s="122">
        <f>AO804+AN893</f>
        <v>0</v>
      </c>
      <c r="AP893" s="122"/>
      <c r="AQ893" s="122">
        <f>AQ804+AP893</f>
        <v>0</v>
      </c>
      <c r="AR893" s="122"/>
      <c r="AS893" s="122">
        <f>AS804+AR893</f>
        <v>0</v>
      </c>
      <c r="AT893" s="122"/>
      <c r="AU893" s="122">
        <f>+AU804+AT893</f>
        <v>0</v>
      </c>
      <c r="AV893" s="122"/>
      <c r="AW893" s="122">
        <f>AW804+AV893</f>
        <v>0</v>
      </c>
      <c r="AX893" s="122">
        <f t="shared" si="163"/>
        <v>0</v>
      </c>
      <c r="AY893" s="122">
        <f t="shared" si="164"/>
        <v>302686.46000000002</v>
      </c>
      <c r="AZ893" s="70">
        <f>AY804+AX893</f>
        <v>302686.46000000002</v>
      </c>
      <c r="BA893" s="70">
        <f t="shared" si="165"/>
        <v>0</v>
      </c>
    </row>
    <row r="894" spans="1:53" ht="21">
      <c r="A894" s="121" t="s">
        <v>59</v>
      </c>
      <c r="B894" s="122"/>
      <c r="C894" s="122">
        <f>C805+B894</f>
        <v>2100</v>
      </c>
      <c r="D894" s="122"/>
      <c r="E894" s="122">
        <f>E805+D894</f>
        <v>0</v>
      </c>
      <c r="F894" s="122"/>
      <c r="G894" s="122">
        <f>G805+F894</f>
        <v>0</v>
      </c>
      <c r="H894" s="122"/>
      <c r="I894" s="122">
        <f>I805+H894</f>
        <v>0</v>
      </c>
      <c r="J894" s="122"/>
      <c r="K894" s="122">
        <f>K805+J894</f>
        <v>0</v>
      </c>
      <c r="L894" s="122"/>
      <c r="M894" s="122">
        <f>M805+L894</f>
        <v>15</v>
      </c>
      <c r="N894" s="122"/>
      <c r="O894" s="122">
        <f>O805+N894</f>
        <v>50994.11</v>
      </c>
      <c r="P894" s="122"/>
      <c r="Q894" s="122">
        <f>Q805+P894</f>
        <v>6540.14</v>
      </c>
      <c r="R894" s="122"/>
      <c r="S894" s="122">
        <f>S805+R894</f>
        <v>0</v>
      </c>
      <c r="T894" s="122"/>
      <c r="U894" s="122">
        <f>U805+T894</f>
        <v>0</v>
      </c>
      <c r="V894" s="122"/>
      <c r="W894" s="122">
        <f>W805+V894</f>
        <v>0</v>
      </c>
      <c r="X894" s="122"/>
      <c r="Y894" s="122">
        <f>Y805+X894</f>
        <v>0</v>
      </c>
      <c r="Z894" s="122"/>
      <c r="AA894" s="122">
        <f>AA805+Z894</f>
        <v>0</v>
      </c>
      <c r="AB894" s="122"/>
      <c r="AC894" s="122">
        <f>AC805+AB894</f>
        <v>0</v>
      </c>
      <c r="AD894" s="122">
        <v>0</v>
      </c>
      <c r="AE894" s="122">
        <f>AE805+AD894</f>
        <v>0</v>
      </c>
      <c r="AF894" s="122"/>
      <c r="AG894" s="122">
        <f>AG805+AF894</f>
        <v>0</v>
      </c>
      <c r="AH894" s="122"/>
      <c r="AI894" s="122">
        <f>AI805+AH894</f>
        <v>0</v>
      </c>
      <c r="AJ894" s="122"/>
      <c r="AK894" s="122">
        <f>AK805+AJ894</f>
        <v>0</v>
      </c>
      <c r="AL894" s="122"/>
      <c r="AM894" s="122">
        <f>AM805+AL894</f>
        <v>0</v>
      </c>
      <c r="AN894" s="122"/>
      <c r="AO894" s="122">
        <f>AO805+AN894</f>
        <v>0</v>
      </c>
      <c r="AP894" s="122"/>
      <c r="AQ894" s="122">
        <f>AQ805+AP894</f>
        <v>0</v>
      </c>
      <c r="AR894" s="122"/>
      <c r="AS894" s="122">
        <f>AS805+AR894</f>
        <v>0</v>
      </c>
      <c r="AT894" s="122"/>
      <c r="AU894" s="122">
        <f>+AU805+AT894</f>
        <v>0</v>
      </c>
      <c r="AV894" s="122"/>
      <c r="AW894" s="122">
        <f>AW805+AV894</f>
        <v>0</v>
      </c>
      <c r="AX894" s="122">
        <f t="shared" si="163"/>
        <v>0</v>
      </c>
      <c r="AY894" s="122">
        <f t="shared" si="164"/>
        <v>59649.25</v>
      </c>
      <c r="AZ894" s="70">
        <f>AY805+AX894</f>
        <v>59649.25</v>
      </c>
      <c r="BA894" s="70">
        <f t="shared" si="165"/>
        <v>0</v>
      </c>
    </row>
    <row r="895" spans="1:53" ht="21">
      <c r="A895" s="121" t="s">
        <v>60</v>
      </c>
      <c r="B895" s="122"/>
      <c r="C895" s="122">
        <f>C806+B895</f>
        <v>0</v>
      </c>
      <c r="D895" s="122"/>
      <c r="E895" s="122">
        <f>E806+D895</f>
        <v>0</v>
      </c>
      <c r="F895" s="122"/>
      <c r="G895" s="122">
        <f>G806+F895</f>
        <v>0</v>
      </c>
      <c r="H895" s="122"/>
      <c r="I895" s="122">
        <f>I806+H895</f>
        <v>0</v>
      </c>
      <c r="J895" s="122"/>
      <c r="K895" s="122">
        <f>K806+J895</f>
        <v>0</v>
      </c>
      <c r="L895" s="122"/>
      <c r="M895" s="122">
        <f>M806+L895</f>
        <v>0</v>
      </c>
      <c r="N895" s="122"/>
      <c r="O895" s="122">
        <f>O806+N895</f>
        <v>795082.04</v>
      </c>
      <c r="P895" s="122"/>
      <c r="Q895" s="122">
        <f>Q806+P895</f>
        <v>157580.5</v>
      </c>
      <c r="R895" s="122"/>
      <c r="S895" s="122">
        <f>S806+R895</f>
        <v>0</v>
      </c>
      <c r="T895" s="122"/>
      <c r="U895" s="122">
        <f>U806+T895</f>
        <v>0</v>
      </c>
      <c r="V895" s="122"/>
      <c r="W895" s="122">
        <f>W806+V895</f>
        <v>0</v>
      </c>
      <c r="X895" s="122"/>
      <c r="Y895" s="122">
        <f>Y806+X895</f>
        <v>0</v>
      </c>
      <c r="Z895" s="122"/>
      <c r="AA895" s="122">
        <f>AA806+Z895</f>
        <v>0</v>
      </c>
      <c r="AB895" s="122"/>
      <c r="AC895" s="122">
        <f>AC806+AB895</f>
        <v>0</v>
      </c>
      <c r="AD895" s="122">
        <v>0</v>
      </c>
      <c r="AE895" s="122">
        <f>AE806+AD895</f>
        <v>0</v>
      </c>
      <c r="AF895" s="122"/>
      <c r="AG895" s="122">
        <f>AG806+AF895</f>
        <v>0</v>
      </c>
      <c r="AH895" s="122"/>
      <c r="AI895" s="122">
        <f>AI806+AH895</f>
        <v>0</v>
      </c>
      <c r="AJ895" s="122"/>
      <c r="AK895" s="122">
        <f>AK806+AJ895</f>
        <v>0</v>
      </c>
      <c r="AL895" s="122"/>
      <c r="AM895" s="122">
        <f>AM806+AL895</f>
        <v>0</v>
      </c>
      <c r="AN895" s="122"/>
      <c r="AO895" s="122">
        <f>AO806+AN895</f>
        <v>11316</v>
      </c>
      <c r="AP895" s="122"/>
      <c r="AQ895" s="122">
        <f>AQ806+AP895</f>
        <v>0</v>
      </c>
      <c r="AR895" s="122"/>
      <c r="AS895" s="122">
        <f>AS806+AR895</f>
        <v>67080.08</v>
      </c>
      <c r="AT895" s="122"/>
      <c r="AU895" s="122">
        <f>+AU806+AT895</f>
        <v>0</v>
      </c>
      <c r="AV895" s="122"/>
      <c r="AW895" s="122">
        <f>AW806+AV895</f>
        <v>0</v>
      </c>
      <c r="AX895" s="122">
        <f t="shared" si="163"/>
        <v>0</v>
      </c>
      <c r="AY895" s="122">
        <f t="shared" si="164"/>
        <v>1031058.62</v>
      </c>
      <c r="AZ895" s="70">
        <f>AY806+AX895</f>
        <v>1031058.62</v>
      </c>
      <c r="BA895" s="70">
        <f t="shared" si="165"/>
        <v>0</v>
      </c>
    </row>
    <row r="896" spans="1:53" ht="21">
      <c r="A896" s="121" t="s">
        <v>61</v>
      </c>
      <c r="B896" s="122"/>
      <c r="C896" s="122">
        <f>C807+B896</f>
        <v>0</v>
      </c>
      <c r="D896" s="122"/>
      <c r="E896" s="122">
        <f>E807+D896</f>
        <v>0</v>
      </c>
      <c r="F896" s="122"/>
      <c r="G896" s="122">
        <f>G807+F896</f>
        <v>0</v>
      </c>
      <c r="H896" s="122"/>
      <c r="I896" s="122">
        <f>I807+H896</f>
        <v>0</v>
      </c>
      <c r="J896" s="122"/>
      <c r="K896" s="122">
        <f>K807+J896</f>
        <v>0</v>
      </c>
      <c r="L896" s="122"/>
      <c r="M896" s="122">
        <f>M807+L896</f>
        <v>0</v>
      </c>
      <c r="N896" s="122"/>
      <c r="O896" s="122">
        <f>O807+N896</f>
        <v>5913.17</v>
      </c>
      <c r="P896" s="122"/>
      <c r="Q896" s="122">
        <f>Q807+P896</f>
        <v>229.26</v>
      </c>
      <c r="R896" s="122"/>
      <c r="S896" s="122">
        <f>S807+R896</f>
        <v>0</v>
      </c>
      <c r="T896" s="122"/>
      <c r="U896" s="122">
        <f>U807+T896</f>
        <v>0</v>
      </c>
      <c r="V896" s="122"/>
      <c r="W896" s="122">
        <f>W807+V896</f>
        <v>0</v>
      </c>
      <c r="X896" s="122"/>
      <c r="Y896" s="122">
        <f>Y807+X896</f>
        <v>0</v>
      </c>
      <c r="Z896" s="122"/>
      <c r="AA896" s="122">
        <f>AA807+Z896</f>
        <v>0</v>
      </c>
      <c r="AB896" s="122"/>
      <c r="AC896" s="122">
        <f>AC807+AB896</f>
        <v>0</v>
      </c>
      <c r="AD896" s="122">
        <v>0</v>
      </c>
      <c r="AE896" s="122">
        <f>AE807+AD896</f>
        <v>0</v>
      </c>
      <c r="AF896" s="122"/>
      <c r="AG896" s="122">
        <f>AG807+AF896</f>
        <v>0</v>
      </c>
      <c r="AH896" s="122"/>
      <c r="AI896" s="122">
        <f>AI807+AH896</f>
        <v>0</v>
      </c>
      <c r="AJ896" s="122"/>
      <c r="AK896" s="122">
        <f>AK807+AJ896</f>
        <v>0</v>
      </c>
      <c r="AL896" s="122"/>
      <c r="AM896" s="122">
        <f>AM807+AL896</f>
        <v>0</v>
      </c>
      <c r="AN896" s="122"/>
      <c r="AO896" s="122">
        <f>AO807+AN896</f>
        <v>0</v>
      </c>
      <c r="AP896" s="122"/>
      <c r="AQ896" s="122">
        <f>AQ807+AP896</f>
        <v>0</v>
      </c>
      <c r="AR896" s="122"/>
      <c r="AS896" s="122">
        <f>AS807+AR896</f>
        <v>7622.89</v>
      </c>
      <c r="AT896" s="122"/>
      <c r="AU896" s="122">
        <f>+AU807+AT896</f>
        <v>0</v>
      </c>
      <c r="AV896" s="122"/>
      <c r="AW896" s="122">
        <f>AW807+AV896</f>
        <v>0</v>
      </c>
      <c r="AX896" s="122">
        <f t="shared" si="163"/>
        <v>0</v>
      </c>
      <c r="AY896" s="122">
        <f t="shared" si="164"/>
        <v>13765.32</v>
      </c>
      <c r="AZ896" s="70">
        <f>AY807+AX896</f>
        <v>13765.32</v>
      </c>
      <c r="BA896" s="70">
        <f t="shared" si="165"/>
        <v>0</v>
      </c>
    </row>
    <row r="897" spans="1:53" ht="21">
      <c r="A897" s="121" t="s">
        <v>62</v>
      </c>
      <c r="B897" s="122"/>
      <c r="C897" s="122">
        <f>C808+B897</f>
        <v>0</v>
      </c>
      <c r="D897" s="122"/>
      <c r="E897" s="122">
        <f>E808+D897</f>
        <v>0</v>
      </c>
      <c r="F897" s="122"/>
      <c r="G897" s="122">
        <f>G808+F897</f>
        <v>0</v>
      </c>
      <c r="H897" s="122"/>
      <c r="I897" s="122">
        <f>I808+H897</f>
        <v>0</v>
      </c>
      <c r="J897" s="122"/>
      <c r="K897" s="122">
        <f>K808+J897</f>
        <v>0</v>
      </c>
      <c r="L897" s="122"/>
      <c r="M897" s="122">
        <f>M808+L897</f>
        <v>0</v>
      </c>
      <c r="N897" s="122"/>
      <c r="O897" s="122">
        <f>O808+N897</f>
        <v>148157</v>
      </c>
      <c r="P897" s="122"/>
      <c r="Q897" s="122">
        <f>Q808+P897</f>
        <v>12018.779999999999</v>
      </c>
      <c r="R897" s="122"/>
      <c r="S897" s="122">
        <f>S808+R897</f>
        <v>0</v>
      </c>
      <c r="T897" s="122"/>
      <c r="U897" s="122">
        <f>U808+T897</f>
        <v>0</v>
      </c>
      <c r="V897" s="122"/>
      <c r="W897" s="122">
        <f>W808+V897</f>
        <v>0</v>
      </c>
      <c r="X897" s="122"/>
      <c r="Y897" s="122">
        <f>Y808+X897</f>
        <v>0</v>
      </c>
      <c r="Z897" s="122"/>
      <c r="AA897" s="122">
        <f>AA808+Z897</f>
        <v>0</v>
      </c>
      <c r="AB897" s="122"/>
      <c r="AC897" s="122">
        <f>AC808+AB897</f>
        <v>0</v>
      </c>
      <c r="AD897" s="122">
        <v>0</v>
      </c>
      <c r="AE897" s="122">
        <f>AE808+AD897</f>
        <v>0</v>
      </c>
      <c r="AF897" s="122"/>
      <c r="AG897" s="122">
        <f>AG808+AF897</f>
        <v>0</v>
      </c>
      <c r="AH897" s="122"/>
      <c r="AI897" s="122">
        <f>AI808+AH897</f>
        <v>0</v>
      </c>
      <c r="AJ897" s="122"/>
      <c r="AK897" s="122">
        <f>AK808+AJ897</f>
        <v>0</v>
      </c>
      <c r="AL897" s="122"/>
      <c r="AM897" s="122">
        <f>AM808+AL897</f>
        <v>0</v>
      </c>
      <c r="AN897" s="122"/>
      <c r="AO897" s="122">
        <f>AO808+AN897</f>
        <v>2832</v>
      </c>
      <c r="AP897" s="122"/>
      <c r="AQ897" s="122">
        <f>AQ808+AP897</f>
        <v>0</v>
      </c>
      <c r="AR897" s="122"/>
      <c r="AS897" s="122">
        <f>AS808+AR897</f>
        <v>1416</v>
      </c>
      <c r="AT897" s="122"/>
      <c r="AU897" s="122">
        <f>+AU808+AT897</f>
        <v>0</v>
      </c>
      <c r="AV897" s="122"/>
      <c r="AW897" s="122">
        <f>AW808+AV897</f>
        <v>0</v>
      </c>
      <c r="AX897" s="122">
        <f t="shared" si="163"/>
        <v>0</v>
      </c>
      <c r="AY897" s="122">
        <f t="shared" si="164"/>
        <v>164423.78</v>
      </c>
      <c r="AZ897" s="70">
        <f>AY808+AX897</f>
        <v>164423.78</v>
      </c>
      <c r="BA897" s="70">
        <f t="shared" si="165"/>
        <v>0</v>
      </c>
    </row>
    <row r="898" spans="1:53" ht="21">
      <c r="A898" s="121" t="s">
        <v>63</v>
      </c>
      <c r="B898" s="122"/>
      <c r="C898" s="122">
        <f>C809+B898</f>
        <v>0</v>
      </c>
      <c r="D898" s="122"/>
      <c r="E898" s="122">
        <f>E809+D898</f>
        <v>0</v>
      </c>
      <c r="F898" s="122"/>
      <c r="G898" s="122">
        <f>G809+F898</f>
        <v>0</v>
      </c>
      <c r="H898" s="122"/>
      <c r="I898" s="122">
        <f>I809+H898</f>
        <v>0</v>
      </c>
      <c r="J898" s="122"/>
      <c r="K898" s="122">
        <f>K809+J898</f>
        <v>0</v>
      </c>
      <c r="L898" s="122"/>
      <c r="M898" s="122">
        <f>M809+L898</f>
        <v>0</v>
      </c>
      <c r="N898" s="122"/>
      <c r="O898" s="122">
        <f>O809+N898</f>
        <v>500</v>
      </c>
      <c r="P898" s="122"/>
      <c r="Q898" s="122">
        <f>Q809+P898</f>
        <v>41.39</v>
      </c>
      <c r="R898" s="122"/>
      <c r="S898" s="122">
        <f>S809+R898</f>
        <v>0</v>
      </c>
      <c r="T898" s="122"/>
      <c r="U898" s="122">
        <f>U809+T898</f>
        <v>0</v>
      </c>
      <c r="V898" s="122"/>
      <c r="W898" s="122">
        <f>W809+V898</f>
        <v>0</v>
      </c>
      <c r="X898" s="122"/>
      <c r="Y898" s="122">
        <f>Y809+X898</f>
        <v>0</v>
      </c>
      <c r="Z898" s="122"/>
      <c r="AA898" s="122">
        <f>AA809+Z898</f>
        <v>0</v>
      </c>
      <c r="AB898" s="122"/>
      <c r="AC898" s="122">
        <f>AC809+AB898</f>
        <v>0</v>
      </c>
      <c r="AD898" s="122">
        <v>0</v>
      </c>
      <c r="AE898" s="122">
        <f>AE809+AD898</f>
        <v>0</v>
      </c>
      <c r="AF898" s="122"/>
      <c r="AG898" s="122">
        <f>AG809+AF898</f>
        <v>0</v>
      </c>
      <c r="AH898" s="122"/>
      <c r="AI898" s="122">
        <f>AI809+AH898</f>
        <v>0</v>
      </c>
      <c r="AJ898" s="122"/>
      <c r="AK898" s="122">
        <f>AK809+AJ898</f>
        <v>0</v>
      </c>
      <c r="AL898" s="122"/>
      <c r="AM898" s="122">
        <f>AM809+AL898</f>
        <v>0</v>
      </c>
      <c r="AN898" s="122"/>
      <c r="AO898" s="122">
        <f>AO809+AN898</f>
        <v>0</v>
      </c>
      <c r="AP898" s="122"/>
      <c r="AQ898" s="122">
        <f>AQ809+AP898</f>
        <v>0</v>
      </c>
      <c r="AR898" s="122"/>
      <c r="AS898" s="122">
        <f>AS809+AR898</f>
        <v>0</v>
      </c>
      <c r="AT898" s="122"/>
      <c r="AU898" s="122">
        <f>+AU809+AT898</f>
        <v>0</v>
      </c>
      <c r="AV898" s="122"/>
      <c r="AW898" s="122">
        <f>AW809+AV898</f>
        <v>0</v>
      </c>
      <c r="AX898" s="122">
        <f t="shared" si="163"/>
        <v>0</v>
      </c>
      <c r="AY898" s="122">
        <f t="shared" si="164"/>
        <v>541.39</v>
      </c>
      <c r="AZ898" s="70">
        <f>AY809+AX898</f>
        <v>541.39</v>
      </c>
      <c r="BA898" s="70">
        <f t="shared" si="165"/>
        <v>0</v>
      </c>
    </row>
    <row r="899" spans="1:53" ht="21">
      <c r="A899" s="121" t="s">
        <v>64</v>
      </c>
      <c r="B899" s="122"/>
      <c r="C899" s="122">
        <f>C810+B899</f>
        <v>0</v>
      </c>
      <c r="D899" s="122"/>
      <c r="E899" s="122">
        <f>E810+D899</f>
        <v>0</v>
      </c>
      <c r="F899" s="122"/>
      <c r="G899" s="122">
        <f>G810+F899</f>
        <v>0</v>
      </c>
      <c r="H899" s="122"/>
      <c r="I899" s="122">
        <f>I810+H899</f>
        <v>0</v>
      </c>
      <c r="J899" s="122"/>
      <c r="K899" s="122">
        <f>K810+J899</f>
        <v>0</v>
      </c>
      <c r="L899" s="122"/>
      <c r="M899" s="122">
        <f>M810+L899</f>
        <v>0</v>
      </c>
      <c r="N899" s="122"/>
      <c r="O899" s="122">
        <f>O810+N899</f>
        <v>87201.49</v>
      </c>
      <c r="P899" s="122"/>
      <c r="Q899" s="122">
        <f>Q810+P899</f>
        <v>7649.84</v>
      </c>
      <c r="R899" s="122"/>
      <c r="S899" s="122">
        <f>S810+R899</f>
        <v>0</v>
      </c>
      <c r="T899" s="122"/>
      <c r="U899" s="122">
        <f>U810+T899</f>
        <v>0</v>
      </c>
      <c r="V899" s="122"/>
      <c r="W899" s="122">
        <f>W810+V899</f>
        <v>0</v>
      </c>
      <c r="X899" s="122">
        <v>0</v>
      </c>
      <c r="Y899" s="122">
        <f>Y810+X899</f>
        <v>0</v>
      </c>
      <c r="Z899" s="122"/>
      <c r="AA899" s="122">
        <f>AA810+Z899</f>
        <v>0</v>
      </c>
      <c r="AB899" s="122"/>
      <c r="AC899" s="122">
        <f>AC810+AB899</f>
        <v>0</v>
      </c>
      <c r="AD899" s="122">
        <v>0</v>
      </c>
      <c r="AE899" s="122">
        <f>AE810+AD899</f>
        <v>0</v>
      </c>
      <c r="AF899" s="122"/>
      <c r="AG899" s="122">
        <f>AG810+AF899</f>
        <v>0</v>
      </c>
      <c r="AH899" s="122"/>
      <c r="AI899" s="122">
        <f>AI810+AH899</f>
        <v>0</v>
      </c>
      <c r="AJ899" s="122"/>
      <c r="AK899" s="122">
        <f>AK810+AJ899</f>
        <v>0</v>
      </c>
      <c r="AL899" s="122"/>
      <c r="AM899" s="122">
        <f>AM810+AL899</f>
        <v>0</v>
      </c>
      <c r="AN899" s="122"/>
      <c r="AO899" s="122">
        <f>AO810+AN899</f>
        <v>0</v>
      </c>
      <c r="AP899" s="122"/>
      <c r="AQ899" s="122">
        <f>AQ810+AP899</f>
        <v>0</v>
      </c>
      <c r="AR899" s="122"/>
      <c r="AS899" s="122">
        <f>AS810+AR899</f>
        <v>6519</v>
      </c>
      <c r="AT899" s="122"/>
      <c r="AU899" s="122">
        <f>+AU810+AT899</f>
        <v>0</v>
      </c>
      <c r="AV899" s="122"/>
      <c r="AW899" s="122">
        <f>AW810+AV899</f>
        <v>0</v>
      </c>
      <c r="AX899" s="122">
        <f t="shared" si="163"/>
        <v>0</v>
      </c>
      <c r="AY899" s="122">
        <f t="shared" si="164"/>
        <v>101370.33</v>
      </c>
      <c r="AZ899" s="70">
        <f>AY810+AX899</f>
        <v>101370.33</v>
      </c>
      <c r="BA899" s="70">
        <f t="shared" si="165"/>
        <v>0</v>
      </c>
    </row>
    <row r="900" spans="1:53" ht="21">
      <c r="A900" s="121" t="s">
        <v>65</v>
      </c>
      <c r="B900" s="122"/>
      <c r="C900" s="122">
        <f>C811+B900</f>
        <v>0</v>
      </c>
      <c r="D900" s="122"/>
      <c r="E900" s="122">
        <f>E811+D900</f>
        <v>0</v>
      </c>
      <c r="F900" s="122"/>
      <c r="G900" s="122">
        <f>G811+F900</f>
        <v>0</v>
      </c>
      <c r="H900" s="122"/>
      <c r="I900" s="122">
        <f>I811+H900</f>
        <v>0</v>
      </c>
      <c r="J900" s="122"/>
      <c r="K900" s="122">
        <f>K811+J900</f>
        <v>0</v>
      </c>
      <c r="L900" s="122"/>
      <c r="M900" s="122">
        <f>M811+L900</f>
        <v>0</v>
      </c>
      <c r="N900" s="122"/>
      <c r="O900" s="122">
        <f>O811+N900</f>
        <v>35034.639999999999</v>
      </c>
      <c r="P900" s="122"/>
      <c r="Q900" s="122">
        <f>Q811+P900</f>
        <v>14284.84</v>
      </c>
      <c r="R900" s="122"/>
      <c r="S900" s="122">
        <f>S811+R900</f>
        <v>0</v>
      </c>
      <c r="T900" s="122"/>
      <c r="U900" s="122">
        <f>U811+T900</f>
        <v>0</v>
      </c>
      <c r="V900" s="122"/>
      <c r="W900" s="122">
        <f>W811+V900</f>
        <v>0</v>
      </c>
      <c r="X900" s="122">
        <v>0</v>
      </c>
      <c r="Y900" s="122">
        <f>Y811+X900</f>
        <v>0</v>
      </c>
      <c r="Z900" s="122"/>
      <c r="AA900" s="122">
        <f>AA811+Z900</f>
        <v>0</v>
      </c>
      <c r="AB900" s="122"/>
      <c r="AC900" s="122">
        <f>AC811+AB900</f>
        <v>0</v>
      </c>
      <c r="AD900" s="122">
        <v>0</v>
      </c>
      <c r="AE900" s="122">
        <f>AE811+AD900</f>
        <v>0</v>
      </c>
      <c r="AF900" s="122"/>
      <c r="AG900" s="122">
        <f>AG811+AF900</f>
        <v>0</v>
      </c>
      <c r="AH900" s="122"/>
      <c r="AI900" s="122">
        <f>AI811+AH900</f>
        <v>0</v>
      </c>
      <c r="AJ900" s="122"/>
      <c r="AK900" s="122">
        <f>AK811+AJ900</f>
        <v>0</v>
      </c>
      <c r="AL900" s="122"/>
      <c r="AM900" s="122">
        <f>AM811+AL900</f>
        <v>0</v>
      </c>
      <c r="AN900" s="122"/>
      <c r="AO900" s="122">
        <f>AO811+AN900</f>
        <v>0</v>
      </c>
      <c r="AP900" s="122"/>
      <c r="AQ900" s="122">
        <f>AQ811+AP900</f>
        <v>0</v>
      </c>
      <c r="AR900" s="122"/>
      <c r="AS900" s="122">
        <f>AS811+AR900</f>
        <v>0</v>
      </c>
      <c r="AT900" s="122"/>
      <c r="AU900" s="122">
        <f>+AU811+AT900</f>
        <v>0</v>
      </c>
      <c r="AV900" s="122"/>
      <c r="AW900" s="122">
        <f>AW811+AV900</f>
        <v>0</v>
      </c>
      <c r="AX900" s="122">
        <f t="shared" si="163"/>
        <v>0</v>
      </c>
      <c r="AY900" s="122">
        <f t="shared" si="164"/>
        <v>49319.479999999996</v>
      </c>
      <c r="AZ900" s="70">
        <f>AY811+AX900</f>
        <v>49319.479999999996</v>
      </c>
      <c r="BA900" s="70">
        <f t="shared" si="165"/>
        <v>0</v>
      </c>
    </row>
    <row r="901" spans="1:53" ht="21">
      <c r="A901" s="121" t="s">
        <v>261</v>
      </c>
      <c r="B901" s="122"/>
      <c r="C901" s="122">
        <f>C812+B901</f>
        <v>2756</v>
      </c>
      <c r="D901" s="122"/>
      <c r="E901" s="122">
        <f>E812+D901</f>
        <v>0</v>
      </c>
      <c r="F901" s="122"/>
      <c r="G901" s="122">
        <f>G812+F901</f>
        <v>0</v>
      </c>
      <c r="H901" s="122"/>
      <c r="I901" s="122"/>
      <c r="J901" s="122"/>
      <c r="K901" s="122"/>
      <c r="L901" s="122"/>
      <c r="M901" s="122">
        <f>M812+L901</f>
        <v>244</v>
      </c>
      <c r="N901" s="122"/>
      <c r="O901" s="122">
        <f>O812+N901</f>
        <v>0</v>
      </c>
      <c r="P901" s="122"/>
      <c r="Q901" s="122">
        <f>Q812+P901</f>
        <v>0</v>
      </c>
      <c r="R901" s="122"/>
      <c r="S901" s="122">
        <f>S812+R901</f>
        <v>0</v>
      </c>
      <c r="T901" s="122"/>
      <c r="U901" s="122">
        <f>U812+T901</f>
        <v>0</v>
      </c>
      <c r="V901" s="122"/>
      <c r="W901" s="122">
        <f>W812+V901</f>
        <v>0</v>
      </c>
      <c r="X901" s="122">
        <v>0</v>
      </c>
      <c r="Y901" s="122">
        <f>Y812+X901</f>
        <v>0</v>
      </c>
      <c r="Z901" s="122"/>
      <c r="AA901" s="122">
        <f>AA812+Z901</f>
        <v>0</v>
      </c>
      <c r="AB901" s="122"/>
      <c r="AC901" s="122">
        <f>AC812+AB901</f>
        <v>0</v>
      </c>
      <c r="AD901" s="122"/>
      <c r="AE901" s="122"/>
      <c r="AF901" s="122"/>
      <c r="AG901" s="122">
        <f>AG812+AF901</f>
        <v>0</v>
      </c>
      <c r="AH901" s="122"/>
      <c r="AI901" s="122">
        <f>AI812+AH901</f>
        <v>0</v>
      </c>
      <c r="AJ901" s="122"/>
      <c r="AK901" s="122">
        <f>AK812+AJ901</f>
        <v>2574.31</v>
      </c>
      <c r="AL901" s="122"/>
      <c r="AM901" s="122"/>
      <c r="AN901" s="122"/>
      <c r="AO901" s="122">
        <f>AO812+AN901</f>
        <v>0</v>
      </c>
      <c r="AP901" s="122"/>
      <c r="AQ901" s="122">
        <f>AQ812+AP901</f>
        <v>0</v>
      </c>
      <c r="AR901" s="122"/>
      <c r="AS901" s="122">
        <f>AS812+AR901</f>
        <v>0</v>
      </c>
      <c r="AT901" s="122"/>
      <c r="AU901" s="122">
        <f>+AU812+AT901</f>
        <v>0</v>
      </c>
      <c r="AV901" s="122"/>
      <c r="AW901" s="122">
        <f>AW812+AV901</f>
        <v>0</v>
      </c>
      <c r="AX901" s="122">
        <f t="shared" si="163"/>
        <v>0</v>
      </c>
      <c r="AY901" s="122">
        <f t="shared" si="164"/>
        <v>5574.3099999999995</v>
      </c>
      <c r="AZ901" s="70">
        <f>AY812+AX901</f>
        <v>5574.3099999999995</v>
      </c>
      <c r="BA901" s="70">
        <f t="shared" si="165"/>
        <v>0</v>
      </c>
    </row>
    <row r="902" spans="1:53" ht="21">
      <c r="A902" s="121" t="s">
        <v>66</v>
      </c>
      <c r="B902" s="122"/>
      <c r="C902" s="122">
        <f>C813+B902</f>
        <v>5771</v>
      </c>
      <c r="D902" s="122"/>
      <c r="E902" s="122">
        <f>E813+D902</f>
        <v>104403.98</v>
      </c>
      <c r="F902" s="122"/>
      <c r="G902" s="122">
        <f>G813+F902</f>
        <v>39392.43</v>
      </c>
      <c r="H902" s="122"/>
      <c r="I902" s="122">
        <f>I813+H902</f>
        <v>0</v>
      </c>
      <c r="J902" s="122"/>
      <c r="K902" s="122">
        <f>K813+J902</f>
        <v>0</v>
      </c>
      <c r="L902" s="122"/>
      <c r="M902" s="122">
        <f>M813+L902</f>
        <v>506</v>
      </c>
      <c r="N902" s="122"/>
      <c r="O902" s="122">
        <f>O813+N902</f>
        <v>67000</v>
      </c>
      <c r="P902" s="122"/>
      <c r="Q902" s="122">
        <f>Q813+P902</f>
        <v>2531.52</v>
      </c>
      <c r="R902" s="122"/>
      <c r="S902" s="122">
        <f>S813+R902</f>
        <v>0</v>
      </c>
      <c r="T902" s="122"/>
      <c r="U902" s="122">
        <f>U813+T902</f>
        <v>0</v>
      </c>
      <c r="V902" s="122"/>
      <c r="W902" s="122">
        <f>W813+V902</f>
        <v>0</v>
      </c>
      <c r="X902" s="122">
        <v>0</v>
      </c>
      <c r="Y902" s="122">
        <f>Y813+X902</f>
        <v>0</v>
      </c>
      <c r="Z902" s="122"/>
      <c r="AA902" s="122">
        <f>AA813+Z902</f>
        <v>0</v>
      </c>
      <c r="AB902" s="122"/>
      <c r="AC902" s="122">
        <f>AC813+AB902</f>
        <v>0</v>
      </c>
      <c r="AD902" s="122">
        <v>0</v>
      </c>
      <c r="AE902" s="122">
        <f>AE813+AD902</f>
        <v>0</v>
      </c>
      <c r="AF902" s="122"/>
      <c r="AG902" s="122">
        <f>AG813+AF902</f>
        <v>0</v>
      </c>
      <c r="AH902" s="122"/>
      <c r="AI902" s="122">
        <f>AI813+AH902</f>
        <v>0</v>
      </c>
      <c r="AJ902" s="122"/>
      <c r="AK902" s="122">
        <f>AK813+AJ902</f>
        <v>0</v>
      </c>
      <c r="AL902" s="122"/>
      <c r="AM902" s="122">
        <f>AM813+AL902</f>
        <v>0</v>
      </c>
      <c r="AN902" s="122"/>
      <c r="AO902" s="122">
        <f>AO813+AN902</f>
        <v>0</v>
      </c>
      <c r="AP902" s="122"/>
      <c r="AQ902" s="122">
        <f>AQ813+AP902</f>
        <v>0</v>
      </c>
      <c r="AR902" s="122"/>
      <c r="AS902" s="122">
        <f>AS813+AR902</f>
        <v>0</v>
      </c>
      <c r="AT902" s="122"/>
      <c r="AU902" s="122">
        <f>+AU813+AT902</f>
        <v>0</v>
      </c>
      <c r="AV902" s="122"/>
      <c r="AW902" s="122">
        <f>AW813+AV902</f>
        <v>0</v>
      </c>
      <c r="AX902" s="122">
        <f t="shared" si="163"/>
        <v>0</v>
      </c>
      <c r="AY902" s="122">
        <f t="shared" si="164"/>
        <v>219604.93</v>
      </c>
      <c r="AZ902" s="70">
        <f>AY813+AX902</f>
        <v>219604.93</v>
      </c>
      <c r="BA902" s="70">
        <f t="shared" si="165"/>
        <v>0</v>
      </c>
    </row>
    <row r="903" spans="1:53" ht="21">
      <c r="A903" s="121" t="s">
        <v>67</v>
      </c>
      <c r="B903" s="122"/>
      <c r="C903" s="122">
        <f>C814+B903</f>
        <v>62714.47</v>
      </c>
      <c r="D903" s="122"/>
      <c r="E903" s="122">
        <f>E814+D903</f>
        <v>340523.86</v>
      </c>
      <c r="F903" s="122"/>
      <c r="G903" s="122">
        <f>G814+F903</f>
        <v>82569.23</v>
      </c>
      <c r="H903" s="122"/>
      <c r="I903" s="122">
        <f>I814+H903</f>
        <v>0</v>
      </c>
      <c r="J903" s="122"/>
      <c r="K903" s="122">
        <f>K814+J903</f>
        <v>0</v>
      </c>
      <c r="L903" s="122"/>
      <c r="M903" s="122">
        <f>M814+L903</f>
        <v>6927.91</v>
      </c>
      <c r="N903" s="122"/>
      <c r="O903" s="122">
        <f>O814+N903</f>
        <v>7558.45</v>
      </c>
      <c r="P903" s="122"/>
      <c r="Q903" s="122">
        <f>Q814+P903</f>
        <v>55933.81</v>
      </c>
      <c r="R903" s="122"/>
      <c r="S903" s="122">
        <f>S814+R903</f>
        <v>0</v>
      </c>
      <c r="T903" s="122"/>
      <c r="U903" s="122">
        <f>U814+T903</f>
        <v>0</v>
      </c>
      <c r="V903" s="122"/>
      <c r="W903" s="122">
        <f>W814+V903</f>
        <v>0</v>
      </c>
      <c r="X903" s="122">
        <v>0</v>
      </c>
      <c r="Y903" s="122">
        <f>Y814+X903</f>
        <v>0</v>
      </c>
      <c r="Z903" s="122"/>
      <c r="AA903" s="122">
        <f>AA814+Z903</f>
        <v>0</v>
      </c>
      <c r="AB903" s="122"/>
      <c r="AC903" s="122">
        <f>AC814+AB903</f>
        <v>0</v>
      </c>
      <c r="AD903" s="122">
        <v>0</v>
      </c>
      <c r="AE903" s="122">
        <f>AE814+AD903</f>
        <v>0</v>
      </c>
      <c r="AF903" s="122"/>
      <c r="AG903" s="122">
        <f>AG814+AF903</f>
        <v>0</v>
      </c>
      <c r="AH903" s="122"/>
      <c r="AI903" s="122">
        <f>AI814+AH903</f>
        <v>0</v>
      </c>
      <c r="AJ903" s="122"/>
      <c r="AK903" s="122">
        <f>AK814+AJ903</f>
        <v>0</v>
      </c>
      <c r="AL903" s="122"/>
      <c r="AM903" s="122">
        <f>AM814+AL903</f>
        <v>0</v>
      </c>
      <c r="AN903" s="122"/>
      <c r="AO903" s="122">
        <f>AO814+AN903</f>
        <v>0</v>
      </c>
      <c r="AP903" s="122"/>
      <c r="AQ903" s="122">
        <f>AQ814+AP903</f>
        <v>0</v>
      </c>
      <c r="AR903" s="122"/>
      <c r="AS903" s="122">
        <f>AS814+AR903</f>
        <v>0</v>
      </c>
      <c r="AT903" s="122"/>
      <c r="AU903" s="122">
        <f>+AU814+AT903</f>
        <v>0</v>
      </c>
      <c r="AV903" s="122"/>
      <c r="AW903" s="122">
        <f>AW814+AV903</f>
        <v>0</v>
      </c>
      <c r="AX903" s="122">
        <f t="shared" si="163"/>
        <v>0</v>
      </c>
      <c r="AY903" s="122">
        <f t="shared" si="164"/>
        <v>556227.73</v>
      </c>
      <c r="AZ903" s="70">
        <f>AY814+AX903</f>
        <v>556227.73</v>
      </c>
      <c r="BA903" s="70">
        <f t="shared" si="165"/>
        <v>0</v>
      </c>
    </row>
    <row r="904" spans="1:53" ht="21">
      <c r="A904" s="121" t="s">
        <v>68</v>
      </c>
      <c r="B904" s="122"/>
      <c r="C904" s="122">
        <f>C815+B904</f>
        <v>0</v>
      </c>
      <c r="D904" s="122"/>
      <c r="E904" s="122">
        <f>E815+D904</f>
        <v>0</v>
      </c>
      <c r="F904" s="122"/>
      <c r="G904" s="122">
        <f>G815+F904</f>
        <v>0</v>
      </c>
      <c r="H904" s="122"/>
      <c r="I904" s="122">
        <f>I815+H904</f>
        <v>0</v>
      </c>
      <c r="J904" s="122"/>
      <c r="K904" s="122">
        <f>K815+J904</f>
        <v>0</v>
      </c>
      <c r="L904" s="122"/>
      <c r="M904" s="122">
        <f>M815+L904</f>
        <v>0</v>
      </c>
      <c r="N904" s="122"/>
      <c r="O904" s="122">
        <f>O815+N904</f>
        <v>161656.54</v>
      </c>
      <c r="P904" s="122"/>
      <c r="Q904" s="122">
        <f>Q815+P904</f>
        <v>1136.25</v>
      </c>
      <c r="R904" s="122"/>
      <c r="S904" s="122">
        <f>S815+R904</f>
        <v>0</v>
      </c>
      <c r="T904" s="122"/>
      <c r="U904" s="122">
        <f>U815+T904</f>
        <v>0</v>
      </c>
      <c r="V904" s="122"/>
      <c r="W904" s="122">
        <f>W815+V904</f>
        <v>0</v>
      </c>
      <c r="X904" s="122">
        <v>0</v>
      </c>
      <c r="Y904" s="122">
        <f>Y815+X904</f>
        <v>0</v>
      </c>
      <c r="Z904" s="122"/>
      <c r="AA904" s="122">
        <f>AA815+Z904</f>
        <v>0</v>
      </c>
      <c r="AB904" s="122"/>
      <c r="AC904" s="122">
        <f>AC815+AB904</f>
        <v>0</v>
      </c>
      <c r="AD904" s="122">
        <v>0</v>
      </c>
      <c r="AE904" s="122">
        <f>AE815+AD904</f>
        <v>0</v>
      </c>
      <c r="AF904" s="122"/>
      <c r="AG904" s="122">
        <f>AG815+AF904</f>
        <v>0</v>
      </c>
      <c r="AH904" s="122"/>
      <c r="AI904" s="122">
        <f>AI815+AH904</f>
        <v>0</v>
      </c>
      <c r="AJ904" s="122"/>
      <c r="AK904" s="122">
        <f>AK815+AJ904</f>
        <v>0</v>
      </c>
      <c r="AL904" s="122"/>
      <c r="AM904" s="122">
        <f>AM815+AL904</f>
        <v>0</v>
      </c>
      <c r="AN904" s="122"/>
      <c r="AO904" s="122">
        <f>AO815+AN904</f>
        <v>0</v>
      </c>
      <c r="AP904" s="122"/>
      <c r="AQ904" s="122">
        <f>AQ815+AP904</f>
        <v>0</v>
      </c>
      <c r="AR904" s="122"/>
      <c r="AS904" s="122">
        <f>AS815+AR904</f>
        <v>5301800.96</v>
      </c>
      <c r="AT904" s="122"/>
      <c r="AU904" s="122">
        <f>+AU815+AT904</f>
        <v>0</v>
      </c>
      <c r="AV904" s="122"/>
      <c r="AW904" s="122">
        <f>AW815+AV904</f>
        <v>0</v>
      </c>
      <c r="AX904" s="122">
        <f t="shared" si="163"/>
        <v>0</v>
      </c>
      <c r="AY904" s="122">
        <f t="shared" si="164"/>
        <v>5464593.75</v>
      </c>
      <c r="AZ904" s="70">
        <f>AY815+AX904</f>
        <v>5464593.75</v>
      </c>
      <c r="BA904" s="70">
        <f t="shared" si="165"/>
        <v>0</v>
      </c>
    </row>
    <row r="905" spans="1:53" ht="21">
      <c r="A905" s="121" t="s">
        <v>69</v>
      </c>
      <c r="B905" s="122"/>
      <c r="C905" s="122">
        <f>C816+B905</f>
        <v>0</v>
      </c>
      <c r="D905" s="122"/>
      <c r="E905" s="122">
        <f>E816+D905</f>
        <v>0</v>
      </c>
      <c r="F905" s="122"/>
      <c r="G905" s="122">
        <f>G816+F905</f>
        <v>0</v>
      </c>
      <c r="H905" s="122"/>
      <c r="I905" s="122">
        <f>I816+H905</f>
        <v>0</v>
      </c>
      <c r="J905" s="122"/>
      <c r="K905" s="122">
        <f>K816+J905</f>
        <v>0</v>
      </c>
      <c r="L905" s="122"/>
      <c r="M905" s="122">
        <f>M816+L905</f>
        <v>0</v>
      </c>
      <c r="N905" s="122"/>
      <c r="O905" s="122">
        <f>O816+N905</f>
        <v>173272.58</v>
      </c>
      <c r="P905" s="122"/>
      <c r="Q905" s="122">
        <f>Q816+P905</f>
        <v>17090.699999999997</v>
      </c>
      <c r="R905" s="122"/>
      <c r="S905" s="122">
        <f>S816+R905</f>
        <v>0</v>
      </c>
      <c r="T905" s="122"/>
      <c r="U905" s="122">
        <f>U816+T905</f>
        <v>0</v>
      </c>
      <c r="V905" s="122"/>
      <c r="W905" s="122">
        <f>W816+V905</f>
        <v>0</v>
      </c>
      <c r="X905" s="122">
        <v>0</v>
      </c>
      <c r="Y905" s="122">
        <f>Y816+X905</f>
        <v>0</v>
      </c>
      <c r="Z905" s="122"/>
      <c r="AA905" s="122">
        <f>AA816+Z905</f>
        <v>0</v>
      </c>
      <c r="AB905" s="122"/>
      <c r="AC905" s="122">
        <f>AC816+AB905</f>
        <v>0</v>
      </c>
      <c r="AD905" s="122">
        <v>0</v>
      </c>
      <c r="AE905" s="122">
        <f>AE816+AD905</f>
        <v>0</v>
      </c>
      <c r="AF905" s="122"/>
      <c r="AG905" s="122">
        <f>AG816+AF905</f>
        <v>0</v>
      </c>
      <c r="AH905" s="122"/>
      <c r="AI905" s="122">
        <f>AI816+AH905</f>
        <v>0</v>
      </c>
      <c r="AJ905" s="122"/>
      <c r="AK905" s="122">
        <f>AK816+AJ905</f>
        <v>0</v>
      </c>
      <c r="AL905" s="122"/>
      <c r="AM905" s="122">
        <f>AM816+AL905</f>
        <v>0</v>
      </c>
      <c r="AN905" s="122"/>
      <c r="AO905" s="122">
        <f>AO816+AN905</f>
        <v>0</v>
      </c>
      <c r="AP905" s="122"/>
      <c r="AQ905" s="122">
        <f>AQ816+AP905</f>
        <v>0</v>
      </c>
      <c r="AR905" s="122"/>
      <c r="AS905" s="122">
        <f>AS816+AR905</f>
        <v>0</v>
      </c>
      <c r="AT905" s="122"/>
      <c r="AU905" s="122">
        <f>+AU816+AT905</f>
        <v>0</v>
      </c>
      <c r="AV905" s="122"/>
      <c r="AW905" s="122">
        <f>AW816+AV905</f>
        <v>0</v>
      </c>
      <c r="AX905" s="122">
        <f t="shared" si="163"/>
        <v>0</v>
      </c>
      <c r="AY905" s="122">
        <f t="shared" si="164"/>
        <v>190363.27999999997</v>
      </c>
      <c r="AZ905" s="70">
        <f>AY816+AX905</f>
        <v>190363.27999999997</v>
      </c>
      <c r="BA905" s="70">
        <f t="shared" si="165"/>
        <v>0</v>
      </c>
    </row>
    <row r="906" spans="1:53" ht="21">
      <c r="A906" s="121" t="s">
        <v>70</v>
      </c>
      <c r="B906" s="122"/>
      <c r="C906" s="122">
        <f>C817+B906</f>
        <v>0</v>
      </c>
      <c r="D906" s="122"/>
      <c r="E906" s="122">
        <f>E817+D906</f>
        <v>237411.12</v>
      </c>
      <c r="F906" s="122"/>
      <c r="G906" s="122">
        <f>G817+F906</f>
        <v>56783.810000000005</v>
      </c>
      <c r="H906" s="122"/>
      <c r="I906" s="122">
        <f>I817+H906</f>
        <v>0</v>
      </c>
      <c r="J906" s="122"/>
      <c r="K906" s="122">
        <f>K817+J906</f>
        <v>0</v>
      </c>
      <c r="L906" s="122"/>
      <c r="M906" s="122">
        <f>M817+L906</f>
        <v>2232</v>
      </c>
      <c r="N906" s="122"/>
      <c r="O906" s="122">
        <f>O817+N906</f>
        <v>59282.17</v>
      </c>
      <c r="P906" s="122"/>
      <c r="Q906" s="122">
        <f>Q817+P906</f>
        <v>9129.89</v>
      </c>
      <c r="R906" s="122"/>
      <c r="S906" s="122">
        <f>S817+R906</f>
        <v>0</v>
      </c>
      <c r="T906" s="122"/>
      <c r="U906" s="122">
        <f>U817+T906</f>
        <v>0</v>
      </c>
      <c r="V906" s="122"/>
      <c r="W906" s="122">
        <f>W817+V906</f>
        <v>0</v>
      </c>
      <c r="X906" s="122">
        <v>0</v>
      </c>
      <c r="Y906" s="122">
        <f>Y817+X906</f>
        <v>0</v>
      </c>
      <c r="Z906" s="122"/>
      <c r="AA906" s="122">
        <f>AA817+Z906</f>
        <v>0</v>
      </c>
      <c r="AB906" s="122"/>
      <c r="AC906" s="122">
        <f>AC817+AB906</f>
        <v>0</v>
      </c>
      <c r="AD906" s="122">
        <v>0</v>
      </c>
      <c r="AE906" s="122">
        <f>AE817+AD906</f>
        <v>0</v>
      </c>
      <c r="AF906" s="122"/>
      <c r="AG906" s="122">
        <f>AG817+AF906</f>
        <v>0</v>
      </c>
      <c r="AH906" s="122"/>
      <c r="AI906" s="122">
        <f>AI817+AH906</f>
        <v>0</v>
      </c>
      <c r="AJ906" s="122"/>
      <c r="AK906" s="122">
        <f>AK817+AJ906</f>
        <v>0</v>
      </c>
      <c r="AL906" s="122"/>
      <c r="AM906" s="122">
        <f>AM817+AL906</f>
        <v>0</v>
      </c>
      <c r="AN906" s="122"/>
      <c r="AO906" s="122">
        <f>AO817+AN906</f>
        <v>0</v>
      </c>
      <c r="AP906" s="122"/>
      <c r="AQ906" s="122">
        <f>AQ817+AP906</f>
        <v>0</v>
      </c>
      <c r="AR906" s="122"/>
      <c r="AS906" s="122">
        <f>AS817+AR906</f>
        <v>0</v>
      </c>
      <c r="AT906" s="122"/>
      <c r="AU906" s="122">
        <f>+AU817+AT906</f>
        <v>0</v>
      </c>
      <c r="AV906" s="122"/>
      <c r="AW906" s="122">
        <f>AW817+AV906</f>
        <v>0</v>
      </c>
      <c r="AX906" s="122">
        <f t="shared" si="163"/>
        <v>0</v>
      </c>
      <c r="AY906" s="122">
        <f t="shared" si="164"/>
        <v>364838.99</v>
      </c>
      <c r="AZ906" s="70">
        <f>AY817+AX906</f>
        <v>364838.99</v>
      </c>
      <c r="BA906" s="70">
        <f t="shared" si="165"/>
        <v>0</v>
      </c>
    </row>
    <row r="907" spans="1:53" ht="21">
      <c r="A907" s="121" t="s">
        <v>71</v>
      </c>
      <c r="B907" s="122"/>
      <c r="C907" s="122">
        <f>C818+B907</f>
        <v>0</v>
      </c>
      <c r="D907" s="122"/>
      <c r="E907" s="122">
        <f>E818+D907</f>
        <v>0</v>
      </c>
      <c r="F907" s="122"/>
      <c r="G907" s="122">
        <f>G818+F907</f>
        <v>0</v>
      </c>
      <c r="H907" s="122"/>
      <c r="I907" s="122">
        <f>I818+H907</f>
        <v>0</v>
      </c>
      <c r="J907" s="122"/>
      <c r="K907" s="122">
        <f>K818+J907</f>
        <v>0</v>
      </c>
      <c r="L907" s="122"/>
      <c r="M907" s="122">
        <f>M818+L907</f>
        <v>0</v>
      </c>
      <c r="N907" s="122"/>
      <c r="O907" s="122">
        <f>O818+N907</f>
        <v>173884.62</v>
      </c>
      <c r="P907" s="122"/>
      <c r="Q907" s="122">
        <f>Q818+P907</f>
        <v>9917.93</v>
      </c>
      <c r="R907" s="122"/>
      <c r="S907" s="122">
        <f>S818+R907</f>
        <v>0</v>
      </c>
      <c r="T907" s="122"/>
      <c r="U907" s="122">
        <f>U818+T907</f>
        <v>0</v>
      </c>
      <c r="V907" s="122"/>
      <c r="W907" s="122">
        <f>W818+V907</f>
        <v>0</v>
      </c>
      <c r="X907" s="122">
        <v>0</v>
      </c>
      <c r="Y907" s="122">
        <f>Y818+X907</f>
        <v>0</v>
      </c>
      <c r="Z907" s="122"/>
      <c r="AA907" s="122">
        <f>AA818+Z907</f>
        <v>0</v>
      </c>
      <c r="AB907" s="122"/>
      <c r="AC907" s="122">
        <f>AC818+AB907</f>
        <v>0</v>
      </c>
      <c r="AD907" s="122">
        <v>0</v>
      </c>
      <c r="AE907" s="122">
        <f>AE818+AD907</f>
        <v>0</v>
      </c>
      <c r="AF907" s="122"/>
      <c r="AG907" s="122">
        <f>AG818+AF907</f>
        <v>0</v>
      </c>
      <c r="AH907" s="122"/>
      <c r="AI907" s="122">
        <f>AI818+AH907</f>
        <v>0</v>
      </c>
      <c r="AJ907" s="122"/>
      <c r="AK907" s="122">
        <f>AK818+AJ907</f>
        <v>0</v>
      </c>
      <c r="AL907" s="122"/>
      <c r="AM907" s="122">
        <f>AM818+AL907</f>
        <v>0</v>
      </c>
      <c r="AN907" s="122"/>
      <c r="AO907" s="122">
        <f>AO818+AN907</f>
        <v>0</v>
      </c>
      <c r="AP907" s="122"/>
      <c r="AQ907" s="122">
        <f>AQ818+AP907</f>
        <v>0</v>
      </c>
      <c r="AR907" s="122"/>
      <c r="AS907" s="122">
        <f>AS818+AR907</f>
        <v>0</v>
      </c>
      <c r="AT907" s="122"/>
      <c r="AU907" s="122">
        <f>+AU818+AT907</f>
        <v>0</v>
      </c>
      <c r="AV907" s="122"/>
      <c r="AW907" s="122">
        <f>AW818+AV907</f>
        <v>0</v>
      </c>
      <c r="AX907" s="122">
        <f t="shared" ref="AX907:AX913" si="166">+B907+D907+F907+L907+N907+P907+R907+T907+V907+X907+Z907+AB907+AD907+AF907+AH907+AJ907+AL907+AN907+AP907+AR907+AV907+AT907</f>
        <v>0</v>
      </c>
      <c r="AY907" s="122">
        <f t="shared" ref="AY907:AY913" si="167">+C907+E907+G907+M907+O907+Q907+S907+U907+W907+Y907+AA907+AC907+AE907+AG907+AI907+AK907+AM907+AO907+AQ907+AS907+AW907+AU907</f>
        <v>183802.55</v>
      </c>
      <c r="AZ907" s="70">
        <f>AY818+AX907</f>
        <v>183802.55</v>
      </c>
      <c r="BA907" s="70">
        <f t="shared" ref="BA907:BA914" si="168">AY907-AZ907</f>
        <v>0</v>
      </c>
    </row>
    <row r="908" spans="1:53" ht="21">
      <c r="A908" s="121" t="s">
        <v>340</v>
      </c>
      <c r="B908" s="122"/>
      <c r="C908" s="122"/>
      <c r="D908" s="122"/>
      <c r="E908" s="122"/>
      <c r="F908" s="122"/>
      <c r="G908" s="122"/>
      <c r="H908" s="122"/>
      <c r="I908" s="122"/>
      <c r="J908" s="122"/>
      <c r="K908" s="122"/>
      <c r="L908" s="122"/>
      <c r="M908" s="122"/>
      <c r="N908" s="122"/>
      <c r="O908" s="122"/>
      <c r="P908" s="122"/>
      <c r="Q908" s="122"/>
      <c r="R908" s="122"/>
      <c r="S908" s="122"/>
      <c r="T908" s="122"/>
      <c r="U908" s="122"/>
      <c r="V908" s="122"/>
      <c r="W908" s="122"/>
      <c r="X908" s="122"/>
      <c r="Y908" s="122"/>
      <c r="Z908" s="122"/>
      <c r="AA908" s="122"/>
      <c r="AB908" s="122"/>
      <c r="AC908" s="122"/>
      <c r="AD908" s="122"/>
      <c r="AE908" s="122"/>
      <c r="AF908" s="122"/>
      <c r="AG908" s="122"/>
      <c r="AH908" s="122"/>
      <c r="AI908" s="122"/>
      <c r="AJ908" s="122"/>
      <c r="AK908" s="122"/>
      <c r="AL908" s="122"/>
      <c r="AM908" s="122"/>
      <c r="AN908" s="122"/>
      <c r="AO908" s="122"/>
      <c r="AP908" s="122"/>
      <c r="AQ908" s="122"/>
      <c r="AR908" s="122"/>
      <c r="AS908" s="122"/>
      <c r="AT908" s="122"/>
      <c r="AU908" s="122"/>
      <c r="AV908" s="122"/>
      <c r="AW908" s="122"/>
      <c r="AX908" s="122"/>
      <c r="AY908" s="122"/>
      <c r="AZ908" s="70"/>
      <c r="BA908" s="70"/>
    </row>
    <row r="909" spans="1:53" ht="21">
      <c r="A909" s="121" t="s">
        <v>72</v>
      </c>
      <c r="B909" s="122"/>
      <c r="C909" s="122">
        <f>C820+B909</f>
        <v>0</v>
      </c>
      <c r="D909" s="122"/>
      <c r="E909" s="122">
        <f>E820+D909</f>
        <v>0</v>
      </c>
      <c r="F909" s="122"/>
      <c r="G909" s="122">
        <f>G820+F909</f>
        <v>0</v>
      </c>
      <c r="H909" s="122"/>
      <c r="I909" s="122">
        <f>I820+H909</f>
        <v>0</v>
      </c>
      <c r="J909" s="122"/>
      <c r="K909" s="122">
        <f>K820+J909</f>
        <v>0</v>
      </c>
      <c r="L909" s="122"/>
      <c r="M909" s="122">
        <f>M820+L909</f>
        <v>0</v>
      </c>
      <c r="N909" s="122"/>
      <c r="O909" s="122">
        <f>O820+N909</f>
        <v>49068.36</v>
      </c>
      <c r="P909" s="122"/>
      <c r="Q909" s="122">
        <f>Q820+P909</f>
        <v>9048.36</v>
      </c>
      <c r="R909" s="122"/>
      <c r="S909" s="122">
        <f>S820+R909</f>
        <v>0</v>
      </c>
      <c r="T909" s="122"/>
      <c r="U909" s="122">
        <f>U820+T909</f>
        <v>0</v>
      </c>
      <c r="V909" s="122"/>
      <c r="W909" s="122">
        <f>W820+V909</f>
        <v>0</v>
      </c>
      <c r="X909" s="122">
        <v>0</v>
      </c>
      <c r="Y909" s="122">
        <f>Y820+X909</f>
        <v>0</v>
      </c>
      <c r="Z909" s="122"/>
      <c r="AA909" s="122">
        <f>AA820+Z909</f>
        <v>0</v>
      </c>
      <c r="AB909" s="122"/>
      <c r="AC909" s="122">
        <f>AC820+AB909</f>
        <v>0</v>
      </c>
      <c r="AD909" s="122">
        <v>0</v>
      </c>
      <c r="AE909" s="122">
        <f>AE820+AD909</f>
        <v>0</v>
      </c>
      <c r="AF909" s="122"/>
      <c r="AG909" s="122">
        <f>AG820+AF909</f>
        <v>0</v>
      </c>
      <c r="AH909" s="122"/>
      <c r="AI909" s="122">
        <f>AI820+AH909</f>
        <v>0</v>
      </c>
      <c r="AJ909" s="122"/>
      <c r="AK909" s="122">
        <f>AK820+AJ909</f>
        <v>0</v>
      </c>
      <c r="AL909" s="122"/>
      <c r="AM909" s="122">
        <f>AM820+AL909</f>
        <v>0</v>
      </c>
      <c r="AN909" s="122"/>
      <c r="AO909" s="122">
        <f>AO820+AN909</f>
        <v>0</v>
      </c>
      <c r="AP909" s="122"/>
      <c r="AQ909" s="122">
        <f>AQ820+AP909</f>
        <v>0</v>
      </c>
      <c r="AR909" s="122"/>
      <c r="AS909" s="122">
        <f>AS820+AR909</f>
        <v>0</v>
      </c>
      <c r="AT909" s="122"/>
      <c r="AU909" s="122">
        <f>+AU820+AT909</f>
        <v>0</v>
      </c>
      <c r="AV909" s="122"/>
      <c r="AW909" s="122">
        <f>AW820+AV909</f>
        <v>0</v>
      </c>
      <c r="AX909" s="122">
        <f t="shared" si="166"/>
        <v>0</v>
      </c>
      <c r="AY909" s="122">
        <f t="shared" si="167"/>
        <v>58116.72</v>
      </c>
      <c r="AZ909" s="70">
        <f>AY820+AX909</f>
        <v>58116.72</v>
      </c>
      <c r="BA909" s="70">
        <f t="shared" si="168"/>
        <v>0</v>
      </c>
    </row>
    <row r="910" spans="1:53" ht="21">
      <c r="A910" s="121" t="s">
        <v>73</v>
      </c>
      <c r="B910" s="122"/>
      <c r="C910" s="122">
        <f>C821+B910</f>
        <v>0</v>
      </c>
      <c r="D910" s="122"/>
      <c r="E910" s="122">
        <f>E821+D910</f>
        <v>9554.91</v>
      </c>
      <c r="F910" s="122"/>
      <c r="G910" s="122">
        <f>G821+F910</f>
        <v>9445.09</v>
      </c>
      <c r="H910" s="122"/>
      <c r="I910" s="122">
        <f>I821+H910</f>
        <v>0</v>
      </c>
      <c r="J910" s="122"/>
      <c r="K910" s="122">
        <f>K821+J910</f>
        <v>0</v>
      </c>
      <c r="L910" s="122"/>
      <c r="M910" s="122">
        <f>M821+L910</f>
        <v>0</v>
      </c>
      <c r="N910" s="122"/>
      <c r="O910" s="122">
        <f>O821+N910</f>
        <v>72398.710000000006</v>
      </c>
      <c r="P910" s="122"/>
      <c r="Q910" s="122">
        <f>Q821+P910</f>
        <v>17576.8</v>
      </c>
      <c r="R910" s="122"/>
      <c r="S910" s="122">
        <f>S821+R910</f>
        <v>0</v>
      </c>
      <c r="T910" s="122"/>
      <c r="U910" s="122">
        <f>U821+T910</f>
        <v>0</v>
      </c>
      <c r="V910" s="122"/>
      <c r="W910" s="122">
        <f>W821+V910</f>
        <v>0</v>
      </c>
      <c r="X910" s="122">
        <v>0</v>
      </c>
      <c r="Y910" s="122">
        <f>Y821+X910</f>
        <v>0</v>
      </c>
      <c r="Z910" s="122"/>
      <c r="AA910" s="122">
        <f>AA821+Z910</f>
        <v>0</v>
      </c>
      <c r="AB910" s="122"/>
      <c r="AC910" s="122">
        <f>AC821+AB910</f>
        <v>0</v>
      </c>
      <c r="AD910" s="122">
        <v>0</v>
      </c>
      <c r="AE910" s="122">
        <f>AE821+AD910</f>
        <v>0</v>
      </c>
      <c r="AF910" s="122"/>
      <c r="AG910" s="122">
        <f>AG821+AF910</f>
        <v>0</v>
      </c>
      <c r="AH910" s="122"/>
      <c r="AI910" s="122">
        <f>AI821+AH910</f>
        <v>0</v>
      </c>
      <c r="AJ910" s="122"/>
      <c r="AK910" s="122">
        <f>AK821+AJ910</f>
        <v>0</v>
      </c>
      <c r="AL910" s="122"/>
      <c r="AM910" s="122">
        <f>AM821+AL910</f>
        <v>0</v>
      </c>
      <c r="AN910" s="122"/>
      <c r="AO910" s="122">
        <f>AO821+AN910</f>
        <v>0</v>
      </c>
      <c r="AP910" s="122"/>
      <c r="AQ910" s="122">
        <f>AQ821+AP910</f>
        <v>0</v>
      </c>
      <c r="AR910" s="122"/>
      <c r="AS910" s="122">
        <f>AS821+AR910</f>
        <v>1102083.19</v>
      </c>
      <c r="AT910" s="122"/>
      <c r="AU910" s="122">
        <f>+AU821+AT910</f>
        <v>0</v>
      </c>
      <c r="AV910" s="122"/>
      <c r="AW910" s="122">
        <f>AW821+AV910</f>
        <v>62818.75</v>
      </c>
      <c r="AX910" s="122">
        <f t="shared" si="166"/>
        <v>0</v>
      </c>
      <c r="AY910" s="122">
        <f t="shared" si="167"/>
        <v>1273877.45</v>
      </c>
      <c r="AZ910" s="70">
        <f>AY821+AX910</f>
        <v>1273877.45</v>
      </c>
      <c r="BA910" s="70">
        <f t="shared" si="168"/>
        <v>0</v>
      </c>
    </row>
    <row r="911" spans="1:53" ht="21">
      <c r="A911" s="121" t="s">
        <v>74</v>
      </c>
      <c r="B911" s="122"/>
      <c r="C911" s="122">
        <f>C822+B911</f>
        <v>0</v>
      </c>
      <c r="D911" s="122"/>
      <c r="E911" s="122">
        <f>E822+D911</f>
        <v>3350.58</v>
      </c>
      <c r="F911" s="122"/>
      <c r="G911" s="122">
        <f>G822+F911</f>
        <v>5077.71</v>
      </c>
      <c r="H911" s="122"/>
      <c r="I911" s="122">
        <f>I822+H911</f>
        <v>0</v>
      </c>
      <c r="J911" s="122"/>
      <c r="K911" s="122">
        <f>K822+J911</f>
        <v>0</v>
      </c>
      <c r="L911" s="122"/>
      <c r="M911" s="122">
        <f>M822+L911</f>
        <v>116</v>
      </c>
      <c r="N911" s="122"/>
      <c r="O911" s="122">
        <f>O822+N911</f>
        <v>434280.28</v>
      </c>
      <c r="P911" s="122"/>
      <c r="Q911" s="122">
        <f>Q822+P911</f>
        <v>43370.3</v>
      </c>
      <c r="R911" s="122"/>
      <c r="S911" s="122">
        <f>S822+R911</f>
        <v>0</v>
      </c>
      <c r="T911" s="122"/>
      <c r="U911" s="122">
        <f>U822+T911</f>
        <v>0</v>
      </c>
      <c r="V911" s="122"/>
      <c r="W911" s="122">
        <f>W822+V911</f>
        <v>0</v>
      </c>
      <c r="X911" s="122">
        <v>0</v>
      </c>
      <c r="Y911" s="122">
        <f>Y822+X911</f>
        <v>0</v>
      </c>
      <c r="Z911" s="122"/>
      <c r="AA911" s="122">
        <f>AA822+Z911</f>
        <v>0</v>
      </c>
      <c r="AB911" s="122"/>
      <c r="AC911" s="122">
        <f>AC822+AB911</f>
        <v>0</v>
      </c>
      <c r="AD911" s="122">
        <v>0</v>
      </c>
      <c r="AE911" s="122">
        <f>AE822+AD911</f>
        <v>0</v>
      </c>
      <c r="AF911" s="122"/>
      <c r="AG911" s="122">
        <f>AG822+AF911</f>
        <v>0</v>
      </c>
      <c r="AH911" s="122"/>
      <c r="AI911" s="122">
        <f>AI822+AH911</f>
        <v>0</v>
      </c>
      <c r="AJ911" s="122"/>
      <c r="AK911" s="122">
        <f>AK822+AJ911</f>
        <v>0</v>
      </c>
      <c r="AL911" s="122"/>
      <c r="AM911" s="122">
        <f>AM822+AL911</f>
        <v>0</v>
      </c>
      <c r="AN911" s="122"/>
      <c r="AO911" s="122">
        <f>AO822+AN911</f>
        <v>0</v>
      </c>
      <c r="AP911" s="122"/>
      <c r="AQ911" s="122">
        <f>AQ822+AP911</f>
        <v>0</v>
      </c>
      <c r="AR911" s="122"/>
      <c r="AS911" s="122">
        <f>AS822+AR911</f>
        <v>0</v>
      </c>
      <c r="AT911" s="122"/>
      <c r="AU911" s="122">
        <f>+AU822+AT911</f>
        <v>0</v>
      </c>
      <c r="AV911" s="122"/>
      <c r="AW911" s="122">
        <f>AW822+AV911</f>
        <v>0</v>
      </c>
      <c r="AX911" s="122">
        <f t="shared" si="166"/>
        <v>0</v>
      </c>
      <c r="AY911" s="122">
        <f t="shared" si="167"/>
        <v>486194.87</v>
      </c>
      <c r="AZ911" s="70">
        <f>AY822+AX911</f>
        <v>486194.87</v>
      </c>
      <c r="BA911" s="70">
        <f t="shared" si="168"/>
        <v>0</v>
      </c>
    </row>
    <row r="912" spans="1:53" ht="21">
      <c r="A912" s="121" t="s">
        <v>75</v>
      </c>
      <c r="B912" s="122"/>
      <c r="C912" s="122">
        <f>C823+B912</f>
        <v>39.81</v>
      </c>
      <c r="D912" s="122"/>
      <c r="E912" s="122">
        <f>E823+D912</f>
        <v>2200.91</v>
      </c>
      <c r="F912" s="122"/>
      <c r="G912" s="122">
        <f>G823+F912</f>
        <v>559.19000000000005</v>
      </c>
      <c r="H912" s="122"/>
      <c r="I912" s="122">
        <f>I823+H912</f>
        <v>0</v>
      </c>
      <c r="J912" s="122"/>
      <c r="K912" s="122">
        <f>K823+J912</f>
        <v>0</v>
      </c>
      <c r="L912" s="122"/>
      <c r="M912" s="122">
        <f>M823+L912</f>
        <v>1359</v>
      </c>
      <c r="N912" s="122"/>
      <c r="O912" s="122">
        <f>O823+N912</f>
        <v>77280.42</v>
      </c>
      <c r="P912" s="122"/>
      <c r="Q912" s="122">
        <f>Q823+P912</f>
        <v>2001.4299999999998</v>
      </c>
      <c r="R912" s="122"/>
      <c r="S912" s="122">
        <f>S823+R912</f>
        <v>0</v>
      </c>
      <c r="T912" s="122"/>
      <c r="U912" s="122">
        <f>U823+T912</f>
        <v>0</v>
      </c>
      <c r="V912" s="122"/>
      <c r="W912" s="122">
        <f>W823+V912</f>
        <v>0</v>
      </c>
      <c r="X912" s="122">
        <v>0</v>
      </c>
      <c r="Y912" s="122">
        <f>Y823+X912</f>
        <v>0</v>
      </c>
      <c r="Z912" s="122"/>
      <c r="AA912" s="122">
        <f>AA823+Z912</f>
        <v>0</v>
      </c>
      <c r="AB912" s="122"/>
      <c r="AC912" s="122">
        <f>AC823+AB912</f>
        <v>0</v>
      </c>
      <c r="AD912" s="122">
        <v>0</v>
      </c>
      <c r="AE912" s="122">
        <f>AE823+AD912</f>
        <v>0</v>
      </c>
      <c r="AF912" s="122"/>
      <c r="AG912" s="122">
        <f>AG823+AF912</f>
        <v>0</v>
      </c>
      <c r="AH912" s="122"/>
      <c r="AI912" s="122">
        <f>AI823+AH912</f>
        <v>0</v>
      </c>
      <c r="AJ912" s="122"/>
      <c r="AK912" s="122">
        <f>AK823+AJ912</f>
        <v>17540</v>
      </c>
      <c r="AL912" s="122"/>
      <c r="AM912" s="122">
        <f>AM823+AL912</f>
        <v>0</v>
      </c>
      <c r="AN912" s="122"/>
      <c r="AO912" s="122">
        <f>AO823+AN912</f>
        <v>143559</v>
      </c>
      <c r="AP912" s="122"/>
      <c r="AQ912" s="122">
        <f>AQ823+AP912</f>
        <v>0</v>
      </c>
      <c r="AR912" s="122"/>
      <c r="AS912" s="122">
        <f>AS823+AR912</f>
        <v>0</v>
      </c>
      <c r="AT912" s="122"/>
      <c r="AU912" s="122">
        <f>+AU823+AT912</f>
        <v>0</v>
      </c>
      <c r="AV912" s="122"/>
      <c r="AW912" s="122">
        <f>AW823+AV912</f>
        <v>0</v>
      </c>
      <c r="AX912" s="122">
        <f t="shared" si="166"/>
        <v>0</v>
      </c>
      <c r="AY912" s="122">
        <f t="shared" si="167"/>
        <v>244539.76</v>
      </c>
      <c r="AZ912" s="70">
        <f>AY823+AX912</f>
        <v>244539.76</v>
      </c>
      <c r="BA912" s="70">
        <f t="shared" si="168"/>
        <v>0</v>
      </c>
    </row>
    <row r="913" spans="1:53" ht="21">
      <c r="A913" s="126" t="s">
        <v>76</v>
      </c>
      <c r="B913" s="128"/>
      <c r="C913" s="128">
        <f>C824+B913</f>
        <v>13131</v>
      </c>
      <c r="D913" s="128"/>
      <c r="E913" s="128">
        <f>E824+D913</f>
        <v>7828</v>
      </c>
      <c r="F913" s="128"/>
      <c r="G913" s="128">
        <f>G824+F913</f>
        <v>2366.23</v>
      </c>
      <c r="H913" s="128"/>
      <c r="I913" s="128">
        <f>I824+H913</f>
        <v>0</v>
      </c>
      <c r="J913" s="128"/>
      <c r="K913" s="128">
        <f>K824+J913</f>
        <v>0</v>
      </c>
      <c r="L913" s="128"/>
      <c r="M913" s="128">
        <f>M824+L913</f>
        <v>256.5</v>
      </c>
      <c r="N913" s="128"/>
      <c r="O913" s="128">
        <f>O824+N913</f>
        <v>72776.44</v>
      </c>
      <c r="P913" s="128"/>
      <c r="Q913" s="128">
        <f>Q824+P913</f>
        <v>13043.769999999999</v>
      </c>
      <c r="R913" s="128"/>
      <c r="S913" s="128">
        <f>S824+R913</f>
        <v>0</v>
      </c>
      <c r="T913" s="128"/>
      <c r="U913" s="128">
        <f>U824+T913</f>
        <v>0</v>
      </c>
      <c r="V913" s="128"/>
      <c r="W913" s="128">
        <f>W824+V913</f>
        <v>0</v>
      </c>
      <c r="X913" s="128">
        <v>0</v>
      </c>
      <c r="Y913" s="128">
        <f>Y824+X913</f>
        <v>0</v>
      </c>
      <c r="Z913" s="128"/>
      <c r="AA913" s="128">
        <f>AA824+Z913</f>
        <v>0</v>
      </c>
      <c r="AB913" s="128"/>
      <c r="AC913" s="128">
        <f>AC824+AB913</f>
        <v>0</v>
      </c>
      <c r="AD913" s="128">
        <v>0</v>
      </c>
      <c r="AE913" s="128">
        <f>AE824+AD913</f>
        <v>0</v>
      </c>
      <c r="AF913" s="128"/>
      <c r="AG913" s="128">
        <f>AG824+AF913</f>
        <v>0</v>
      </c>
      <c r="AH913" s="128"/>
      <c r="AI913" s="128">
        <f>AI824+AH913</f>
        <v>0</v>
      </c>
      <c r="AJ913" s="128"/>
      <c r="AK913" s="128">
        <f>AK824+AJ913</f>
        <v>0</v>
      </c>
      <c r="AL913" s="128"/>
      <c r="AM913" s="128">
        <f>AM824+AL913</f>
        <v>0</v>
      </c>
      <c r="AN913" s="128"/>
      <c r="AO913" s="128">
        <f>AO824+AN913</f>
        <v>40276.800000000003</v>
      </c>
      <c r="AP913" s="128"/>
      <c r="AQ913" s="128">
        <f>AQ824+AP913</f>
        <v>0</v>
      </c>
      <c r="AR913" s="128"/>
      <c r="AS913" s="128">
        <f>AS824+AR913</f>
        <v>30590.01</v>
      </c>
      <c r="AT913" s="128"/>
      <c r="AU913" s="122">
        <f>+AU824+AT913</f>
        <v>0</v>
      </c>
      <c r="AV913" s="128"/>
      <c r="AW913" s="128">
        <f>AW824+AV913</f>
        <v>0</v>
      </c>
      <c r="AX913" s="122">
        <f t="shared" si="166"/>
        <v>0</v>
      </c>
      <c r="AY913" s="122">
        <f t="shared" si="167"/>
        <v>180268.75</v>
      </c>
      <c r="AZ913" s="70">
        <f>AY824+AX913</f>
        <v>180268.75</v>
      </c>
      <c r="BA913" s="70">
        <f t="shared" si="168"/>
        <v>0</v>
      </c>
    </row>
    <row r="914" spans="1:53" ht="21.75" thickBot="1">
      <c r="A914" s="71" t="s">
        <v>4</v>
      </c>
      <c r="B914" s="72">
        <f t="shared" ref="B914:AY914" si="169">SUM(B841:B913)</f>
        <v>0</v>
      </c>
      <c r="C914" s="72">
        <f t="shared" si="169"/>
        <v>654271.13</v>
      </c>
      <c r="D914" s="72">
        <f t="shared" si="169"/>
        <v>0</v>
      </c>
      <c r="E914" s="72">
        <f t="shared" si="169"/>
        <v>2199713.0200000009</v>
      </c>
      <c r="F914" s="72">
        <f t="shared" si="169"/>
        <v>0</v>
      </c>
      <c r="G914" s="72">
        <f t="shared" si="169"/>
        <v>635017.80999999994</v>
      </c>
      <c r="H914" s="72">
        <f t="shared" si="169"/>
        <v>0</v>
      </c>
      <c r="I914" s="72">
        <f t="shared" si="169"/>
        <v>0</v>
      </c>
      <c r="J914" s="72">
        <f t="shared" si="169"/>
        <v>0</v>
      </c>
      <c r="K914" s="72">
        <f t="shared" si="169"/>
        <v>0</v>
      </c>
      <c r="L914" s="72">
        <f t="shared" si="169"/>
        <v>0</v>
      </c>
      <c r="M914" s="72">
        <f t="shared" si="169"/>
        <v>75248.959999999992</v>
      </c>
      <c r="N914" s="72">
        <f t="shared" si="169"/>
        <v>0</v>
      </c>
      <c r="O914" s="72">
        <f t="shared" si="169"/>
        <v>7299627.8500000015</v>
      </c>
      <c r="P914" s="72">
        <f t="shared" si="169"/>
        <v>0</v>
      </c>
      <c r="Q914" s="72">
        <f t="shared" si="169"/>
        <v>858651.99000000022</v>
      </c>
      <c r="R914" s="72">
        <f t="shared" si="169"/>
        <v>0</v>
      </c>
      <c r="S914" s="72">
        <f t="shared" si="169"/>
        <v>0</v>
      </c>
      <c r="T914" s="72">
        <f t="shared" si="169"/>
        <v>0</v>
      </c>
      <c r="U914" s="72">
        <f t="shared" si="169"/>
        <v>0</v>
      </c>
      <c r="V914" s="72">
        <f t="shared" si="169"/>
        <v>0</v>
      </c>
      <c r="W914" s="72">
        <f t="shared" si="169"/>
        <v>6602.93</v>
      </c>
      <c r="X914" s="72">
        <f t="shared" si="169"/>
        <v>0</v>
      </c>
      <c r="Y914" s="72">
        <f t="shared" si="169"/>
        <v>6435.53</v>
      </c>
      <c r="Z914" s="72">
        <f t="shared" si="169"/>
        <v>0</v>
      </c>
      <c r="AA914" s="72">
        <f t="shared" si="169"/>
        <v>9866.07</v>
      </c>
      <c r="AB914" s="72">
        <f t="shared" si="169"/>
        <v>0</v>
      </c>
      <c r="AC914" s="72">
        <f t="shared" si="169"/>
        <v>236.9</v>
      </c>
      <c r="AD914" s="72">
        <f t="shared" si="169"/>
        <v>0</v>
      </c>
      <c r="AE914" s="72">
        <f t="shared" si="169"/>
        <v>0</v>
      </c>
      <c r="AF914" s="72">
        <f t="shared" si="169"/>
        <v>0</v>
      </c>
      <c r="AG914" s="72">
        <f t="shared" si="169"/>
        <v>0</v>
      </c>
      <c r="AH914" s="72">
        <f t="shared" si="169"/>
        <v>0</v>
      </c>
      <c r="AI914" s="72">
        <f t="shared" si="169"/>
        <v>0</v>
      </c>
      <c r="AJ914" s="72">
        <f t="shared" si="169"/>
        <v>0</v>
      </c>
      <c r="AK914" s="72">
        <f t="shared" si="169"/>
        <v>86653.02</v>
      </c>
      <c r="AL914" s="72">
        <f t="shared" si="169"/>
        <v>0</v>
      </c>
      <c r="AM914" s="72">
        <f t="shared" si="169"/>
        <v>0</v>
      </c>
      <c r="AN914" s="72">
        <f t="shared" si="169"/>
        <v>0</v>
      </c>
      <c r="AO914" s="72">
        <f t="shared" si="169"/>
        <v>386896.5</v>
      </c>
      <c r="AP914" s="72">
        <f t="shared" si="169"/>
        <v>0</v>
      </c>
      <c r="AQ914" s="72">
        <f t="shared" si="169"/>
        <v>0</v>
      </c>
      <c r="AR914" s="72">
        <f>SUM(AR841:AR913)</f>
        <v>0</v>
      </c>
      <c r="AS914" s="72">
        <f t="shared" si="169"/>
        <v>11222739.319999998</v>
      </c>
      <c r="AT914" s="72">
        <f t="shared" si="169"/>
        <v>0</v>
      </c>
      <c r="AU914" s="72">
        <f t="shared" si="169"/>
        <v>0</v>
      </c>
      <c r="AV914" s="72">
        <f t="shared" si="169"/>
        <v>0</v>
      </c>
      <c r="AW914" s="72">
        <f t="shared" si="169"/>
        <v>73776.22</v>
      </c>
      <c r="AX914" s="72">
        <f t="shared" si="169"/>
        <v>0</v>
      </c>
      <c r="AY914" s="72">
        <f t="shared" si="169"/>
        <v>23515737.250000004</v>
      </c>
      <c r="AZ914" s="70">
        <f>AY825+AX914</f>
        <v>23515737.250000004</v>
      </c>
      <c r="BA914" s="70">
        <f t="shared" si="168"/>
        <v>0</v>
      </c>
    </row>
    <row r="915" spans="1:53" ht="19.5" thickTop="1">
      <c r="P915" s="149"/>
      <c r="AS915" s="60" t="s">
        <v>256</v>
      </c>
    </row>
    <row r="916" spans="1:53" hidden="1">
      <c r="AS916" s="60" t="s">
        <v>189</v>
      </c>
    </row>
    <row r="917" spans="1:53">
      <c r="AS917" s="60" t="s">
        <v>335</v>
      </c>
    </row>
    <row r="918" spans="1:53">
      <c r="AS918" s="60" t="s">
        <v>336</v>
      </c>
    </row>
    <row r="919" spans="1:53">
      <c r="AS919" s="60" t="s">
        <v>283</v>
      </c>
    </row>
    <row r="920" spans="1:53" hidden="1">
      <c r="AS920" s="60" t="s">
        <v>250</v>
      </c>
    </row>
    <row r="921" spans="1:53">
      <c r="AR921" s="169" t="s">
        <v>255</v>
      </c>
      <c r="AS921" s="60" t="s">
        <v>256</v>
      </c>
    </row>
    <row r="922" spans="1:53">
      <c r="AS922" s="60" t="s">
        <v>337</v>
      </c>
    </row>
    <row r="924" spans="1:53">
      <c r="A924" s="188"/>
      <c r="B924" s="188"/>
      <c r="C924" s="188"/>
      <c r="D924" s="188"/>
      <c r="E924" s="188"/>
      <c r="F924" s="188"/>
      <c r="G924" s="188"/>
      <c r="H924" s="188"/>
      <c r="I924" s="188"/>
      <c r="J924" s="188"/>
      <c r="K924" s="188"/>
      <c r="L924" s="188"/>
      <c r="M924" s="188"/>
      <c r="N924" s="188"/>
      <c r="O924" s="188"/>
      <c r="P924" s="188"/>
      <c r="Q924" s="188"/>
    </row>
    <row r="925" spans="1:53">
      <c r="A925" s="188"/>
      <c r="B925" s="188"/>
      <c r="C925" s="188"/>
      <c r="D925" s="188"/>
      <c r="E925" s="188"/>
      <c r="F925" s="188"/>
      <c r="G925" s="188"/>
      <c r="H925" s="188"/>
      <c r="I925" s="188"/>
      <c r="J925" s="188"/>
      <c r="K925" s="188"/>
      <c r="L925" s="188"/>
      <c r="M925" s="188"/>
      <c r="N925" s="188"/>
      <c r="O925" s="188"/>
      <c r="P925" s="188"/>
      <c r="Q925" s="188"/>
    </row>
    <row r="926" spans="1:53">
      <c r="A926" s="185" t="s">
        <v>0</v>
      </c>
      <c r="B926" s="185"/>
      <c r="C926" s="185"/>
      <c r="D926" s="185"/>
      <c r="E926" s="185"/>
      <c r="F926" s="185"/>
      <c r="G926" s="185"/>
      <c r="H926" s="185"/>
      <c r="I926" s="185"/>
      <c r="J926" s="185"/>
      <c r="K926" s="185"/>
      <c r="L926" s="185"/>
      <c r="M926" s="185"/>
      <c r="N926" s="185"/>
      <c r="O926" s="185"/>
      <c r="P926" s="185"/>
      <c r="Q926" s="185"/>
    </row>
    <row r="927" spans="1:53">
      <c r="A927" s="185" t="s">
        <v>1</v>
      </c>
      <c r="B927" s="185"/>
      <c r="C927" s="185"/>
      <c r="D927" s="185"/>
      <c r="E927" s="185"/>
      <c r="F927" s="185"/>
      <c r="G927" s="185"/>
      <c r="H927" s="185"/>
      <c r="I927" s="185"/>
      <c r="J927" s="185"/>
      <c r="K927" s="185"/>
      <c r="L927" s="185"/>
      <c r="M927" s="185"/>
      <c r="N927" s="185"/>
      <c r="O927" s="185"/>
      <c r="P927" s="185"/>
      <c r="Q927" s="185"/>
    </row>
    <row r="928" spans="1:53">
      <c r="A928" s="185" t="s">
        <v>262</v>
      </c>
      <c r="B928" s="185"/>
      <c r="C928" s="185"/>
      <c r="D928" s="185"/>
      <c r="E928" s="185"/>
      <c r="F928" s="185"/>
      <c r="G928" s="185"/>
      <c r="H928" s="185"/>
      <c r="I928" s="185"/>
      <c r="J928" s="185"/>
      <c r="K928" s="185"/>
      <c r="L928" s="185"/>
      <c r="M928" s="185"/>
      <c r="N928" s="185"/>
      <c r="O928" s="185"/>
      <c r="P928" s="185"/>
      <c r="Q928" s="185"/>
    </row>
    <row r="929" spans="1:53">
      <c r="A929" s="185" t="s">
        <v>89</v>
      </c>
      <c r="B929" s="185"/>
      <c r="C929" s="185"/>
      <c r="D929" s="185"/>
      <c r="E929" s="185"/>
      <c r="F929" s="185"/>
      <c r="G929" s="185"/>
      <c r="H929" s="185"/>
      <c r="I929" s="185"/>
      <c r="J929" s="185"/>
      <c r="K929" s="185"/>
      <c r="L929" s="185"/>
      <c r="M929" s="185"/>
      <c r="N929" s="185"/>
      <c r="O929" s="185"/>
      <c r="P929" s="185"/>
      <c r="Q929" s="185"/>
    </row>
    <row r="930" spans="1:53">
      <c r="A930" s="189" t="s">
        <v>307</v>
      </c>
      <c r="B930" s="189"/>
      <c r="C930" s="189"/>
      <c r="D930" s="189"/>
      <c r="E930" s="189"/>
      <c r="F930" s="189"/>
      <c r="G930" s="189"/>
      <c r="H930" s="189"/>
      <c r="I930" s="189"/>
      <c r="J930" s="189"/>
      <c r="K930" s="189"/>
      <c r="L930" s="189"/>
      <c r="M930" s="189"/>
      <c r="N930" s="189"/>
      <c r="O930" s="189"/>
      <c r="P930" s="189"/>
      <c r="Q930" s="189"/>
    </row>
    <row r="931" spans="1:53">
      <c r="A931" s="186" t="s">
        <v>3</v>
      </c>
      <c r="B931" s="182" t="s">
        <v>90</v>
      </c>
      <c r="C931" s="183"/>
      <c r="D931" s="182" t="s">
        <v>91</v>
      </c>
      <c r="E931" s="183"/>
      <c r="F931" s="182" t="s">
        <v>101</v>
      </c>
      <c r="G931" s="183"/>
      <c r="H931" s="182" t="s">
        <v>113</v>
      </c>
      <c r="I931" s="183"/>
      <c r="J931" s="182" t="s">
        <v>114</v>
      </c>
      <c r="K931" s="183"/>
      <c r="L931" s="182" t="s">
        <v>92</v>
      </c>
      <c r="M931" s="183"/>
      <c r="N931" s="182" t="s">
        <v>93</v>
      </c>
      <c r="O931" s="183"/>
      <c r="P931" s="182" t="s">
        <v>94</v>
      </c>
      <c r="Q931" s="183"/>
      <c r="R931" s="182" t="s">
        <v>102</v>
      </c>
      <c r="S931" s="183"/>
      <c r="T931" s="182" t="s">
        <v>103</v>
      </c>
      <c r="U931" s="183"/>
      <c r="V931" s="182" t="s">
        <v>95</v>
      </c>
      <c r="W931" s="183"/>
      <c r="X931" s="182" t="s">
        <v>96</v>
      </c>
      <c r="Y931" s="183"/>
      <c r="Z931" s="182" t="s">
        <v>97</v>
      </c>
      <c r="AA931" s="183"/>
      <c r="AB931" s="182" t="s">
        <v>98</v>
      </c>
      <c r="AC931" s="183"/>
      <c r="AD931" s="182" t="s">
        <v>233</v>
      </c>
      <c r="AE931" s="183"/>
      <c r="AF931" s="182" t="s">
        <v>232</v>
      </c>
      <c r="AG931" s="183"/>
      <c r="AH931" s="182" t="s">
        <v>209</v>
      </c>
      <c r="AI931" s="183"/>
      <c r="AJ931" s="182" t="s">
        <v>118</v>
      </c>
      <c r="AK931" s="183"/>
      <c r="AL931" s="182" t="s">
        <v>214</v>
      </c>
      <c r="AM931" s="183"/>
      <c r="AN931" s="182" t="s">
        <v>123</v>
      </c>
      <c r="AO931" s="183"/>
      <c r="AP931" s="184" t="s">
        <v>108</v>
      </c>
      <c r="AQ931" s="183"/>
      <c r="AR931" s="182" t="s">
        <v>99</v>
      </c>
      <c r="AS931" s="183"/>
      <c r="AT931" s="182" t="s">
        <v>264</v>
      </c>
      <c r="AU931" s="183"/>
      <c r="AV931" s="182" t="s">
        <v>100</v>
      </c>
      <c r="AW931" s="183"/>
      <c r="AX931" s="182" t="s">
        <v>4</v>
      </c>
      <c r="AY931" s="183"/>
    </row>
    <row r="932" spans="1:53">
      <c r="A932" s="187"/>
      <c r="B932" s="63" t="s">
        <v>5</v>
      </c>
      <c r="C932" s="66" t="s">
        <v>6</v>
      </c>
      <c r="D932" s="63" t="s">
        <v>5</v>
      </c>
      <c r="E932" s="63" t="s">
        <v>6</v>
      </c>
      <c r="F932" s="63" t="s">
        <v>5</v>
      </c>
      <c r="G932" s="62" t="s">
        <v>6</v>
      </c>
      <c r="H932" s="63" t="s">
        <v>5</v>
      </c>
      <c r="I932" s="62" t="s">
        <v>6</v>
      </c>
      <c r="J932" s="63" t="s">
        <v>5</v>
      </c>
      <c r="K932" s="62" t="s">
        <v>6</v>
      </c>
      <c r="L932" s="63" t="s">
        <v>5</v>
      </c>
      <c r="M932" s="63" t="s">
        <v>6</v>
      </c>
      <c r="N932" s="63" t="s">
        <v>5</v>
      </c>
      <c r="O932" s="63" t="s">
        <v>6</v>
      </c>
      <c r="P932" s="147" t="s">
        <v>5</v>
      </c>
      <c r="Q932" s="67" t="s">
        <v>6</v>
      </c>
      <c r="R932" s="67" t="s">
        <v>5</v>
      </c>
      <c r="S932" s="67" t="s">
        <v>6</v>
      </c>
      <c r="T932" s="67" t="s">
        <v>5</v>
      </c>
      <c r="U932" s="67" t="s">
        <v>6</v>
      </c>
      <c r="V932" s="63" t="s">
        <v>5</v>
      </c>
      <c r="W932" s="67" t="s">
        <v>6</v>
      </c>
      <c r="X932" s="63" t="s">
        <v>5</v>
      </c>
      <c r="Y932" s="67" t="s">
        <v>6</v>
      </c>
      <c r="Z932" s="63" t="s">
        <v>5</v>
      </c>
      <c r="AA932" s="67" t="s">
        <v>6</v>
      </c>
      <c r="AB932" s="63" t="s">
        <v>5</v>
      </c>
      <c r="AC932" s="67" t="s">
        <v>6</v>
      </c>
      <c r="AD932" s="63" t="s">
        <v>5</v>
      </c>
      <c r="AE932" s="67" t="s">
        <v>6</v>
      </c>
      <c r="AF932" s="63" t="s">
        <v>5</v>
      </c>
      <c r="AG932" s="67" t="s">
        <v>6</v>
      </c>
      <c r="AH932" s="63" t="s">
        <v>5</v>
      </c>
      <c r="AI932" s="67" t="s">
        <v>6</v>
      </c>
      <c r="AJ932" s="63" t="s">
        <v>5</v>
      </c>
      <c r="AK932" s="67" t="s">
        <v>6</v>
      </c>
      <c r="AL932" s="67" t="s">
        <v>5</v>
      </c>
      <c r="AM932" s="67" t="s">
        <v>6</v>
      </c>
      <c r="AN932" s="63" t="s">
        <v>5</v>
      </c>
      <c r="AO932" s="63" t="s">
        <v>6</v>
      </c>
      <c r="AP932" s="63" t="s">
        <v>5</v>
      </c>
      <c r="AQ932" s="63" t="s">
        <v>6</v>
      </c>
      <c r="AR932" s="63" t="s">
        <v>5</v>
      </c>
      <c r="AS932" s="63" t="s">
        <v>6</v>
      </c>
      <c r="AT932" s="63" t="s">
        <v>5</v>
      </c>
      <c r="AU932" s="63" t="s">
        <v>6</v>
      </c>
      <c r="AV932" s="63" t="s">
        <v>5</v>
      </c>
      <c r="AW932" s="63" t="s">
        <v>6</v>
      </c>
      <c r="AX932" s="63" t="s">
        <v>5</v>
      </c>
      <c r="AY932" s="67" t="s">
        <v>6</v>
      </c>
    </row>
    <row r="933" spans="1:53" ht="21">
      <c r="A933" s="131" t="s">
        <v>7</v>
      </c>
      <c r="B933" s="118"/>
      <c r="C933" s="118">
        <f>C841+B933</f>
        <v>0</v>
      </c>
      <c r="D933" s="118"/>
      <c r="E933" s="118">
        <f>E841+D933</f>
        <v>0</v>
      </c>
      <c r="F933" s="118"/>
      <c r="G933" s="118">
        <f>G841+F933</f>
        <v>0</v>
      </c>
      <c r="H933" s="118"/>
      <c r="I933" s="118">
        <f>I841+H933</f>
        <v>0</v>
      </c>
      <c r="J933" s="118"/>
      <c r="K933" s="118">
        <f>K841+J933</f>
        <v>0</v>
      </c>
      <c r="L933" s="118"/>
      <c r="M933" s="118">
        <f>M841+L933</f>
        <v>0</v>
      </c>
      <c r="N933" s="118"/>
      <c r="O933" s="118">
        <f>O841+N933</f>
        <v>0</v>
      </c>
      <c r="P933" s="118"/>
      <c r="Q933" s="118">
        <f>Q841+P933</f>
        <v>0</v>
      </c>
      <c r="R933" s="118"/>
      <c r="S933" s="118">
        <f>S841+R933</f>
        <v>0</v>
      </c>
      <c r="T933" s="118"/>
      <c r="U933" s="118">
        <f>U841+T933</f>
        <v>0</v>
      </c>
      <c r="V933" s="118"/>
      <c r="W933" s="118">
        <f>W841+V933</f>
        <v>0</v>
      </c>
      <c r="X933" s="118"/>
      <c r="Y933" s="118">
        <f>Y841+X933</f>
        <v>0</v>
      </c>
      <c r="Z933" s="118"/>
      <c r="AA933" s="118">
        <f>AA841+Z933</f>
        <v>0</v>
      </c>
      <c r="AB933" s="118"/>
      <c r="AC933" s="118">
        <f>AC841+AB933</f>
        <v>0</v>
      </c>
      <c r="AD933" s="118"/>
      <c r="AE933" s="118">
        <f>AE841+AD933</f>
        <v>0</v>
      </c>
      <c r="AF933" s="118"/>
      <c r="AG933" s="118">
        <f>AG841+AF933</f>
        <v>0</v>
      </c>
      <c r="AH933" s="118"/>
      <c r="AI933" s="118">
        <f>AI841+AH933</f>
        <v>0</v>
      </c>
      <c r="AJ933" s="118"/>
      <c r="AK933" s="118">
        <f>AK841+AJ933</f>
        <v>0</v>
      </c>
      <c r="AL933" s="118"/>
      <c r="AM933" s="118">
        <f>AM841+AL933</f>
        <v>0</v>
      </c>
      <c r="AN933" s="118"/>
      <c r="AO933" s="118">
        <f>AO841+AN933</f>
        <v>0</v>
      </c>
      <c r="AP933" s="118"/>
      <c r="AQ933" s="118">
        <f>AQ841+AP933</f>
        <v>0</v>
      </c>
      <c r="AR933" s="118"/>
      <c r="AS933" s="118">
        <f>AS841+AR933</f>
        <v>0</v>
      </c>
      <c r="AT933" s="118"/>
      <c r="AU933" s="118">
        <f>+AU841+AT933</f>
        <v>0</v>
      </c>
      <c r="AV933" s="118"/>
      <c r="AW933" s="118">
        <f>AW841+AV933</f>
        <v>0</v>
      </c>
      <c r="AX933" s="118">
        <f>+B933+D933+F933+L933+N933+P933+R933+T933+V933+X933+Z933+AB933+AD933+AF933+AH933+AJ933+AL933+AN933+AP933+AR933+AV933+AT933</f>
        <v>0</v>
      </c>
      <c r="AY933" s="118">
        <f>+C933+E933+G933+M933+O933+Q933+S933+U933+W933+Y933+AA933+AC933+AE933+AG933+AI933+AK933+AM933+AO933+AQ933+AS933+AW933+AU933</f>
        <v>0</v>
      </c>
      <c r="AZ933" s="70">
        <f>AY841+AX933</f>
        <v>0</v>
      </c>
      <c r="BA933" s="70">
        <f>AY933-AZ933</f>
        <v>0</v>
      </c>
    </row>
    <row r="934" spans="1:53" ht="21">
      <c r="A934" s="121" t="s">
        <v>8</v>
      </c>
      <c r="B934" s="122"/>
      <c r="C934" s="122">
        <f>C842+B934</f>
        <v>0</v>
      </c>
      <c r="D934" s="122"/>
      <c r="E934" s="122">
        <f>E842+D934</f>
        <v>0</v>
      </c>
      <c r="F934" s="122"/>
      <c r="G934" s="122">
        <f>G842+F934</f>
        <v>1000</v>
      </c>
      <c r="H934" s="122"/>
      <c r="I934" s="122">
        <f>I842+H934</f>
        <v>0</v>
      </c>
      <c r="J934" s="122"/>
      <c r="K934" s="122">
        <f>K842+J934</f>
        <v>0</v>
      </c>
      <c r="L934" s="122"/>
      <c r="M934" s="122">
        <f>M842+L934</f>
        <v>0</v>
      </c>
      <c r="N934" s="122"/>
      <c r="O934" s="122">
        <f>O842+N934</f>
        <v>203063.44</v>
      </c>
      <c r="P934" s="122"/>
      <c r="Q934" s="122">
        <f>Q842+P934</f>
        <v>26265.27</v>
      </c>
      <c r="R934" s="122"/>
      <c r="S934" s="122">
        <f>S842+R934</f>
        <v>0</v>
      </c>
      <c r="T934" s="122"/>
      <c r="U934" s="122">
        <f>U842+T934</f>
        <v>0</v>
      </c>
      <c r="V934" s="122"/>
      <c r="W934" s="122">
        <f>W842+V934</f>
        <v>155.07</v>
      </c>
      <c r="X934" s="122"/>
      <c r="Y934" s="122">
        <f>Y842+X934</f>
        <v>3581.91</v>
      </c>
      <c r="Z934" s="122"/>
      <c r="AA934" s="122">
        <f>AA842+Z934</f>
        <v>263.02</v>
      </c>
      <c r="AB934" s="122"/>
      <c r="AC934" s="122">
        <f>AC842+AB934</f>
        <v>0</v>
      </c>
      <c r="AD934" s="122"/>
      <c r="AE934" s="122">
        <f>AE842+AD934</f>
        <v>0</v>
      </c>
      <c r="AF934" s="122"/>
      <c r="AG934" s="122">
        <f>AG842+AF934</f>
        <v>0</v>
      </c>
      <c r="AH934" s="122"/>
      <c r="AI934" s="122">
        <f>AI842+AH934</f>
        <v>0</v>
      </c>
      <c r="AJ934" s="122"/>
      <c r="AK934" s="122">
        <f>AK842+AJ934</f>
        <v>0</v>
      </c>
      <c r="AL934" s="122"/>
      <c r="AM934" s="122">
        <f>AM842+AL934</f>
        <v>0</v>
      </c>
      <c r="AN934" s="122"/>
      <c r="AO934" s="122">
        <f>AO842+AN934</f>
        <v>0</v>
      </c>
      <c r="AP934" s="122"/>
      <c r="AQ934" s="122">
        <f>AQ842+AP934</f>
        <v>0</v>
      </c>
      <c r="AR934" s="122"/>
      <c r="AS934" s="122">
        <f>AS842+AR934</f>
        <v>0.04</v>
      </c>
      <c r="AT934" s="122"/>
      <c r="AU934" s="122">
        <f>+AU842+AT934</f>
        <v>0</v>
      </c>
      <c r="AV934" s="122"/>
      <c r="AW934" s="122">
        <f>AW842+AV934</f>
        <v>0</v>
      </c>
      <c r="AX934" s="122">
        <f>+B934+D934+F934+L934+N934+P934+R934+T934+V934+X934+Z934+AB934+AD934+AF934+AH934+AJ934+AL934+AN934+AP934+AR934+AV934+AT934</f>
        <v>0</v>
      </c>
      <c r="AY934" s="122">
        <f>+C934+E934+G934+M934+O934+Q934+S934+U934+W934+Y934+AA934+AC934+AE934+AG934+AI934+AK934+AM934+AO934+AQ934+AS934+AW934+AU934</f>
        <v>234328.75</v>
      </c>
      <c r="AZ934" s="70">
        <f>AY842+AX934</f>
        <v>234328.75</v>
      </c>
      <c r="BA934" s="70">
        <f t="shared" ref="BA934:BA965" si="170">AY934-AZ934</f>
        <v>0</v>
      </c>
    </row>
    <row r="935" spans="1:53" ht="21">
      <c r="A935" s="121" t="s">
        <v>9</v>
      </c>
      <c r="B935" s="122"/>
      <c r="C935" s="122">
        <f>C843+B935</f>
        <v>32614.79</v>
      </c>
      <c r="D935" s="122"/>
      <c r="E935" s="122">
        <f>E843+D935</f>
        <v>12320.85</v>
      </c>
      <c r="F935" s="122"/>
      <c r="G935" s="122">
        <f>G843+F935</f>
        <v>3353.5499999999997</v>
      </c>
      <c r="H935" s="122"/>
      <c r="I935" s="122">
        <f>I843+H935</f>
        <v>0</v>
      </c>
      <c r="J935" s="122"/>
      <c r="K935" s="122">
        <f>K843+J935</f>
        <v>0</v>
      </c>
      <c r="L935" s="122"/>
      <c r="M935" s="122">
        <f>M843+L935</f>
        <v>1000.0799999999999</v>
      </c>
      <c r="N935" s="122"/>
      <c r="O935" s="122">
        <f>O843+N935</f>
        <v>140000</v>
      </c>
      <c r="P935" s="122"/>
      <c r="Q935" s="122">
        <f>Q843+P935</f>
        <v>20001.149999999998</v>
      </c>
      <c r="R935" s="122"/>
      <c r="S935" s="122">
        <f>S843+R935</f>
        <v>0</v>
      </c>
      <c r="T935" s="122"/>
      <c r="U935" s="122">
        <f>U843+T935</f>
        <v>0</v>
      </c>
      <c r="V935" s="122"/>
      <c r="W935" s="122">
        <f>W843+V935</f>
        <v>0</v>
      </c>
      <c r="X935" s="122"/>
      <c r="Y935" s="122">
        <f>Y843+X935</f>
        <v>0</v>
      </c>
      <c r="Z935" s="122"/>
      <c r="AA935" s="122">
        <f>AA843+Z935</f>
        <v>0</v>
      </c>
      <c r="AB935" s="122"/>
      <c r="AC935" s="122">
        <f>AC843+AB935</f>
        <v>0</v>
      </c>
      <c r="AD935" s="122"/>
      <c r="AE935" s="122">
        <f>AE843+AD935</f>
        <v>0</v>
      </c>
      <c r="AF935" s="122"/>
      <c r="AG935" s="122">
        <f>AG843+AF935</f>
        <v>0</v>
      </c>
      <c r="AH935" s="122"/>
      <c r="AI935" s="122">
        <f>AI843+AH935</f>
        <v>0</v>
      </c>
      <c r="AJ935" s="122"/>
      <c r="AK935" s="122">
        <f>AK843+AJ935</f>
        <v>0</v>
      </c>
      <c r="AL935" s="122"/>
      <c r="AM935" s="122">
        <f>AM843+AL935</f>
        <v>0</v>
      </c>
      <c r="AN935" s="122"/>
      <c r="AO935" s="122">
        <f>AO843+AN935</f>
        <v>0</v>
      </c>
      <c r="AP935" s="122"/>
      <c r="AQ935" s="122">
        <f>AQ843+AP935</f>
        <v>0</v>
      </c>
      <c r="AR935" s="122"/>
      <c r="AS935" s="122">
        <f>AS843+AR935</f>
        <v>0</v>
      </c>
      <c r="AT935" s="122"/>
      <c r="AU935" s="122">
        <f>+AU843+AT935</f>
        <v>0</v>
      </c>
      <c r="AV935" s="122"/>
      <c r="AW935" s="122">
        <f>AW843+AV935</f>
        <v>0</v>
      </c>
      <c r="AX935" s="122">
        <f t="shared" ref="AX935:AX998" si="171">+B935+D935+F935+L935+N935+P935+R935+T935+V935+X935+Z935+AB935+AD935+AF935+AH935+AJ935+AL935+AN935+AP935+AR935+AV935+AT935</f>
        <v>0</v>
      </c>
      <c r="AY935" s="122">
        <f t="shared" ref="AY935:AY998" si="172">+C935+E935+G935+M935+O935+Q935+S935+U935+W935+Y935+AA935+AC935+AE935+AG935+AI935+AK935+AM935+AO935+AQ935+AS935+AW935+AU935</f>
        <v>209290.42</v>
      </c>
      <c r="AZ935" s="70">
        <f>AY843+AX935</f>
        <v>209290.42</v>
      </c>
      <c r="BA935" s="70">
        <f t="shared" si="170"/>
        <v>0</v>
      </c>
    </row>
    <row r="936" spans="1:53" ht="21">
      <c r="A936" s="121" t="s">
        <v>10</v>
      </c>
      <c r="B936" s="122"/>
      <c r="C936" s="122">
        <f>C844+B936</f>
        <v>1188</v>
      </c>
      <c r="D936" s="122"/>
      <c r="E936" s="122">
        <f>E844+D936</f>
        <v>0</v>
      </c>
      <c r="F936" s="122"/>
      <c r="G936" s="122">
        <f>G844+F936</f>
        <v>0</v>
      </c>
      <c r="H936" s="122"/>
      <c r="I936" s="122">
        <f>I844+H936</f>
        <v>0</v>
      </c>
      <c r="J936" s="122"/>
      <c r="K936" s="122">
        <f>K844+J936</f>
        <v>0</v>
      </c>
      <c r="L936" s="122"/>
      <c r="M936" s="122">
        <f>M844+L936</f>
        <v>14.8</v>
      </c>
      <c r="N936" s="122"/>
      <c r="O936" s="122">
        <f>O844+N936</f>
        <v>463715.58</v>
      </c>
      <c r="P936" s="122"/>
      <c r="Q936" s="122">
        <f>Q844+P936</f>
        <v>38355.9</v>
      </c>
      <c r="R936" s="122"/>
      <c r="S936" s="122">
        <f>S844+R936</f>
        <v>0</v>
      </c>
      <c r="T936" s="122"/>
      <c r="U936" s="122">
        <f>U844+T936</f>
        <v>0</v>
      </c>
      <c r="V936" s="122"/>
      <c r="W936" s="122">
        <f>W844+V936</f>
        <v>0</v>
      </c>
      <c r="X936" s="122"/>
      <c r="Y936" s="122">
        <f>Y844+X936</f>
        <v>0</v>
      </c>
      <c r="Z936" s="122"/>
      <c r="AA936" s="122">
        <f>AA844+Z936</f>
        <v>0</v>
      </c>
      <c r="AB936" s="122"/>
      <c r="AC936" s="122">
        <f>AC844+AB936</f>
        <v>0</v>
      </c>
      <c r="AD936" s="122"/>
      <c r="AE936" s="122">
        <f>AE844+AD936</f>
        <v>0</v>
      </c>
      <c r="AF936" s="122"/>
      <c r="AG936" s="122">
        <f>AG844+AF936</f>
        <v>0</v>
      </c>
      <c r="AH936" s="122"/>
      <c r="AI936" s="122">
        <f>AI844+AH936</f>
        <v>0</v>
      </c>
      <c r="AJ936" s="122"/>
      <c r="AK936" s="122">
        <f>AK844+AJ936</f>
        <v>0</v>
      </c>
      <c r="AL936" s="122"/>
      <c r="AM936" s="122">
        <f>AM844+AL936</f>
        <v>0</v>
      </c>
      <c r="AN936" s="122"/>
      <c r="AO936" s="122">
        <f>AO844+AN936</f>
        <v>0</v>
      </c>
      <c r="AP936" s="122"/>
      <c r="AQ936" s="122">
        <f>AQ844+AP936</f>
        <v>0</v>
      </c>
      <c r="AR936" s="122"/>
      <c r="AS936" s="122">
        <f>AS844+AR936</f>
        <v>1328</v>
      </c>
      <c r="AT936" s="122"/>
      <c r="AU936" s="122">
        <f>+AU844+AT936</f>
        <v>0</v>
      </c>
      <c r="AV936" s="122"/>
      <c r="AW936" s="122">
        <f>AW844+AV936</f>
        <v>0</v>
      </c>
      <c r="AX936" s="122">
        <f t="shared" si="171"/>
        <v>0</v>
      </c>
      <c r="AY936" s="122">
        <f t="shared" si="172"/>
        <v>504602.28</v>
      </c>
      <c r="AZ936" s="70">
        <f>AY844+AX936</f>
        <v>504602.28</v>
      </c>
      <c r="BA936" s="70">
        <f t="shared" si="170"/>
        <v>0</v>
      </c>
    </row>
    <row r="937" spans="1:53" ht="21">
      <c r="A937" s="121" t="s">
        <v>11</v>
      </c>
      <c r="B937" s="122"/>
      <c r="C937" s="122">
        <f>C845+B937</f>
        <v>20537.05</v>
      </c>
      <c r="D937" s="122"/>
      <c r="E937" s="122">
        <f>E845+D937</f>
        <v>137885.89000000001</v>
      </c>
      <c r="F937" s="122"/>
      <c r="G937" s="122">
        <f>G845+F937</f>
        <v>27883.149999999998</v>
      </c>
      <c r="H937" s="122"/>
      <c r="I937" s="122">
        <f>I845+H937</f>
        <v>0</v>
      </c>
      <c r="J937" s="122"/>
      <c r="K937" s="122">
        <f>K845+J937</f>
        <v>0</v>
      </c>
      <c r="L937" s="122"/>
      <c r="M937" s="122">
        <f>M845+L937</f>
        <v>1289</v>
      </c>
      <c r="N937" s="122"/>
      <c r="O937" s="122">
        <f>O845+N937</f>
        <v>2064.31</v>
      </c>
      <c r="P937" s="122"/>
      <c r="Q937" s="122">
        <f>Q845+P937</f>
        <v>35.69</v>
      </c>
      <c r="R937" s="122"/>
      <c r="S937" s="122">
        <f>S845+R937</f>
        <v>0</v>
      </c>
      <c r="T937" s="122"/>
      <c r="U937" s="122">
        <f>U845+T937</f>
        <v>0</v>
      </c>
      <c r="V937" s="122"/>
      <c r="W937" s="122">
        <f>W845+V937</f>
        <v>0</v>
      </c>
      <c r="X937" s="122"/>
      <c r="Y937" s="122">
        <f>Y845+X937</f>
        <v>0</v>
      </c>
      <c r="Z937" s="122"/>
      <c r="AA937" s="122">
        <f>AA845+Z937</f>
        <v>0</v>
      </c>
      <c r="AB937" s="122"/>
      <c r="AC937" s="122">
        <f>AC845+AB937</f>
        <v>0</v>
      </c>
      <c r="AD937" s="122"/>
      <c r="AE937" s="122">
        <f>AE845+AD937</f>
        <v>0</v>
      </c>
      <c r="AF937" s="122"/>
      <c r="AG937" s="122">
        <f>AG845+AF937</f>
        <v>0</v>
      </c>
      <c r="AH937" s="122"/>
      <c r="AI937" s="122">
        <f>AI845+AH937</f>
        <v>0</v>
      </c>
      <c r="AJ937" s="122"/>
      <c r="AK937" s="122">
        <f>AK845+AJ937</f>
        <v>0</v>
      </c>
      <c r="AL937" s="122"/>
      <c r="AM937" s="122">
        <f>AM845+AL937</f>
        <v>0</v>
      </c>
      <c r="AN937" s="122"/>
      <c r="AO937" s="122">
        <f>AO845+AN937</f>
        <v>0</v>
      </c>
      <c r="AP937" s="122"/>
      <c r="AQ937" s="122">
        <f>AQ845+AP937</f>
        <v>0</v>
      </c>
      <c r="AR937" s="122"/>
      <c r="AS937" s="122">
        <f>AS845+AR937</f>
        <v>55095.3</v>
      </c>
      <c r="AT937" s="122"/>
      <c r="AU937" s="122">
        <f>+AU845+AT937</f>
        <v>0</v>
      </c>
      <c r="AV937" s="122"/>
      <c r="AW937" s="122">
        <f>AW845+AV937</f>
        <v>0</v>
      </c>
      <c r="AX937" s="122">
        <f t="shared" si="171"/>
        <v>0</v>
      </c>
      <c r="AY937" s="122">
        <f t="shared" si="172"/>
        <v>244790.39</v>
      </c>
      <c r="AZ937" s="70">
        <f>AY845+AX937</f>
        <v>244790.39</v>
      </c>
      <c r="BA937" s="70">
        <f t="shared" si="170"/>
        <v>0</v>
      </c>
    </row>
    <row r="938" spans="1:53" ht="21">
      <c r="A938" s="121" t="s">
        <v>12</v>
      </c>
      <c r="B938" s="122"/>
      <c r="C938" s="122">
        <f>C846+B938</f>
        <v>21525.489999999998</v>
      </c>
      <c r="D938" s="122"/>
      <c r="E938" s="122">
        <f>E846+D938</f>
        <v>33851.019999999997</v>
      </c>
      <c r="F938" s="122"/>
      <c r="G938" s="122">
        <f>G846+F938</f>
        <v>6148.98</v>
      </c>
      <c r="H938" s="122"/>
      <c r="I938" s="122">
        <f>I846+H938</f>
        <v>0</v>
      </c>
      <c r="J938" s="122"/>
      <c r="K938" s="122">
        <f>K846+J938</f>
        <v>0</v>
      </c>
      <c r="L938" s="122"/>
      <c r="M938" s="122">
        <f>M846+L938</f>
        <v>400</v>
      </c>
      <c r="N938" s="122"/>
      <c r="O938" s="122">
        <f>O846+N938</f>
        <v>363075.5</v>
      </c>
      <c r="P938" s="122"/>
      <c r="Q938" s="122">
        <f>Q846+P938</f>
        <v>75218.929999999993</v>
      </c>
      <c r="R938" s="122"/>
      <c r="S938" s="122">
        <f>S846+R938</f>
        <v>0</v>
      </c>
      <c r="T938" s="122"/>
      <c r="U938" s="122">
        <f>U846+T938</f>
        <v>0</v>
      </c>
      <c r="V938" s="122"/>
      <c r="W938" s="122">
        <f>W846+V938</f>
        <v>0</v>
      </c>
      <c r="X938" s="122"/>
      <c r="Y938" s="122">
        <f>Y846+X938</f>
        <v>0</v>
      </c>
      <c r="Z938" s="122"/>
      <c r="AA938" s="122">
        <f>AA846+Z938</f>
        <v>0</v>
      </c>
      <c r="AB938" s="122"/>
      <c r="AC938" s="122">
        <f>AC846+AB938</f>
        <v>0</v>
      </c>
      <c r="AD938" s="122"/>
      <c r="AE938" s="122">
        <f>AE846+AD938</f>
        <v>0</v>
      </c>
      <c r="AF938" s="122"/>
      <c r="AG938" s="122">
        <f>AG846+AF938</f>
        <v>0</v>
      </c>
      <c r="AH938" s="122"/>
      <c r="AI938" s="122">
        <f>AI846+AH938</f>
        <v>0</v>
      </c>
      <c r="AJ938" s="122"/>
      <c r="AK938" s="122">
        <f>AK846+AJ938</f>
        <v>0</v>
      </c>
      <c r="AL938" s="122"/>
      <c r="AM938" s="122">
        <f>AM846+AL938</f>
        <v>0</v>
      </c>
      <c r="AN938" s="122"/>
      <c r="AO938" s="122">
        <f>AO846+AN938</f>
        <v>0</v>
      </c>
      <c r="AP938" s="122"/>
      <c r="AQ938" s="122">
        <f>AQ846+AP938</f>
        <v>0</v>
      </c>
      <c r="AR938" s="122"/>
      <c r="AS938" s="122">
        <f>AS846+AR938</f>
        <v>0.27</v>
      </c>
      <c r="AT938" s="122"/>
      <c r="AU938" s="122">
        <f>+AU846+AT938</f>
        <v>0</v>
      </c>
      <c r="AV938" s="122"/>
      <c r="AW938" s="122">
        <f>AW846+AV938</f>
        <v>0</v>
      </c>
      <c r="AX938" s="122">
        <f t="shared" si="171"/>
        <v>0</v>
      </c>
      <c r="AY938" s="122">
        <f t="shared" si="172"/>
        <v>500220.19</v>
      </c>
      <c r="AZ938" s="70">
        <f>AY846+AX938</f>
        <v>500220.19</v>
      </c>
      <c r="BA938" s="70">
        <f t="shared" si="170"/>
        <v>0</v>
      </c>
    </row>
    <row r="939" spans="1:53" ht="21">
      <c r="A939" s="121" t="s">
        <v>13</v>
      </c>
      <c r="B939" s="122"/>
      <c r="C939" s="122">
        <f>C847+B939</f>
        <v>0</v>
      </c>
      <c r="D939" s="122"/>
      <c r="E939" s="122">
        <f>E847+D939</f>
        <v>32918.65</v>
      </c>
      <c r="F939" s="122"/>
      <c r="G939" s="122">
        <f>G847+F939</f>
        <v>10175.44</v>
      </c>
      <c r="H939" s="122"/>
      <c r="I939" s="122">
        <f>I847+H939</f>
        <v>0</v>
      </c>
      <c r="J939" s="122"/>
      <c r="K939" s="122">
        <f>K847+J939</f>
        <v>0</v>
      </c>
      <c r="L939" s="122"/>
      <c r="M939" s="122">
        <f>M847+L939</f>
        <v>97</v>
      </c>
      <c r="N939" s="122"/>
      <c r="O939" s="122">
        <f>O847+N939</f>
        <v>72962.45</v>
      </c>
      <c r="P939" s="122"/>
      <c r="Q939" s="122">
        <f>Q847+P939</f>
        <v>6306.4900000000007</v>
      </c>
      <c r="R939" s="122"/>
      <c r="S939" s="122">
        <f>S847+R939</f>
        <v>0</v>
      </c>
      <c r="T939" s="122"/>
      <c r="U939" s="122">
        <f>U847+T939</f>
        <v>0</v>
      </c>
      <c r="V939" s="122"/>
      <c r="W939" s="122">
        <f>W847+V939</f>
        <v>0</v>
      </c>
      <c r="X939" s="122"/>
      <c r="Y939" s="122">
        <f>Y847+X939</f>
        <v>0</v>
      </c>
      <c r="Z939" s="122"/>
      <c r="AA939" s="122">
        <f>AA847+Z939</f>
        <v>0</v>
      </c>
      <c r="AB939" s="122"/>
      <c r="AC939" s="122">
        <f>AC847+AB939</f>
        <v>0</v>
      </c>
      <c r="AD939" s="122"/>
      <c r="AE939" s="122">
        <f>AE847+AD939</f>
        <v>0</v>
      </c>
      <c r="AF939" s="122"/>
      <c r="AG939" s="122">
        <f>AG847+AF939</f>
        <v>0</v>
      </c>
      <c r="AH939" s="122"/>
      <c r="AI939" s="122">
        <f>AI847+AH939</f>
        <v>0</v>
      </c>
      <c r="AJ939" s="122"/>
      <c r="AK939" s="122">
        <f>AK847+AJ939</f>
        <v>0</v>
      </c>
      <c r="AL939" s="122"/>
      <c r="AM939" s="122">
        <f>AM847+AL939</f>
        <v>0</v>
      </c>
      <c r="AN939" s="122"/>
      <c r="AO939" s="122">
        <f>AO847+AN939</f>
        <v>0</v>
      </c>
      <c r="AP939" s="122"/>
      <c r="AQ939" s="122">
        <f>AQ847+AP939</f>
        <v>0</v>
      </c>
      <c r="AR939" s="122"/>
      <c r="AS939" s="122">
        <f>AS847+AR939</f>
        <v>54800</v>
      </c>
      <c r="AT939" s="122"/>
      <c r="AU939" s="122">
        <f>+AU847+AT939</f>
        <v>0</v>
      </c>
      <c r="AV939" s="122"/>
      <c r="AW939" s="122">
        <f>AW847+AV939</f>
        <v>0</v>
      </c>
      <c r="AX939" s="122">
        <f t="shared" si="171"/>
        <v>0</v>
      </c>
      <c r="AY939" s="122">
        <f t="shared" si="172"/>
        <v>177260.03000000003</v>
      </c>
      <c r="AZ939" s="70">
        <f>AY847+AX939</f>
        <v>177260.03000000003</v>
      </c>
      <c r="BA939" s="70">
        <f t="shared" si="170"/>
        <v>0</v>
      </c>
    </row>
    <row r="940" spans="1:53" ht="21">
      <c r="A940" s="121" t="s">
        <v>14</v>
      </c>
      <c r="B940" s="122"/>
      <c r="C940" s="122">
        <f>C848+B940</f>
        <v>12499.93</v>
      </c>
      <c r="D940" s="122"/>
      <c r="E940" s="122">
        <f>E848+D940</f>
        <v>234642.87</v>
      </c>
      <c r="F940" s="122"/>
      <c r="G940" s="122">
        <f>G848+F940</f>
        <v>42158.21</v>
      </c>
      <c r="H940" s="122"/>
      <c r="I940" s="122">
        <f>I848+H940</f>
        <v>0</v>
      </c>
      <c r="J940" s="122"/>
      <c r="K940" s="122">
        <f>K848+J940</f>
        <v>0</v>
      </c>
      <c r="L940" s="122"/>
      <c r="M940" s="122">
        <f>M848+L940</f>
        <v>7851.83</v>
      </c>
      <c r="N940" s="122"/>
      <c r="O940" s="122">
        <f>O848+N940</f>
        <v>172880.25</v>
      </c>
      <c r="P940" s="122"/>
      <c r="Q940" s="122">
        <f>Q848+P940</f>
        <v>20125.63</v>
      </c>
      <c r="R940" s="122"/>
      <c r="S940" s="122">
        <f>S848+R940</f>
        <v>0</v>
      </c>
      <c r="T940" s="122"/>
      <c r="U940" s="122">
        <f>U848+T940</f>
        <v>0</v>
      </c>
      <c r="V940" s="122"/>
      <c r="W940" s="122">
        <f>W848+V940</f>
        <v>0</v>
      </c>
      <c r="X940" s="122"/>
      <c r="Y940" s="122">
        <f>Y848+X940</f>
        <v>0</v>
      </c>
      <c r="Z940" s="122"/>
      <c r="AA940" s="122">
        <f>AA848+Z940</f>
        <v>0</v>
      </c>
      <c r="AB940" s="122"/>
      <c r="AC940" s="122">
        <f>AC848+AB940</f>
        <v>0</v>
      </c>
      <c r="AD940" s="122"/>
      <c r="AE940" s="122">
        <f>AE848+AD940</f>
        <v>0</v>
      </c>
      <c r="AF940" s="122"/>
      <c r="AG940" s="122">
        <f>AG848+AF940</f>
        <v>0</v>
      </c>
      <c r="AH940" s="122"/>
      <c r="AI940" s="122">
        <f>AI848+AH940</f>
        <v>0</v>
      </c>
      <c r="AJ940" s="122"/>
      <c r="AK940" s="122">
        <f>AK848+AJ940</f>
        <v>23056</v>
      </c>
      <c r="AL940" s="122"/>
      <c r="AM940" s="122">
        <f>AM848+AL940</f>
        <v>0</v>
      </c>
      <c r="AN940" s="122"/>
      <c r="AO940" s="122">
        <f>AO848+AN940</f>
        <v>15600</v>
      </c>
      <c r="AP940" s="122"/>
      <c r="AQ940" s="122">
        <f>AQ848+AP940</f>
        <v>0</v>
      </c>
      <c r="AR940" s="122"/>
      <c r="AS940" s="122">
        <f>AS848+AR940</f>
        <v>7800</v>
      </c>
      <c r="AT940" s="122"/>
      <c r="AU940" s="122">
        <f>+AU848+AT940</f>
        <v>0</v>
      </c>
      <c r="AV940" s="122"/>
      <c r="AW940" s="122">
        <f>AW848+AV940</f>
        <v>0</v>
      </c>
      <c r="AX940" s="122">
        <f t="shared" si="171"/>
        <v>0</v>
      </c>
      <c r="AY940" s="122">
        <f t="shared" si="172"/>
        <v>536614.72</v>
      </c>
      <c r="AZ940" s="70">
        <f>AY848+AX940</f>
        <v>536614.72</v>
      </c>
      <c r="BA940" s="70">
        <f t="shared" si="170"/>
        <v>0</v>
      </c>
    </row>
    <row r="941" spans="1:53" ht="21">
      <c r="A941" s="121" t="s">
        <v>15</v>
      </c>
      <c r="B941" s="122"/>
      <c r="C941" s="122">
        <f>C849+B941</f>
        <v>0</v>
      </c>
      <c r="D941" s="122"/>
      <c r="E941" s="122">
        <f>E849+D941</f>
        <v>0</v>
      </c>
      <c r="F941" s="122"/>
      <c r="G941" s="122">
        <f>G849+F941</f>
        <v>0</v>
      </c>
      <c r="H941" s="122"/>
      <c r="I941" s="122">
        <f>I849+H941</f>
        <v>0</v>
      </c>
      <c r="J941" s="122"/>
      <c r="K941" s="122">
        <f>K849+J941</f>
        <v>0</v>
      </c>
      <c r="L941" s="122"/>
      <c r="M941" s="122">
        <f>M849+L941</f>
        <v>0</v>
      </c>
      <c r="N941" s="122"/>
      <c r="O941" s="122">
        <f>O849+N941</f>
        <v>5594.25</v>
      </c>
      <c r="P941" s="122"/>
      <c r="Q941" s="122">
        <f>Q849+P941</f>
        <v>208.93</v>
      </c>
      <c r="R941" s="122"/>
      <c r="S941" s="122">
        <f>S849+R941</f>
        <v>0</v>
      </c>
      <c r="T941" s="122"/>
      <c r="U941" s="122">
        <f>U849+T941</f>
        <v>0</v>
      </c>
      <c r="V941" s="122"/>
      <c r="W941" s="122">
        <f>W849+V941</f>
        <v>0</v>
      </c>
      <c r="X941" s="122"/>
      <c r="Y941" s="122">
        <f>Y849+X941</f>
        <v>0</v>
      </c>
      <c r="Z941" s="122"/>
      <c r="AA941" s="122">
        <f>AA849+Z941</f>
        <v>0</v>
      </c>
      <c r="AB941" s="122"/>
      <c r="AC941" s="122">
        <f>AC849+AB941</f>
        <v>0</v>
      </c>
      <c r="AD941" s="122"/>
      <c r="AE941" s="122">
        <f>AE849+AD941</f>
        <v>0</v>
      </c>
      <c r="AF941" s="122"/>
      <c r="AG941" s="122">
        <f>AG849+AF941</f>
        <v>0</v>
      </c>
      <c r="AH941" s="122"/>
      <c r="AI941" s="122">
        <f>AI849+AH941</f>
        <v>0</v>
      </c>
      <c r="AJ941" s="122"/>
      <c r="AK941" s="122">
        <f>AK849+AJ941</f>
        <v>0</v>
      </c>
      <c r="AL941" s="122"/>
      <c r="AM941" s="122">
        <f>AM849+AL941</f>
        <v>0</v>
      </c>
      <c r="AN941" s="122"/>
      <c r="AO941" s="122">
        <f>AO849+AN941</f>
        <v>0</v>
      </c>
      <c r="AP941" s="122"/>
      <c r="AQ941" s="122">
        <f>AQ849+AP941</f>
        <v>0</v>
      </c>
      <c r="AR941" s="122"/>
      <c r="AS941" s="122">
        <f>AS849+AR941</f>
        <v>343171.6</v>
      </c>
      <c r="AT941" s="122"/>
      <c r="AU941" s="122">
        <f>+AU849+AT941</f>
        <v>0</v>
      </c>
      <c r="AV941" s="122"/>
      <c r="AW941" s="122">
        <f>AW849+AV941</f>
        <v>0</v>
      </c>
      <c r="AX941" s="122">
        <f t="shared" si="171"/>
        <v>0</v>
      </c>
      <c r="AY941" s="122">
        <f t="shared" si="172"/>
        <v>348974.77999999997</v>
      </c>
      <c r="AZ941" s="70">
        <f>AY849+AX941</f>
        <v>348974.77999999997</v>
      </c>
      <c r="BA941" s="70">
        <f t="shared" si="170"/>
        <v>0</v>
      </c>
    </row>
    <row r="942" spans="1:53" ht="21">
      <c r="A942" s="121" t="s">
        <v>16</v>
      </c>
      <c r="B942" s="122"/>
      <c r="C942" s="122">
        <f>C850+B942</f>
        <v>25147.759999999998</v>
      </c>
      <c r="D942" s="122"/>
      <c r="E942" s="122">
        <f>E850+D942</f>
        <v>18705.09</v>
      </c>
      <c r="F942" s="122"/>
      <c r="G942" s="122">
        <f>G850+F942</f>
        <v>29427.239999999998</v>
      </c>
      <c r="H942" s="122"/>
      <c r="I942" s="122">
        <f>I850+H942</f>
        <v>0</v>
      </c>
      <c r="J942" s="122"/>
      <c r="K942" s="122">
        <f>K850+J942</f>
        <v>0</v>
      </c>
      <c r="L942" s="122"/>
      <c r="M942" s="122">
        <f>M850+L942</f>
        <v>4890.1099999999997</v>
      </c>
      <c r="N942" s="122"/>
      <c r="O942" s="122">
        <f>O850+N942</f>
        <v>24292.69</v>
      </c>
      <c r="P942" s="122"/>
      <c r="Q942" s="122">
        <f>Q850+P942</f>
        <v>5599.08</v>
      </c>
      <c r="R942" s="122"/>
      <c r="S942" s="122">
        <f>S850+R942</f>
        <v>0</v>
      </c>
      <c r="T942" s="122"/>
      <c r="U942" s="122">
        <f>U850+T942</f>
        <v>0</v>
      </c>
      <c r="V942" s="122"/>
      <c r="W942" s="122">
        <f>W850+V942</f>
        <v>0</v>
      </c>
      <c r="X942" s="122"/>
      <c r="Y942" s="122">
        <f>Y850+X942</f>
        <v>0</v>
      </c>
      <c r="Z942" s="122"/>
      <c r="AA942" s="122">
        <f>AA850+Z942</f>
        <v>0</v>
      </c>
      <c r="AB942" s="122"/>
      <c r="AC942" s="122">
        <f>AC850+AB942</f>
        <v>0</v>
      </c>
      <c r="AD942" s="122"/>
      <c r="AE942" s="122">
        <f>AE850+AD942</f>
        <v>0</v>
      </c>
      <c r="AF942" s="122"/>
      <c r="AG942" s="122">
        <f>AG850+AF942</f>
        <v>0</v>
      </c>
      <c r="AH942" s="122"/>
      <c r="AI942" s="122">
        <f>AI850+AH942</f>
        <v>0</v>
      </c>
      <c r="AJ942" s="122"/>
      <c r="AK942" s="122">
        <f>AK850+AJ942</f>
        <v>20298.490000000002</v>
      </c>
      <c r="AL942" s="122"/>
      <c r="AM942" s="122">
        <f>AM850+AL942</f>
        <v>0</v>
      </c>
      <c r="AN942" s="122"/>
      <c r="AO942" s="122">
        <f>AO850+AN942</f>
        <v>0</v>
      </c>
      <c r="AP942" s="122"/>
      <c r="AQ942" s="122">
        <f>AQ850+AP942</f>
        <v>0</v>
      </c>
      <c r="AR942" s="122"/>
      <c r="AS942" s="122">
        <f>AS850+AR942</f>
        <v>0</v>
      </c>
      <c r="AT942" s="122"/>
      <c r="AU942" s="122">
        <f>+AU850+AT942</f>
        <v>0</v>
      </c>
      <c r="AV942" s="122"/>
      <c r="AW942" s="122">
        <f>AW850+AV942</f>
        <v>0</v>
      </c>
      <c r="AX942" s="122">
        <f t="shared" si="171"/>
        <v>0</v>
      </c>
      <c r="AY942" s="122">
        <f t="shared" si="172"/>
        <v>128360.46</v>
      </c>
      <c r="AZ942" s="70">
        <f>AY850+AX942</f>
        <v>128360.46</v>
      </c>
      <c r="BA942" s="70">
        <f t="shared" si="170"/>
        <v>0</v>
      </c>
    </row>
    <row r="943" spans="1:53" ht="21">
      <c r="A943" s="121" t="s">
        <v>17</v>
      </c>
      <c r="B943" s="122"/>
      <c r="C943" s="122">
        <f>C851+B943</f>
        <v>0</v>
      </c>
      <c r="D943" s="122"/>
      <c r="E943" s="122">
        <f>E851+D943</f>
        <v>366.56</v>
      </c>
      <c r="F943" s="122"/>
      <c r="G943" s="122">
        <f>G851+F943</f>
        <v>6233.4400000000005</v>
      </c>
      <c r="H943" s="122"/>
      <c r="I943" s="122">
        <f>I851+H943</f>
        <v>0</v>
      </c>
      <c r="J943" s="122"/>
      <c r="K943" s="122">
        <f>K851+J943</f>
        <v>0</v>
      </c>
      <c r="L943" s="122"/>
      <c r="M943" s="122">
        <f>M851+L943</f>
        <v>0</v>
      </c>
      <c r="N943" s="122"/>
      <c r="O943" s="122">
        <f>O851+N943</f>
        <v>88475.23</v>
      </c>
      <c r="P943" s="122"/>
      <c r="Q943" s="122">
        <f>Q851+P943</f>
        <v>8984.5499999999993</v>
      </c>
      <c r="R943" s="122"/>
      <c r="S943" s="122">
        <f>S851+R943</f>
        <v>0</v>
      </c>
      <c r="T943" s="122"/>
      <c r="U943" s="122">
        <f>U851+T943</f>
        <v>0</v>
      </c>
      <c r="V943" s="122"/>
      <c r="W943" s="122">
        <f>W851+V943</f>
        <v>0</v>
      </c>
      <c r="X943" s="122"/>
      <c r="Y943" s="122">
        <f>Y851+X943</f>
        <v>0</v>
      </c>
      <c r="Z943" s="122"/>
      <c r="AA943" s="122">
        <f>AA851+Z943</f>
        <v>0</v>
      </c>
      <c r="AB943" s="122"/>
      <c r="AC943" s="122">
        <f>AC851+AB943</f>
        <v>0</v>
      </c>
      <c r="AD943" s="122"/>
      <c r="AE943" s="122">
        <f>AE851+AD943</f>
        <v>0</v>
      </c>
      <c r="AF943" s="122"/>
      <c r="AG943" s="122">
        <f>AG851+AF943</f>
        <v>0</v>
      </c>
      <c r="AH943" s="122"/>
      <c r="AI943" s="122">
        <f>AI851+AH943</f>
        <v>0</v>
      </c>
      <c r="AJ943" s="122"/>
      <c r="AK943" s="122">
        <f>AK851+AJ943</f>
        <v>0</v>
      </c>
      <c r="AL943" s="122"/>
      <c r="AM943" s="122">
        <f>AM851+AL943</f>
        <v>0</v>
      </c>
      <c r="AN943" s="122"/>
      <c r="AO943" s="122">
        <f>AO851+AN943</f>
        <v>0</v>
      </c>
      <c r="AP943" s="122"/>
      <c r="AQ943" s="122">
        <f>AQ851+AP943</f>
        <v>0</v>
      </c>
      <c r="AR943" s="122"/>
      <c r="AS943" s="122">
        <f>AS851+AR943</f>
        <v>2493137.5</v>
      </c>
      <c r="AT943" s="122"/>
      <c r="AU943" s="122">
        <f>+AU851+AT943</f>
        <v>0</v>
      </c>
      <c r="AV943" s="122"/>
      <c r="AW943" s="122">
        <f>AW851+AV943</f>
        <v>0</v>
      </c>
      <c r="AX943" s="122">
        <f t="shared" si="171"/>
        <v>0</v>
      </c>
      <c r="AY943" s="122">
        <f t="shared" si="172"/>
        <v>2597197.2799999998</v>
      </c>
      <c r="AZ943" s="70">
        <f>AY851+AX943</f>
        <v>2597197.2799999998</v>
      </c>
      <c r="BA943" s="70">
        <f t="shared" si="170"/>
        <v>0</v>
      </c>
    </row>
    <row r="944" spans="1:53" ht="21">
      <c r="A944" s="121" t="s">
        <v>18</v>
      </c>
      <c r="B944" s="122"/>
      <c r="C944" s="122">
        <f>C852+B944</f>
        <v>0</v>
      </c>
      <c r="D944" s="122"/>
      <c r="E944" s="122">
        <f>E852+D944</f>
        <v>0</v>
      </c>
      <c r="F944" s="122"/>
      <c r="G944" s="122">
        <f>G852+F944</f>
        <v>0</v>
      </c>
      <c r="H944" s="122"/>
      <c r="I944" s="122">
        <f>I852+H944</f>
        <v>0</v>
      </c>
      <c r="J944" s="122"/>
      <c r="K944" s="122">
        <f>K852+J944</f>
        <v>0</v>
      </c>
      <c r="L944" s="122"/>
      <c r="M944" s="122">
        <f>M852+L944</f>
        <v>0</v>
      </c>
      <c r="N944" s="122"/>
      <c r="O944" s="122">
        <f>O852+N944</f>
        <v>10500</v>
      </c>
      <c r="P944" s="122"/>
      <c r="Q944" s="122">
        <f>Q852+P944</f>
        <v>8491.7800000000007</v>
      </c>
      <c r="R944" s="122"/>
      <c r="S944" s="122">
        <f>S852+R944</f>
        <v>0</v>
      </c>
      <c r="T944" s="122"/>
      <c r="U944" s="122">
        <f>U852+T944</f>
        <v>0</v>
      </c>
      <c r="V944" s="122"/>
      <c r="W944" s="122">
        <f>W852+V944</f>
        <v>0</v>
      </c>
      <c r="X944" s="122"/>
      <c r="Y944" s="122">
        <f>Y852+X944</f>
        <v>0</v>
      </c>
      <c r="Z944" s="122"/>
      <c r="AA944" s="122">
        <f>AA852+Z944</f>
        <v>0</v>
      </c>
      <c r="AB944" s="122"/>
      <c r="AC944" s="122">
        <f>AC852+AB944</f>
        <v>0</v>
      </c>
      <c r="AD944" s="122"/>
      <c r="AE944" s="122">
        <f>AE852+AD944</f>
        <v>0</v>
      </c>
      <c r="AF944" s="122"/>
      <c r="AG944" s="122">
        <f>AG852+AF944</f>
        <v>0</v>
      </c>
      <c r="AH944" s="122"/>
      <c r="AI944" s="122">
        <f>AI852+AH944</f>
        <v>0</v>
      </c>
      <c r="AJ944" s="122"/>
      <c r="AK944" s="122">
        <f>AK852+AJ944</f>
        <v>0</v>
      </c>
      <c r="AL944" s="122"/>
      <c r="AM944" s="122">
        <f>AM852+AL944</f>
        <v>0</v>
      </c>
      <c r="AN944" s="122"/>
      <c r="AO944" s="122">
        <f>AO852+AN944</f>
        <v>0</v>
      </c>
      <c r="AP944" s="122"/>
      <c r="AQ944" s="122">
        <f>AQ852+AP944</f>
        <v>0</v>
      </c>
      <c r="AR944" s="122"/>
      <c r="AS944" s="122">
        <f>AS852+AR944</f>
        <v>213735</v>
      </c>
      <c r="AT944" s="122"/>
      <c r="AU944" s="122">
        <f>+AU852+AT944</f>
        <v>0</v>
      </c>
      <c r="AV944" s="122"/>
      <c r="AW944" s="122">
        <f>AW852+AV944</f>
        <v>0</v>
      </c>
      <c r="AX944" s="122">
        <f t="shared" si="171"/>
        <v>0</v>
      </c>
      <c r="AY944" s="122">
        <f t="shared" si="172"/>
        <v>232726.78</v>
      </c>
      <c r="AZ944" s="70">
        <f>AY852+AX944</f>
        <v>232726.78</v>
      </c>
      <c r="BA944" s="70">
        <f t="shared" si="170"/>
        <v>0</v>
      </c>
    </row>
    <row r="945" spans="1:53" ht="21">
      <c r="A945" s="121" t="s">
        <v>19</v>
      </c>
      <c r="B945" s="122"/>
      <c r="C945" s="122">
        <f>C853+B945</f>
        <v>0</v>
      </c>
      <c r="D945" s="122"/>
      <c r="E945" s="122">
        <f>E853+D945</f>
        <v>0</v>
      </c>
      <c r="F945" s="122"/>
      <c r="G945" s="122">
        <f>G853+F945</f>
        <v>0</v>
      </c>
      <c r="H945" s="122"/>
      <c r="I945" s="122">
        <f>I853+H945</f>
        <v>0</v>
      </c>
      <c r="J945" s="122"/>
      <c r="K945" s="122">
        <f>K853+J945</f>
        <v>0</v>
      </c>
      <c r="L945" s="122"/>
      <c r="M945" s="122">
        <f>M853+L945</f>
        <v>0</v>
      </c>
      <c r="N945" s="122"/>
      <c r="O945" s="122">
        <f>O853+N945</f>
        <v>97086.66</v>
      </c>
      <c r="P945" s="122"/>
      <c r="Q945" s="122">
        <f>Q853+P945</f>
        <v>15110.51</v>
      </c>
      <c r="R945" s="122"/>
      <c r="S945" s="122">
        <f>S853+R945</f>
        <v>0</v>
      </c>
      <c r="T945" s="122"/>
      <c r="U945" s="122">
        <f>U853+T945</f>
        <v>0</v>
      </c>
      <c r="V945" s="122"/>
      <c r="W945" s="122">
        <f>W853+V945</f>
        <v>0</v>
      </c>
      <c r="X945" s="122"/>
      <c r="Y945" s="122">
        <f>Y853+X945</f>
        <v>0</v>
      </c>
      <c r="Z945" s="122"/>
      <c r="AA945" s="122">
        <f>AA853+Z945</f>
        <v>0</v>
      </c>
      <c r="AB945" s="122"/>
      <c r="AC945" s="122">
        <f>AC853+AB945</f>
        <v>0</v>
      </c>
      <c r="AD945" s="122"/>
      <c r="AE945" s="122">
        <f>AE853+AD945</f>
        <v>0</v>
      </c>
      <c r="AF945" s="122"/>
      <c r="AG945" s="122">
        <f>AG853+AF945</f>
        <v>0</v>
      </c>
      <c r="AH945" s="122"/>
      <c r="AI945" s="122">
        <f>AI853+AH945</f>
        <v>0</v>
      </c>
      <c r="AJ945" s="122"/>
      <c r="AK945" s="122">
        <f>AK853+AJ945</f>
        <v>0</v>
      </c>
      <c r="AL945" s="122"/>
      <c r="AM945" s="122">
        <f>AM853+AL945</f>
        <v>0</v>
      </c>
      <c r="AN945" s="122"/>
      <c r="AO945" s="122">
        <f>AO853+AN945</f>
        <v>0</v>
      </c>
      <c r="AP945" s="122"/>
      <c r="AQ945" s="122">
        <f>AQ853+AP945</f>
        <v>0</v>
      </c>
      <c r="AR945" s="122"/>
      <c r="AS945" s="122">
        <f>AS853+AR945</f>
        <v>850315.2</v>
      </c>
      <c r="AT945" s="122"/>
      <c r="AU945" s="122">
        <f>+AU853+AT945</f>
        <v>0</v>
      </c>
      <c r="AV945" s="122"/>
      <c r="AW945" s="122">
        <f>AW853+AV945</f>
        <v>0</v>
      </c>
      <c r="AX945" s="122">
        <f t="shared" si="171"/>
        <v>0</v>
      </c>
      <c r="AY945" s="122">
        <f t="shared" si="172"/>
        <v>962512.37</v>
      </c>
      <c r="AZ945" s="70">
        <f>AY853+AX945</f>
        <v>962512.37</v>
      </c>
      <c r="BA945" s="70">
        <f t="shared" si="170"/>
        <v>0</v>
      </c>
    </row>
    <row r="946" spans="1:53" ht="21">
      <c r="A946" s="121" t="s">
        <v>20</v>
      </c>
      <c r="B946" s="122"/>
      <c r="C946" s="122">
        <f>C854+B946</f>
        <v>721.69</v>
      </c>
      <c r="D946" s="122"/>
      <c r="E946" s="122">
        <f>E854+D946</f>
        <v>31191.4</v>
      </c>
      <c r="F946" s="122"/>
      <c r="G946" s="122">
        <f>G854+F946</f>
        <v>8191.79</v>
      </c>
      <c r="H946" s="122"/>
      <c r="I946" s="122">
        <f>I854+H946</f>
        <v>0</v>
      </c>
      <c r="J946" s="122"/>
      <c r="K946" s="122">
        <f>K854+J946</f>
        <v>0</v>
      </c>
      <c r="L946" s="122"/>
      <c r="M946" s="122">
        <f>M854+L946</f>
        <v>300.11</v>
      </c>
      <c r="N946" s="122"/>
      <c r="O946" s="122">
        <f>O854+N946</f>
        <v>55141.65</v>
      </c>
      <c r="P946" s="122"/>
      <c r="Q946" s="122">
        <f>Q854+P946</f>
        <v>772.35</v>
      </c>
      <c r="R946" s="122"/>
      <c r="S946" s="122">
        <f>S854+R946</f>
        <v>0</v>
      </c>
      <c r="T946" s="122"/>
      <c r="U946" s="122">
        <f>U854+T946</f>
        <v>0</v>
      </c>
      <c r="V946" s="122"/>
      <c r="W946" s="122">
        <f>W854+V946</f>
        <v>0</v>
      </c>
      <c r="X946" s="122"/>
      <c r="Y946" s="122">
        <f>Y854+X946</f>
        <v>0</v>
      </c>
      <c r="Z946" s="122"/>
      <c r="AA946" s="122">
        <f>AA854+Z946</f>
        <v>2000</v>
      </c>
      <c r="AB946" s="122"/>
      <c r="AC946" s="122">
        <f>AC854+AB946</f>
        <v>0</v>
      </c>
      <c r="AD946" s="122"/>
      <c r="AE946" s="122">
        <f>AE854+AD946</f>
        <v>0</v>
      </c>
      <c r="AF946" s="122"/>
      <c r="AG946" s="122">
        <f>AG854+AF946</f>
        <v>0</v>
      </c>
      <c r="AH946" s="122"/>
      <c r="AI946" s="122">
        <f>AI854+AH946</f>
        <v>0</v>
      </c>
      <c r="AJ946" s="122"/>
      <c r="AK946" s="122">
        <f>AK854+AJ946</f>
        <v>0</v>
      </c>
      <c r="AL946" s="122"/>
      <c r="AM946" s="122">
        <f>AM854+AL946</f>
        <v>0</v>
      </c>
      <c r="AN946" s="122"/>
      <c r="AO946" s="122">
        <f>AO854+AN946</f>
        <v>0</v>
      </c>
      <c r="AP946" s="122"/>
      <c r="AQ946" s="122">
        <f>AQ854+AP946</f>
        <v>0</v>
      </c>
      <c r="AR946" s="122"/>
      <c r="AS946" s="122">
        <f>AS854+AR946</f>
        <v>199350</v>
      </c>
      <c r="AT946" s="122"/>
      <c r="AU946" s="122">
        <f>+AU854+AT946</f>
        <v>0</v>
      </c>
      <c r="AV946" s="122"/>
      <c r="AW946" s="122">
        <f>AW854+AV946</f>
        <v>0</v>
      </c>
      <c r="AX946" s="122">
        <f t="shared" si="171"/>
        <v>0</v>
      </c>
      <c r="AY946" s="122">
        <f t="shared" si="172"/>
        <v>297668.99</v>
      </c>
      <c r="AZ946" s="70">
        <f>AY854+AX946</f>
        <v>297668.99</v>
      </c>
      <c r="BA946" s="70">
        <f t="shared" si="170"/>
        <v>0</v>
      </c>
    </row>
    <row r="947" spans="1:53" ht="21">
      <c r="A947" s="121" t="s">
        <v>21</v>
      </c>
      <c r="B947" s="122"/>
      <c r="C947" s="122">
        <f>C855+B947</f>
        <v>0</v>
      </c>
      <c r="D947" s="122"/>
      <c r="E947" s="122">
        <f>E855+D947</f>
        <v>0</v>
      </c>
      <c r="F947" s="122"/>
      <c r="G947" s="122">
        <f>G855+F947</f>
        <v>0</v>
      </c>
      <c r="H947" s="122"/>
      <c r="I947" s="122">
        <f>I855+H947</f>
        <v>0</v>
      </c>
      <c r="J947" s="122"/>
      <c r="K947" s="122">
        <f>K855+J947</f>
        <v>0</v>
      </c>
      <c r="L947" s="122"/>
      <c r="M947" s="122">
        <f>M855+L947</f>
        <v>0</v>
      </c>
      <c r="N947" s="122"/>
      <c r="O947" s="122">
        <f>O855+N947</f>
        <v>63110.23</v>
      </c>
      <c r="P947" s="122"/>
      <c r="Q947" s="122">
        <f>Q855+P947</f>
        <v>8689.77</v>
      </c>
      <c r="R947" s="122"/>
      <c r="S947" s="122">
        <f>S855+R947</f>
        <v>0</v>
      </c>
      <c r="T947" s="122"/>
      <c r="U947" s="122">
        <f>U855+T947</f>
        <v>0</v>
      </c>
      <c r="V947" s="122"/>
      <c r="W947" s="122">
        <f>W855+V947</f>
        <v>0</v>
      </c>
      <c r="X947" s="122"/>
      <c r="Y947" s="122">
        <f>Y855+X947</f>
        <v>0</v>
      </c>
      <c r="Z947" s="122"/>
      <c r="AA947" s="122">
        <f>AA855+Z947</f>
        <v>0</v>
      </c>
      <c r="AB947" s="122"/>
      <c r="AC947" s="122">
        <f>AC855+AB947</f>
        <v>0</v>
      </c>
      <c r="AD947" s="122"/>
      <c r="AE947" s="122">
        <f>AE855+AD947</f>
        <v>0</v>
      </c>
      <c r="AF947" s="122"/>
      <c r="AG947" s="122">
        <f>AG855+AF947</f>
        <v>0</v>
      </c>
      <c r="AH947" s="122"/>
      <c r="AI947" s="122">
        <f>AI855+AH947</f>
        <v>0</v>
      </c>
      <c r="AJ947" s="122"/>
      <c r="AK947" s="122">
        <f>AK855+AJ947</f>
        <v>0</v>
      </c>
      <c r="AL947" s="122"/>
      <c r="AM947" s="122">
        <f>AM855+AL947</f>
        <v>0</v>
      </c>
      <c r="AN947" s="122"/>
      <c r="AO947" s="122">
        <f>AO855+AN947</f>
        <v>0</v>
      </c>
      <c r="AP947" s="122"/>
      <c r="AQ947" s="122">
        <f>AQ855+AP947</f>
        <v>0</v>
      </c>
      <c r="AR947" s="122"/>
      <c r="AS947" s="122">
        <f>AS855+AR947</f>
        <v>0</v>
      </c>
      <c r="AT947" s="122"/>
      <c r="AU947" s="122">
        <f>+AU855+AT947</f>
        <v>0</v>
      </c>
      <c r="AV947" s="122"/>
      <c r="AW947" s="122">
        <f>AW855+AV947</f>
        <v>0</v>
      </c>
      <c r="AX947" s="122">
        <f t="shared" si="171"/>
        <v>0</v>
      </c>
      <c r="AY947" s="122">
        <f t="shared" si="172"/>
        <v>71800</v>
      </c>
      <c r="AZ947" s="70">
        <f>AY855+AX947</f>
        <v>71800</v>
      </c>
      <c r="BA947" s="70">
        <f t="shared" si="170"/>
        <v>0</v>
      </c>
    </row>
    <row r="948" spans="1:53" ht="21">
      <c r="A948" s="121" t="s">
        <v>22</v>
      </c>
      <c r="B948" s="122"/>
      <c r="C948" s="122">
        <f>C856+B948</f>
        <v>0</v>
      </c>
      <c r="D948" s="122"/>
      <c r="E948" s="122">
        <f>E856+D948</f>
        <v>0</v>
      </c>
      <c r="F948" s="122"/>
      <c r="G948" s="122">
        <f>G856+F948</f>
        <v>0</v>
      </c>
      <c r="H948" s="122"/>
      <c r="I948" s="122">
        <f>I856+H948</f>
        <v>0</v>
      </c>
      <c r="J948" s="122"/>
      <c r="K948" s="122">
        <f>K856+J948</f>
        <v>0</v>
      </c>
      <c r="L948" s="122"/>
      <c r="M948" s="122">
        <f>M856+L948</f>
        <v>0</v>
      </c>
      <c r="N948" s="122"/>
      <c r="O948" s="122">
        <f>O856+N948</f>
        <v>77566.14</v>
      </c>
      <c r="P948" s="122"/>
      <c r="Q948" s="122">
        <f>Q856+P948</f>
        <v>2650.68</v>
      </c>
      <c r="R948" s="122"/>
      <c r="S948" s="122">
        <f>S856+R948</f>
        <v>0</v>
      </c>
      <c r="T948" s="122"/>
      <c r="U948" s="122">
        <f>U856+T948</f>
        <v>0</v>
      </c>
      <c r="V948" s="122"/>
      <c r="W948" s="122">
        <f>W856+V948</f>
        <v>0</v>
      </c>
      <c r="X948" s="122"/>
      <c r="Y948" s="122">
        <f>Y856+X948</f>
        <v>0</v>
      </c>
      <c r="Z948" s="122"/>
      <c r="AA948" s="122">
        <f>AA856+Z948</f>
        <v>0</v>
      </c>
      <c r="AB948" s="122"/>
      <c r="AC948" s="122">
        <f>AC856+AB948</f>
        <v>0</v>
      </c>
      <c r="AD948" s="122"/>
      <c r="AE948" s="122">
        <f>AE856+AD948</f>
        <v>0</v>
      </c>
      <c r="AF948" s="122"/>
      <c r="AG948" s="122">
        <f>AG856+AF948</f>
        <v>0</v>
      </c>
      <c r="AH948" s="122"/>
      <c r="AI948" s="122">
        <f>AI856+AH948</f>
        <v>0</v>
      </c>
      <c r="AJ948" s="122"/>
      <c r="AK948" s="122">
        <f>AK856+AJ948</f>
        <v>0</v>
      </c>
      <c r="AL948" s="122"/>
      <c r="AM948" s="122">
        <f>AM856+AL948</f>
        <v>0</v>
      </c>
      <c r="AN948" s="122"/>
      <c r="AO948" s="122">
        <f>AO856+AN948</f>
        <v>0</v>
      </c>
      <c r="AP948" s="122"/>
      <c r="AQ948" s="122">
        <f>AQ856+AP948</f>
        <v>0</v>
      </c>
      <c r="AR948" s="122"/>
      <c r="AS948" s="122">
        <f>AS856+AR948</f>
        <v>0</v>
      </c>
      <c r="AT948" s="122"/>
      <c r="AU948" s="122">
        <f>+AU856+AT948</f>
        <v>0</v>
      </c>
      <c r="AV948" s="122"/>
      <c r="AW948" s="122">
        <f>AW856+AV948</f>
        <v>0</v>
      </c>
      <c r="AX948" s="122">
        <f t="shared" si="171"/>
        <v>0</v>
      </c>
      <c r="AY948" s="122">
        <f t="shared" si="172"/>
        <v>80216.819999999992</v>
      </c>
      <c r="AZ948" s="70">
        <f>AY856+AX948</f>
        <v>80216.819999999992</v>
      </c>
      <c r="BA948" s="70">
        <f t="shared" si="170"/>
        <v>0</v>
      </c>
    </row>
    <row r="949" spans="1:53" ht="21">
      <c r="A949" s="121" t="s">
        <v>23</v>
      </c>
      <c r="B949" s="122"/>
      <c r="C949" s="122">
        <f>C857+B949</f>
        <v>0</v>
      </c>
      <c r="D949" s="122"/>
      <c r="E949" s="122">
        <f>E857+D949</f>
        <v>0</v>
      </c>
      <c r="F949" s="122"/>
      <c r="G949" s="122">
        <f>G857+F949</f>
        <v>0</v>
      </c>
      <c r="H949" s="122"/>
      <c r="I949" s="122">
        <f>I857+H949</f>
        <v>0</v>
      </c>
      <c r="J949" s="122"/>
      <c r="K949" s="122">
        <f>K857+J949</f>
        <v>0</v>
      </c>
      <c r="L949" s="122"/>
      <c r="M949" s="122">
        <f>M857+L949</f>
        <v>0</v>
      </c>
      <c r="N949" s="122"/>
      <c r="O949" s="122">
        <f>O857+N949</f>
        <v>333500.01</v>
      </c>
      <c r="P949" s="122"/>
      <c r="Q949" s="122">
        <f>Q857+P949</f>
        <v>17917.02</v>
      </c>
      <c r="R949" s="122"/>
      <c r="S949" s="122">
        <f>S857+R949</f>
        <v>0</v>
      </c>
      <c r="T949" s="122"/>
      <c r="U949" s="122">
        <f>U857+T949</f>
        <v>0</v>
      </c>
      <c r="V949" s="122"/>
      <c r="W949" s="122">
        <f>W857+V949</f>
        <v>0</v>
      </c>
      <c r="X949" s="122"/>
      <c r="Y949" s="122">
        <f>Y857+X949</f>
        <v>0</v>
      </c>
      <c r="Z949" s="122"/>
      <c r="AA949" s="122">
        <f>AA857+Z949</f>
        <v>0</v>
      </c>
      <c r="AB949" s="122"/>
      <c r="AC949" s="122">
        <f>AC857+AB949</f>
        <v>0</v>
      </c>
      <c r="AD949" s="122"/>
      <c r="AE949" s="122">
        <f>AE857+AD949</f>
        <v>0</v>
      </c>
      <c r="AF949" s="122"/>
      <c r="AG949" s="122">
        <f>AG857+AF949</f>
        <v>0</v>
      </c>
      <c r="AH949" s="122"/>
      <c r="AI949" s="122">
        <f>AI857+AH949</f>
        <v>0</v>
      </c>
      <c r="AJ949" s="122"/>
      <c r="AK949" s="122">
        <f>AK857+AJ949</f>
        <v>0</v>
      </c>
      <c r="AL949" s="122"/>
      <c r="AM949" s="122">
        <f>AM857+AL949</f>
        <v>0</v>
      </c>
      <c r="AN949" s="122"/>
      <c r="AO949" s="122">
        <f>AO857+AN949</f>
        <v>0</v>
      </c>
      <c r="AP949" s="122"/>
      <c r="AQ949" s="122">
        <f>AQ857+AP949</f>
        <v>0</v>
      </c>
      <c r="AR949" s="122"/>
      <c r="AS949" s="122">
        <f>AS857+AR949</f>
        <v>0</v>
      </c>
      <c r="AT949" s="122"/>
      <c r="AU949" s="122">
        <f>+AU857+AT949</f>
        <v>0</v>
      </c>
      <c r="AV949" s="122"/>
      <c r="AW949" s="122">
        <f>AW857+AV949</f>
        <v>0</v>
      </c>
      <c r="AX949" s="122">
        <f t="shared" si="171"/>
        <v>0</v>
      </c>
      <c r="AY949" s="122">
        <f t="shared" si="172"/>
        <v>351417.03</v>
      </c>
      <c r="AZ949" s="70">
        <f>AY857+AX949</f>
        <v>351417.03</v>
      </c>
      <c r="BA949" s="70">
        <f t="shared" si="170"/>
        <v>0</v>
      </c>
    </row>
    <row r="950" spans="1:53" ht="21">
      <c r="A950" s="121" t="s">
        <v>24</v>
      </c>
      <c r="B950" s="122"/>
      <c r="C950" s="122">
        <f>C858+B950</f>
        <v>11472.96</v>
      </c>
      <c r="D950" s="122"/>
      <c r="E950" s="122">
        <f>E858+D950</f>
        <v>31740.560000000001</v>
      </c>
      <c r="F950" s="122"/>
      <c r="G950" s="122">
        <f>G858+F950</f>
        <v>11117.89</v>
      </c>
      <c r="H950" s="122"/>
      <c r="I950" s="122">
        <f>I858+H950</f>
        <v>0</v>
      </c>
      <c r="J950" s="122"/>
      <c r="K950" s="122">
        <f>K858+J950</f>
        <v>0</v>
      </c>
      <c r="L950" s="122"/>
      <c r="M950" s="122">
        <f>M858+L950</f>
        <v>6397.18</v>
      </c>
      <c r="N950" s="122"/>
      <c r="O950" s="122">
        <f>O858+N950</f>
        <v>37370.06</v>
      </c>
      <c r="P950" s="122"/>
      <c r="Q950" s="122">
        <f>Q858+P950</f>
        <v>2264.11</v>
      </c>
      <c r="R950" s="122"/>
      <c r="S950" s="122">
        <f>S858+R950</f>
        <v>0</v>
      </c>
      <c r="T950" s="122"/>
      <c r="U950" s="122">
        <f>U858+T950</f>
        <v>0</v>
      </c>
      <c r="V950" s="122"/>
      <c r="W950" s="122">
        <f>W858+V950</f>
        <v>0</v>
      </c>
      <c r="X950" s="122"/>
      <c r="Y950" s="122">
        <f>Y858+X950</f>
        <v>0</v>
      </c>
      <c r="Z950" s="122"/>
      <c r="AA950" s="122">
        <f>AA858+Z950</f>
        <v>0</v>
      </c>
      <c r="AB950" s="122"/>
      <c r="AC950" s="122">
        <f>AC858+AB950</f>
        <v>0</v>
      </c>
      <c r="AD950" s="122"/>
      <c r="AE950" s="122">
        <f>AE858+AD950</f>
        <v>0</v>
      </c>
      <c r="AF950" s="122"/>
      <c r="AG950" s="122">
        <f>AG858+AF950</f>
        <v>0</v>
      </c>
      <c r="AH950" s="122"/>
      <c r="AI950" s="122">
        <f>AI858+AH950</f>
        <v>0</v>
      </c>
      <c r="AJ950" s="122"/>
      <c r="AK950" s="122">
        <f>AK858+AJ950</f>
        <v>9741.9599999999991</v>
      </c>
      <c r="AL950" s="122"/>
      <c r="AM950" s="122">
        <f>AM858+AL950</f>
        <v>0</v>
      </c>
      <c r="AN950" s="122"/>
      <c r="AO950" s="122">
        <f>AO858+AN950</f>
        <v>0</v>
      </c>
      <c r="AP950" s="122"/>
      <c r="AQ950" s="122">
        <f>AQ858+AP950</f>
        <v>0</v>
      </c>
      <c r="AR950" s="122"/>
      <c r="AS950" s="122">
        <f>AS858+AR950</f>
        <v>0</v>
      </c>
      <c r="AT950" s="122"/>
      <c r="AU950" s="122">
        <f>+AU858+AT950</f>
        <v>0</v>
      </c>
      <c r="AV950" s="122"/>
      <c r="AW950" s="122">
        <f>AW858+AV950</f>
        <v>0</v>
      </c>
      <c r="AX950" s="122">
        <f t="shared" si="171"/>
        <v>0</v>
      </c>
      <c r="AY950" s="122">
        <f t="shared" si="172"/>
        <v>110104.72</v>
      </c>
      <c r="AZ950" s="70">
        <f>AY858+AX950</f>
        <v>110104.72</v>
      </c>
      <c r="BA950" s="70">
        <f t="shared" si="170"/>
        <v>0</v>
      </c>
    </row>
    <row r="951" spans="1:53" ht="21">
      <c r="A951" s="121" t="s">
        <v>25</v>
      </c>
      <c r="B951" s="122"/>
      <c r="C951" s="122">
        <f>C859+B951</f>
        <v>0</v>
      </c>
      <c r="D951" s="122"/>
      <c r="E951" s="122">
        <f>E859+D951</f>
        <v>3855.96</v>
      </c>
      <c r="F951" s="122"/>
      <c r="G951" s="122">
        <f>G859+F951</f>
        <v>144.04000000000002</v>
      </c>
      <c r="H951" s="122"/>
      <c r="I951" s="122">
        <f>I859+H951</f>
        <v>0</v>
      </c>
      <c r="J951" s="122"/>
      <c r="K951" s="122">
        <f>K859+J951</f>
        <v>0</v>
      </c>
      <c r="L951" s="122"/>
      <c r="M951" s="122">
        <f>M859+L951</f>
        <v>79</v>
      </c>
      <c r="N951" s="122"/>
      <c r="O951" s="122">
        <f>O859+N951</f>
        <v>0</v>
      </c>
      <c r="P951" s="122"/>
      <c r="Q951" s="122">
        <f>Q859+P951</f>
        <v>0</v>
      </c>
      <c r="R951" s="122"/>
      <c r="S951" s="122">
        <f>S859+R951</f>
        <v>0</v>
      </c>
      <c r="T951" s="122"/>
      <c r="U951" s="122">
        <f>U859+T951</f>
        <v>0</v>
      </c>
      <c r="V951" s="122"/>
      <c r="W951" s="122">
        <f>W859+V951</f>
        <v>0</v>
      </c>
      <c r="X951" s="122"/>
      <c r="Y951" s="122">
        <f>Y859+X951</f>
        <v>0</v>
      </c>
      <c r="Z951" s="122"/>
      <c r="AA951" s="122">
        <f>AA859+Z951</f>
        <v>0</v>
      </c>
      <c r="AB951" s="122"/>
      <c r="AC951" s="122">
        <f>AC859+AB951</f>
        <v>0</v>
      </c>
      <c r="AD951" s="122"/>
      <c r="AE951" s="122">
        <f>AE859+AD951</f>
        <v>0</v>
      </c>
      <c r="AF951" s="122"/>
      <c r="AG951" s="122">
        <f>AG859+AF951</f>
        <v>0</v>
      </c>
      <c r="AH951" s="122"/>
      <c r="AI951" s="122">
        <f>AI859+AH951</f>
        <v>0</v>
      </c>
      <c r="AJ951" s="122"/>
      <c r="AK951" s="122">
        <f>AK859+AJ951</f>
        <v>0</v>
      </c>
      <c r="AL951" s="122"/>
      <c r="AM951" s="122">
        <f>AM859+AL951</f>
        <v>0</v>
      </c>
      <c r="AN951" s="122"/>
      <c r="AO951" s="122">
        <f>AO859+AN951</f>
        <v>0</v>
      </c>
      <c r="AP951" s="122"/>
      <c r="AQ951" s="122">
        <f>AQ859+AP951</f>
        <v>0</v>
      </c>
      <c r="AR951" s="122"/>
      <c r="AS951" s="122">
        <f>AS859+AR951</f>
        <v>0</v>
      </c>
      <c r="AT951" s="122"/>
      <c r="AU951" s="122">
        <f>+AU859+AT951</f>
        <v>0</v>
      </c>
      <c r="AV951" s="122"/>
      <c r="AW951" s="122">
        <f>AW859+AV951</f>
        <v>0</v>
      </c>
      <c r="AX951" s="122">
        <f t="shared" si="171"/>
        <v>0</v>
      </c>
      <c r="AY951" s="122">
        <f t="shared" si="172"/>
        <v>4079</v>
      </c>
      <c r="AZ951" s="70">
        <f>AY859+AX951</f>
        <v>4079</v>
      </c>
      <c r="BA951" s="70">
        <f t="shared" si="170"/>
        <v>0</v>
      </c>
    </row>
    <row r="952" spans="1:53" ht="21">
      <c r="A952" s="121" t="s">
        <v>26</v>
      </c>
      <c r="B952" s="122"/>
      <c r="C952" s="122">
        <f>C860+B952</f>
        <v>0</v>
      </c>
      <c r="D952" s="122"/>
      <c r="E952" s="122">
        <f>E860+D952</f>
        <v>0</v>
      </c>
      <c r="F952" s="122"/>
      <c r="G952" s="122">
        <f>G860+F952</f>
        <v>0</v>
      </c>
      <c r="H952" s="122"/>
      <c r="I952" s="122">
        <f>I860+H952</f>
        <v>0</v>
      </c>
      <c r="J952" s="122"/>
      <c r="K952" s="122">
        <f>K860+J952</f>
        <v>0</v>
      </c>
      <c r="L952" s="122"/>
      <c r="M952" s="122">
        <f>M860+L952</f>
        <v>0</v>
      </c>
      <c r="N952" s="122"/>
      <c r="O952" s="122">
        <f>O860+N952</f>
        <v>50336.23</v>
      </c>
      <c r="P952" s="122"/>
      <c r="Q952" s="122">
        <f>Q860+P952</f>
        <v>10994.68</v>
      </c>
      <c r="R952" s="122"/>
      <c r="S952" s="122">
        <f>S860+R952</f>
        <v>0</v>
      </c>
      <c r="T952" s="122"/>
      <c r="U952" s="122">
        <f>U860+T952</f>
        <v>0</v>
      </c>
      <c r="V952" s="122"/>
      <c r="W952" s="122">
        <f>W860+V952</f>
        <v>0</v>
      </c>
      <c r="X952" s="122"/>
      <c r="Y952" s="122">
        <f>Y860+X952</f>
        <v>0</v>
      </c>
      <c r="Z952" s="122"/>
      <c r="AA952" s="122">
        <f>AA860+Z952</f>
        <v>0</v>
      </c>
      <c r="AB952" s="122"/>
      <c r="AC952" s="122">
        <f>AC860+AB952</f>
        <v>0</v>
      </c>
      <c r="AD952" s="122"/>
      <c r="AE952" s="122">
        <f>AE860+AD952</f>
        <v>0</v>
      </c>
      <c r="AF952" s="122"/>
      <c r="AG952" s="122">
        <f>AG860+AF952</f>
        <v>0</v>
      </c>
      <c r="AH952" s="122"/>
      <c r="AI952" s="122">
        <f>AI860+AH952</f>
        <v>0</v>
      </c>
      <c r="AJ952" s="122"/>
      <c r="AK952" s="122">
        <f>AK860+AJ952</f>
        <v>0</v>
      </c>
      <c r="AL952" s="122"/>
      <c r="AM952" s="122">
        <f>AM860+AL952</f>
        <v>0</v>
      </c>
      <c r="AN952" s="122"/>
      <c r="AO952" s="122">
        <f>AO860+AN952</f>
        <v>0</v>
      </c>
      <c r="AP952" s="122"/>
      <c r="AQ952" s="122">
        <f>AQ860+AP952</f>
        <v>0</v>
      </c>
      <c r="AR952" s="122"/>
      <c r="AS952" s="122">
        <f>AS860+AR952</f>
        <v>0</v>
      </c>
      <c r="AT952" s="122"/>
      <c r="AU952" s="122">
        <f>+AU860+AT952</f>
        <v>0</v>
      </c>
      <c r="AV952" s="122"/>
      <c r="AW952" s="122">
        <f>AW860+AV952</f>
        <v>0</v>
      </c>
      <c r="AX952" s="122">
        <f t="shared" si="171"/>
        <v>0</v>
      </c>
      <c r="AY952" s="122">
        <f t="shared" si="172"/>
        <v>61330.91</v>
      </c>
      <c r="AZ952" s="70">
        <f>AY860+AX952</f>
        <v>61330.91</v>
      </c>
      <c r="BA952" s="70">
        <f t="shared" si="170"/>
        <v>0</v>
      </c>
    </row>
    <row r="953" spans="1:53" ht="21">
      <c r="A953" s="121" t="s">
        <v>27</v>
      </c>
      <c r="B953" s="122"/>
      <c r="C953" s="122">
        <f>C861+B953</f>
        <v>0</v>
      </c>
      <c r="D953" s="122"/>
      <c r="E953" s="122">
        <f>E861+D953</f>
        <v>0</v>
      </c>
      <c r="F953" s="122"/>
      <c r="G953" s="122">
        <f>G861+F953</f>
        <v>1500</v>
      </c>
      <c r="H953" s="122"/>
      <c r="I953" s="122">
        <f>I861+H953</f>
        <v>0</v>
      </c>
      <c r="J953" s="122"/>
      <c r="K953" s="122">
        <f>K861+J953</f>
        <v>0</v>
      </c>
      <c r="L953" s="122"/>
      <c r="M953" s="122">
        <f>M861+L953</f>
        <v>0</v>
      </c>
      <c r="N953" s="122"/>
      <c r="O953" s="122">
        <f>O861+N953</f>
        <v>41443.050000000003</v>
      </c>
      <c r="P953" s="122"/>
      <c r="Q953" s="122">
        <f>Q861+P953</f>
        <v>2741.15</v>
      </c>
      <c r="R953" s="122"/>
      <c r="S953" s="122">
        <f>S861+R953</f>
        <v>0</v>
      </c>
      <c r="T953" s="122"/>
      <c r="U953" s="122">
        <f>U861+T953</f>
        <v>0</v>
      </c>
      <c r="V953" s="122"/>
      <c r="W953" s="122">
        <f>W861+V953</f>
        <v>0</v>
      </c>
      <c r="X953" s="122"/>
      <c r="Y953" s="122">
        <f>Y861+X953</f>
        <v>0</v>
      </c>
      <c r="Z953" s="122"/>
      <c r="AA953" s="122">
        <f>AA861+Z953</f>
        <v>0</v>
      </c>
      <c r="AB953" s="122"/>
      <c r="AC953" s="122">
        <f>AC861+AB953</f>
        <v>0</v>
      </c>
      <c r="AD953" s="122"/>
      <c r="AE953" s="122">
        <f>AE861+AD953</f>
        <v>0</v>
      </c>
      <c r="AF953" s="122"/>
      <c r="AG953" s="122">
        <f>AG861+AF953</f>
        <v>0</v>
      </c>
      <c r="AH953" s="122"/>
      <c r="AI953" s="122">
        <f>AI861+AH953</f>
        <v>0</v>
      </c>
      <c r="AJ953" s="122"/>
      <c r="AK953" s="122">
        <f>AK861+AJ953</f>
        <v>0</v>
      </c>
      <c r="AL953" s="122"/>
      <c r="AM953" s="122">
        <f>AM861+AL953</f>
        <v>0</v>
      </c>
      <c r="AN953" s="122"/>
      <c r="AO953" s="122">
        <f>AO861+AN953</f>
        <v>3714</v>
      </c>
      <c r="AP953" s="122"/>
      <c r="AQ953" s="122">
        <f>AQ861+AP953</f>
        <v>0</v>
      </c>
      <c r="AR953" s="122"/>
      <c r="AS953" s="122">
        <f>AS861+AR953</f>
        <v>15234.95</v>
      </c>
      <c r="AT953" s="122"/>
      <c r="AU953" s="122">
        <f>+AU861+AT953</f>
        <v>0</v>
      </c>
      <c r="AV953" s="122"/>
      <c r="AW953" s="122">
        <f>AW861+AV953</f>
        <v>0</v>
      </c>
      <c r="AX953" s="122">
        <f t="shared" si="171"/>
        <v>0</v>
      </c>
      <c r="AY953" s="122">
        <f t="shared" si="172"/>
        <v>64633.150000000009</v>
      </c>
      <c r="AZ953" s="70">
        <f>AY861+AX953</f>
        <v>64633.150000000009</v>
      </c>
      <c r="BA953" s="70">
        <f t="shared" si="170"/>
        <v>0</v>
      </c>
    </row>
    <row r="954" spans="1:53" ht="21">
      <c r="A954" s="121" t="s">
        <v>28</v>
      </c>
      <c r="B954" s="122"/>
      <c r="C954" s="122">
        <f>C862+B954</f>
        <v>0</v>
      </c>
      <c r="D954" s="122"/>
      <c r="E954" s="122">
        <f>E862+D954</f>
        <v>0</v>
      </c>
      <c r="F954" s="122"/>
      <c r="G954" s="122">
        <f>G862+F954</f>
        <v>0</v>
      </c>
      <c r="H954" s="122"/>
      <c r="I954" s="122">
        <f>I862+H954</f>
        <v>0</v>
      </c>
      <c r="J954" s="122"/>
      <c r="K954" s="122">
        <f>K862+J954</f>
        <v>0</v>
      </c>
      <c r="L954" s="122"/>
      <c r="M954" s="122">
        <f>M862+L954</f>
        <v>0</v>
      </c>
      <c r="N954" s="122"/>
      <c r="O954" s="122">
        <f>O862+N954</f>
        <v>127367.12</v>
      </c>
      <c r="P954" s="122"/>
      <c r="Q954" s="122">
        <f>Q862+P954</f>
        <v>6575.8799999999992</v>
      </c>
      <c r="R954" s="122"/>
      <c r="S954" s="122">
        <f>S862+R954</f>
        <v>0</v>
      </c>
      <c r="T954" s="122"/>
      <c r="U954" s="122">
        <f>U862+T954</f>
        <v>0</v>
      </c>
      <c r="V954" s="122"/>
      <c r="W954" s="122">
        <f>W862+V954</f>
        <v>0</v>
      </c>
      <c r="X954" s="122"/>
      <c r="Y954" s="122">
        <f>Y862+X954</f>
        <v>0</v>
      </c>
      <c r="Z954" s="122"/>
      <c r="AA954" s="122">
        <f>AA862+Z954</f>
        <v>0</v>
      </c>
      <c r="AB954" s="122"/>
      <c r="AC954" s="122">
        <f>AC862+AB954</f>
        <v>0</v>
      </c>
      <c r="AD954" s="122"/>
      <c r="AE954" s="122">
        <f>AE862+AD954</f>
        <v>0</v>
      </c>
      <c r="AF954" s="122"/>
      <c r="AG954" s="122">
        <f>AG862+AF954</f>
        <v>0</v>
      </c>
      <c r="AH954" s="122"/>
      <c r="AI954" s="122">
        <f>AI862+AH954</f>
        <v>0</v>
      </c>
      <c r="AJ954" s="122"/>
      <c r="AK954" s="122">
        <f>AK862+AJ954</f>
        <v>0</v>
      </c>
      <c r="AL954" s="122"/>
      <c r="AM954" s="122">
        <f>AM862+AL954</f>
        <v>0</v>
      </c>
      <c r="AN954" s="122"/>
      <c r="AO954" s="122">
        <f>AO862+AN954</f>
        <v>0</v>
      </c>
      <c r="AP954" s="122"/>
      <c r="AQ954" s="122">
        <f>AQ862+AP954</f>
        <v>0</v>
      </c>
      <c r="AR954" s="122"/>
      <c r="AS954" s="122">
        <f>AS862+AR954</f>
        <v>0</v>
      </c>
      <c r="AT954" s="122"/>
      <c r="AU954" s="122">
        <f>+AU862+AT954</f>
        <v>0</v>
      </c>
      <c r="AV954" s="122"/>
      <c r="AW954" s="122">
        <f>AW862+AV954</f>
        <v>0</v>
      </c>
      <c r="AX954" s="122">
        <f t="shared" si="171"/>
        <v>0</v>
      </c>
      <c r="AY954" s="122">
        <f t="shared" si="172"/>
        <v>133943</v>
      </c>
      <c r="AZ954" s="70">
        <f>AY862+AX954</f>
        <v>133943</v>
      </c>
      <c r="BA954" s="70">
        <f t="shared" si="170"/>
        <v>0</v>
      </c>
    </row>
    <row r="955" spans="1:53" ht="21">
      <c r="A955" s="121" t="s">
        <v>29</v>
      </c>
      <c r="B955" s="122"/>
      <c r="C955" s="122">
        <f>C863+B955</f>
        <v>293164.49</v>
      </c>
      <c r="D955" s="122"/>
      <c r="E955" s="122">
        <f>E863+D955</f>
        <v>478143.15</v>
      </c>
      <c r="F955" s="122"/>
      <c r="G955" s="122">
        <f>G863+F955</f>
        <v>92802.49</v>
      </c>
      <c r="H955" s="122"/>
      <c r="I955" s="122">
        <f>I863+H955</f>
        <v>0</v>
      </c>
      <c r="J955" s="122"/>
      <c r="K955" s="122">
        <f>K863+J955</f>
        <v>0</v>
      </c>
      <c r="L955" s="122"/>
      <c r="M955" s="122">
        <f>M863+L955</f>
        <v>8868.1899999999987</v>
      </c>
      <c r="N955" s="122"/>
      <c r="O955" s="122">
        <f>O863+N955</f>
        <v>47519.76</v>
      </c>
      <c r="P955" s="122"/>
      <c r="Q955" s="122">
        <f>Q863+P955</f>
        <v>13590.59</v>
      </c>
      <c r="R955" s="122"/>
      <c r="S955" s="122">
        <f>S863+R955</f>
        <v>0</v>
      </c>
      <c r="T955" s="122"/>
      <c r="U955" s="122">
        <f>U863+T955</f>
        <v>0</v>
      </c>
      <c r="V955" s="122"/>
      <c r="W955" s="122">
        <f>W863+V955</f>
        <v>0</v>
      </c>
      <c r="X955" s="122"/>
      <c r="Y955" s="122">
        <f>Y863+X955</f>
        <v>0</v>
      </c>
      <c r="Z955" s="122"/>
      <c r="AA955" s="122">
        <f>AA863+Z955</f>
        <v>0</v>
      </c>
      <c r="AB955" s="122"/>
      <c r="AC955" s="122">
        <f>AC863+AB955</f>
        <v>0</v>
      </c>
      <c r="AD955" s="122"/>
      <c r="AE955" s="122">
        <f>AE863+AD955</f>
        <v>0</v>
      </c>
      <c r="AF955" s="122"/>
      <c r="AG955" s="122">
        <f>AG863+AF955</f>
        <v>0</v>
      </c>
      <c r="AH955" s="122"/>
      <c r="AI955" s="122">
        <f>AI863+AH955</f>
        <v>0</v>
      </c>
      <c r="AJ955" s="122"/>
      <c r="AK955" s="122">
        <f>AK863+AJ955</f>
        <v>1590.67</v>
      </c>
      <c r="AL955" s="122"/>
      <c r="AM955" s="122">
        <f>AM863+AL955</f>
        <v>0</v>
      </c>
      <c r="AN955" s="122"/>
      <c r="AO955" s="122">
        <f>AO863+AN955</f>
        <v>0</v>
      </c>
      <c r="AP955" s="122"/>
      <c r="AQ955" s="122">
        <f>AQ863+AP955</f>
        <v>0</v>
      </c>
      <c r="AR955" s="122"/>
      <c r="AS955" s="122">
        <f>AS863+AR955</f>
        <v>0</v>
      </c>
      <c r="AT955" s="122"/>
      <c r="AU955" s="122">
        <f>+AU863+AT955</f>
        <v>0</v>
      </c>
      <c r="AV955" s="122"/>
      <c r="AW955" s="122">
        <f>AW863+AV955</f>
        <v>0</v>
      </c>
      <c r="AX955" s="122">
        <f t="shared" si="171"/>
        <v>0</v>
      </c>
      <c r="AY955" s="122">
        <f t="shared" si="172"/>
        <v>935679.34</v>
      </c>
      <c r="AZ955" s="70">
        <f>AY863+AX955</f>
        <v>935679.34</v>
      </c>
      <c r="BA955" s="70">
        <f t="shared" si="170"/>
        <v>0</v>
      </c>
    </row>
    <row r="956" spans="1:53" ht="21">
      <c r="A956" s="121" t="s">
        <v>30</v>
      </c>
      <c r="B956" s="122"/>
      <c r="C956" s="122">
        <f>C864+B956</f>
        <v>0</v>
      </c>
      <c r="D956" s="122"/>
      <c r="E956" s="122">
        <f>E864+D956</f>
        <v>0</v>
      </c>
      <c r="F956" s="122"/>
      <c r="G956" s="122">
        <f>G864+F956</f>
        <v>0</v>
      </c>
      <c r="H956" s="122"/>
      <c r="I956" s="122">
        <f>I864+H956</f>
        <v>0</v>
      </c>
      <c r="J956" s="122"/>
      <c r="K956" s="122">
        <f>K864+J956</f>
        <v>0</v>
      </c>
      <c r="L956" s="122"/>
      <c r="M956" s="122">
        <f>M864+L956</f>
        <v>0</v>
      </c>
      <c r="N956" s="122"/>
      <c r="O956" s="122">
        <f>O864+N956</f>
        <v>21941.11</v>
      </c>
      <c r="P956" s="122"/>
      <c r="Q956" s="122">
        <f>Q864+P956</f>
        <v>606.25</v>
      </c>
      <c r="R956" s="122"/>
      <c r="S956" s="122">
        <f>S864+R956</f>
        <v>0</v>
      </c>
      <c r="T956" s="122"/>
      <c r="U956" s="122">
        <f>U864+T956</f>
        <v>0</v>
      </c>
      <c r="V956" s="122"/>
      <c r="W956" s="122">
        <f>W864+V956</f>
        <v>0</v>
      </c>
      <c r="X956" s="122"/>
      <c r="Y956" s="122">
        <f>Y864+X956</f>
        <v>0</v>
      </c>
      <c r="Z956" s="122"/>
      <c r="AA956" s="122">
        <f>AA864+Z956</f>
        <v>0</v>
      </c>
      <c r="AB956" s="122"/>
      <c r="AC956" s="122">
        <f>AC864+AB956</f>
        <v>0</v>
      </c>
      <c r="AD956" s="122"/>
      <c r="AE956" s="122">
        <f>AE864+AD956</f>
        <v>0</v>
      </c>
      <c r="AF956" s="122"/>
      <c r="AG956" s="122">
        <f>AG864+AF956</f>
        <v>0</v>
      </c>
      <c r="AH956" s="122"/>
      <c r="AI956" s="122">
        <f>AI864+AH956</f>
        <v>0</v>
      </c>
      <c r="AJ956" s="122"/>
      <c r="AK956" s="122">
        <f>AK864+AJ956</f>
        <v>0</v>
      </c>
      <c r="AL956" s="122"/>
      <c r="AM956" s="122">
        <f>AM864+AL956</f>
        <v>0</v>
      </c>
      <c r="AN956" s="122"/>
      <c r="AO956" s="122">
        <f>AO864+AN956</f>
        <v>0</v>
      </c>
      <c r="AP956" s="122"/>
      <c r="AQ956" s="122">
        <f>AQ864+AP956</f>
        <v>0</v>
      </c>
      <c r="AR956" s="122"/>
      <c r="AS956" s="122">
        <f>AS864+AR956</f>
        <v>0</v>
      </c>
      <c r="AT956" s="122"/>
      <c r="AU956" s="122">
        <f>+AU864+AT956</f>
        <v>0</v>
      </c>
      <c r="AV956" s="122"/>
      <c r="AW956" s="122">
        <f>AW864+AV956</f>
        <v>0</v>
      </c>
      <c r="AX956" s="122">
        <f t="shared" si="171"/>
        <v>0</v>
      </c>
      <c r="AY956" s="122">
        <f t="shared" si="172"/>
        <v>22547.360000000001</v>
      </c>
      <c r="AZ956" s="70">
        <f>AY864+AX956</f>
        <v>22547.360000000001</v>
      </c>
      <c r="BA956" s="70">
        <f t="shared" si="170"/>
        <v>0</v>
      </c>
    </row>
    <row r="957" spans="1:53" ht="21">
      <c r="A957" s="121" t="s">
        <v>31</v>
      </c>
      <c r="B957" s="122"/>
      <c r="C957" s="122">
        <f>C865+B957</f>
        <v>0</v>
      </c>
      <c r="D957" s="122"/>
      <c r="E957" s="122">
        <f>E865+D957</f>
        <v>0</v>
      </c>
      <c r="F957" s="122"/>
      <c r="G957" s="122">
        <f>G865+F957</f>
        <v>0</v>
      </c>
      <c r="H957" s="122"/>
      <c r="I957" s="122">
        <f>I865+H957</f>
        <v>0</v>
      </c>
      <c r="J957" s="122"/>
      <c r="K957" s="122">
        <f>K865+J957</f>
        <v>0</v>
      </c>
      <c r="L957" s="122"/>
      <c r="M957" s="122">
        <f>M865+L957</f>
        <v>0</v>
      </c>
      <c r="N957" s="122"/>
      <c r="O957" s="122">
        <f>O865+N957</f>
        <v>58661.31</v>
      </c>
      <c r="P957" s="122"/>
      <c r="Q957" s="122">
        <f>Q865+P957</f>
        <v>855.36</v>
      </c>
      <c r="R957" s="122"/>
      <c r="S957" s="122">
        <f>S865+R957</f>
        <v>0</v>
      </c>
      <c r="T957" s="122"/>
      <c r="U957" s="122">
        <f>U865+T957</f>
        <v>0</v>
      </c>
      <c r="V957" s="122"/>
      <c r="W957" s="122">
        <f>W865+V957</f>
        <v>0</v>
      </c>
      <c r="X957" s="122"/>
      <c r="Y957" s="122">
        <f>Y865+X957</f>
        <v>0</v>
      </c>
      <c r="Z957" s="122"/>
      <c r="AA957" s="122">
        <f>AA865+Z957</f>
        <v>0</v>
      </c>
      <c r="AB957" s="122"/>
      <c r="AC957" s="122">
        <f>AC865+AB957</f>
        <v>0</v>
      </c>
      <c r="AD957" s="122"/>
      <c r="AE957" s="122">
        <f>AE865+AD957</f>
        <v>0</v>
      </c>
      <c r="AF957" s="122"/>
      <c r="AG957" s="122">
        <f>AG865+AF957</f>
        <v>0</v>
      </c>
      <c r="AH957" s="122"/>
      <c r="AI957" s="122">
        <f>AI865+AH957</f>
        <v>0</v>
      </c>
      <c r="AJ957" s="122"/>
      <c r="AK957" s="122">
        <f>AK865+AJ957</f>
        <v>0</v>
      </c>
      <c r="AL957" s="122"/>
      <c r="AM957" s="122">
        <f>AM865+AL957</f>
        <v>0</v>
      </c>
      <c r="AN957" s="122"/>
      <c r="AO957" s="122">
        <f>AO865+AN957</f>
        <v>169598.7</v>
      </c>
      <c r="AP957" s="122"/>
      <c r="AQ957" s="122">
        <f>AQ865+AP957</f>
        <v>0</v>
      </c>
      <c r="AR957" s="122"/>
      <c r="AS957" s="122">
        <f>AS865+AR957</f>
        <v>84799.35</v>
      </c>
      <c r="AT957" s="122"/>
      <c r="AU957" s="122">
        <f>+AU865+AT957</f>
        <v>0</v>
      </c>
      <c r="AV957" s="122"/>
      <c r="AW957" s="122">
        <f>AW865+AV957</f>
        <v>0</v>
      </c>
      <c r="AX957" s="122">
        <f t="shared" si="171"/>
        <v>0</v>
      </c>
      <c r="AY957" s="122">
        <f t="shared" si="172"/>
        <v>313914.71999999997</v>
      </c>
      <c r="AZ957" s="70">
        <f>AY865+AX957</f>
        <v>313914.71999999997</v>
      </c>
      <c r="BA957" s="70">
        <f t="shared" si="170"/>
        <v>0</v>
      </c>
    </row>
    <row r="958" spans="1:53" ht="21">
      <c r="A958" s="121" t="s">
        <v>251</v>
      </c>
      <c r="B958" s="122"/>
      <c r="C958" s="122">
        <f>C866+B958</f>
        <v>0</v>
      </c>
      <c r="D958" s="122"/>
      <c r="E958" s="122">
        <f>E866+D958</f>
        <v>0</v>
      </c>
      <c r="F958" s="122"/>
      <c r="G958" s="122">
        <f>G866+F958</f>
        <v>0</v>
      </c>
      <c r="H958" s="122"/>
      <c r="I958" s="122"/>
      <c r="J958" s="122"/>
      <c r="K958" s="122"/>
      <c r="L958" s="122"/>
      <c r="M958" s="122">
        <f>M866+L958</f>
        <v>0</v>
      </c>
      <c r="N958" s="122"/>
      <c r="O958" s="122">
        <f>O866+N958</f>
        <v>95777.18</v>
      </c>
      <c r="P958" s="122"/>
      <c r="Q958" s="122">
        <f>Q866+P958</f>
        <v>13027.33</v>
      </c>
      <c r="R958" s="122"/>
      <c r="S958" s="122">
        <f>S866+R958</f>
        <v>0</v>
      </c>
      <c r="T958" s="122"/>
      <c r="U958" s="122">
        <f>U866+T958</f>
        <v>0</v>
      </c>
      <c r="V958" s="122"/>
      <c r="W958" s="122">
        <f>W866+V958</f>
        <v>0</v>
      </c>
      <c r="X958" s="122"/>
      <c r="Y958" s="122">
        <f>Y866+X958</f>
        <v>0</v>
      </c>
      <c r="Z958" s="122"/>
      <c r="AA958" s="122">
        <f>AA866+Z958</f>
        <v>0</v>
      </c>
      <c r="AB958" s="122"/>
      <c r="AC958" s="122">
        <f>AC866+AB958</f>
        <v>0</v>
      </c>
      <c r="AD958" s="122"/>
      <c r="AE958" s="122"/>
      <c r="AF958" s="122"/>
      <c r="AG958" s="122">
        <f>AG866+AF958</f>
        <v>0</v>
      </c>
      <c r="AH958" s="122"/>
      <c r="AI958" s="122">
        <f>AI866+AH958</f>
        <v>0</v>
      </c>
      <c r="AJ958" s="122"/>
      <c r="AK958" s="122">
        <f>AK866+AJ958</f>
        <v>0</v>
      </c>
      <c r="AL958" s="122"/>
      <c r="AM958" s="122"/>
      <c r="AN958" s="122"/>
      <c r="AO958" s="122">
        <f>AO866+AN958</f>
        <v>0</v>
      </c>
      <c r="AP958" s="122"/>
      <c r="AQ958" s="122">
        <f>AQ866+AP958</f>
        <v>0</v>
      </c>
      <c r="AR958" s="122"/>
      <c r="AS958" s="122">
        <f>AS866+AR958</f>
        <v>193926.83</v>
      </c>
      <c r="AT958" s="122"/>
      <c r="AU958" s="122">
        <f>+AU866+AT958</f>
        <v>0</v>
      </c>
      <c r="AV958" s="122"/>
      <c r="AW958" s="122">
        <f>AW866+AV958</f>
        <v>0</v>
      </c>
      <c r="AX958" s="122">
        <f t="shared" si="171"/>
        <v>0</v>
      </c>
      <c r="AY958" s="122">
        <f t="shared" si="172"/>
        <v>302731.33999999997</v>
      </c>
      <c r="AZ958" s="70">
        <f>AY866+AX958</f>
        <v>302731.33999999997</v>
      </c>
      <c r="BA958" s="70">
        <f t="shared" si="170"/>
        <v>0</v>
      </c>
    </row>
    <row r="959" spans="1:53" ht="21">
      <c r="A959" s="121" t="s">
        <v>32</v>
      </c>
      <c r="B959" s="122"/>
      <c r="C959" s="122">
        <f>C867+B959</f>
        <v>20000.54</v>
      </c>
      <c r="D959" s="122"/>
      <c r="E959" s="122">
        <f>E867+D959</f>
        <v>0</v>
      </c>
      <c r="F959" s="122"/>
      <c r="G959" s="122">
        <f>G867+F959</f>
        <v>0</v>
      </c>
      <c r="H959" s="122"/>
      <c r="I959" s="122">
        <f>I867+H959</f>
        <v>0</v>
      </c>
      <c r="J959" s="122"/>
      <c r="K959" s="122">
        <f>K867+J959</f>
        <v>0</v>
      </c>
      <c r="L959" s="122"/>
      <c r="M959" s="122">
        <f>M867+L959</f>
        <v>71.459999999999994</v>
      </c>
      <c r="N959" s="122"/>
      <c r="O959" s="122">
        <f>O867+N959</f>
        <v>212298.94</v>
      </c>
      <c r="P959" s="122"/>
      <c r="Q959" s="122">
        <f>Q867+P959</f>
        <v>8876.2100000000009</v>
      </c>
      <c r="R959" s="122"/>
      <c r="S959" s="122">
        <f>S867+R959</f>
        <v>0</v>
      </c>
      <c r="T959" s="122"/>
      <c r="U959" s="122">
        <f>U867+T959</f>
        <v>0</v>
      </c>
      <c r="V959" s="122"/>
      <c r="W959" s="122">
        <f>W867+V959</f>
        <v>0</v>
      </c>
      <c r="X959" s="122"/>
      <c r="Y959" s="122">
        <f>Y867+X959</f>
        <v>0</v>
      </c>
      <c r="Z959" s="122"/>
      <c r="AA959" s="122">
        <f>AA867+Z959</f>
        <v>0</v>
      </c>
      <c r="AB959" s="122"/>
      <c r="AC959" s="122">
        <f>AC867+AB959</f>
        <v>0</v>
      </c>
      <c r="AD959" s="122"/>
      <c r="AE959" s="122">
        <f>AE867+AD959</f>
        <v>0</v>
      </c>
      <c r="AF959" s="122"/>
      <c r="AG959" s="122">
        <f>AG867+AF959</f>
        <v>0</v>
      </c>
      <c r="AH959" s="122"/>
      <c r="AI959" s="122">
        <f>AI867+AH959</f>
        <v>0</v>
      </c>
      <c r="AJ959" s="122"/>
      <c r="AK959" s="122">
        <f>AK867+AJ959</f>
        <v>0</v>
      </c>
      <c r="AL959" s="122"/>
      <c r="AM959" s="122">
        <f>AM867+AL959</f>
        <v>0</v>
      </c>
      <c r="AN959" s="122"/>
      <c r="AO959" s="122">
        <f>AO867+AN959</f>
        <v>0</v>
      </c>
      <c r="AP959" s="122"/>
      <c r="AQ959" s="122">
        <f>AQ867+AP959</f>
        <v>0</v>
      </c>
      <c r="AR959" s="122"/>
      <c r="AS959" s="122">
        <f>AS867+AR959</f>
        <v>0</v>
      </c>
      <c r="AT959" s="122"/>
      <c r="AU959" s="122">
        <f>+AU867+AT959</f>
        <v>0</v>
      </c>
      <c r="AV959" s="122"/>
      <c r="AW959" s="122">
        <f>AW867+AV959</f>
        <v>0</v>
      </c>
      <c r="AX959" s="122">
        <f t="shared" si="171"/>
        <v>0</v>
      </c>
      <c r="AY959" s="122">
        <f t="shared" si="172"/>
        <v>241247.15</v>
      </c>
      <c r="AZ959" s="70">
        <f>AY867+AX959</f>
        <v>241247.15</v>
      </c>
      <c r="BA959" s="70">
        <f t="shared" si="170"/>
        <v>0</v>
      </c>
    </row>
    <row r="960" spans="1:53" ht="21">
      <c r="A960" s="121" t="s">
        <v>33</v>
      </c>
      <c r="B960" s="122"/>
      <c r="C960" s="122">
        <f>C868+B960</f>
        <v>15178.400000000001</v>
      </c>
      <c r="D960" s="122"/>
      <c r="E960" s="122">
        <f>E868+D960</f>
        <v>46324.19</v>
      </c>
      <c r="F960" s="122"/>
      <c r="G960" s="122">
        <f>G868+F960</f>
        <v>8905.6</v>
      </c>
      <c r="H960" s="122"/>
      <c r="I960" s="122">
        <f>I868+H960</f>
        <v>0</v>
      </c>
      <c r="J960" s="122"/>
      <c r="K960" s="122">
        <f>K868+J960</f>
        <v>0</v>
      </c>
      <c r="L960" s="122"/>
      <c r="M960" s="122">
        <f>M868+L960</f>
        <v>11697.83</v>
      </c>
      <c r="N960" s="122"/>
      <c r="O960" s="122">
        <f>O868+N960</f>
        <v>0</v>
      </c>
      <c r="P960" s="122"/>
      <c r="Q960" s="122">
        <f>Q868+P960</f>
        <v>0</v>
      </c>
      <c r="R960" s="122"/>
      <c r="S960" s="122">
        <f>S868+R960</f>
        <v>0</v>
      </c>
      <c r="T960" s="122"/>
      <c r="U960" s="122">
        <f>U868+T960</f>
        <v>0</v>
      </c>
      <c r="V960" s="122"/>
      <c r="W960" s="122">
        <f>W868+V960</f>
        <v>0</v>
      </c>
      <c r="X960" s="122"/>
      <c r="Y960" s="122">
        <f>Y868+X960</f>
        <v>0</v>
      </c>
      <c r="Z960" s="122"/>
      <c r="AA960" s="122">
        <f>AA868+Z960</f>
        <v>0</v>
      </c>
      <c r="AB960" s="122"/>
      <c r="AC960" s="122">
        <f>AC868+AB960</f>
        <v>0</v>
      </c>
      <c r="AD960" s="122"/>
      <c r="AE960" s="122">
        <f>AE868+AD960</f>
        <v>0</v>
      </c>
      <c r="AF960" s="122"/>
      <c r="AG960" s="122">
        <f>AG868+AF960</f>
        <v>0</v>
      </c>
      <c r="AH960" s="122"/>
      <c r="AI960" s="122">
        <f>AI868+AH960</f>
        <v>0</v>
      </c>
      <c r="AJ960" s="122"/>
      <c r="AK960" s="122">
        <f>AK868+AJ960</f>
        <v>0</v>
      </c>
      <c r="AL960" s="122"/>
      <c r="AM960" s="122">
        <f>AM868+AL960</f>
        <v>0</v>
      </c>
      <c r="AN960" s="122"/>
      <c r="AO960" s="122">
        <f>AO868+AN960</f>
        <v>0</v>
      </c>
      <c r="AP960" s="122"/>
      <c r="AQ960" s="122">
        <f>AQ868+AP960</f>
        <v>0</v>
      </c>
      <c r="AR960" s="122"/>
      <c r="AS960" s="122">
        <f>AS868+AR960</f>
        <v>0</v>
      </c>
      <c r="AT960" s="122"/>
      <c r="AU960" s="122">
        <f>+AU868+AT960</f>
        <v>0</v>
      </c>
      <c r="AV960" s="122"/>
      <c r="AW960" s="122">
        <f>AW868+AV960</f>
        <v>0</v>
      </c>
      <c r="AX960" s="122">
        <f t="shared" si="171"/>
        <v>0</v>
      </c>
      <c r="AY960" s="122">
        <f t="shared" si="172"/>
        <v>82106.02</v>
      </c>
      <c r="AZ960" s="70">
        <f>AY868+AX960</f>
        <v>82106.02</v>
      </c>
      <c r="BA960" s="70">
        <f t="shared" si="170"/>
        <v>0</v>
      </c>
    </row>
    <row r="961" spans="1:53" ht="21">
      <c r="A961" s="121" t="s">
        <v>125</v>
      </c>
      <c r="B961" s="122"/>
      <c r="C961" s="122">
        <f>C869+B961</f>
        <v>0</v>
      </c>
      <c r="D961" s="122"/>
      <c r="E961" s="122">
        <f>E869+D961</f>
        <v>0</v>
      </c>
      <c r="F961" s="122"/>
      <c r="G961" s="122">
        <f>G869+F961</f>
        <v>0</v>
      </c>
      <c r="H961" s="122"/>
      <c r="I961" s="122">
        <f>I869+H961</f>
        <v>0</v>
      </c>
      <c r="J961" s="122"/>
      <c r="K961" s="122">
        <f>K869+J961</f>
        <v>0</v>
      </c>
      <c r="L961" s="122"/>
      <c r="M961" s="122">
        <f>M869+L961</f>
        <v>0</v>
      </c>
      <c r="N961" s="122"/>
      <c r="O961" s="122">
        <f>O869+N961</f>
        <v>12840</v>
      </c>
      <c r="P961" s="122"/>
      <c r="Q961" s="122">
        <f>Q869+P961</f>
        <v>340.67999999999995</v>
      </c>
      <c r="R961" s="122"/>
      <c r="S961" s="122">
        <f>S869+R961</f>
        <v>0</v>
      </c>
      <c r="T961" s="122"/>
      <c r="U961" s="122">
        <f>U869+T961</f>
        <v>0</v>
      </c>
      <c r="V961" s="122"/>
      <c r="W961" s="122">
        <f>W869+V961</f>
        <v>0</v>
      </c>
      <c r="X961" s="122"/>
      <c r="Y961" s="122">
        <f>Y869+X961</f>
        <v>0</v>
      </c>
      <c r="Z961" s="122"/>
      <c r="AA961" s="122">
        <f>AA869+Z961</f>
        <v>0</v>
      </c>
      <c r="AB961" s="122"/>
      <c r="AC961" s="122">
        <f>AC869+AB961</f>
        <v>0</v>
      </c>
      <c r="AD961" s="122"/>
      <c r="AE961" s="122">
        <f>AE869+AD961</f>
        <v>0</v>
      </c>
      <c r="AF961" s="122"/>
      <c r="AG961" s="122">
        <f>AG869+AF961</f>
        <v>0</v>
      </c>
      <c r="AH961" s="122"/>
      <c r="AI961" s="122">
        <f>AI869+AH961</f>
        <v>0</v>
      </c>
      <c r="AJ961" s="122"/>
      <c r="AK961" s="122">
        <f>AK869+AJ961</f>
        <v>0</v>
      </c>
      <c r="AL961" s="122"/>
      <c r="AM961" s="122">
        <f>AM869+AL961</f>
        <v>0</v>
      </c>
      <c r="AN961" s="122"/>
      <c r="AO961" s="122">
        <f>AO869+AN961</f>
        <v>0</v>
      </c>
      <c r="AP961" s="122"/>
      <c r="AQ961" s="122">
        <f>AQ869+AP961</f>
        <v>0</v>
      </c>
      <c r="AR961" s="122"/>
      <c r="AS961" s="122">
        <f>AS869+AR961</f>
        <v>0</v>
      </c>
      <c r="AT961" s="122"/>
      <c r="AU961" s="122">
        <f>+AU869+AT961</f>
        <v>0</v>
      </c>
      <c r="AV961" s="122"/>
      <c r="AW961" s="122">
        <f>AW869+AV961</f>
        <v>0</v>
      </c>
      <c r="AX961" s="122">
        <f t="shared" si="171"/>
        <v>0</v>
      </c>
      <c r="AY961" s="122">
        <f t="shared" si="172"/>
        <v>13180.68</v>
      </c>
      <c r="AZ961" s="70">
        <f>AY869+AX961</f>
        <v>13180.68</v>
      </c>
      <c r="BA961" s="70">
        <f t="shared" si="170"/>
        <v>0</v>
      </c>
    </row>
    <row r="962" spans="1:53" ht="21">
      <c r="A962" s="121" t="s">
        <v>35</v>
      </c>
      <c r="B962" s="122"/>
      <c r="C962" s="122">
        <f>C870+B962</f>
        <v>5803.03</v>
      </c>
      <c r="D962" s="122"/>
      <c r="E962" s="122">
        <f>E870+D962</f>
        <v>58565.84</v>
      </c>
      <c r="F962" s="122"/>
      <c r="G962" s="122">
        <f>G870+F962</f>
        <v>2553.88</v>
      </c>
      <c r="H962" s="122"/>
      <c r="I962" s="122">
        <f>I870+H962</f>
        <v>0</v>
      </c>
      <c r="J962" s="122"/>
      <c r="K962" s="122">
        <f>K870+J962</f>
        <v>0</v>
      </c>
      <c r="L962" s="122"/>
      <c r="M962" s="122">
        <f>M870+L962</f>
        <v>2591.25</v>
      </c>
      <c r="N962" s="122"/>
      <c r="O962" s="122">
        <f>O870+N962</f>
        <v>31000</v>
      </c>
      <c r="P962" s="122"/>
      <c r="Q962" s="122">
        <f>Q870+P962</f>
        <v>2762.39</v>
      </c>
      <c r="R962" s="122"/>
      <c r="S962" s="122">
        <f>S870+R962</f>
        <v>0</v>
      </c>
      <c r="T962" s="122"/>
      <c r="U962" s="122">
        <f>U870+T962</f>
        <v>0</v>
      </c>
      <c r="V962" s="122"/>
      <c r="W962" s="122">
        <f>W870+V962</f>
        <v>0</v>
      </c>
      <c r="X962" s="122"/>
      <c r="Y962" s="122">
        <f>Y870+X962</f>
        <v>0</v>
      </c>
      <c r="Z962" s="122"/>
      <c r="AA962" s="122">
        <f>AA870+Z962</f>
        <v>0</v>
      </c>
      <c r="AB962" s="122"/>
      <c r="AC962" s="122">
        <f>AC870+AB962</f>
        <v>0</v>
      </c>
      <c r="AD962" s="122"/>
      <c r="AE962" s="122">
        <f>AE870+AD962</f>
        <v>0</v>
      </c>
      <c r="AF962" s="122"/>
      <c r="AG962" s="122">
        <f>AG870+AF962</f>
        <v>0</v>
      </c>
      <c r="AH962" s="122"/>
      <c r="AI962" s="122">
        <f>AI870+AH962</f>
        <v>0</v>
      </c>
      <c r="AJ962" s="122"/>
      <c r="AK962" s="122">
        <f>AK870+AJ962</f>
        <v>0</v>
      </c>
      <c r="AL962" s="122"/>
      <c r="AM962" s="122">
        <f>AM870+AL962</f>
        <v>0</v>
      </c>
      <c r="AN962" s="122"/>
      <c r="AO962" s="122">
        <f>AO870+AN962</f>
        <v>0</v>
      </c>
      <c r="AP962" s="122"/>
      <c r="AQ962" s="122">
        <f>AQ870+AP962</f>
        <v>0</v>
      </c>
      <c r="AR962" s="122"/>
      <c r="AS962" s="122">
        <f>AS870+AR962</f>
        <v>0</v>
      </c>
      <c r="AT962" s="122"/>
      <c r="AU962" s="122">
        <f>+AU870+AT962</f>
        <v>0</v>
      </c>
      <c r="AV962" s="122"/>
      <c r="AW962" s="122">
        <f>AW870+AV962</f>
        <v>0</v>
      </c>
      <c r="AX962" s="122">
        <f t="shared" si="171"/>
        <v>0</v>
      </c>
      <c r="AY962" s="122">
        <f t="shared" si="172"/>
        <v>103276.39</v>
      </c>
      <c r="AZ962" s="70">
        <f>AY870+AX962</f>
        <v>103276.39</v>
      </c>
      <c r="BA962" s="70">
        <f t="shared" si="170"/>
        <v>0</v>
      </c>
    </row>
    <row r="963" spans="1:53" ht="21">
      <c r="A963" s="121" t="s">
        <v>36</v>
      </c>
      <c r="B963" s="122"/>
      <c r="C963" s="122">
        <f>C871+B963</f>
        <v>0</v>
      </c>
      <c r="D963" s="122"/>
      <c r="E963" s="122">
        <f>E871+D963</f>
        <v>0</v>
      </c>
      <c r="F963" s="122"/>
      <c r="G963" s="122">
        <f>G871+F963</f>
        <v>500</v>
      </c>
      <c r="H963" s="122"/>
      <c r="I963" s="122">
        <f>I871+H963</f>
        <v>0</v>
      </c>
      <c r="J963" s="122"/>
      <c r="K963" s="122">
        <f>K871+J963</f>
        <v>0</v>
      </c>
      <c r="L963" s="122"/>
      <c r="M963" s="122">
        <f>M871+L963</f>
        <v>0</v>
      </c>
      <c r="N963" s="122"/>
      <c r="O963" s="122">
        <f>O871+N963</f>
        <v>1988.87</v>
      </c>
      <c r="P963" s="122"/>
      <c r="Q963" s="122">
        <f>Q871+P963</f>
        <v>531.13</v>
      </c>
      <c r="R963" s="122"/>
      <c r="S963" s="122">
        <f>S871+R963</f>
        <v>0</v>
      </c>
      <c r="T963" s="122"/>
      <c r="U963" s="122">
        <f>U871+T963</f>
        <v>0</v>
      </c>
      <c r="V963" s="122"/>
      <c r="W963" s="122">
        <f>W871+V963</f>
        <v>0</v>
      </c>
      <c r="X963" s="122"/>
      <c r="Y963" s="122">
        <f>Y871+X963</f>
        <v>0</v>
      </c>
      <c r="Z963" s="122"/>
      <c r="AA963" s="122">
        <f>AA871+Z963</f>
        <v>0</v>
      </c>
      <c r="AB963" s="122"/>
      <c r="AC963" s="122">
        <f>AC871+AB963</f>
        <v>0</v>
      </c>
      <c r="AD963" s="122"/>
      <c r="AE963" s="122">
        <f>AE871+AD963</f>
        <v>0</v>
      </c>
      <c r="AF963" s="122"/>
      <c r="AG963" s="122">
        <f>AG871+AF963</f>
        <v>0</v>
      </c>
      <c r="AH963" s="122"/>
      <c r="AI963" s="122">
        <f>AI871+AH963</f>
        <v>0</v>
      </c>
      <c r="AJ963" s="122"/>
      <c r="AK963" s="122">
        <f>AK871+AJ963</f>
        <v>0</v>
      </c>
      <c r="AL963" s="122"/>
      <c r="AM963" s="122">
        <f>AM871+AL963</f>
        <v>0</v>
      </c>
      <c r="AN963" s="122"/>
      <c r="AO963" s="122">
        <f>AO871+AN963</f>
        <v>0</v>
      </c>
      <c r="AP963" s="122"/>
      <c r="AQ963" s="122">
        <f>AQ871+AP963</f>
        <v>0</v>
      </c>
      <c r="AR963" s="122"/>
      <c r="AS963" s="122">
        <f>AS871+AR963</f>
        <v>0</v>
      </c>
      <c r="AT963" s="122"/>
      <c r="AU963" s="122">
        <f>+AU871+AT963</f>
        <v>0</v>
      </c>
      <c r="AV963" s="122"/>
      <c r="AW963" s="122">
        <f>AW871+AV963</f>
        <v>0</v>
      </c>
      <c r="AX963" s="122">
        <f t="shared" si="171"/>
        <v>0</v>
      </c>
      <c r="AY963" s="122">
        <f t="shared" si="172"/>
        <v>3020</v>
      </c>
      <c r="AZ963" s="70">
        <f>AY871+AX963</f>
        <v>3020</v>
      </c>
      <c r="BA963" s="70">
        <f t="shared" si="170"/>
        <v>0</v>
      </c>
    </row>
    <row r="964" spans="1:53" ht="21">
      <c r="A964" s="121" t="s">
        <v>37</v>
      </c>
      <c r="B964" s="122"/>
      <c r="C964" s="122">
        <f>C872+B964</f>
        <v>17560.22</v>
      </c>
      <c r="D964" s="122"/>
      <c r="E964" s="122">
        <f>E872+D964</f>
        <v>34235.120000000003</v>
      </c>
      <c r="F964" s="122"/>
      <c r="G964" s="122">
        <f>G872+F964</f>
        <v>27052.690000000002</v>
      </c>
      <c r="H964" s="122"/>
      <c r="I964" s="122">
        <f>I872+H964</f>
        <v>0</v>
      </c>
      <c r="J964" s="122"/>
      <c r="K964" s="122">
        <f>K872+J964</f>
        <v>0</v>
      </c>
      <c r="L964" s="122"/>
      <c r="M964" s="122">
        <f>M872+L964</f>
        <v>5627.35</v>
      </c>
      <c r="N964" s="122"/>
      <c r="O964" s="122">
        <f>O872+N964</f>
        <v>0</v>
      </c>
      <c r="P964" s="122"/>
      <c r="Q964" s="122">
        <f>Q872+P964</f>
        <v>0</v>
      </c>
      <c r="R964" s="122"/>
      <c r="S964" s="122">
        <f>S872+R964</f>
        <v>0</v>
      </c>
      <c r="T964" s="122"/>
      <c r="U964" s="122">
        <f>U872+T964</f>
        <v>0</v>
      </c>
      <c r="V964" s="122"/>
      <c r="W964" s="122">
        <f>W872+V964</f>
        <v>0</v>
      </c>
      <c r="X964" s="122"/>
      <c r="Y964" s="122">
        <f>Y872+X964</f>
        <v>0</v>
      </c>
      <c r="Z964" s="122"/>
      <c r="AA964" s="122">
        <f>AA872+Z964</f>
        <v>0</v>
      </c>
      <c r="AB964" s="122"/>
      <c r="AC964" s="122">
        <f>AC872+AB964</f>
        <v>0</v>
      </c>
      <c r="AD964" s="122"/>
      <c r="AE964" s="122">
        <f>AE872+AD964</f>
        <v>0</v>
      </c>
      <c r="AF964" s="122"/>
      <c r="AG964" s="122">
        <f>AG872+AF964</f>
        <v>0</v>
      </c>
      <c r="AH964" s="122"/>
      <c r="AI964" s="122">
        <f>AI872+AH964</f>
        <v>0</v>
      </c>
      <c r="AJ964" s="122"/>
      <c r="AK964" s="122">
        <f>AK872+AJ964</f>
        <v>9654.5</v>
      </c>
      <c r="AL964" s="122"/>
      <c r="AM964" s="122">
        <f>AM872+AL964</f>
        <v>0</v>
      </c>
      <c r="AN964" s="122"/>
      <c r="AO964" s="122">
        <f>AO872+AN964</f>
        <v>0</v>
      </c>
      <c r="AP964" s="122"/>
      <c r="AQ964" s="122">
        <f>AQ872+AP964</f>
        <v>0</v>
      </c>
      <c r="AR964" s="122"/>
      <c r="AS964" s="122">
        <f>AS872+AR964</f>
        <v>0</v>
      </c>
      <c r="AT964" s="122"/>
      <c r="AU964" s="122">
        <f>+AU872+AT964</f>
        <v>0</v>
      </c>
      <c r="AV964" s="122"/>
      <c r="AW964" s="122">
        <f>AW872+AV964</f>
        <v>0</v>
      </c>
      <c r="AX964" s="122">
        <f t="shared" si="171"/>
        <v>0</v>
      </c>
      <c r="AY964" s="122">
        <f t="shared" si="172"/>
        <v>94129.88</v>
      </c>
      <c r="AZ964" s="70">
        <f>AY872+AX964</f>
        <v>94129.88</v>
      </c>
      <c r="BA964" s="70">
        <f t="shared" si="170"/>
        <v>0</v>
      </c>
    </row>
    <row r="965" spans="1:53" ht="21">
      <c r="A965" s="121" t="s">
        <v>38</v>
      </c>
      <c r="B965" s="122"/>
      <c r="C965" s="122">
        <f>C873+B965</f>
        <v>0</v>
      </c>
      <c r="D965" s="122"/>
      <c r="E965" s="122">
        <f>E873+D965</f>
        <v>0</v>
      </c>
      <c r="F965" s="122"/>
      <c r="G965" s="122">
        <f>G873+F965</f>
        <v>0</v>
      </c>
      <c r="H965" s="122"/>
      <c r="I965" s="122">
        <f>I873+H965</f>
        <v>0</v>
      </c>
      <c r="J965" s="122"/>
      <c r="K965" s="122">
        <f>K873+J965</f>
        <v>0</v>
      </c>
      <c r="L965" s="122"/>
      <c r="M965" s="122">
        <f>M873+L965</f>
        <v>0</v>
      </c>
      <c r="N965" s="122"/>
      <c r="O965" s="122">
        <f>O873+N965</f>
        <v>30069.279999999999</v>
      </c>
      <c r="P965" s="122"/>
      <c r="Q965" s="122">
        <f>Q873+P965</f>
        <v>1960.43</v>
      </c>
      <c r="R965" s="122"/>
      <c r="S965" s="122">
        <f>S873+R965</f>
        <v>0</v>
      </c>
      <c r="T965" s="122"/>
      <c r="U965" s="122">
        <f>U873+T965</f>
        <v>0</v>
      </c>
      <c r="V965" s="122"/>
      <c r="W965" s="122">
        <f>W873+V965</f>
        <v>0</v>
      </c>
      <c r="X965" s="122"/>
      <c r="Y965" s="122">
        <f>Y873+X965</f>
        <v>0</v>
      </c>
      <c r="Z965" s="122"/>
      <c r="AA965" s="122">
        <f>AA873+Z965</f>
        <v>0</v>
      </c>
      <c r="AB965" s="122"/>
      <c r="AC965" s="122">
        <f>AC873+AB965</f>
        <v>0</v>
      </c>
      <c r="AD965" s="122"/>
      <c r="AE965" s="122">
        <f>AE873+AD965</f>
        <v>0</v>
      </c>
      <c r="AF965" s="122"/>
      <c r="AG965" s="122">
        <f>AG873+AF965</f>
        <v>0</v>
      </c>
      <c r="AH965" s="122"/>
      <c r="AI965" s="122">
        <f>AI873+AH965</f>
        <v>0</v>
      </c>
      <c r="AJ965" s="122"/>
      <c r="AK965" s="122">
        <f>AK873+AJ965</f>
        <v>0</v>
      </c>
      <c r="AL965" s="122"/>
      <c r="AM965" s="122">
        <f>AM873+AL965</f>
        <v>0</v>
      </c>
      <c r="AN965" s="122"/>
      <c r="AO965" s="122">
        <f>AO873+AN965</f>
        <v>0</v>
      </c>
      <c r="AP965" s="122"/>
      <c r="AQ965" s="122">
        <f>AQ873+AP965</f>
        <v>0</v>
      </c>
      <c r="AR965" s="122"/>
      <c r="AS965" s="122">
        <f>AS873+AR965</f>
        <v>14118.89</v>
      </c>
      <c r="AT965" s="122"/>
      <c r="AU965" s="122">
        <f>+AU873+AT965</f>
        <v>0</v>
      </c>
      <c r="AV965" s="122"/>
      <c r="AW965" s="122">
        <f>AW873+AV965</f>
        <v>0</v>
      </c>
      <c r="AX965" s="122">
        <f t="shared" si="171"/>
        <v>0</v>
      </c>
      <c r="AY965" s="122">
        <f t="shared" si="172"/>
        <v>46148.6</v>
      </c>
      <c r="AZ965" s="70">
        <f>AY873+AX965</f>
        <v>46148.6</v>
      </c>
      <c r="BA965" s="70">
        <f t="shared" si="170"/>
        <v>0</v>
      </c>
    </row>
    <row r="966" spans="1:53" ht="21">
      <c r="A966" s="121" t="s">
        <v>39</v>
      </c>
      <c r="B966" s="122"/>
      <c r="C966" s="122">
        <f>C874+B966</f>
        <v>0</v>
      </c>
      <c r="D966" s="122"/>
      <c r="E966" s="122">
        <f>E874+D966</f>
        <v>21940.85</v>
      </c>
      <c r="F966" s="122"/>
      <c r="G966" s="122">
        <f>G874+F966</f>
        <v>8059.15</v>
      </c>
      <c r="H966" s="122"/>
      <c r="I966" s="122">
        <f>I874+H966</f>
        <v>0</v>
      </c>
      <c r="J966" s="122"/>
      <c r="K966" s="122">
        <f>K874+J966</f>
        <v>0</v>
      </c>
      <c r="L966" s="122"/>
      <c r="M966" s="122">
        <f>M874+L966</f>
        <v>0</v>
      </c>
      <c r="N966" s="122"/>
      <c r="O966" s="122">
        <f>O874+N966</f>
        <v>173228.95</v>
      </c>
      <c r="P966" s="122"/>
      <c r="Q966" s="122">
        <f>Q874+P966</f>
        <v>5203.79</v>
      </c>
      <c r="R966" s="122"/>
      <c r="S966" s="122">
        <f>S874+R966</f>
        <v>0</v>
      </c>
      <c r="T966" s="122"/>
      <c r="U966" s="122">
        <f>U874+T966</f>
        <v>0</v>
      </c>
      <c r="V966" s="122"/>
      <c r="W966" s="122">
        <f>W874+V966</f>
        <v>4047.86</v>
      </c>
      <c r="X966" s="122"/>
      <c r="Y966" s="122">
        <f>Y874+X966</f>
        <v>2853.62</v>
      </c>
      <c r="Z966" s="122"/>
      <c r="AA966" s="122">
        <f>AA874+Z966</f>
        <v>7569.3099999999995</v>
      </c>
      <c r="AB966" s="122"/>
      <c r="AC966" s="122">
        <f>AC874+AB966</f>
        <v>0</v>
      </c>
      <c r="AD966" s="122"/>
      <c r="AE966" s="122">
        <f>AE874+AD966</f>
        <v>0</v>
      </c>
      <c r="AF966" s="122"/>
      <c r="AG966" s="122">
        <f>AG874+AF966</f>
        <v>0</v>
      </c>
      <c r="AH966" s="122"/>
      <c r="AI966" s="122">
        <f>AI874+AH966</f>
        <v>0</v>
      </c>
      <c r="AJ966" s="122"/>
      <c r="AK966" s="122">
        <f>AK874+AJ966</f>
        <v>0</v>
      </c>
      <c r="AL966" s="122"/>
      <c r="AM966" s="122">
        <f>AM874+AL966</f>
        <v>0</v>
      </c>
      <c r="AN966" s="122"/>
      <c r="AO966" s="122">
        <f>AO874+AN966</f>
        <v>0</v>
      </c>
      <c r="AP966" s="122"/>
      <c r="AQ966" s="122">
        <f>AQ874+AP966</f>
        <v>0</v>
      </c>
      <c r="AR966" s="122"/>
      <c r="AS966" s="122">
        <f>AS874+AR966</f>
        <v>0</v>
      </c>
      <c r="AT966" s="122"/>
      <c r="AU966" s="122">
        <f>+AU874+AT966</f>
        <v>0</v>
      </c>
      <c r="AV966" s="122"/>
      <c r="AW966" s="122">
        <f>AW874+AV966</f>
        <v>0</v>
      </c>
      <c r="AX966" s="122">
        <f t="shared" si="171"/>
        <v>0</v>
      </c>
      <c r="AY966" s="122">
        <f t="shared" si="172"/>
        <v>222903.53</v>
      </c>
      <c r="AZ966" s="70">
        <f>AY874+AX966</f>
        <v>222903.53</v>
      </c>
      <c r="BA966" s="70">
        <f t="shared" ref="BA966:BA998" si="173">AY966-AZ966</f>
        <v>0</v>
      </c>
    </row>
    <row r="967" spans="1:53" ht="21">
      <c r="A967" s="121" t="s">
        <v>40</v>
      </c>
      <c r="B967" s="122"/>
      <c r="C967" s="122">
        <f>C875+B967</f>
        <v>0</v>
      </c>
      <c r="D967" s="122"/>
      <c r="E967" s="122">
        <f>E875+D967</f>
        <v>0</v>
      </c>
      <c r="F967" s="122"/>
      <c r="G967" s="122">
        <f>G875+F967</f>
        <v>0</v>
      </c>
      <c r="H967" s="122"/>
      <c r="I967" s="122">
        <f>I875+H967</f>
        <v>0</v>
      </c>
      <c r="J967" s="122"/>
      <c r="K967" s="122">
        <f>K875+J967</f>
        <v>0</v>
      </c>
      <c r="L967" s="122"/>
      <c r="M967" s="122">
        <f>M875+L967</f>
        <v>0</v>
      </c>
      <c r="N967" s="122"/>
      <c r="O967" s="122">
        <f>O875+N967</f>
        <v>9338.99</v>
      </c>
      <c r="P967" s="122"/>
      <c r="Q967" s="122">
        <f>Q875+P967</f>
        <v>3398.24</v>
      </c>
      <c r="R967" s="122"/>
      <c r="S967" s="122">
        <f>S875+R967</f>
        <v>0</v>
      </c>
      <c r="T967" s="122"/>
      <c r="U967" s="122">
        <f>U875+T967</f>
        <v>0</v>
      </c>
      <c r="V967" s="122"/>
      <c r="W967" s="122">
        <f>W875+V967</f>
        <v>0</v>
      </c>
      <c r="X967" s="122"/>
      <c r="Y967" s="122">
        <f>Y875+X967</f>
        <v>0</v>
      </c>
      <c r="Z967" s="122"/>
      <c r="AA967" s="122">
        <f>AA875+Z967</f>
        <v>0</v>
      </c>
      <c r="AB967" s="122"/>
      <c r="AC967" s="122">
        <f>AC875+AB967</f>
        <v>0</v>
      </c>
      <c r="AD967" s="122"/>
      <c r="AE967" s="122">
        <f>AE875+AD967</f>
        <v>0</v>
      </c>
      <c r="AF967" s="122"/>
      <c r="AG967" s="122">
        <f>AG875+AF967</f>
        <v>0</v>
      </c>
      <c r="AH967" s="122"/>
      <c r="AI967" s="122">
        <f>AI875+AH967</f>
        <v>0</v>
      </c>
      <c r="AJ967" s="122"/>
      <c r="AK967" s="122">
        <f>AK875+AJ967</f>
        <v>0</v>
      </c>
      <c r="AL967" s="122"/>
      <c r="AM967" s="122">
        <f>AM875+AL967</f>
        <v>0</v>
      </c>
      <c r="AN967" s="122"/>
      <c r="AO967" s="122">
        <f>AO875+AN967</f>
        <v>0</v>
      </c>
      <c r="AP967" s="122"/>
      <c r="AQ967" s="122">
        <f>AQ875+AP967</f>
        <v>0</v>
      </c>
      <c r="AR967" s="122"/>
      <c r="AS967" s="122">
        <f>AS875+AR967</f>
        <v>0</v>
      </c>
      <c r="AT967" s="122"/>
      <c r="AU967" s="122">
        <f>+AU875+AT967</f>
        <v>0</v>
      </c>
      <c r="AV967" s="122"/>
      <c r="AW967" s="122">
        <f>AW875+AV967</f>
        <v>0</v>
      </c>
      <c r="AX967" s="122">
        <f t="shared" si="171"/>
        <v>0</v>
      </c>
      <c r="AY967" s="122">
        <f t="shared" si="172"/>
        <v>12737.23</v>
      </c>
      <c r="AZ967" s="70">
        <f>AY875+AX967</f>
        <v>12737.23</v>
      </c>
      <c r="BA967" s="70">
        <f t="shared" si="173"/>
        <v>0</v>
      </c>
    </row>
    <row r="968" spans="1:53" ht="21">
      <c r="A968" s="121" t="s">
        <v>41</v>
      </c>
      <c r="B968" s="122"/>
      <c r="C968" s="122">
        <f>C876+B968</f>
        <v>53520.21</v>
      </c>
      <c r="D968" s="122"/>
      <c r="E968" s="122">
        <f>E876+D968</f>
        <v>93033.15</v>
      </c>
      <c r="F968" s="122"/>
      <c r="G968" s="122">
        <f>G876+F968</f>
        <v>41502.490000000005</v>
      </c>
      <c r="H968" s="122"/>
      <c r="I968" s="122">
        <f>I876+H968</f>
        <v>0</v>
      </c>
      <c r="J968" s="122"/>
      <c r="K968" s="122">
        <f>K876+J968</f>
        <v>0</v>
      </c>
      <c r="L968" s="122"/>
      <c r="M968" s="122">
        <f>M876+L968</f>
        <v>2235</v>
      </c>
      <c r="N968" s="122"/>
      <c r="O968" s="122">
        <f>O876+N968</f>
        <v>22062.29</v>
      </c>
      <c r="P968" s="122"/>
      <c r="Q968" s="122">
        <f>Q876+P968</f>
        <v>2911.2799999999997</v>
      </c>
      <c r="R968" s="122"/>
      <c r="S968" s="122">
        <f>S876+R968</f>
        <v>0</v>
      </c>
      <c r="T968" s="122"/>
      <c r="U968" s="122">
        <f>U876+T968</f>
        <v>0</v>
      </c>
      <c r="V968" s="122"/>
      <c r="W968" s="122">
        <f>W876+V968</f>
        <v>0</v>
      </c>
      <c r="X968" s="122"/>
      <c r="Y968" s="122">
        <f>Y876+X968</f>
        <v>0</v>
      </c>
      <c r="Z968" s="122"/>
      <c r="AA968" s="122">
        <f>AA876+Z968</f>
        <v>0</v>
      </c>
      <c r="AB968" s="122"/>
      <c r="AC968" s="122">
        <f>AC876+AB968</f>
        <v>0</v>
      </c>
      <c r="AD968" s="122"/>
      <c r="AE968" s="122">
        <f>AE876+AD968</f>
        <v>0</v>
      </c>
      <c r="AF968" s="122"/>
      <c r="AG968" s="122">
        <f>AG876+AF968</f>
        <v>0</v>
      </c>
      <c r="AH968" s="122"/>
      <c r="AI968" s="122">
        <f>AI876+AH968</f>
        <v>0</v>
      </c>
      <c r="AJ968" s="122"/>
      <c r="AK968" s="122">
        <f>AK876+AJ968</f>
        <v>2197.09</v>
      </c>
      <c r="AL968" s="122"/>
      <c r="AM968" s="122">
        <f>AM876+AL968</f>
        <v>0</v>
      </c>
      <c r="AN968" s="122"/>
      <c r="AO968" s="122">
        <f>AO876+AN968</f>
        <v>0</v>
      </c>
      <c r="AP968" s="122"/>
      <c r="AQ968" s="122">
        <f>AQ876+AP968</f>
        <v>0</v>
      </c>
      <c r="AR968" s="122"/>
      <c r="AS968" s="122">
        <f>AS876+AR968</f>
        <v>7285.6</v>
      </c>
      <c r="AT968" s="122"/>
      <c r="AU968" s="122">
        <f>+AU876+AT968</f>
        <v>0</v>
      </c>
      <c r="AV968" s="122"/>
      <c r="AW968" s="122">
        <f>AW876+AV968</f>
        <v>0</v>
      </c>
      <c r="AX968" s="122">
        <f t="shared" si="171"/>
        <v>0</v>
      </c>
      <c r="AY968" s="122">
        <f t="shared" si="172"/>
        <v>224747.11</v>
      </c>
      <c r="AZ968" s="70">
        <f>AY876+AX968</f>
        <v>224747.11</v>
      </c>
      <c r="BA968" s="70">
        <f t="shared" si="173"/>
        <v>0</v>
      </c>
    </row>
    <row r="969" spans="1:53" ht="21">
      <c r="A969" s="121" t="s">
        <v>42</v>
      </c>
      <c r="B969" s="122"/>
      <c r="C969" s="122">
        <f>C877+B969</f>
        <v>0</v>
      </c>
      <c r="D969" s="122"/>
      <c r="E969" s="122">
        <f>E877+D969</f>
        <v>0</v>
      </c>
      <c r="F969" s="122"/>
      <c r="G969" s="122">
        <f>G877+F969</f>
        <v>0</v>
      </c>
      <c r="H969" s="122"/>
      <c r="I969" s="122">
        <f>I877+H969</f>
        <v>0</v>
      </c>
      <c r="J969" s="122"/>
      <c r="K969" s="122">
        <f>K877+J969</f>
        <v>0</v>
      </c>
      <c r="L969" s="122"/>
      <c r="M969" s="122">
        <f>M877+L969</f>
        <v>0</v>
      </c>
      <c r="N969" s="122"/>
      <c r="O969" s="122">
        <f>O877+N969</f>
        <v>16050.4</v>
      </c>
      <c r="P969" s="122"/>
      <c r="Q969" s="122">
        <f>Q877+P969</f>
        <v>1743.4099999999999</v>
      </c>
      <c r="R969" s="122"/>
      <c r="S969" s="122">
        <f>S877+R969</f>
        <v>0</v>
      </c>
      <c r="T969" s="122"/>
      <c r="U969" s="122">
        <f>U877+T969</f>
        <v>0</v>
      </c>
      <c r="V969" s="122"/>
      <c r="W969" s="122">
        <f>W877+V969</f>
        <v>0</v>
      </c>
      <c r="X969" s="122"/>
      <c r="Y969" s="122">
        <f>Y877+X969</f>
        <v>0</v>
      </c>
      <c r="Z969" s="122"/>
      <c r="AA969" s="122">
        <f>AA877+Z969</f>
        <v>0</v>
      </c>
      <c r="AB969" s="122"/>
      <c r="AC969" s="122">
        <f>AC877+AB969</f>
        <v>236.9</v>
      </c>
      <c r="AD969" s="122"/>
      <c r="AE969" s="122">
        <f>AE877+AD969</f>
        <v>0</v>
      </c>
      <c r="AF969" s="122"/>
      <c r="AG969" s="122">
        <f>AG877+AF969</f>
        <v>0</v>
      </c>
      <c r="AH969" s="122"/>
      <c r="AI969" s="122">
        <f>AI877+AH969</f>
        <v>0</v>
      </c>
      <c r="AJ969" s="122"/>
      <c r="AK969" s="122">
        <f>AK877+AJ969</f>
        <v>0</v>
      </c>
      <c r="AL969" s="122"/>
      <c r="AM969" s="122">
        <f>AM877+AL969</f>
        <v>0</v>
      </c>
      <c r="AN969" s="122"/>
      <c r="AO969" s="122">
        <f>AO877+AN969</f>
        <v>0</v>
      </c>
      <c r="AP969" s="122"/>
      <c r="AQ969" s="122">
        <f>AQ877+AP969</f>
        <v>0</v>
      </c>
      <c r="AR969" s="122"/>
      <c r="AS969" s="122">
        <f>AS877+AR969</f>
        <v>4764.1499999999996</v>
      </c>
      <c r="AT969" s="122"/>
      <c r="AU969" s="122">
        <f>+AU877+AT969</f>
        <v>0</v>
      </c>
      <c r="AV969" s="122"/>
      <c r="AW969" s="122">
        <f>AW877+AV969</f>
        <v>0</v>
      </c>
      <c r="AX969" s="122">
        <f t="shared" si="171"/>
        <v>0</v>
      </c>
      <c r="AY969" s="122">
        <f t="shared" si="172"/>
        <v>22794.86</v>
      </c>
      <c r="AZ969" s="70">
        <f>AY877+AX969</f>
        <v>22794.86</v>
      </c>
      <c r="BA969" s="70">
        <f t="shared" si="173"/>
        <v>0</v>
      </c>
    </row>
    <row r="970" spans="1:53" ht="21">
      <c r="A970" s="121" t="s">
        <v>43</v>
      </c>
      <c r="B970" s="122"/>
      <c r="C970" s="122">
        <f>C878+B970</f>
        <v>0</v>
      </c>
      <c r="D970" s="122"/>
      <c r="E970" s="122">
        <f>E878+D970</f>
        <v>0</v>
      </c>
      <c r="F970" s="122"/>
      <c r="G970" s="122">
        <f>G878+F970</f>
        <v>0</v>
      </c>
      <c r="H970" s="122"/>
      <c r="I970" s="122">
        <f>I878+H970</f>
        <v>0</v>
      </c>
      <c r="J970" s="122"/>
      <c r="K970" s="122">
        <f>K878+J970</f>
        <v>0</v>
      </c>
      <c r="L970" s="122"/>
      <c r="M970" s="122">
        <f>M878+L970</f>
        <v>0</v>
      </c>
      <c r="N970" s="122"/>
      <c r="O970" s="122">
        <f>O878+N970</f>
        <v>27892.74</v>
      </c>
      <c r="P970" s="122"/>
      <c r="Q970" s="122">
        <f>Q878+P970</f>
        <v>2427.2600000000002</v>
      </c>
      <c r="R970" s="122"/>
      <c r="S970" s="122">
        <f>S878+R970</f>
        <v>0</v>
      </c>
      <c r="T970" s="122"/>
      <c r="U970" s="122">
        <f>U878+T970</f>
        <v>0</v>
      </c>
      <c r="V970" s="122"/>
      <c r="W970" s="122">
        <f>W878+V970</f>
        <v>0</v>
      </c>
      <c r="X970" s="122"/>
      <c r="Y970" s="122">
        <f>Y878+X970</f>
        <v>0</v>
      </c>
      <c r="Z970" s="122"/>
      <c r="AA970" s="122">
        <f>AA878+Z970</f>
        <v>0</v>
      </c>
      <c r="AB970" s="122"/>
      <c r="AC970" s="122">
        <f>AC878+AB970</f>
        <v>0</v>
      </c>
      <c r="AD970" s="122"/>
      <c r="AE970" s="122">
        <f>AE878+AD970</f>
        <v>0</v>
      </c>
      <c r="AF970" s="122"/>
      <c r="AG970" s="122">
        <f>AG878+AF970</f>
        <v>0</v>
      </c>
      <c r="AH970" s="122"/>
      <c r="AI970" s="122">
        <f>AI878+AH970</f>
        <v>0</v>
      </c>
      <c r="AJ970" s="122"/>
      <c r="AK970" s="122">
        <f>AK878+AJ970</f>
        <v>0</v>
      </c>
      <c r="AL970" s="122"/>
      <c r="AM970" s="122">
        <f>AM878+AL970</f>
        <v>0</v>
      </c>
      <c r="AN970" s="122"/>
      <c r="AO970" s="122">
        <f>AO878+AN970</f>
        <v>0</v>
      </c>
      <c r="AP970" s="122"/>
      <c r="AQ970" s="122">
        <f>AQ878+AP970</f>
        <v>0</v>
      </c>
      <c r="AR970" s="122"/>
      <c r="AS970" s="122">
        <f>AS878+AR970</f>
        <v>0</v>
      </c>
      <c r="AT970" s="122"/>
      <c r="AU970" s="122">
        <f>+AU878+AT970</f>
        <v>0</v>
      </c>
      <c r="AV970" s="122"/>
      <c r="AW970" s="122">
        <f>AW878+AV970</f>
        <v>0</v>
      </c>
      <c r="AX970" s="122">
        <f t="shared" si="171"/>
        <v>0</v>
      </c>
      <c r="AY970" s="122">
        <f t="shared" si="172"/>
        <v>30320</v>
      </c>
      <c r="AZ970" s="70">
        <f>AY878+AX970</f>
        <v>30320</v>
      </c>
      <c r="BA970" s="70">
        <f t="shared" si="173"/>
        <v>0</v>
      </c>
    </row>
    <row r="971" spans="1:53" ht="21">
      <c r="A971" s="121" t="s">
        <v>44</v>
      </c>
      <c r="B971" s="122"/>
      <c r="C971" s="122">
        <f>C879+B971</f>
        <v>2956.8999999999996</v>
      </c>
      <c r="D971" s="122"/>
      <c r="E971" s="122">
        <f>E879+D971</f>
        <v>0</v>
      </c>
      <c r="F971" s="122"/>
      <c r="G971" s="122">
        <f>G879+F971</f>
        <v>41000</v>
      </c>
      <c r="H971" s="122"/>
      <c r="I971" s="122">
        <f>I879+H971</f>
        <v>0</v>
      </c>
      <c r="J971" s="122"/>
      <c r="K971" s="122">
        <f>K879+J971</f>
        <v>0</v>
      </c>
      <c r="L971" s="122"/>
      <c r="M971" s="122">
        <f>M879+L971</f>
        <v>400</v>
      </c>
      <c r="N971" s="122"/>
      <c r="O971" s="122">
        <f>O879+N971</f>
        <v>68981.23</v>
      </c>
      <c r="P971" s="122"/>
      <c r="Q971" s="122">
        <f>Q879+P971</f>
        <v>26890.36</v>
      </c>
      <c r="R971" s="122"/>
      <c r="S971" s="122">
        <f>S879+R971</f>
        <v>0</v>
      </c>
      <c r="T971" s="122"/>
      <c r="U971" s="122">
        <f>U879+T971</f>
        <v>0</v>
      </c>
      <c r="V971" s="122"/>
      <c r="W971" s="122">
        <f>W879+V971</f>
        <v>0</v>
      </c>
      <c r="X971" s="122"/>
      <c r="Y971" s="122">
        <f>Y879+X971</f>
        <v>0</v>
      </c>
      <c r="Z971" s="122"/>
      <c r="AA971" s="122">
        <f>AA879+Z971</f>
        <v>0</v>
      </c>
      <c r="AB971" s="122"/>
      <c r="AC971" s="122">
        <f>AC879+AB971</f>
        <v>0</v>
      </c>
      <c r="AD971" s="122"/>
      <c r="AE971" s="122">
        <f>AE879+AD971</f>
        <v>0</v>
      </c>
      <c r="AF971" s="122"/>
      <c r="AG971" s="122">
        <f>AG879+AF971</f>
        <v>0</v>
      </c>
      <c r="AH971" s="122"/>
      <c r="AI971" s="122">
        <f>AI879+AH971</f>
        <v>0</v>
      </c>
      <c r="AJ971" s="122"/>
      <c r="AK971" s="122">
        <f>AK879+AJ971</f>
        <v>0</v>
      </c>
      <c r="AL971" s="122"/>
      <c r="AM971" s="122">
        <f>AM879+AL971</f>
        <v>0</v>
      </c>
      <c r="AN971" s="122"/>
      <c r="AO971" s="122">
        <f>AO879+AN971</f>
        <v>0</v>
      </c>
      <c r="AP971" s="122"/>
      <c r="AQ971" s="122">
        <f>AQ879+AP971</f>
        <v>0</v>
      </c>
      <c r="AR971" s="122"/>
      <c r="AS971" s="122">
        <f>AS879+AR971</f>
        <v>12958.720000000001</v>
      </c>
      <c r="AT971" s="122"/>
      <c r="AU971" s="122">
        <f>+AU879+AT971</f>
        <v>0</v>
      </c>
      <c r="AV971" s="122"/>
      <c r="AW971" s="122">
        <f>AW879+AV971</f>
        <v>10957.47</v>
      </c>
      <c r="AX971" s="122">
        <f t="shared" si="171"/>
        <v>0</v>
      </c>
      <c r="AY971" s="122">
        <f t="shared" si="172"/>
        <v>164144.68</v>
      </c>
      <c r="AZ971" s="70">
        <f>AY879+AX971</f>
        <v>164144.68</v>
      </c>
      <c r="BA971" s="70">
        <f t="shared" si="173"/>
        <v>0</v>
      </c>
    </row>
    <row r="972" spans="1:53" ht="21">
      <c r="A972" s="121" t="s">
        <v>45</v>
      </c>
      <c r="B972" s="122"/>
      <c r="C972" s="122">
        <f>C880+B972</f>
        <v>0</v>
      </c>
      <c r="D972" s="122"/>
      <c r="E972" s="122">
        <f>E880+D972</f>
        <v>391.42</v>
      </c>
      <c r="F972" s="122"/>
      <c r="G972" s="122">
        <f>G880+F972</f>
        <v>2608.5800000000004</v>
      </c>
      <c r="H972" s="122"/>
      <c r="I972" s="122">
        <f>I880+H972</f>
        <v>0</v>
      </c>
      <c r="J972" s="122"/>
      <c r="K972" s="122">
        <f>K880+J972</f>
        <v>0</v>
      </c>
      <c r="L972" s="122"/>
      <c r="M972" s="122">
        <f>M880+L972</f>
        <v>0</v>
      </c>
      <c r="N972" s="122"/>
      <c r="O972" s="122">
        <f>O880+N972</f>
        <v>488.11</v>
      </c>
      <c r="P972" s="122"/>
      <c r="Q972" s="122">
        <f>Q880+P972</f>
        <v>11.89</v>
      </c>
      <c r="R972" s="122"/>
      <c r="S972" s="122">
        <f>S880+R972</f>
        <v>0</v>
      </c>
      <c r="T972" s="122"/>
      <c r="U972" s="122">
        <f>U880+T972</f>
        <v>0</v>
      </c>
      <c r="V972" s="122"/>
      <c r="W972" s="122">
        <f>W880+V972</f>
        <v>0</v>
      </c>
      <c r="X972" s="122"/>
      <c r="Y972" s="122">
        <f>Y880+X972</f>
        <v>0</v>
      </c>
      <c r="Z972" s="122"/>
      <c r="AA972" s="122">
        <f>AA880+Z972</f>
        <v>0</v>
      </c>
      <c r="AB972" s="122"/>
      <c r="AC972" s="122">
        <f>AC880+AB972</f>
        <v>0</v>
      </c>
      <c r="AD972" s="122"/>
      <c r="AE972" s="122">
        <f>AE880+AD972</f>
        <v>0</v>
      </c>
      <c r="AF972" s="122"/>
      <c r="AG972" s="122">
        <f>AG880+AF972</f>
        <v>0</v>
      </c>
      <c r="AH972" s="122"/>
      <c r="AI972" s="122">
        <f>AI880+AH972</f>
        <v>0</v>
      </c>
      <c r="AJ972" s="122"/>
      <c r="AK972" s="122">
        <f>AK880+AJ972</f>
        <v>0</v>
      </c>
      <c r="AL972" s="122"/>
      <c r="AM972" s="122">
        <f>AM880+AL972</f>
        <v>0</v>
      </c>
      <c r="AN972" s="122"/>
      <c r="AO972" s="122">
        <f>AO880+AN972</f>
        <v>0</v>
      </c>
      <c r="AP972" s="122"/>
      <c r="AQ972" s="122">
        <f>AQ880+AP972</f>
        <v>0</v>
      </c>
      <c r="AR972" s="122"/>
      <c r="AS972" s="122">
        <f>AS880+AR972</f>
        <v>1527.75</v>
      </c>
      <c r="AT972" s="122"/>
      <c r="AU972" s="122">
        <f>+AU880+AT972</f>
        <v>0</v>
      </c>
      <c r="AV972" s="122"/>
      <c r="AW972" s="122">
        <f>AW880+AV972</f>
        <v>0</v>
      </c>
      <c r="AX972" s="122">
        <f t="shared" si="171"/>
        <v>0</v>
      </c>
      <c r="AY972" s="122">
        <f t="shared" si="172"/>
        <v>5027.75</v>
      </c>
      <c r="AZ972" s="70">
        <f>AY880+AX972</f>
        <v>5027.75</v>
      </c>
      <c r="BA972" s="70">
        <f t="shared" si="173"/>
        <v>0</v>
      </c>
    </row>
    <row r="973" spans="1:53" ht="21">
      <c r="A973" s="121" t="s">
        <v>46</v>
      </c>
      <c r="B973" s="122"/>
      <c r="C973" s="122">
        <f>C881+B973</f>
        <v>0</v>
      </c>
      <c r="D973" s="122"/>
      <c r="E973" s="122">
        <f>E881+D973</f>
        <v>0</v>
      </c>
      <c r="F973" s="122"/>
      <c r="G973" s="122">
        <f>G881+F973</f>
        <v>0</v>
      </c>
      <c r="H973" s="122"/>
      <c r="I973" s="122">
        <f>I881+H973</f>
        <v>0</v>
      </c>
      <c r="J973" s="122"/>
      <c r="K973" s="122">
        <f>K881+J973</f>
        <v>0</v>
      </c>
      <c r="L973" s="122"/>
      <c r="M973" s="122">
        <f>M881+L973</f>
        <v>0</v>
      </c>
      <c r="N973" s="122"/>
      <c r="O973" s="122">
        <f>O881+N973</f>
        <v>0</v>
      </c>
      <c r="P973" s="122"/>
      <c r="Q973" s="122">
        <f>Q881+P973</f>
        <v>0</v>
      </c>
      <c r="R973" s="122"/>
      <c r="S973" s="122">
        <f>S881+R973</f>
        <v>0</v>
      </c>
      <c r="T973" s="122"/>
      <c r="U973" s="122">
        <f>U881+T973</f>
        <v>0</v>
      </c>
      <c r="V973" s="122"/>
      <c r="W973" s="122">
        <f>W881+V973</f>
        <v>0</v>
      </c>
      <c r="X973" s="122"/>
      <c r="Y973" s="122">
        <f>Y881+X973</f>
        <v>0</v>
      </c>
      <c r="Z973" s="122"/>
      <c r="AA973" s="122">
        <f>AA881+Z973</f>
        <v>0</v>
      </c>
      <c r="AB973" s="122"/>
      <c r="AC973" s="122">
        <f>AC881+AB973</f>
        <v>0</v>
      </c>
      <c r="AD973" s="122"/>
      <c r="AE973" s="122">
        <f>AE881+AD973</f>
        <v>0</v>
      </c>
      <c r="AF973" s="122"/>
      <c r="AG973" s="122">
        <f>AG881+AF973</f>
        <v>0</v>
      </c>
      <c r="AH973" s="122"/>
      <c r="AI973" s="122">
        <f>AI881+AH973</f>
        <v>0</v>
      </c>
      <c r="AJ973" s="122"/>
      <c r="AK973" s="122">
        <f>AK881+AJ973</f>
        <v>0</v>
      </c>
      <c r="AL973" s="122"/>
      <c r="AM973" s="122">
        <f>AM881+AL973</f>
        <v>0</v>
      </c>
      <c r="AN973" s="122"/>
      <c r="AO973" s="122">
        <f>AO881+AN973</f>
        <v>0</v>
      </c>
      <c r="AP973" s="122"/>
      <c r="AQ973" s="122">
        <f>AQ881+AP973</f>
        <v>0</v>
      </c>
      <c r="AR973" s="122"/>
      <c r="AS973" s="122">
        <f>AS881+AR973</f>
        <v>0</v>
      </c>
      <c r="AT973" s="122"/>
      <c r="AU973" s="122">
        <f>+AU881+AT973</f>
        <v>0</v>
      </c>
      <c r="AV973" s="122"/>
      <c r="AW973" s="122">
        <f>AW881+AV973</f>
        <v>0</v>
      </c>
      <c r="AX973" s="122">
        <f t="shared" si="171"/>
        <v>0</v>
      </c>
      <c r="AY973" s="122">
        <f t="shared" si="172"/>
        <v>0</v>
      </c>
      <c r="AZ973" s="70">
        <f>AY881+AX973</f>
        <v>0</v>
      </c>
      <c r="BA973" s="70">
        <f t="shared" si="173"/>
        <v>0</v>
      </c>
    </row>
    <row r="974" spans="1:53" ht="21">
      <c r="A974" s="121" t="s">
        <v>47</v>
      </c>
      <c r="B974" s="122"/>
      <c r="C974" s="122">
        <f>C882+B974</f>
        <v>0</v>
      </c>
      <c r="D974" s="122"/>
      <c r="E974" s="122">
        <f>E882+D974</f>
        <v>0</v>
      </c>
      <c r="F974" s="122"/>
      <c r="G974" s="122">
        <f>G882+F974</f>
        <v>0</v>
      </c>
      <c r="H974" s="122"/>
      <c r="I974" s="122">
        <f>I882+H974</f>
        <v>0</v>
      </c>
      <c r="J974" s="122"/>
      <c r="K974" s="122">
        <f>K882+J974</f>
        <v>0</v>
      </c>
      <c r="L974" s="122"/>
      <c r="M974" s="122">
        <f>M882+L974</f>
        <v>0</v>
      </c>
      <c r="N974" s="122"/>
      <c r="O974" s="122">
        <f>O882+N974</f>
        <v>220403.46</v>
      </c>
      <c r="P974" s="122"/>
      <c r="Q974" s="122">
        <f>Q882+P974</f>
        <v>21729.239999999998</v>
      </c>
      <c r="R974" s="122"/>
      <c r="S974" s="122">
        <f>S882+R974</f>
        <v>0</v>
      </c>
      <c r="T974" s="122"/>
      <c r="U974" s="122">
        <f>U882+T974</f>
        <v>0</v>
      </c>
      <c r="V974" s="122"/>
      <c r="W974" s="122">
        <f>W882+V974</f>
        <v>0</v>
      </c>
      <c r="X974" s="122"/>
      <c r="Y974" s="122">
        <f>Y882+X974</f>
        <v>0</v>
      </c>
      <c r="Z974" s="122"/>
      <c r="AA974" s="122">
        <f>AA882+Z974</f>
        <v>0</v>
      </c>
      <c r="AB974" s="122"/>
      <c r="AC974" s="122">
        <f>AC882+AB974</f>
        <v>0</v>
      </c>
      <c r="AD974" s="122"/>
      <c r="AE974" s="122">
        <f>AE882+AD974</f>
        <v>0</v>
      </c>
      <c r="AF974" s="122"/>
      <c r="AG974" s="122">
        <f>AG882+AF974</f>
        <v>0</v>
      </c>
      <c r="AH974" s="122"/>
      <c r="AI974" s="122">
        <f>AI882+AH974</f>
        <v>0</v>
      </c>
      <c r="AJ974" s="122"/>
      <c r="AK974" s="122">
        <f>AK882+AJ974</f>
        <v>0</v>
      </c>
      <c r="AL974" s="122"/>
      <c r="AM974" s="122">
        <f>AM882+AL974</f>
        <v>0</v>
      </c>
      <c r="AN974" s="122"/>
      <c r="AO974" s="122">
        <f>AO882+AN974</f>
        <v>0</v>
      </c>
      <c r="AP974" s="122"/>
      <c r="AQ974" s="122">
        <f>AQ882+AP974</f>
        <v>0</v>
      </c>
      <c r="AR974" s="122"/>
      <c r="AS974" s="122">
        <f>AS882+AR974</f>
        <v>0</v>
      </c>
      <c r="AT974" s="122"/>
      <c r="AU974" s="122">
        <f>+AU882+AT974</f>
        <v>0</v>
      </c>
      <c r="AV974" s="122"/>
      <c r="AW974" s="122">
        <f>AW882+AV974</f>
        <v>0</v>
      </c>
      <c r="AX974" s="122">
        <f t="shared" si="171"/>
        <v>0</v>
      </c>
      <c r="AY974" s="122">
        <f t="shared" si="172"/>
        <v>242132.69999999998</v>
      </c>
      <c r="AZ974" s="70">
        <f>AY882+AX974</f>
        <v>242132.69999999998</v>
      </c>
      <c r="BA974" s="70">
        <f t="shared" si="173"/>
        <v>0</v>
      </c>
    </row>
    <row r="975" spans="1:53" ht="21">
      <c r="A975" s="121" t="s">
        <v>48</v>
      </c>
      <c r="B975" s="122"/>
      <c r="C975" s="122">
        <f>C883+B975</f>
        <v>0</v>
      </c>
      <c r="D975" s="122"/>
      <c r="E975" s="122">
        <f>E883+D975</f>
        <v>0</v>
      </c>
      <c r="F975" s="122"/>
      <c r="G975" s="122">
        <f>G883+F975</f>
        <v>0</v>
      </c>
      <c r="H975" s="122"/>
      <c r="I975" s="122">
        <f>I883+H975</f>
        <v>0</v>
      </c>
      <c r="J975" s="122"/>
      <c r="K975" s="122">
        <f>K883+J975</f>
        <v>0</v>
      </c>
      <c r="L975" s="122"/>
      <c r="M975" s="122">
        <f>M883+L975</f>
        <v>0</v>
      </c>
      <c r="N975" s="122"/>
      <c r="O975" s="122">
        <f>O883+N975</f>
        <v>170625.68</v>
      </c>
      <c r="P975" s="122"/>
      <c r="Q975" s="122">
        <f>Q883+P975</f>
        <v>17543.27</v>
      </c>
      <c r="R975" s="122"/>
      <c r="S975" s="122">
        <f>S883+R975</f>
        <v>0</v>
      </c>
      <c r="T975" s="122"/>
      <c r="U975" s="122">
        <f>U883+T975</f>
        <v>0</v>
      </c>
      <c r="V975" s="122"/>
      <c r="W975" s="122">
        <f>W883+V975</f>
        <v>0</v>
      </c>
      <c r="X975" s="122"/>
      <c r="Y975" s="122">
        <f>Y883+X975</f>
        <v>0</v>
      </c>
      <c r="Z975" s="122"/>
      <c r="AA975" s="122">
        <f>AA883+Z975</f>
        <v>0</v>
      </c>
      <c r="AB975" s="122"/>
      <c r="AC975" s="122">
        <f>AC883+AB975</f>
        <v>0</v>
      </c>
      <c r="AD975" s="122"/>
      <c r="AE975" s="122">
        <f>AE883+AD975</f>
        <v>0</v>
      </c>
      <c r="AF975" s="122"/>
      <c r="AG975" s="122">
        <f>AG883+AF975</f>
        <v>0</v>
      </c>
      <c r="AH975" s="122"/>
      <c r="AI975" s="122">
        <f>AI883+AH975</f>
        <v>0</v>
      </c>
      <c r="AJ975" s="122"/>
      <c r="AK975" s="122">
        <f>AK883+AJ975</f>
        <v>0</v>
      </c>
      <c r="AL975" s="122"/>
      <c r="AM975" s="122">
        <f>AM883+AL975</f>
        <v>0</v>
      </c>
      <c r="AN975" s="122"/>
      <c r="AO975" s="122">
        <f>AO883+AN975</f>
        <v>0</v>
      </c>
      <c r="AP975" s="122"/>
      <c r="AQ975" s="122">
        <f>AQ883+AP975</f>
        <v>0</v>
      </c>
      <c r="AR975" s="122"/>
      <c r="AS975" s="122">
        <f>AS883+AR975</f>
        <v>2188.9499999999998</v>
      </c>
      <c r="AT975" s="122"/>
      <c r="AU975" s="122">
        <f>+AU883+AT975</f>
        <v>0</v>
      </c>
      <c r="AV975" s="122"/>
      <c r="AW975" s="122">
        <f>AW883+AV975</f>
        <v>0</v>
      </c>
      <c r="AX975" s="122">
        <f t="shared" si="171"/>
        <v>0</v>
      </c>
      <c r="AY975" s="122">
        <f t="shared" si="172"/>
        <v>190357.9</v>
      </c>
      <c r="AZ975" s="70">
        <f>AY883+AX975</f>
        <v>190357.9</v>
      </c>
      <c r="BA975" s="70">
        <f t="shared" si="173"/>
        <v>0</v>
      </c>
    </row>
    <row r="976" spans="1:53" ht="21">
      <c r="A976" s="121" t="s">
        <v>49</v>
      </c>
      <c r="B976" s="122"/>
      <c r="C976" s="122">
        <f>C884+B976</f>
        <v>0</v>
      </c>
      <c r="D976" s="122"/>
      <c r="E976" s="122">
        <f>E884+D976</f>
        <v>0</v>
      </c>
      <c r="F976" s="122"/>
      <c r="G976" s="122">
        <f>G884+F976</f>
        <v>0</v>
      </c>
      <c r="H976" s="122"/>
      <c r="I976" s="122">
        <f>I884+H976</f>
        <v>0</v>
      </c>
      <c r="J976" s="122"/>
      <c r="K976" s="122">
        <f>K884+J976</f>
        <v>0</v>
      </c>
      <c r="L976" s="122"/>
      <c r="M976" s="122">
        <f>M884+L976</f>
        <v>0</v>
      </c>
      <c r="N976" s="122"/>
      <c r="O976" s="122">
        <f>O884+N976</f>
        <v>20331.71</v>
      </c>
      <c r="P976" s="122"/>
      <c r="Q976" s="122">
        <f>Q884+P976</f>
        <v>548.67999999999995</v>
      </c>
      <c r="R976" s="122"/>
      <c r="S976" s="122">
        <f>S884+R976</f>
        <v>0</v>
      </c>
      <c r="T976" s="122"/>
      <c r="U976" s="122">
        <f>U884+T976</f>
        <v>0</v>
      </c>
      <c r="V976" s="122"/>
      <c r="W976" s="122">
        <f>W884+V976</f>
        <v>0</v>
      </c>
      <c r="X976" s="122"/>
      <c r="Y976" s="122">
        <f>Y884+X976</f>
        <v>0</v>
      </c>
      <c r="Z976" s="122"/>
      <c r="AA976" s="122">
        <f>AA884+Z976</f>
        <v>0</v>
      </c>
      <c r="AB976" s="122"/>
      <c r="AC976" s="122">
        <f>AC884+AB976</f>
        <v>0</v>
      </c>
      <c r="AD976" s="122"/>
      <c r="AE976" s="122">
        <f>AE884+AD976</f>
        <v>0</v>
      </c>
      <c r="AF976" s="122"/>
      <c r="AG976" s="122">
        <f>AG884+AF976</f>
        <v>0</v>
      </c>
      <c r="AH976" s="122"/>
      <c r="AI976" s="122">
        <f>AI884+AH976</f>
        <v>0</v>
      </c>
      <c r="AJ976" s="122"/>
      <c r="AK976" s="122">
        <f>AK884+AJ976</f>
        <v>0</v>
      </c>
      <c r="AL976" s="122"/>
      <c r="AM976" s="122">
        <f>AM884+AL976</f>
        <v>0</v>
      </c>
      <c r="AN976" s="122"/>
      <c r="AO976" s="122">
        <f>AO884+AN976</f>
        <v>0</v>
      </c>
      <c r="AP976" s="122"/>
      <c r="AQ976" s="122">
        <f>AQ884+AP976</f>
        <v>0</v>
      </c>
      <c r="AR976" s="122"/>
      <c r="AS976" s="122">
        <f>AS884+AR976</f>
        <v>5603</v>
      </c>
      <c r="AT976" s="122"/>
      <c r="AU976" s="122">
        <f>+AU884+AT976</f>
        <v>0</v>
      </c>
      <c r="AV976" s="122"/>
      <c r="AW976" s="122">
        <f>AW884+AV976</f>
        <v>0</v>
      </c>
      <c r="AX976" s="122">
        <f t="shared" si="171"/>
        <v>0</v>
      </c>
      <c r="AY976" s="122">
        <f t="shared" si="172"/>
        <v>26483.39</v>
      </c>
      <c r="AZ976" s="70">
        <f>AY884+AX976</f>
        <v>26483.39</v>
      </c>
      <c r="BA976" s="70">
        <f t="shared" si="173"/>
        <v>0</v>
      </c>
    </row>
    <row r="977" spans="1:53" ht="21">
      <c r="A977" s="121" t="s">
        <v>50</v>
      </c>
      <c r="B977" s="122"/>
      <c r="C977" s="122">
        <f>C885+B977</f>
        <v>0</v>
      </c>
      <c r="D977" s="122"/>
      <c r="E977" s="122">
        <f>E885+D977</f>
        <v>0</v>
      </c>
      <c r="F977" s="122"/>
      <c r="G977" s="122">
        <f>G885+F977</f>
        <v>0</v>
      </c>
      <c r="H977" s="122"/>
      <c r="I977" s="122">
        <f>I885+H977</f>
        <v>0</v>
      </c>
      <c r="J977" s="122"/>
      <c r="K977" s="122">
        <f>K885+J977</f>
        <v>0</v>
      </c>
      <c r="L977" s="122"/>
      <c r="M977" s="122">
        <f>M885+L977</f>
        <v>0</v>
      </c>
      <c r="N977" s="122"/>
      <c r="O977" s="122">
        <f>O885+N977</f>
        <v>58707.4</v>
      </c>
      <c r="P977" s="122"/>
      <c r="Q977" s="122">
        <f>Q885+P977</f>
        <v>6654.58</v>
      </c>
      <c r="R977" s="122"/>
      <c r="S977" s="122">
        <f>S885+R977</f>
        <v>0</v>
      </c>
      <c r="T977" s="122"/>
      <c r="U977" s="122">
        <f>U885+T977</f>
        <v>0</v>
      </c>
      <c r="V977" s="122"/>
      <c r="W977" s="122">
        <f>W885+V977</f>
        <v>0</v>
      </c>
      <c r="X977" s="122"/>
      <c r="Y977" s="122">
        <f>Y885+X977</f>
        <v>0</v>
      </c>
      <c r="Z977" s="122"/>
      <c r="AA977" s="122">
        <f>AA885+Z977</f>
        <v>0</v>
      </c>
      <c r="AB977" s="122"/>
      <c r="AC977" s="122">
        <f>AC885+AB977</f>
        <v>0</v>
      </c>
      <c r="AD977" s="122"/>
      <c r="AE977" s="122">
        <f>AE885+AD977</f>
        <v>0</v>
      </c>
      <c r="AF977" s="122"/>
      <c r="AG977" s="122">
        <f>AG885+AF977</f>
        <v>0</v>
      </c>
      <c r="AH977" s="122"/>
      <c r="AI977" s="122">
        <f>AI885+AH977</f>
        <v>0</v>
      </c>
      <c r="AJ977" s="122"/>
      <c r="AK977" s="122">
        <f>AK885+AJ977</f>
        <v>0</v>
      </c>
      <c r="AL977" s="122"/>
      <c r="AM977" s="122">
        <f>AM885+AL977</f>
        <v>0</v>
      </c>
      <c r="AN977" s="122"/>
      <c r="AO977" s="122">
        <f>AO885+AN977</f>
        <v>0</v>
      </c>
      <c r="AP977" s="122"/>
      <c r="AQ977" s="122">
        <f>AQ885+AP977</f>
        <v>0</v>
      </c>
      <c r="AR977" s="122"/>
      <c r="AS977" s="122">
        <f>AS885+AR977</f>
        <v>0</v>
      </c>
      <c r="AT977" s="122"/>
      <c r="AU977" s="122">
        <f>+AU885+AT977</f>
        <v>0</v>
      </c>
      <c r="AV977" s="122"/>
      <c r="AW977" s="122">
        <f>AW885+AV977</f>
        <v>0</v>
      </c>
      <c r="AX977" s="122">
        <f t="shared" si="171"/>
        <v>0</v>
      </c>
      <c r="AY977" s="122">
        <f t="shared" si="172"/>
        <v>65361.98</v>
      </c>
      <c r="AZ977" s="70">
        <f>AY885+AX977</f>
        <v>65361.98</v>
      </c>
      <c r="BA977" s="70">
        <f t="shared" si="173"/>
        <v>0</v>
      </c>
    </row>
    <row r="978" spans="1:53" ht="21">
      <c r="A978" s="121" t="s">
        <v>51</v>
      </c>
      <c r="B978" s="122"/>
      <c r="C978" s="122">
        <f>C886+B978</f>
        <v>0</v>
      </c>
      <c r="D978" s="122"/>
      <c r="E978" s="122">
        <f>E886+D978</f>
        <v>11118.99</v>
      </c>
      <c r="F978" s="122"/>
      <c r="G978" s="122">
        <f>G886+F978</f>
        <v>3897.66</v>
      </c>
      <c r="H978" s="122"/>
      <c r="I978" s="122">
        <f>I886+H978</f>
        <v>0</v>
      </c>
      <c r="J978" s="122"/>
      <c r="K978" s="122">
        <f>K886+J978</f>
        <v>0</v>
      </c>
      <c r="L978" s="122"/>
      <c r="M978" s="122">
        <f>M886+L978</f>
        <v>0</v>
      </c>
      <c r="N978" s="122"/>
      <c r="O978" s="122">
        <f>O886+N978</f>
        <v>300.77999999999997</v>
      </c>
      <c r="P978" s="122"/>
      <c r="Q978" s="122">
        <f>Q886+P978</f>
        <v>799.22</v>
      </c>
      <c r="R978" s="122"/>
      <c r="S978" s="122">
        <f>S886+R978</f>
        <v>0</v>
      </c>
      <c r="T978" s="122"/>
      <c r="U978" s="122">
        <f>U886+T978</f>
        <v>0</v>
      </c>
      <c r="V978" s="122"/>
      <c r="W978" s="122">
        <f>W886+V978</f>
        <v>0</v>
      </c>
      <c r="X978" s="122"/>
      <c r="Y978" s="122">
        <f>Y886+X978</f>
        <v>0</v>
      </c>
      <c r="Z978" s="122"/>
      <c r="AA978" s="122">
        <f>AA886+Z978</f>
        <v>0</v>
      </c>
      <c r="AB978" s="122"/>
      <c r="AC978" s="122">
        <f>AC886+AB978</f>
        <v>0</v>
      </c>
      <c r="AD978" s="122"/>
      <c r="AE978" s="122">
        <f>AE886+AD978</f>
        <v>0</v>
      </c>
      <c r="AF978" s="122"/>
      <c r="AG978" s="122">
        <f>AG886+AF978</f>
        <v>0</v>
      </c>
      <c r="AH978" s="122"/>
      <c r="AI978" s="122">
        <f>AI886+AH978</f>
        <v>0</v>
      </c>
      <c r="AJ978" s="122"/>
      <c r="AK978" s="122">
        <f>AK886+AJ978</f>
        <v>0</v>
      </c>
      <c r="AL978" s="122"/>
      <c r="AM978" s="122">
        <f>AM886+AL978</f>
        <v>0</v>
      </c>
      <c r="AN978" s="122"/>
      <c r="AO978" s="122">
        <f>AO886+AN978</f>
        <v>0</v>
      </c>
      <c r="AP978" s="122"/>
      <c r="AQ978" s="122">
        <f>AQ886+AP978</f>
        <v>0</v>
      </c>
      <c r="AR978" s="122"/>
      <c r="AS978" s="122">
        <f>AS886+AR978</f>
        <v>0</v>
      </c>
      <c r="AT978" s="122"/>
      <c r="AU978" s="122">
        <f>+AU886+AT978</f>
        <v>0</v>
      </c>
      <c r="AV978" s="122"/>
      <c r="AW978" s="122">
        <f>AW886+AV978</f>
        <v>0</v>
      </c>
      <c r="AX978" s="122">
        <f t="shared" si="171"/>
        <v>0</v>
      </c>
      <c r="AY978" s="122">
        <f t="shared" si="172"/>
        <v>16116.65</v>
      </c>
      <c r="AZ978" s="70">
        <f>AY886+AX978</f>
        <v>16116.65</v>
      </c>
      <c r="BA978" s="70">
        <f t="shared" si="173"/>
        <v>0</v>
      </c>
    </row>
    <row r="979" spans="1:53" ht="21">
      <c r="A979" s="121" t="s">
        <v>52</v>
      </c>
      <c r="B979" s="122"/>
      <c r="C979" s="122">
        <f>C887+B979</f>
        <v>0</v>
      </c>
      <c r="D979" s="122"/>
      <c r="E979" s="122">
        <f>E887+D979</f>
        <v>0</v>
      </c>
      <c r="F979" s="122"/>
      <c r="G979" s="122">
        <f>G887+F979</f>
        <v>1000</v>
      </c>
      <c r="H979" s="122"/>
      <c r="I979" s="122">
        <f>I887+H979</f>
        <v>0</v>
      </c>
      <c r="J979" s="122"/>
      <c r="K979" s="122">
        <f>K887+J979</f>
        <v>0</v>
      </c>
      <c r="L979" s="122"/>
      <c r="M979" s="122">
        <f>M887+L979</f>
        <v>0</v>
      </c>
      <c r="N979" s="122"/>
      <c r="O979" s="122">
        <f>O887+N979</f>
        <v>833627.93</v>
      </c>
      <c r="P979" s="122"/>
      <c r="Q979" s="122">
        <f>Q887+P979</f>
        <v>30702.05</v>
      </c>
      <c r="R979" s="122"/>
      <c r="S979" s="122">
        <f>S887+R979</f>
        <v>0</v>
      </c>
      <c r="T979" s="122"/>
      <c r="U979" s="122">
        <f>U887+T979</f>
        <v>0</v>
      </c>
      <c r="V979" s="122"/>
      <c r="W979" s="122">
        <f>W887+V979</f>
        <v>0</v>
      </c>
      <c r="X979" s="122"/>
      <c r="Y979" s="122">
        <f>Y887+X979</f>
        <v>0</v>
      </c>
      <c r="Z979" s="122"/>
      <c r="AA979" s="122">
        <f>AA887+Z979</f>
        <v>0</v>
      </c>
      <c r="AB979" s="122"/>
      <c r="AC979" s="122">
        <f>AC887+AB979</f>
        <v>0</v>
      </c>
      <c r="AD979" s="122"/>
      <c r="AE979" s="122">
        <f>AE887+AD979</f>
        <v>0</v>
      </c>
      <c r="AF979" s="122"/>
      <c r="AG979" s="122">
        <f>AG887+AF979</f>
        <v>0</v>
      </c>
      <c r="AH979" s="122"/>
      <c r="AI979" s="122">
        <f>AI887+AH979</f>
        <v>0</v>
      </c>
      <c r="AJ979" s="122"/>
      <c r="AK979" s="122">
        <f>AK887+AJ979</f>
        <v>0</v>
      </c>
      <c r="AL979" s="122"/>
      <c r="AM979" s="122">
        <f>AM887+AL979</f>
        <v>0</v>
      </c>
      <c r="AN979" s="122"/>
      <c r="AO979" s="122">
        <f>AO887+AN979</f>
        <v>0</v>
      </c>
      <c r="AP979" s="122"/>
      <c r="AQ979" s="122">
        <f>AQ887+AP979</f>
        <v>0</v>
      </c>
      <c r="AR979" s="122"/>
      <c r="AS979" s="122">
        <f>AS887+AR979</f>
        <v>2220.75</v>
      </c>
      <c r="AT979" s="122"/>
      <c r="AU979" s="122">
        <f>+AU887+AT979</f>
        <v>0</v>
      </c>
      <c r="AV979" s="122"/>
      <c r="AW979" s="122">
        <f>AW887+AV979</f>
        <v>0</v>
      </c>
      <c r="AX979" s="122">
        <f t="shared" si="171"/>
        <v>0</v>
      </c>
      <c r="AY979" s="122">
        <f t="shared" si="172"/>
        <v>867550.7300000001</v>
      </c>
      <c r="AZ979" s="70">
        <f>AY887+AX979</f>
        <v>867550.7300000001</v>
      </c>
      <c r="BA979" s="70">
        <f t="shared" si="173"/>
        <v>0</v>
      </c>
    </row>
    <row r="980" spans="1:53" ht="21">
      <c r="A980" s="121" t="s">
        <v>53</v>
      </c>
      <c r="B980" s="122"/>
      <c r="C980" s="122">
        <f>C888+B980</f>
        <v>0</v>
      </c>
      <c r="D980" s="122"/>
      <c r="E980" s="122">
        <f>E888+D980</f>
        <v>0</v>
      </c>
      <c r="F980" s="122"/>
      <c r="G980" s="122">
        <f>G888+F980</f>
        <v>0</v>
      </c>
      <c r="H980" s="122"/>
      <c r="I980" s="122">
        <f>I888+H980</f>
        <v>0</v>
      </c>
      <c r="J980" s="122"/>
      <c r="K980" s="122">
        <f>K888+J980</f>
        <v>0</v>
      </c>
      <c r="L980" s="122"/>
      <c r="M980" s="122">
        <f>M888+L980</f>
        <v>0</v>
      </c>
      <c r="N980" s="122"/>
      <c r="O980" s="122">
        <f>O888+N980</f>
        <v>82799.44</v>
      </c>
      <c r="P980" s="122"/>
      <c r="Q980" s="122">
        <f>Q888+P980</f>
        <v>17772.690000000002</v>
      </c>
      <c r="R980" s="122"/>
      <c r="S980" s="122">
        <f>S888+R980</f>
        <v>0</v>
      </c>
      <c r="T980" s="122"/>
      <c r="U980" s="122">
        <f>U888+T980</f>
        <v>0</v>
      </c>
      <c r="V980" s="122"/>
      <c r="W980" s="122">
        <f>W888+V980</f>
        <v>0</v>
      </c>
      <c r="X980" s="122"/>
      <c r="Y980" s="122">
        <f>Y888+X980</f>
        <v>0</v>
      </c>
      <c r="Z980" s="122"/>
      <c r="AA980" s="122">
        <f>AA888+Z980</f>
        <v>0</v>
      </c>
      <c r="AB980" s="122"/>
      <c r="AC980" s="122">
        <f>AC888+AB980</f>
        <v>0</v>
      </c>
      <c r="AD980" s="122"/>
      <c r="AE980" s="122">
        <f>AE888+AD980</f>
        <v>0</v>
      </c>
      <c r="AF980" s="122"/>
      <c r="AG980" s="122">
        <f>AG888+AF980</f>
        <v>0</v>
      </c>
      <c r="AH980" s="122"/>
      <c r="AI980" s="122">
        <f>AI888+AH980</f>
        <v>0</v>
      </c>
      <c r="AJ980" s="122"/>
      <c r="AK980" s="122">
        <f>AK888+AJ980</f>
        <v>0</v>
      </c>
      <c r="AL980" s="122"/>
      <c r="AM980" s="122">
        <f>AM888+AL980</f>
        <v>0</v>
      </c>
      <c r="AN980" s="122"/>
      <c r="AO980" s="122">
        <f>AO888+AN980</f>
        <v>0</v>
      </c>
      <c r="AP980" s="122"/>
      <c r="AQ980" s="122">
        <f>AQ888+AP980</f>
        <v>0</v>
      </c>
      <c r="AR980" s="122"/>
      <c r="AS980" s="122">
        <f>AS888+AR980</f>
        <v>0</v>
      </c>
      <c r="AT980" s="122"/>
      <c r="AU980" s="122">
        <f>+AU888+AT980</f>
        <v>0</v>
      </c>
      <c r="AV980" s="122"/>
      <c r="AW980" s="122">
        <f>AW888+AV980</f>
        <v>0</v>
      </c>
      <c r="AX980" s="122">
        <f t="shared" si="171"/>
        <v>0</v>
      </c>
      <c r="AY980" s="122">
        <f t="shared" si="172"/>
        <v>100572.13</v>
      </c>
      <c r="AZ980" s="70">
        <f>AY888+AX980</f>
        <v>100572.13</v>
      </c>
      <c r="BA980" s="70">
        <f t="shared" si="173"/>
        <v>0</v>
      </c>
    </row>
    <row r="981" spans="1:53" ht="21">
      <c r="A981" s="121" t="s">
        <v>54</v>
      </c>
      <c r="B981" s="122"/>
      <c r="C981" s="122">
        <f>C889+B981</f>
        <v>0</v>
      </c>
      <c r="D981" s="122"/>
      <c r="E981" s="122">
        <f>E889+D981</f>
        <v>0</v>
      </c>
      <c r="F981" s="122"/>
      <c r="G981" s="122">
        <f>G889+F981</f>
        <v>0</v>
      </c>
      <c r="H981" s="122"/>
      <c r="I981" s="122">
        <f>I889+H981</f>
        <v>0</v>
      </c>
      <c r="J981" s="122"/>
      <c r="K981" s="122">
        <f>K889+J981</f>
        <v>0</v>
      </c>
      <c r="L981" s="122"/>
      <c r="M981" s="122">
        <f>M889+L981</f>
        <v>0</v>
      </c>
      <c r="N981" s="122"/>
      <c r="O981" s="122">
        <f>O889+N981</f>
        <v>23500</v>
      </c>
      <c r="P981" s="122"/>
      <c r="Q981" s="122">
        <f>Q889+P981</f>
        <v>5282.59</v>
      </c>
      <c r="R981" s="122"/>
      <c r="S981" s="122">
        <f>S889+R981</f>
        <v>0</v>
      </c>
      <c r="T981" s="122"/>
      <c r="U981" s="122">
        <f>U889+T981</f>
        <v>0</v>
      </c>
      <c r="V981" s="122"/>
      <c r="W981" s="122">
        <f>W889+V981</f>
        <v>2400</v>
      </c>
      <c r="X981" s="122"/>
      <c r="Y981" s="122">
        <f>Y889+X981</f>
        <v>0</v>
      </c>
      <c r="Z981" s="122"/>
      <c r="AA981" s="122">
        <f>AA889+Z981</f>
        <v>33.74</v>
      </c>
      <c r="AB981" s="122"/>
      <c r="AC981" s="122">
        <f>AC889+AB981</f>
        <v>0</v>
      </c>
      <c r="AD981" s="122"/>
      <c r="AE981" s="122">
        <f>AE889+AD981</f>
        <v>0</v>
      </c>
      <c r="AF981" s="122"/>
      <c r="AG981" s="122">
        <f>AG889+AF981</f>
        <v>0</v>
      </c>
      <c r="AH981" s="122"/>
      <c r="AI981" s="122">
        <f>AI889+AH981</f>
        <v>0</v>
      </c>
      <c r="AJ981" s="122"/>
      <c r="AK981" s="122">
        <f>AK889+AJ981</f>
        <v>0</v>
      </c>
      <c r="AL981" s="122"/>
      <c r="AM981" s="122">
        <f>AM889+AL981</f>
        <v>0</v>
      </c>
      <c r="AN981" s="122"/>
      <c r="AO981" s="122">
        <f>AO889+AN981</f>
        <v>0</v>
      </c>
      <c r="AP981" s="122"/>
      <c r="AQ981" s="122">
        <f>AQ889+AP981</f>
        <v>0</v>
      </c>
      <c r="AR981" s="122"/>
      <c r="AS981" s="122">
        <f>AS889+AR981</f>
        <v>0</v>
      </c>
      <c r="AT981" s="122"/>
      <c r="AU981" s="122">
        <f>+AU889+AT981</f>
        <v>0</v>
      </c>
      <c r="AV981" s="122"/>
      <c r="AW981" s="122">
        <f>AW889+AV981</f>
        <v>0</v>
      </c>
      <c r="AX981" s="122">
        <f t="shared" si="171"/>
        <v>0</v>
      </c>
      <c r="AY981" s="122">
        <f t="shared" si="172"/>
        <v>31216.33</v>
      </c>
      <c r="AZ981" s="70">
        <f>AY889+AX981</f>
        <v>31216.33</v>
      </c>
      <c r="BA981" s="70">
        <f t="shared" si="173"/>
        <v>0</v>
      </c>
    </row>
    <row r="982" spans="1:53" ht="21">
      <c r="A982" s="121" t="s">
        <v>55</v>
      </c>
      <c r="B982" s="122"/>
      <c r="C982" s="122">
        <f>C890+B982</f>
        <v>2439.92</v>
      </c>
      <c r="D982" s="122"/>
      <c r="E982" s="122">
        <f>E890+D982</f>
        <v>0</v>
      </c>
      <c r="F982" s="122"/>
      <c r="G982" s="122">
        <f>G890+F982</f>
        <v>0</v>
      </c>
      <c r="H982" s="122"/>
      <c r="I982" s="122">
        <f>I890+H982</f>
        <v>0</v>
      </c>
      <c r="J982" s="122"/>
      <c r="K982" s="122">
        <f>K890+J982</f>
        <v>0</v>
      </c>
      <c r="L982" s="122"/>
      <c r="M982" s="122">
        <f>M890+L982</f>
        <v>254</v>
      </c>
      <c r="N982" s="122"/>
      <c r="O982" s="122">
        <f>O890+N982</f>
        <v>25582.67</v>
      </c>
      <c r="P982" s="122"/>
      <c r="Q982" s="122">
        <f>Q890+P982</f>
        <v>4876.25</v>
      </c>
      <c r="R982" s="122"/>
      <c r="S982" s="122">
        <f>S890+R982</f>
        <v>0</v>
      </c>
      <c r="T982" s="122"/>
      <c r="U982" s="122">
        <f>U890+T982</f>
        <v>0</v>
      </c>
      <c r="V982" s="122"/>
      <c r="W982" s="122">
        <f>W890+V982</f>
        <v>0</v>
      </c>
      <c r="X982" s="122"/>
      <c r="Y982" s="122">
        <f>Y890+X982</f>
        <v>0</v>
      </c>
      <c r="Z982" s="122"/>
      <c r="AA982" s="122">
        <f>AA890+Z982</f>
        <v>0</v>
      </c>
      <c r="AB982" s="122"/>
      <c r="AC982" s="122">
        <f>AC890+AB982</f>
        <v>0</v>
      </c>
      <c r="AD982" s="122"/>
      <c r="AE982" s="122">
        <f>AE890+AD982</f>
        <v>0</v>
      </c>
      <c r="AF982" s="122"/>
      <c r="AG982" s="122">
        <f>AG890+AF982</f>
        <v>0</v>
      </c>
      <c r="AH982" s="122"/>
      <c r="AI982" s="122">
        <f>AI890+AH982</f>
        <v>0</v>
      </c>
      <c r="AJ982" s="122"/>
      <c r="AK982" s="122">
        <f>AK890+AJ982</f>
        <v>0</v>
      </c>
      <c r="AL982" s="122"/>
      <c r="AM982" s="122">
        <f>AM890+AL982</f>
        <v>0</v>
      </c>
      <c r="AN982" s="122"/>
      <c r="AO982" s="122">
        <f>AO890+AN982</f>
        <v>0</v>
      </c>
      <c r="AP982" s="122"/>
      <c r="AQ982" s="122">
        <f>AQ890+AP982</f>
        <v>0</v>
      </c>
      <c r="AR982" s="122"/>
      <c r="AS982" s="122">
        <f>AS890+AR982</f>
        <v>77728</v>
      </c>
      <c r="AT982" s="122"/>
      <c r="AU982" s="122">
        <f>+AU890+AT982</f>
        <v>0</v>
      </c>
      <c r="AV982" s="122"/>
      <c r="AW982" s="122">
        <f>AW890+AV982</f>
        <v>0</v>
      </c>
      <c r="AX982" s="122">
        <f t="shared" si="171"/>
        <v>0</v>
      </c>
      <c r="AY982" s="122">
        <f t="shared" si="172"/>
        <v>110880.84</v>
      </c>
      <c r="AZ982" s="70">
        <f>AY890+AX982</f>
        <v>110880.84</v>
      </c>
      <c r="BA982" s="70">
        <f t="shared" si="173"/>
        <v>0</v>
      </c>
    </row>
    <row r="983" spans="1:53" ht="21">
      <c r="A983" s="121" t="s">
        <v>56</v>
      </c>
      <c r="B983" s="122"/>
      <c r="C983" s="122">
        <f>C891+B983</f>
        <v>26619.37</v>
      </c>
      <c r="D983" s="122"/>
      <c r="E983" s="122">
        <f>E891+D983</f>
        <v>80027.59</v>
      </c>
      <c r="F983" s="122"/>
      <c r="G983" s="122">
        <f>G891+F983</f>
        <v>16022.51</v>
      </c>
      <c r="H983" s="122"/>
      <c r="I983" s="122">
        <f>I891+H983</f>
        <v>0</v>
      </c>
      <c r="J983" s="122"/>
      <c r="K983" s="122">
        <f>K891+J983</f>
        <v>0</v>
      </c>
      <c r="L983" s="122"/>
      <c r="M983" s="122">
        <f>M891+L983</f>
        <v>3322.87</v>
      </c>
      <c r="N983" s="122"/>
      <c r="O983" s="122">
        <f>O891+N983</f>
        <v>28139.18</v>
      </c>
      <c r="P983" s="122"/>
      <c r="Q983" s="122">
        <f>Q891+P983</f>
        <v>2849.31</v>
      </c>
      <c r="R983" s="122"/>
      <c r="S983" s="122">
        <f>S891+R983</f>
        <v>0</v>
      </c>
      <c r="T983" s="122"/>
      <c r="U983" s="122">
        <f>U891+T983</f>
        <v>0</v>
      </c>
      <c r="V983" s="122"/>
      <c r="W983" s="122">
        <f>W891+V983</f>
        <v>0</v>
      </c>
      <c r="X983" s="122"/>
      <c r="Y983" s="122">
        <f>Y891+X983</f>
        <v>0</v>
      </c>
      <c r="Z983" s="122"/>
      <c r="AA983" s="122">
        <f>AA891+Z983</f>
        <v>0</v>
      </c>
      <c r="AB983" s="122"/>
      <c r="AC983" s="122">
        <f>AC891+AB983</f>
        <v>0</v>
      </c>
      <c r="AD983" s="122"/>
      <c r="AE983" s="122">
        <f>AE891+AD983</f>
        <v>0</v>
      </c>
      <c r="AF983" s="122"/>
      <c r="AG983" s="122">
        <f>AG891+AF983</f>
        <v>0</v>
      </c>
      <c r="AH983" s="122"/>
      <c r="AI983" s="122">
        <f>AI891+AH983</f>
        <v>0</v>
      </c>
      <c r="AJ983" s="122"/>
      <c r="AK983" s="122">
        <f>AK891+AJ983</f>
        <v>0</v>
      </c>
      <c r="AL983" s="122"/>
      <c r="AM983" s="122">
        <f>AM891+AL983</f>
        <v>0</v>
      </c>
      <c r="AN983" s="122"/>
      <c r="AO983" s="122">
        <f>AO891+AN983</f>
        <v>0</v>
      </c>
      <c r="AP983" s="122"/>
      <c r="AQ983" s="122">
        <f>AQ891+AP983</f>
        <v>0</v>
      </c>
      <c r="AR983" s="122"/>
      <c r="AS983" s="122">
        <f>AS891+AR983</f>
        <v>64537.34</v>
      </c>
      <c r="AT983" s="122"/>
      <c r="AU983" s="122">
        <f>+AU891+AT983</f>
        <v>0</v>
      </c>
      <c r="AV983" s="122"/>
      <c r="AW983" s="122">
        <f>AW891+AV983</f>
        <v>0</v>
      </c>
      <c r="AX983" s="122">
        <f t="shared" si="171"/>
        <v>0</v>
      </c>
      <c r="AY983" s="122">
        <f t="shared" si="172"/>
        <v>221518.16999999998</v>
      </c>
      <c r="AZ983" s="70">
        <f>AY891+AX983</f>
        <v>221518.16999999998</v>
      </c>
      <c r="BA983" s="70">
        <f t="shared" si="173"/>
        <v>0</v>
      </c>
    </row>
    <row r="984" spans="1:53" ht="21">
      <c r="A984" s="121" t="s">
        <v>57</v>
      </c>
      <c r="B984" s="122"/>
      <c r="C984" s="122">
        <f>C892+B984</f>
        <v>0</v>
      </c>
      <c r="D984" s="122"/>
      <c r="E984" s="122">
        <f>E892+D984</f>
        <v>0</v>
      </c>
      <c r="F984" s="122"/>
      <c r="G984" s="122">
        <f>G892+F984</f>
        <v>0</v>
      </c>
      <c r="H984" s="122"/>
      <c r="I984" s="122">
        <f>I892+H984</f>
        <v>0</v>
      </c>
      <c r="J984" s="122"/>
      <c r="K984" s="122">
        <f>K892+J984</f>
        <v>0</v>
      </c>
      <c r="L984" s="122"/>
      <c r="M984" s="122">
        <f>M892+L984</f>
        <v>0</v>
      </c>
      <c r="N984" s="122"/>
      <c r="O984" s="122">
        <f>O892+N984</f>
        <v>0</v>
      </c>
      <c r="P984" s="122"/>
      <c r="Q984" s="122">
        <f>Q892+P984</f>
        <v>0</v>
      </c>
      <c r="R984" s="122"/>
      <c r="S984" s="122">
        <f>S892+R984</f>
        <v>0</v>
      </c>
      <c r="T984" s="122"/>
      <c r="U984" s="122">
        <f>U892+T984</f>
        <v>0</v>
      </c>
      <c r="V984" s="122"/>
      <c r="W984" s="122">
        <f>W892+V984</f>
        <v>0</v>
      </c>
      <c r="X984" s="122"/>
      <c r="Y984" s="122">
        <f>Y892+X984</f>
        <v>0</v>
      </c>
      <c r="Z984" s="122"/>
      <c r="AA984" s="122">
        <f>AA892+Z984</f>
        <v>0</v>
      </c>
      <c r="AB984" s="122"/>
      <c r="AC984" s="122">
        <f>AC892+AB984</f>
        <v>0</v>
      </c>
      <c r="AD984" s="122"/>
      <c r="AE984" s="122">
        <f>AE892+AD984</f>
        <v>0</v>
      </c>
      <c r="AF984" s="122"/>
      <c r="AG984" s="122">
        <f>AG892+AF984</f>
        <v>0</v>
      </c>
      <c r="AH984" s="122"/>
      <c r="AI984" s="122">
        <f>AI892+AH984</f>
        <v>0</v>
      </c>
      <c r="AJ984" s="122"/>
      <c r="AK984" s="122">
        <f>AK892+AJ984</f>
        <v>0</v>
      </c>
      <c r="AL984" s="122"/>
      <c r="AM984" s="122">
        <f>AM892+AL984</f>
        <v>0</v>
      </c>
      <c r="AN984" s="122"/>
      <c r="AO984" s="122">
        <f>AO892+AN984</f>
        <v>0</v>
      </c>
      <c r="AP984" s="122"/>
      <c r="AQ984" s="122">
        <f>AQ892+AP984</f>
        <v>0</v>
      </c>
      <c r="AR984" s="122"/>
      <c r="AS984" s="122">
        <f>AS892+AR984</f>
        <v>0</v>
      </c>
      <c r="AT984" s="122"/>
      <c r="AU984" s="122">
        <f>+AU892+AT984</f>
        <v>0</v>
      </c>
      <c r="AV984" s="122"/>
      <c r="AW984" s="122">
        <f>AW892+AV984</f>
        <v>0</v>
      </c>
      <c r="AX984" s="122">
        <f t="shared" si="171"/>
        <v>0</v>
      </c>
      <c r="AY984" s="122">
        <f t="shared" si="172"/>
        <v>0</v>
      </c>
      <c r="AZ984" s="70">
        <f>AY892+AX984</f>
        <v>0</v>
      </c>
      <c r="BA984" s="70">
        <f t="shared" si="173"/>
        <v>0</v>
      </c>
    </row>
    <row r="985" spans="1:53" ht="21">
      <c r="A985" s="121" t="s">
        <v>58</v>
      </c>
      <c r="B985" s="122"/>
      <c r="C985" s="122">
        <f>C893+B985</f>
        <v>4808.1000000000004</v>
      </c>
      <c r="D985" s="122"/>
      <c r="E985" s="122">
        <f>E893+D985</f>
        <v>133180.51</v>
      </c>
      <c r="F985" s="122"/>
      <c r="G985" s="122">
        <f>G893+F985</f>
        <v>45585.340000000004</v>
      </c>
      <c r="H985" s="122"/>
      <c r="I985" s="122">
        <f>I893+H985</f>
        <v>0</v>
      </c>
      <c r="J985" s="122"/>
      <c r="K985" s="122">
        <f>K893+J985</f>
        <v>0</v>
      </c>
      <c r="L985" s="122"/>
      <c r="M985" s="122">
        <f>M893+L985</f>
        <v>6205.49</v>
      </c>
      <c r="N985" s="122"/>
      <c r="O985" s="122">
        <f>O893+N985</f>
        <v>104584.57</v>
      </c>
      <c r="P985" s="122"/>
      <c r="Q985" s="122">
        <f>Q893+P985</f>
        <v>8322.4500000000007</v>
      </c>
      <c r="R985" s="122"/>
      <c r="S985" s="122">
        <f>S893+R985</f>
        <v>0</v>
      </c>
      <c r="T985" s="122"/>
      <c r="U985" s="122">
        <f>U893+T985</f>
        <v>0</v>
      </c>
      <c r="V985" s="122"/>
      <c r="W985" s="122">
        <f>W893+V985</f>
        <v>0</v>
      </c>
      <c r="X985" s="122"/>
      <c r="Y985" s="122">
        <f>Y893+X985</f>
        <v>0</v>
      </c>
      <c r="Z985" s="122"/>
      <c r="AA985" s="122">
        <f>AA893+Z985</f>
        <v>0</v>
      </c>
      <c r="AB985" s="122"/>
      <c r="AC985" s="122">
        <f>AC893+AB985</f>
        <v>0</v>
      </c>
      <c r="AD985" s="122"/>
      <c r="AE985" s="122">
        <f>AE893+AD985</f>
        <v>0</v>
      </c>
      <c r="AF985" s="122"/>
      <c r="AG985" s="122">
        <f>AG893+AF985</f>
        <v>0</v>
      </c>
      <c r="AH985" s="122"/>
      <c r="AI985" s="122">
        <f>AI893+AH985</f>
        <v>0</v>
      </c>
      <c r="AJ985" s="122"/>
      <c r="AK985" s="122">
        <f>AK893+AJ985</f>
        <v>0</v>
      </c>
      <c r="AL985" s="122"/>
      <c r="AM985" s="122">
        <f>AM893+AL985</f>
        <v>0</v>
      </c>
      <c r="AN985" s="122"/>
      <c r="AO985" s="122">
        <f>AO893+AN985</f>
        <v>0</v>
      </c>
      <c r="AP985" s="122"/>
      <c r="AQ985" s="122">
        <f>AQ893+AP985</f>
        <v>0</v>
      </c>
      <c r="AR985" s="122"/>
      <c r="AS985" s="122">
        <f>AS893+AR985</f>
        <v>0</v>
      </c>
      <c r="AT985" s="122"/>
      <c r="AU985" s="122">
        <f>+AU893+AT985</f>
        <v>0</v>
      </c>
      <c r="AV985" s="122"/>
      <c r="AW985" s="122">
        <f>AW893+AV985</f>
        <v>0</v>
      </c>
      <c r="AX985" s="122">
        <f t="shared" si="171"/>
        <v>0</v>
      </c>
      <c r="AY985" s="122">
        <f t="shared" si="172"/>
        <v>302686.46000000002</v>
      </c>
      <c r="AZ985" s="70">
        <f>AY893+AX985</f>
        <v>302686.46000000002</v>
      </c>
      <c r="BA985" s="70">
        <f t="shared" si="173"/>
        <v>0</v>
      </c>
    </row>
    <row r="986" spans="1:53" ht="21">
      <c r="A986" s="121" t="s">
        <v>59</v>
      </c>
      <c r="B986" s="122"/>
      <c r="C986" s="122">
        <f>C894+B986</f>
        <v>2100</v>
      </c>
      <c r="D986" s="122"/>
      <c r="E986" s="122">
        <f>E894+D986</f>
        <v>0</v>
      </c>
      <c r="F986" s="122"/>
      <c r="G986" s="122">
        <f>G894+F986</f>
        <v>0</v>
      </c>
      <c r="H986" s="122"/>
      <c r="I986" s="122">
        <f>I894+H986</f>
        <v>0</v>
      </c>
      <c r="J986" s="122"/>
      <c r="K986" s="122">
        <f>K894+J986</f>
        <v>0</v>
      </c>
      <c r="L986" s="122"/>
      <c r="M986" s="122">
        <f>M894+L986</f>
        <v>15</v>
      </c>
      <c r="N986" s="122"/>
      <c r="O986" s="122">
        <f>O894+N986</f>
        <v>50994.11</v>
      </c>
      <c r="P986" s="122"/>
      <c r="Q986" s="122">
        <f>Q894+P986</f>
        <v>6540.14</v>
      </c>
      <c r="R986" s="122"/>
      <c r="S986" s="122">
        <f>S894+R986</f>
        <v>0</v>
      </c>
      <c r="T986" s="122"/>
      <c r="U986" s="122">
        <f>U894+T986</f>
        <v>0</v>
      </c>
      <c r="V986" s="122"/>
      <c r="W986" s="122">
        <f>W894+V986</f>
        <v>0</v>
      </c>
      <c r="X986" s="122"/>
      <c r="Y986" s="122">
        <f>Y894+X986</f>
        <v>0</v>
      </c>
      <c r="Z986" s="122"/>
      <c r="AA986" s="122">
        <f>AA894+Z986</f>
        <v>0</v>
      </c>
      <c r="AB986" s="122"/>
      <c r="AC986" s="122">
        <f>AC894+AB986</f>
        <v>0</v>
      </c>
      <c r="AD986" s="122"/>
      <c r="AE986" s="122">
        <f>AE894+AD986</f>
        <v>0</v>
      </c>
      <c r="AF986" s="122"/>
      <c r="AG986" s="122">
        <f>AG894+AF986</f>
        <v>0</v>
      </c>
      <c r="AH986" s="122"/>
      <c r="AI986" s="122">
        <f>AI894+AH986</f>
        <v>0</v>
      </c>
      <c r="AJ986" s="122"/>
      <c r="AK986" s="122">
        <f>AK894+AJ986</f>
        <v>0</v>
      </c>
      <c r="AL986" s="122"/>
      <c r="AM986" s="122">
        <f>AM894+AL986</f>
        <v>0</v>
      </c>
      <c r="AN986" s="122"/>
      <c r="AO986" s="122">
        <f>AO894+AN986</f>
        <v>0</v>
      </c>
      <c r="AP986" s="122"/>
      <c r="AQ986" s="122">
        <f>AQ894+AP986</f>
        <v>0</v>
      </c>
      <c r="AR986" s="122"/>
      <c r="AS986" s="122">
        <f>AS894+AR986</f>
        <v>0</v>
      </c>
      <c r="AT986" s="122"/>
      <c r="AU986" s="122">
        <f>+AU894+AT986</f>
        <v>0</v>
      </c>
      <c r="AV986" s="122"/>
      <c r="AW986" s="122">
        <f>AW894+AV986</f>
        <v>0</v>
      </c>
      <c r="AX986" s="122">
        <f t="shared" si="171"/>
        <v>0</v>
      </c>
      <c r="AY986" s="122">
        <f t="shared" si="172"/>
        <v>59649.25</v>
      </c>
      <c r="AZ986" s="70">
        <f>AY894+AX986</f>
        <v>59649.25</v>
      </c>
      <c r="BA986" s="70">
        <f t="shared" si="173"/>
        <v>0</v>
      </c>
    </row>
    <row r="987" spans="1:53" ht="21">
      <c r="A987" s="121" t="s">
        <v>60</v>
      </c>
      <c r="B987" s="122"/>
      <c r="C987" s="122">
        <f>C895+B987</f>
        <v>0</v>
      </c>
      <c r="D987" s="122"/>
      <c r="E987" s="122">
        <f>E895+D987</f>
        <v>0</v>
      </c>
      <c r="F987" s="122"/>
      <c r="G987" s="122">
        <f>G895+F987</f>
        <v>0</v>
      </c>
      <c r="H987" s="122"/>
      <c r="I987" s="122">
        <f>I895+H987</f>
        <v>0</v>
      </c>
      <c r="J987" s="122"/>
      <c r="K987" s="122">
        <f>K895+J987</f>
        <v>0</v>
      </c>
      <c r="L987" s="122"/>
      <c r="M987" s="122">
        <f>M895+L987</f>
        <v>0</v>
      </c>
      <c r="N987" s="122"/>
      <c r="O987" s="122">
        <f>O895+N987</f>
        <v>795082.04</v>
      </c>
      <c r="P987" s="122"/>
      <c r="Q987" s="122">
        <f>Q895+P987</f>
        <v>157580.5</v>
      </c>
      <c r="R987" s="122"/>
      <c r="S987" s="122">
        <f>S895+R987</f>
        <v>0</v>
      </c>
      <c r="T987" s="122"/>
      <c r="U987" s="122">
        <f>U895+T987</f>
        <v>0</v>
      </c>
      <c r="V987" s="122"/>
      <c r="W987" s="122">
        <f>W895+V987</f>
        <v>0</v>
      </c>
      <c r="X987" s="122"/>
      <c r="Y987" s="122">
        <f>Y895+X987</f>
        <v>0</v>
      </c>
      <c r="Z987" s="122"/>
      <c r="AA987" s="122">
        <f>AA895+Z987</f>
        <v>0</v>
      </c>
      <c r="AB987" s="122"/>
      <c r="AC987" s="122">
        <f>AC895+AB987</f>
        <v>0</v>
      </c>
      <c r="AD987" s="122"/>
      <c r="AE987" s="122">
        <f>AE895+AD987</f>
        <v>0</v>
      </c>
      <c r="AF987" s="122"/>
      <c r="AG987" s="122">
        <f>AG895+AF987</f>
        <v>0</v>
      </c>
      <c r="AH987" s="122"/>
      <c r="AI987" s="122">
        <f>AI895+AH987</f>
        <v>0</v>
      </c>
      <c r="AJ987" s="122"/>
      <c r="AK987" s="122">
        <f>AK895+AJ987</f>
        <v>0</v>
      </c>
      <c r="AL987" s="122"/>
      <c r="AM987" s="122">
        <f>AM895+AL987</f>
        <v>0</v>
      </c>
      <c r="AN987" s="122"/>
      <c r="AO987" s="122">
        <f>AO895+AN987</f>
        <v>11316</v>
      </c>
      <c r="AP987" s="122"/>
      <c r="AQ987" s="122">
        <f>AQ895+AP987</f>
        <v>0</v>
      </c>
      <c r="AR987" s="122"/>
      <c r="AS987" s="122">
        <f>AS895+AR987</f>
        <v>67080.08</v>
      </c>
      <c r="AT987" s="122"/>
      <c r="AU987" s="122">
        <f>+AU895+AT987</f>
        <v>0</v>
      </c>
      <c r="AV987" s="122"/>
      <c r="AW987" s="122">
        <f>AW895+AV987</f>
        <v>0</v>
      </c>
      <c r="AX987" s="122">
        <f t="shared" si="171"/>
        <v>0</v>
      </c>
      <c r="AY987" s="122">
        <f t="shared" si="172"/>
        <v>1031058.62</v>
      </c>
      <c r="AZ987" s="70">
        <f>AY895+AX987</f>
        <v>1031058.62</v>
      </c>
      <c r="BA987" s="70">
        <f t="shared" si="173"/>
        <v>0</v>
      </c>
    </row>
    <row r="988" spans="1:53" ht="21">
      <c r="A988" s="121" t="s">
        <v>61</v>
      </c>
      <c r="B988" s="122"/>
      <c r="C988" s="122">
        <f>C896+B988</f>
        <v>0</v>
      </c>
      <c r="D988" s="122"/>
      <c r="E988" s="122">
        <f>E896+D988</f>
        <v>0</v>
      </c>
      <c r="F988" s="122"/>
      <c r="G988" s="122">
        <f>G896+F988</f>
        <v>0</v>
      </c>
      <c r="H988" s="122"/>
      <c r="I988" s="122">
        <f>I896+H988</f>
        <v>0</v>
      </c>
      <c r="J988" s="122"/>
      <c r="K988" s="122">
        <f>K896+J988</f>
        <v>0</v>
      </c>
      <c r="L988" s="122"/>
      <c r="M988" s="122">
        <f>M896+L988</f>
        <v>0</v>
      </c>
      <c r="N988" s="122"/>
      <c r="O988" s="122">
        <f>O896+N988</f>
        <v>5913.17</v>
      </c>
      <c r="P988" s="122"/>
      <c r="Q988" s="122">
        <f>Q896+P988</f>
        <v>229.26</v>
      </c>
      <c r="R988" s="122"/>
      <c r="S988" s="122">
        <f>S896+R988</f>
        <v>0</v>
      </c>
      <c r="T988" s="122"/>
      <c r="U988" s="122">
        <f>U896+T988</f>
        <v>0</v>
      </c>
      <c r="V988" s="122"/>
      <c r="W988" s="122">
        <f>W896+V988</f>
        <v>0</v>
      </c>
      <c r="X988" s="122"/>
      <c r="Y988" s="122">
        <f>Y896+X988</f>
        <v>0</v>
      </c>
      <c r="Z988" s="122"/>
      <c r="AA988" s="122">
        <f>AA896+Z988</f>
        <v>0</v>
      </c>
      <c r="AB988" s="122"/>
      <c r="AC988" s="122">
        <f>AC896+AB988</f>
        <v>0</v>
      </c>
      <c r="AD988" s="122"/>
      <c r="AE988" s="122">
        <f>AE896+AD988</f>
        <v>0</v>
      </c>
      <c r="AF988" s="122"/>
      <c r="AG988" s="122">
        <f>AG896+AF988</f>
        <v>0</v>
      </c>
      <c r="AH988" s="122"/>
      <c r="AI988" s="122">
        <f>AI896+AH988</f>
        <v>0</v>
      </c>
      <c r="AJ988" s="122"/>
      <c r="AK988" s="122">
        <f>AK896+AJ988</f>
        <v>0</v>
      </c>
      <c r="AL988" s="122"/>
      <c r="AM988" s="122">
        <f>AM896+AL988</f>
        <v>0</v>
      </c>
      <c r="AN988" s="122"/>
      <c r="AO988" s="122">
        <f>AO896+AN988</f>
        <v>0</v>
      </c>
      <c r="AP988" s="122"/>
      <c r="AQ988" s="122">
        <f>AQ896+AP988</f>
        <v>0</v>
      </c>
      <c r="AR988" s="122"/>
      <c r="AS988" s="122">
        <f>AS896+AR988</f>
        <v>7622.89</v>
      </c>
      <c r="AT988" s="122"/>
      <c r="AU988" s="122">
        <f>+AU896+AT988</f>
        <v>0</v>
      </c>
      <c r="AV988" s="122"/>
      <c r="AW988" s="122">
        <f>AW896+AV988</f>
        <v>0</v>
      </c>
      <c r="AX988" s="122">
        <f t="shared" si="171"/>
        <v>0</v>
      </c>
      <c r="AY988" s="122">
        <f t="shared" si="172"/>
        <v>13765.32</v>
      </c>
      <c r="AZ988" s="70">
        <f>AY896+AX988</f>
        <v>13765.32</v>
      </c>
      <c r="BA988" s="70">
        <f t="shared" si="173"/>
        <v>0</v>
      </c>
    </row>
    <row r="989" spans="1:53" ht="21">
      <c r="A989" s="121" t="s">
        <v>62</v>
      </c>
      <c r="B989" s="122"/>
      <c r="C989" s="122">
        <f>C897+B989</f>
        <v>0</v>
      </c>
      <c r="D989" s="122"/>
      <c r="E989" s="122">
        <f>E897+D989</f>
        <v>0</v>
      </c>
      <c r="F989" s="122"/>
      <c r="G989" s="122">
        <f>G897+F989</f>
        <v>0</v>
      </c>
      <c r="H989" s="122"/>
      <c r="I989" s="122">
        <f>I897+H989</f>
        <v>0</v>
      </c>
      <c r="J989" s="122"/>
      <c r="K989" s="122">
        <f>K897+J989</f>
        <v>0</v>
      </c>
      <c r="L989" s="122"/>
      <c r="M989" s="122">
        <f>M897+L989</f>
        <v>0</v>
      </c>
      <c r="N989" s="122"/>
      <c r="O989" s="122">
        <f>O897+N989</f>
        <v>148157</v>
      </c>
      <c r="P989" s="122"/>
      <c r="Q989" s="122">
        <f>Q897+P989</f>
        <v>12018.779999999999</v>
      </c>
      <c r="R989" s="122"/>
      <c r="S989" s="122">
        <f>S897+R989</f>
        <v>0</v>
      </c>
      <c r="T989" s="122"/>
      <c r="U989" s="122">
        <f>U897+T989</f>
        <v>0</v>
      </c>
      <c r="V989" s="122"/>
      <c r="W989" s="122">
        <f>W897+V989</f>
        <v>0</v>
      </c>
      <c r="X989" s="122"/>
      <c r="Y989" s="122">
        <f>Y897+X989</f>
        <v>0</v>
      </c>
      <c r="Z989" s="122"/>
      <c r="AA989" s="122">
        <f>AA897+Z989</f>
        <v>0</v>
      </c>
      <c r="AB989" s="122"/>
      <c r="AC989" s="122">
        <f>AC897+AB989</f>
        <v>0</v>
      </c>
      <c r="AD989" s="122"/>
      <c r="AE989" s="122">
        <f>AE897+AD989</f>
        <v>0</v>
      </c>
      <c r="AF989" s="122"/>
      <c r="AG989" s="122">
        <f>AG897+AF989</f>
        <v>0</v>
      </c>
      <c r="AH989" s="122"/>
      <c r="AI989" s="122">
        <f>AI897+AH989</f>
        <v>0</v>
      </c>
      <c r="AJ989" s="122"/>
      <c r="AK989" s="122">
        <f>AK897+AJ989</f>
        <v>0</v>
      </c>
      <c r="AL989" s="122"/>
      <c r="AM989" s="122">
        <f>AM897+AL989</f>
        <v>0</v>
      </c>
      <c r="AN989" s="122"/>
      <c r="AO989" s="122">
        <f>AO897+AN989</f>
        <v>2832</v>
      </c>
      <c r="AP989" s="122"/>
      <c r="AQ989" s="122">
        <f>AQ897+AP989</f>
        <v>0</v>
      </c>
      <c r="AR989" s="122"/>
      <c r="AS989" s="122">
        <f>AS897+AR989</f>
        <v>1416</v>
      </c>
      <c r="AT989" s="122"/>
      <c r="AU989" s="122">
        <f>+AU897+AT989</f>
        <v>0</v>
      </c>
      <c r="AV989" s="122"/>
      <c r="AW989" s="122">
        <f>AW897+AV989</f>
        <v>0</v>
      </c>
      <c r="AX989" s="122">
        <f t="shared" si="171"/>
        <v>0</v>
      </c>
      <c r="AY989" s="122">
        <f t="shared" si="172"/>
        <v>164423.78</v>
      </c>
      <c r="AZ989" s="70">
        <f>AY897+AX989</f>
        <v>164423.78</v>
      </c>
      <c r="BA989" s="70">
        <f t="shared" si="173"/>
        <v>0</v>
      </c>
    </row>
    <row r="990" spans="1:53" ht="21">
      <c r="A990" s="121" t="s">
        <v>63</v>
      </c>
      <c r="B990" s="122"/>
      <c r="C990" s="122">
        <f>C898+B990</f>
        <v>0</v>
      </c>
      <c r="D990" s="122"/>
      <c r="E990" s="122">
        <f>E898+D990</f>
        <v>0</v>
      </c>
      <c r="F990" s="122"/>
      <c r="G990" s="122">
        <f>G898+F990</f>
        <v>0</v>
      </c>
      <c r="H990" s="122"/>
      <c r="I990" s="122">
        <f>I898+H990</f>
        <v>0</v>
      </c>
      <c r="J990" s="122"/>
      <c r="K990" s="122">
        <f>K898+J990</f>
        <v>0</v>
      </c>
      <c r="L990" s="122"/>
      <c r="M990" s="122">
        <f>M898+L990</f>
        <v>0</v>
      </c>
      <c r="N990" s="122"/>
      <c r="O990" s="122">
        <f>O898+N990</f>
        <v>500</v>
      </c>
      <c r="P990" s="122"/>
      <c r="Q990" s="122">
        <f>Q898+P990</f>
        <v>41.39</v>
      </c>
      <c r="R990" s="122"/>
      <c r="S990" s="122">
        <f>S898+R990</f>
        <v>0</v>
      </c>
      <c r="T990" s="122"/>
      <c r="U990" s="122">
        <f>U898+T990</f>
        <v>0</v>
      </c>
      <c r="V990" s="122"/>
      <c r="W990" s="122">
        <f>W898+V990</f>
        <v>0</v>
      </c>
      <c r="X990" s="122"/>
      <c r="Y990" s="122">
        <f>Y898+X990</f>
        <v>0</v>
      </c>
      <c r="Z990" s="122"/>
      <c r="AA990" s="122">
        <f>AA898+Z990</f>
        <v>0</v>
      </c>
      <c r="AB990" s="122"/>
      <c r="AC990" s="122">
        <f>AC898+AB990</f>
        <v>0</v>
      </c>
      <c r="AD990" s="122"/>
      <c r="AE990" s="122">
        <f>AE898+AD990</f>
        <v>0</v>
      </c>
      <c r="AF990" s="122"/>
      <c r="AG990" s="122">
        <f>AG898+AF990</f>
        <v>0</v>
      </c>
      <c r="AH990" s="122"/>
      <c r="AI990" s="122">
        <f>AI898+AH990</f>
        <v>0</v>
      </c>
      <c r="AJ990" s="122"/>
      <c r="AK990" s="122">
        <f>AK898+AJ990</f>
        <v>0</v>
      </c>
      <c r="AL990" s="122"/>
      <c r="AM990" s="122">
        <f>AM898+AL990</f>
        <v>0</v>
      </c>
      <c r="AN990" s="122"/>
      <c r="AO990" s="122">
        <f>AO898+AN990</f>
        <v>0</v>
      </c>
      <c r="AP990" s="122"/>
      <c r="AQ990" s="122">
        <f>AQ898+AP990</f>
        <v>0</v>
      </c>
      <c r="AR990" s="122"/>
      <c r="AS990" s="122">
        <f>AS898+AR990</f>
        <v>0</v>
      </c>
      <c r="AT990" s="122"/>
      <c r="AU990" s="122">
        <f>+AU898+AT990</f>
        <v>0</v>
      </c>
      <c r="AV990" s="122"/>
      <c r="AW990" s="122">
        <f>AW898+AV990</f>
        <v>0</v>
      </c>
      <c r="AX990" s="122">
        <f t="shared" si="171"/>
        <v>0</v>
      </c>
      <c r="AY990" s="122">
        <f t="shared" si="172"/>
        <v>541.39</v>
      </c>
      <c r="AZ990" s="70">
        <f>AY898+AX990</f>
        <v>541.39</v>
      </c>
      <c r="BA990" s="70">
        <f t="shared" si="173"/>
        <v>0</v>
      </c>
    </row>
    <row r="991" spans="1:53" ht="21">
      <c r="A991" s="121" t="s">
        <v>64</v>
      </c>
      <c r="B991" s="122"/>
      <c r="C991" s="122">
        <f>C899+B991</f>
        <v>0</v>
      </c>
      <c r="D991" s="122"/>
      <c r="E991" s="122">
        <f>E899+D991</f>
        <v>0</v>
      </c>
      <c r="F991" s="122"/>
      <c r="G991" s="122">
        <f>G899+F991</f>
        <v>0</v>
      </c>
      <c r="H991" s="122"/>
      <c r="I991" s="122">
        <f>I899+H991</f>
        <v>0</v>
      </c>
      <c r="J991" s="122"/>
      <c r="K991" s="122">
        <f>K899+J991</f>
        <v>0</v>
      </c>
      <c r="L991" s="122"/>
      <c r="M991" s="122">
        <f>M899+L991</f>
        <v>0</v>
      </c>
      <c r="N991" s="122"/>
      <c r="O991" s="122">
        <f>O899+N991</f>
        <v>87201.49</v>
      </c>
      <c r="P991" s="122"/>
      <c r="Q991" s="122">
        <f>Q899+P991</f>
        <v>7649.84</v>
      </c>
      <c r="R991" s="122"/>
      <c r="S991" s="122">
        <f>S899+R991</f>
        <v>0</v>
      </c>
      <c r="T991" s="122"/>
      <c r="U991" s="122">
        <f>U899+T991</f>
        <v>0</v>
      </c>
      <c r="V991" s="122"/>
      <c r="W991" s="122">
        <f>W899+V991</f>
        <v>0</v>
      </c>
      <c r="X991" s="122"/>
      <c r="Y991" s="122">
        <f>Y899+X991</f>
        <v>0</v>
      </c>
      <c r="Z991" s="122"/>
      <c r="AA991" s="122">
        <f>AA899+Z991</f>
        <v>0</v>
      </c>
      <c r="AB991" s="122"/>
      <c r="AC991" s="122">
        <f>AC899+AB991</f>
        <v>0</v>
      </c>
      <c r="AD991" s="122"/>
      <c r="AE991" s="122">
        <f>AE899+AD991</f>
        <v>0</v>
      </c>
      <c r="AF991" s="122"/>
      <c r="AG991" s="122">
        <f>AG899+AF991</f>
        <v>0</v>
      </c>
      <c r="AH991" s="122"/>
      <c r="AI991" s="122">
        <f>AI899+AH991</f>
        <v>0</v>
      </c>
      <c r="AJ991" s="122"/>
      <c r="AK991" s="122">
        <f>AK899+AJ991</f>
        <v>0</v>
      </c>
      <c r="AL991" s="122"/>
      <c r="AM991" s="122">
        <f>AM899+AL991</f>
        <v>0</v>
      </c>
      <c r="AN991" s="122"/>
      <c r="AO991" s="122">
        <f>AO899+AN991</f>
        <v>0</v>
      </c>
      <c r="AP991" s="122"/>
      <c r="AQ991" s="122">
        <f>AQ899+AP991</f>
        <v>0</v>
      </c>
      <c r="AR991" s="122"/>
      <c r="AS991" s="122">
        <f>AS899+AR991</f>
        <v>6519</v>
      </c>
      <c r="AT991" s="122"/>
      <c r="AU991" s="122">
        <f>+AU899+AT991</f>
        <v>0</v>
      </c>
      <c r="AV991" s="122"/>
      <c r="AW991" s="122">
        <f>AW899+AV991</f>
        <v>0</v>
      </c>
      <c r="AX991" s="122">
        <f t="shared" si="171"/>
        <v>0</v>
      </c>
      <c r="AY991" s="122">
        <f t="shared" si="172"/>
        <v>101370.33</v>
      </c>
      <c r="AZ991" s="70">
        <f>AY899+AX991</f>
        <v>101370.33</v>
      </c>
      <c r="BA991" s="70">
        <f t="shared" si="173"/>
        <v>0</v>
      </c>
    </row>
    <row r="992" spans="1:53" ht="21">
      <c r="A992" s="121" t="s">
        <v>65</v>
      </c>
      <c r="B992" s="122"/>
      <c r="C992" s="122">
        <f>C900+B992</f>
        <v>0</v>
      </c>
      <c r="D992" s="122"/>
      <c r="E992" s="122">
        <f>E900+D992</f>
        <v>0</v>
      </c>
      <c r="F992" s="122"/>
      <c r="G992" s="122">
        <f>G900+F992</f>
        <v>0</v>
      </c>
      <c r="H992" s="122"/>
      <c r="I992" s="122">
        <f>I900+H992</f>
        <v>0</v>
      </c>
      <c r="J992" s="122"/>
      <c r="K992" s="122">
        <f>K900+J992</f>
        <v>0</v>
      </c>
      <c r="L992" s="122"/>
      <c r="M992" s="122">
        <f>M900+L992</f>
        <v>0</v>
      </c>
      <c r="N992" s="122"/>
      <c r="O992" s="122">
        <f>O900+N992</f>
        <v>35034.639999999999</v>
      </c>
      <c r="P992" s="122"/>
      <c r="Q992" s="122">
        <f>Q900+P992</f>
        <v>14284.84</v>
      </c>
      <c r="R992" s="122"/>
      <c r="S992" s="122">
        <f>S900+R992</f>
        <v>0</v>
      </c>
      <c r="T992" s="122"/>
      <c r="U992" s="122">
        <f>U900+T992</f>
        <v>0</v>
      </c>
      <c r="V992" s="122"/>
      <c r="W992" s="122">
        <f>W900+V992</f>
        <v>0</v>
      </c>
      <c r="X992" s="122"/>
      <c r="Y992" s="122">
        <f>Y900+X992</f>
        <v>0</v>
      </c>
      <c r="Z992" s="122"/>
      <c r="AA992" s="122">
        <f>AA900+Z992</f>
        <v>0</v>
      </c>
      <c r="AB992" s="122"/>
      <c r="AC992" s="122">
        <f>AC900+AB992</f>
        <v>0</v>
      </c>
      <c r="AD992" s="122"/>
      <c r="AE992" s="122">
        <f>AE900+AD992</f>
        <v>0</v>
      </c>
      <c r="AF992" s="122"/>
      <c r="AG992" s="122">
        <f>AG900+AF992</f>
        <v>0</v>
      </c>
      <c r="AH992" s="122"/>
      <c r="AI992" s="122">
        <f>AI900+AH992</f>
        <v>0</v>
      </c>
      <c r="AJ992" s="122"/>
      <c r="AK992" s="122">
        <f>AK900+AJ992</f>
        <v>0</v>
      </c>
      <c r="AL992" s="122"/>
      <c r="AM992" s="122">
        <f>AM900+AL992</f>
        <v>0</v>
      </c>
      <c r="AN992" s="122"/>
      <c r="AO992" s="122">
        <f>AO900+AN992</f>
        <v>0</v>
      </c>
      <c r="AP992" s="122"/>
      <c r="AQ992" s="122">
        <f>AQ900+AP992</f>
        <v>0</v>
      </c>
      <c r="AR992" s="122"/>
      <c r="AS992" s="122">
        <f>AS900+AR992</f>
        <v>0</v>
      </c>
      <c r="AT992" s="122"/>
      <c r="AU992" s="122">
        <f>+AU900+AT992</f>
        <v>0</v>
      </c>
      <c r="AV992" s="122"/>
      <c r="AW992" s="122">
        <f>AW900+AV992</f>
        <v>0</v>
      </c>
      <c r="AX992" s="122">
        <f t="shared" si="171"/>
        <v>0</v>
      </c>
      <c r="AY992" s="122">
        <f t="shared" si="172"/>
        <v>49319.479999999996</v>
      </c>
      <c r="AZ992" s="70">
        <f>AY900+AX992</f>
        <v>49319.479999999996</v>
      </c>
      <c r="BA992" s="70">
        <f t="shared" si="173"/>
        <v>0</v>
      </c>
    </row>
    <row r="993" spans="1:53" ht="21">
      <c r="A993" s="121" t="s">
        <v>261</v>
      </c>
      <c r="B993" s="122"/>
      <c r="C993" s="122">
        <f>C901+B993</f>
        <v>2756</v>
      </c>
      <c r="D993" s="122"/>
      <c r="E993" s="122">
        <f>E901+D993</f>
        <v>0</v>
      </c>
      <c r="F993" s="122"/>
      <c r="G993" s="122">
        <f>G901+F993</f>
        <v>0</v>
      </c>
      <c r="H993" s="122"/>
      <c r="I993" s="122"/>
      <c r="J993" s="122"/>
      <c r="K993" s="122"/>
      <c r="L993" s="122"/>
      <c r="M993" s="122">
        <f>M901+L993</f>
        <v>244</v>
      </c>
      <c r="N993" s="122"/>
      <c r="O993" s="122">
        <f>O901+N993</f>
        <v>0</v>
      </c>
      <c r="P993" s="122"/>
      <c r="Q993" s="122">
        <f>Q901+P993</f>
        <v>0</v>
      </c>
      <c r="R993" s="122"/>
      <c r="S993" s="122">
        <f>S901+R993</f>
        <v>0</v>
      </c>
      <c r="T993" s="122"/>
      <c r="U993" s="122">
        <f>U901+T993</f>
        <v>0</v>
      </c>
      <c r="V993" s="122"/>
      <c r="W993" s="122">
        <f>W901+V993</f>
        <v>0</v>
      </c>
      <c r="X993" s="122"/>
      <c r="Y993" s="122">
        <f>Y901+X993</f>
        <v>0</v>
      </c>
      <c r="Z993" s="122"/>
      <c r="AA993" s="122">
        <f>AA901+Z993</f>
        <v>0</v>
      </c>
      <c r="AB993" s="122"/>
      <c r="AC993" s="122">
        <f>AC901+AB993</f>
        <v>0</v>
      </c>
      <c r="AD993" s="122"/>
      <c r="AE993" s="122"/>
      <c r="AF993" s="122"/>
      <c r="AG993" s="122">
        <f>AG901+AF993</f>
        <v>0</v>
      </c>
      <c r="AH993" s="122"/>
      <c r="AI993" s="122">
        <f>AI901+AH993</f>
        <v>0</v>
      </c>
      <c r="AJ993" s="122"/>
      <c r="AK993" s="122">
        <f>AK901+AJ993</f>
        <v>2574.31</v>
      </c>
      <c r="AL993" s="122"/>
      <c r="AM993" s="122"/>
      <c r="AN993" s="122"/>
      <c r="AO993" s="122">
        <f>AO901+AN993</f>
        <v>0</v>
      </c>
      <c r="AP993" s="122"/>
      <c r="AQ993" s="122">
        <f>AQ901+AP993</f>
        <v>0</v>
      </c>
      <c r="AR993" s="122"/>
      <c r="AS993" s="122">
        <f>AS901+AR993</f>
        <v>0</v>
      </c>
      <c r="AT993" s="122"/>
      <c r="AU993" s="122">
        <f>+AU901+AT993</f>
        <v>0</v>
      </c>
      <c r="AV993" s="122"/>
      <c r="AW993" s="122">
        <f>AW901+AV993</f>
        <v>0</v>
      </c>
      <c r="AX993" s="122">
        <f t="shared" si="171"/>
        <v>0</v>
      </c>
      <c r="AY993" s="122">
        <f t="shared" si="172"/>
        <v>5574.3099999999995</v>
      </c>
      <c r="AZ993" s="70">
        <f>AY901+AX993</f>
        <v>5574.3099999999995</v>
      </c>
      <c r="BA993" s="70">
        <f t="shared" si="173"/>
        <v>0</v>
      </c>
    </row>
    <row r="994" spans="1:53" ht="21">
      <c r="A994" s="121" t="s">
        <v>66</v>
      </c>
      <c r="B994" s="122"/>
      <c r="C994" s="122">
        <f>C902+B994</f>
        <v>5771</v>
      </c>
      <c r="D994" s="122"/>
      <c r="E994" s="122">
        <f>E902+D994</f>
        <v>104403.98</v>
      </c>
      <c r="F994" s="122"/>
      <c r="G994" s="122">
        <f>G902+F994</f>
        <v>39392.43</v>
      </c>
      <c r="H994" s="122"/>
      <c r="I994" s="122">
        <f>I902+H994</f>
        <v>0</v>
      </c>
      <c r="J994" s="122"/>
      <c r="K994" s="122">
        <f>K902+J994</f>
        <v>0</v>
      </c>
      <c r="L994" s="122"/>
      <c r="M994" s="122">
        <f>M902+L994</f>
        <v>506</v>
      </c>
      <c r="N994" s="122"/>
      <c r="O994" s="122">
        <f>O902+N994</f>
        <v>67000</v>
      </c>
      <c r="P994" s="122"/>
      <c r="Q994" s="122">
        <f>Q902+P994</f>
        <v>2531.52</v>
      </c>
      <c r="R994" s="122"/>
      <c r="S994" s="122">
        <f>S902+R994</f>
        <v>0</v>
      </c>
      <c r="T994" s="122"/>
      <c r="U994" s="122">
        <f>U902+T994</f>
        <v>0</v>
      </c>
      <c r="V994" s="122"/>
      <c r="W994" s="122">
        <f>W902+V994</f>
        <v>0</v>
      </c>
      <c r="X994" s="122"/>
      <c r="Y994" s="122">
        <f>Y902+X994</f>
        <v>0</v>
      </c>
      <c r="Z994" s="122"/>
      <c r="AA994" s="122">
        <f>AA902+Z994</f>
        <v>0</v>
      </c>
      <c r="AB994" s="122"/>
      <c r="AC994" s="122">
        <f>AC902+AB994</f>
        <v>0</v>
      </c>
      <c r="AD994" s="122"/>
      <c r="AE994" s="122">
        <f>AE902+AD994</f>
        <v>0</v>
      </c>
      <c r="AF994" s="122"/>
      <c r="AG994" s="122">
        <f>AG902+AF994</f>
        <v>0</v>
      </c>
      <c r="AH994" s="122"/>
      <c r="AI994" s="122">
        <f>AI902+AH994</f>
        <v>0</v>
      </c>
      <c r="AJ994" s="122"/>
      <c r="AK994" s="122">
        <f>AK902+AJ994</f>
        <v>0</v>
      </c>
      <c r="AL994" s="122"/>
      <c r="AM994" s="122">
        <f>AM902+AL994</f>
        <v>0</v>
      </c>
      <c r="AN994" s="122"/>
      <c r="AO994" s="122">
        <f>AO902+AN994</f>
        <v>0</v>
      </c>
      <c r="AP994" s="122"/>
      <c r="AQ994" s="122">
        <f>AQ902+AP994</f>
        <v>0</v>
      </c>
      <c r="AR994" s="122"/>
      <c r="AS994" s="122">
        <f>AS902+AR994</f>
        <v>0</v>
      </c>
      <c r="AT994" s="122"/>
      <c r="AU994" s="122">
        <f>+AU902+AT994</f>
        <v>0</v>
      </c>
      <c r="AV994" s="122"/>
      <c r="AW994" s="122">
        <f>AW902+AV994</f>
        <v>0</v>
      </c>
      <c r="AX994" s="122">
        <f t="shared" si="171"/>
        <v>0</v>
      </c>
      <c r="AY994" s="122">
        <f t="shared" si="172"/>
        <v>219604.93</v>
      </c>
      <c r="AZ994" s="70">
        <f>AY902+AX994</f>
        <v>219604.93</v>
      </c>
      <c r="BA994" s="70">
        <f t="shared" si="173"/>
        <v>0</v>
      </c>
    </row>
    <row r="995" spans="1:53" ht="21">
      <c r="A995" s="121" t="s">
        <v>67</v>
      </c>
      <c r="B995" s="122"/>
      <c r="C995" s="122">
        <f>C903+B995</f>
        <v>62714.47</v>
      </c>
      <c r="D995" s="122"/>
      <c r="E995" s="122">
        <f>E903+D995</f>
        <v>340523.86</v>
      </c>
      <c r="F995" s="122"/>
      <c r="G995" s="122">
        <f>G903+F995</f>
        <v>82569.23</v>
      </c>
      <c r="H995" s="122"/>
      <c r="I995" s="122">
        <f>I903+H995</f>
        <v>0</v>
      </c>
      <c r="J995" s="122"/>
      <c r="K995" s="122">
        <f>K903+J995</f>
        <v>0</v>
      </c>
      <c r="L995" s="122"/>
      <c r="M995" s="122">
        <f>M903+L995</f>
        <v>6927.91</v>
      </c>
      <c r="N995" s="122"/>
      <c r="O995" s="122">
        <f>O903+N995</f>
        <v>7558.45</v>
      </c>
      <c r="P995" s="122"/>
      <c r="Q995" s="122">
        <f>Q903+P995</f>
        <v>55933.81</v>
      </c>
      <c r="R995" s="122"/>
      <c r="S995" s="122">
        <f>S903+R995</f>
        <v>0</v>
      </c>
      <c r="T995" s="122"/>
      <c r="U995" s="122">
        <f>U903+T995</f>
        <v>0</v>
      </c>
      <c r="V995" s="122"/>
      <c r="W995" s="122">
        <f>W903+V995</f>
        <v>0</v>
      </c>
      <c r="X995" s="122"/>
      <c r="Y995" s="122">
        <f>Y903+X995</f>
        <v>0</v>
      </c>
      <c r="Z995" s="122"/>
      <c r="AA995" s="122">
        <f>AA903+Z995</f>
        <v>0</v>
      </c>
      <c r="AB995" s="122"/>
      <c r="AC995" s="122">
        <f>AC903+AB995</f>
        <v>0</v>
      </c>
      <c r="AD995" s="122"/>
      <c r="AE995" s="122">
        <f>AE903+AD995</f>
        <v>0</v>
      </c>
      <c r="AF995" s="122"/>
      <c r="AG995" s="122">
        <f>AG903+AF995</f>
        <v>0</v>
      </c>
      <c r="AH995" s="122"/>
      <c r="AI995" s="122">
        <f>AI903+AH995</f>
        <v>0</v>
      </c>
      <c r="AJ995" s="122"/>
      <c r="AK995" s="122">
        <f>AK903+AJ995</f>
        <v>0</v>
      </c>
      <c r="AL995" s="122"/>
      <c r="AM995" s="122">
        <f>AM903+AL995</f>
        <v>0</v>
      </c>
      <c r="AN995" s="122"/>
      <c r="AO995" s="122">
        <f>AO903+AN995</f>
        <v>0</v>
      </c>
      <c r="AP995" s="122"/>
      <c r="AQ995" s="122">
        <f>AQ903+AP995</f>
        <v>0</v>
      </c>
      <c r="AR995" s="122"/>
      <c r="AS995" s="122">
        <f>AS903+AR995</f>
        <v>0</v>
      </c>
      <c r="AT995" s="122"/>
      <c r="AU995" s="122">
        <f>+AU903+AT995</f>
        <v>0</v>
      </c>
      <c r="AV995" s="122"/>
      <c r="AW995" s="122">
        <f>AW903+AV995</f>
        <v>0</v>
      </c>
      <c r="AX995" s="122">
        <f t="shared" si="171"/>
        <v>0</v>
      </c>
      <c r="AY995" s="122">
        <f t="shared" si="172"/>
        <v>556227.73</v>
      </c>
      <c r="AZ995" s="70">
        <f>AY903+AX995</f>
        <v>556227.73</v>
      </c>
      <c r="BA995" s="70">
        <f t="shared" si="173"/>
        <v>0</v>
      </c>
    </row>
    <row r="996" spans="1:53" ht="21">
      <c r="A996" s="121" t="s">
        <v>68</v>
      </c>
      <c r="B996" s="122"/>
      <c r="C996" s="122">
        <f>C904+B996</f>
        <v>0</v>
      </c>
      <c r="D996" s="122"/>
      <c r="E996" s="122">
        <f>E904+D996</f>
        <v>0</v>
      </c>
      <c r="F996" s="122"/>
      <c r="G996" s="122">
        <f>G904+F996</f>
        <v>0</v>
      </c>
      <c r="H996" s="122"/>
      <c r="I996" s="122">
        <f>I904+H996</f>
        <v>0</v>
      </c>
      <c r="J996" s="122"/>
      <c r="K996" s="122">
        <f>K904+J996</f>
        <v>0</v>
      </c>
      <c r="L996" s="122"/>
      <c r="M996" s="122">
        <f>M904+L996</f>
        <v>0</v>
      </c>
      <c r="N996" s="122"/>
      <c r="O996" s="122">
        <f>O904+N996</f>
        <v>161656.54</v>
      </c>
      <c r="P996" s="122"/>
      <c r="Q996" s="122">
        <f>Q904+P996</f>
        <v>1136.25</v>
      </c>
      <c r="R996" s="122"/>
      <c r="S996" s="122">
        <f>S904+R996</f>
        <v>0</v>
      </c>
      <c r="T996" s="122"/>
      <c r="U996" s="122">
        <f>U904+T996</f>
        <v>0</v>
      </c>
      <c r="V996" s="122"/>
      <c r="W996" s="122">
        <f>W904+V996</f>
        <v>0</v>
      </c>
      <c r="X996" s="122"/>
      <c r="Y996" s="122">
        <f>Y904+X996</f>
        <v>0</v>
      </c>
      <c r="Z996" s="122"/>
      <c r="AA996" s="122">
        <f>AA904+Z996</f>
        <v>0</v>
      </c>
      <c r="AB996" s="122"/>
      <c r="AC996" s="122">
        <f>AC904+AB996</f>
        <v>0</v>
      </c>
      <c r="AD996" s="122"/>
      <c r="AE996" s="122">
        <f>AE904+AD996</f>
        <v>0</v>
      </c>
      <c r="AF996" s="122"/>
      <c r="AG996" s="122">
        <f>AG904+AF996</f>
        <v>0</v>
      </c>
      <c r="AH996" s="122"/>
      <c r="AI996" s="122">
        <f>AI904+AH996</f>
        <v>0</v>
      </c>
      <c r="AJ996" s="122"/>
      <c r="AK996" s="122">
        <f>AK904+AJ996</f>
        <v>0</v>
      </c>
      <c r="AL996" s="122"/>
      <c r="AM996" s="122">
        <f>AM904+AL996</f>
        <v>0</v>
      </c>
      <c r="AN996" s="122"/>
      <c r="AO996" s="122">
        <f>AO904+AN996</f>
        <v>0</v>
      </c>
      <c r="AP996" s="122"/>
      <c r="AQ996" s="122">
        <f>AQ904+AP996</f>
        <v>0</v>
      </c>
      <c r="AR996" s="122"/>
      <c r="AS996" s="122">
        <f>AS904+AR996</f>
        <v>5301800.96</v>
      </c>
      <c r="AT996" s="122"/>
      <c r="AU996" s="122">
        <f>+AU904+AT996</f>
        <v>0</v>
      </c>
      <c r="AV996" s="122"/>
      <c r="AW996" s="122">
        <f>AW904+AV996</f>
        <v>0</v>
      </c>
      <c r="AX996" s="122">
        <f t="shared" si="171"/>
        <v>0</v>
      </c>
      <c r="AY996" s="122">
        <f t="shared" si="172"/>
        <v>5464593.75</v>
      </c>
      <c r="AZ996" s="70">
        <f>AY904+AX996</f>
        <v>5464593.75</v>
      </c>
      <c r="BA996" s="70">
        <f t="shared" si="173"/>
        <v>0</v>
      </c>
    </row>
    <row r="997" spans="1:53" ht="21">
      <c r="A997" s="121" t="s">
        <v>69</v>
      </c>
      <c r="B997" s="122"/>
      <c r="C997" s="122">
        <f>C905+B997</f>
        <v>0</v>
      </c>
      <c r="D997" s="122"/>
      <c r="E997" s="122">
        <f>E905+D997</f>
        <v>0</v>
      </c>
      <c r="F997" s="122"/>
      <c r="G997" s="122">
        <f>G905+F997</f>
        <v>0</v>
      </c>
      <c r="H997" s="122"/>
      <c r="I997" s="122">
        <f>I905+H997</f>
        <v>0</v>
      </c>
      <c r="J997" s="122"/>
      <c r="K997" s="122">
        <f>K905+J997</f>
        <v>0</v>
      </c>
      <c r="L997" s="122"/>
      <c r="M997" s="122">
        <f>M905+L997</f>
        <v>0</v>
      </c>
      <c r="N997" s="122"/>
      <c r="O997" s="122">
        <f>O905+N997</f>
        <v>173272.58</v>
      </c>
      <c r="P997" s="122"/>
      <c r="Q997" s="122">
        <f>Q905+P997</f>
        <v>17090.699999999997</v>
      </c>
      <c r="R997" s="122"/>
      <c r="S997" s="122">
        <f>S905+R997</f>
        <v>0</v>
      </c>
      <c r="T997" s="122"/>
      <c r="U997" s="122">
        <f>U905+T997</f>
        <v>0</v>
      </c>
      <c r="V997" s="122"/>
      <c r="W997" s="122">
        <f>W905+V997</f>
        <v>0</v>
      </c>
      <c r="X997" s="122"/>
      <c r="Y997" s="122">
        <f>Y905+X997</f>
        <v>0</v>
      </c>
      <c r="Z997" s="122"/>
      <c r="AA997" s="122">
        <f>AA905+Z997</f>
        <v>0</v>
      </c>
      <c r="AB997" s="122"/>
      <c r="AC997" s="122">
        <f>AC905+AB997</f>
        <v>0</v>
      </c>
      <c r="AD997" s="122"/>
      <c r="AE997" s="122">
        <f>AE905+AD997</f>
        <v>0</v>
      </c>
      <c r="AF997" s="122"/>
      <c r="AG997" s="122">
        <f>AG905+AF997</f>
        <v>0</v>
      </c>
      <c r="AH997" s="122"/>
      <c r="AI997" s="122">
        <f>AI905+AH997</f>
        <v>0</v>
      </c>
      <c r="AJ997" s="122"/>
      <c r="AK997" s="122">
        <f>AK905+AJ997</f>
        <v>0</v>
      </c>
      <c r="AL997" s="122"/>
      <c r="AM997" s="122">
        <f>AM905+AL997</f>
        <v>0</v>
      </c>
      <c r="AN997" s="122"/>
      <c r="AO997" s="122">
        <f>AO905+AN997</f>
        <v>0</v>
      </c>
      <c r="AP997" s="122"/>
      <c r="AQ997" s="122">
        <f>AQ905+AP997</f>
        <v>0</v>
      </c>
      <c r="AR997" s="122"/>
      <c r="AS997" s="122">
        <f>AS905+AR997</f>
        <v>0</v>
      </c>
      <c r="AT997" s="122"/>
      <c r="AU997" s="122">
        <f>+AU905+AT997</f>
        <v>0</v>
      </c>
      <c r="AV997" s="122"/>
      <c r="AW997" s="122">
        <f>AW905+AV997</f>
        <v>0</v>
      </c>
      <c r="AX997" s="122">
        <f t="shared" si="171"/>
        <v>0</v>
      </c>
      <c r="AY997" s="122">
        <f t="shared" si="172"/>
        <v>190363.27999999997</v>
      </c>
      <c r="AZ997" s="70">
        <f>AY905+AX997</f>
        <v>190363.27999999997</v>
      </c>
      <c r="BA997" s="70">
        <f t="shared" si="173"/>
        <v>0</v>
      </c>
    </row>
    <row r="998" spans="1:53" ht="21">
      <c r="A998" s="121" t="s">
        <v>70</v>
      </c>
      <c r="B998" s="122"/>
      <c r="C998" s="122">
        <f>C906+B998</f>
        <v>0</v>
      </c>
      <c r="D998" s="122"/>
      <c r="E998" s="122">
        <f>E906+D998</f>
        <v>237411.12</v>
      </c>
      <c r="F998" s="122"/>
      <c r="G998" s="122">
        <f>G906+F998</f>
        <v>56783.810000000005</v>
      </c>
      <c r="H998" s="122"/>
      <c r="I998" s="122">
        <f>I906+H998</f>
        <v>0</v>
      </c>
      <c r="J998" s="122"/>
      <c r="K998" s="122">
        <f>K906+J998</f>
        <v>0</v>
      </c>
      <c r="L998" s="122"/>
      <c r="M998" s="122">
        <f>M906+L998</f>
        <v>2232</v>
      </c>
      <c r="N998" s="122"/>
      <c r="O998" s="122">
        <f>O906+N998</f>
        <v>59282.17</v>
      </c>
      <c r="P998" s="122"/>
      <c r="Q998" s="122">
        <f>Q906+P998</f>
        <v>9129.89</v>
      </c>
      <c r="R998" s="122"/>
      <c r="S998" s="122">
        <f>S906+R998</f>
        <v>0</v>
      </c>
      <c r="T998" s="122"/>
      <c r="U998" s="122">
        <f>U906+T998</f>
        <v>0</v>
      </c>
      <c r="V998" s="122"/>
      <c r="W998" s="122">
        <f>W906+V998</f>
        <v>0</v>
      </c>
      <c r="X998" s="122"/>
      <c r="Y998" s="122">
        <f>Y906+X998</f>
        <v>0</v>
      </c>
      <c r="Z998" s="122"/>
      <c r="AA998" s="122">
        <f>AA906+Z998</f>
        <v>0</v>
      </c>
      <c r="AB998" s="122"/>
      <c r="AC998" s="122">
        <f>AC906+AB998</f>
        <v>0</v>
      </c>
      <c r="AD998" s="122"/>
      <c r="AE998" s="122">
        <f>AE906+AD998</f>
        <v>0</v>
      </c>
      <c r="AF998" s="122"/>
      <c r="AG998" s="122">
        <f>AG906+AF998</f>
        <v>0</v>
      </c>
      <c r="AH998" s="122"/>
      <c r="AI998" s="122">
        <f>AI906+AH998</f>
        <v>0</v>
      </c>
      <c r="AJ998" s="122"/>
      <c r="AK998" s="122">
        <f>AK906+AJ998</f>
        <v>0</v>
      </c>
      <c r="AL998" s="122"/>
      <c r="AM998" s="122">
        <f>AM906+AL998</f>
        <v>0</v>
      </c>
      <c r="AN998" s="122"/>
      <c r="AO998" s="122">
        <f>AO906+AN998</f>
        <v>0</v>
      </c>
      <c r="AP998" s="122"/>
      <c r="AQ998" s="122">
        <f>AQ906+AP998</f>
        <v>0</v>
      </c>
      <c r="AR998" s="122"/>
      <c r="AS998" s="122">
        <f>AS906+AR998</f>
        <v>0</v>
      </c>
      <c r="AT998" s="122"/>
      <c r="AU998" s="122">
        <f>+AU906+AT998</f>
        <v>0</v>
      </c>
      <c r="AV998" s="122"/>
      <c r="AW998" s="122">
        <f>AW906+AV998</f>
        <v>0</v>
      </c>
      <c r="AX998" s="122">
        <f t="shared" si="171"/>
        <v>0</v>
      </c>
      <c r="AY998" s="122">
        <f t="shared" si="172"/>
        <v>364838.99</v>
      </c>
      <c r="AZ998" s="70">
        <f>AY906+AX998</f>
        <v>364838.99</v>
      </c>
      <c r="BA998" s="70">
        <f t="shared" si="173"/>
        <v>0</v>
      </c>
    </row>
    <row r="999" spans="1:53" ht="21">
      <c r="A999" s="121" t="s">
        <v>71</v>
      </c>
      <c r="B999" s="122"/>
      <c r="C999" s="122">
        <f>C907+B999</f>
        <v>0</v>
      </c>
      <c r="D999" s="122"/>
      <c r="E999" s="122">
        <f>E907+D999</f>
        <v>0</v>
      </c>
      <c r="F999" s="122"/>
      <c r="G999" s="122">
        <f>G907+F999</f>
        <v>0</v>
      </c>
      <c r="H999" s="122"/>
      <c r="I999" s="122">
        <f>I907+H999</f>
        <v>0</v>
      </c>
      <c r="J999" s="122"/>
      <c r="K999" s="122">
        <f>K907+J999</f>
        <v>0</v>
      </c>
      <c r="L999" s="122"/>
      <c r="M999" s="122">
        <f>M907+L999</f>
        <v>0</v>
      </c>
      <c r="N999" s="122"/>
      <c r="O999" s="122">
        <f>O907+N999</f>
        <v>173884.62</v>
      </c>
      <c r="P999" s="122"/>
      <c r="Q999" s="122">
        <f>Q907+P999</f>
        <v>9917.93</v>
      </c>
      <c r="R999" s="122"/>
      <c r="S999" s="122">
        <f>S907+R999</f>
        <v>0</v>
      </c>
      <c r="T999" s="122"/>
      <c r="U999" s="122">
        <f>U907+T999</f>
        <v>0</v>
      </c>
      <c r="V999" s="122"/>
      <c r="W999" s="122">
        <f>W907+V999</f>
        <v>0</v>
      </c>
      <c r="X999" s="122"/>
      <c r="Y999" s="122">
        <f>Y907+X999</f>
        <v>0</v>
      </c>
      <c r="Z999" s="122"/>
      <c r="AA999" s="122">
        <f>AA907+Z999</f>
        <v>0</v>
      </c>
      <c r="AB999" s="122"/>
      <c r="AC999" s="122">
        <f>AC907+AB999</f>
        <v>0</v>
      </c>
      <c r="AD999" s="122"/>
      <c r="AE999" s="122">
        <f>AE907+AD999</f>
        <v>0</v>
      </c>
      <c r="AF999" s="122"/>
      <c r="AG999" s="122">
        <f>AG907+AF999</f>
        <v>0</v>
      </c>
      <c r="AH999" s="122"/>
      <c r="AI999" s="122">
        <f>AI907+AH999</f>
        <v>0</v>
      </c>
      <c r="AJ999" s="122"/>
      <c r="AK999" s="122">
        <f>AK907+AJ999</f>
        <v>0</v>
      </c>
      <c r="AL999" s="122"/>
      <c r="AM999" s="122">
        <f>AM907+AL999</f>
        <v>0</v>
      </c>
      <c r="AN999" s="122"/>
      <c r="AO999" s="122">
        <f>AO907+AN999</f>
        <v>0</v>
      </c>
      <c r="AP999" s="122"/>
      <c r="AQ999" s="122">
        <f>AQ907+AP999</f>
        <v>0</v>
      </c>
      <c r="AR999" s="122"/>
      <c r="AS999" s="122">
        <f>AS907+AR999</f>
        <v>0</v>
      </c>
      <c r="AT999" s="122"/>
      <c r="AU999" s="122">
        <f>+AU907+AT999</f>
        <v>0</v>
      </c>
      <c r="AV999" s="122"/>
      <c r="AW999" s="122">
        <f>AW907+AV999</f>
        <v>0</v>
      </c>
      <c r="AX999" s="122">
        <f t="shared" ref="AX999:AX1005" si="174">+B999+D999+F999+L999+N999+P999+R999+T999+V999+X999+Z999+AB999+AD999+AF999+AH999+AJ999+AL999+AN999+AP999+AR999+AV999+AT999</f>
        <v>0</v>
      </c>
      <c r="AY999" s="122">
        <f t="shared" ref="AY999:AY1005" si="175">+C999+E999+G999+M999+O999+Q999+S999+U999+W999+Y999+AA999+AC999+AE999+AG999+AI999+AK999+AM999+AO999+AQ999+AS999+AW999+AU999</f>
        <v>183802.55</v>
      </c>
      <c r="AZ999" s="70">
        <f>AY907+AX999</f>
        <v>183802.55</v>
      </c>
      <c r="BA999" s="70">
        <f t="shared" ref="BA999:BA1006" si="176">AY999-AZ999</f>
        <v>0</v>
      </c>
    </row>
    <row r="1000" spans="1:53" ht="21">
      <c r="A1000" s="121" t="s">
        <v>340</v>
      </c>
      <c r="B1000" s="122"/>
      <c r="C1000" s="122"/>
      <c r="D1000" s="122"/>
      <c r="E1000" s="122"/>
      <c r="F1000" s="122"/>
      <c r="G1000" s="122"/>
      <c r="H1000" s="122"/>
      <c r="I1000" s="122"/>
      <c r="J1000" s="122"/>
      <c r="K1000" s="122"/>
      <c r="L1000" s="122"/>
      <c r="M1000" s="122"/>
      <c r="N1000" s="122"/>
      <c r="O1000" s="122"/>
      <c r="P1000" s="122"/>
      <c r="Q1000" s="122"/>
      <c r="R1000" s="122"/>
      <c r="S1000" s="122"/>
      <c r="T1000" s="122"/>
      <c r="U1000" s="122"/>
      <c r="V1000" s="122"/>
      <c r="W1000" s="122"/>
      <c r="X1000" s="122"/>
      <c r="Y1000" s="122"/>
      <c r="Z1000" s="122"/>
      <c r="AA1000" s="122"/>
      <c r="AB1000" s="122"/>
      <c r="AC1000" s="122"/>
      <c r="AD1000" s="122"/>
      <c r="AE1000" s="122"/>
      <c r="AF1000" s="122"/>
      <c r="AG1000" s="122"/>
      <c r="AH1000" s="122"/>
      <c r="AI1000" s="122"/>
      <c r="AJ1000" s="122"/>
      <c r="AK1000" s="122"/>
      <c r="AL1000" s="122"/>
      <c r="AM1000" s="122"/>
      <c r="AN1000" s="122"/>
      <c r="AO1000" s="122"/>
      <c r="AP1000" s="122"/>
      <c r="AQ1000" s="122"/>
      <c r="AR1000" s="122"/>
      <c r="AS1000" s="122"/>
      <c r="AT1000" s="122"/>
      <c r="AU1000" s="122"/>
      <c r="AV1000" s="122"/>
      <c r="AW1000" s="122"/>
      <c r="AX1000" s="122"/>
      <c r="AY1000" s="122"/>
      <c r="AZ1000" s="70"/>
      <c r="BA1000" s="70"/>
    </row>
    <row r="1001" spans="1:53" ht="21">
      <c r="A1001" s="121" t="s">
        <v>72</v>
      </c>
      <c r="B1001" s="122"/>
      <c r="C1001" s="122">
        <f>C909+B1001</f>
        <v>0</v>
      </c>
      <c r="D1001" s="122"/>
      <c r="E1001" s="122">
        <f>E909+D1001</f>
        <v>0</v>
      </c>
      <c r="F1001" s="122"/>
      <c r="G1001" s="122">
        <f>G909+F1001</f>
        <v>0</v>
      </c>
      <c r="H1001" s="122"/>
      <c r="I1001" s="122">
        <f>I909+H1001</f>
        <v>0</v>
      </c>
      <c r="J1001" s="122"/>
      <c r="K1001" s="122">
        <f>K909+J1001</f>
        <v>0</v>
      </c>
      <c r="L1001" s="122"/>
      <c r="M1001" s="122">
        <f>M909+L1001</f>
        <v>0</v>
      </c>
      <c r="N1001" s="122"/>
      <c r="O1001" s="122">
        <f>O909+N1001</f>
        <v>49068.36</v>
      </c>
      <c r="P1001" s="122"/>
      <c r="Q1001" s="122">
        <f>Q909+P1001</f>
        <v>9048.36</v>
      </c>
      <c r="R1001" s="122"/>
      <c r="S1001" s="122">
        <f>S909+R1001</f>
        <v>0</v>
      </c>
      <c r="T1001" s="122"/>
      <c r="U1001" s="122">
        <f>U909+T1001</f>
        <v>0</v>
      </c>
      <c r="V1001" s="122"/>
      <c r="W1001" s="122">
        <f>W909+V1001</f>
        <v>0</v>
      </c>
      <c r="X1001" s="122"/>
      <c r="Y1001" s="122">
        <f>Y909+X1001</f>
        <v>0</v>
      </c>
      <c r="Z1001" s="122"/>
      <c r="AA1001" s="122">
        <f>AA909+Z1001</f>
        <v>0</v>
      </c>
      <c r="AB1001" s="122"/>
      <c r="AC1001" s="122">
        <f>AC909+AB1001</f>
        <v>0</v>
      </c>
      <c r="AD1001" s="122"/>
      <c r="AE1001" s="122">
        <f>AE909+AD1001</f>
        <v>0</v>
      </c>
      <c r="AF1001" s="122"/>
      <c r="AG1001" s="122">
        <f>AG909+AF1001</f>
        <v>0</v>
      </c>
      <c r="AH1001" s="122"/>
      <c r="AI1001" s="122">
        <f>AI909+AH1001</f>
        <v>0</v>
      </c>
      <c r="AJ1001" s="122"/>
      <c r="AK1001" s="122">
        <f>AK909+AJ1001</f>
        <v>0</v>
      </c>
      <c r="AL1001" s="122"/>
      <c r="AM1001" s="122">
        <f>AM909+AL1001</f>
        <v>0</v>
      </c>
      <c r="AN1001" s="122"/>
      <c r="AO1001" s="122">
        <f>AO909+AN1001</f>
        <v>0</v>
      </c>
      <c r="AP1001" s="122"/>
      <c r="AQ1001" s="122">
        <f>AQ909+AP1001</f>
        <v>0</v>
      </c>
      <c r="AR1001" s="122"/>
      <c r="AS1001" s="122">
        <f>AS909+AR1001</f>
        <v>0</v>
      </c>
      <c r="AT1001" s="122"/>
      <c r="AU1001" s="122">
        <f>+AU909+AT1001</f>
        <v>0</v>
      </c>
      <c r="AV1001" s="122"/>
      <c r="AW1001" s="122">
        <f>AW909+AV1001</f>
        <v>0</v>
      </c>
      <c r="AX1001" s="122">
        <f t="shared" si="174"/>
        <v>0</v>
      </c>
      <c r="AY1001" s="122">
        <f t="shared" si="175"/>
        <v>58116.72</v>
      </c>
      <c r="AZ1001" s="70">
        <f>AY909+AX1001</f>
        <v>58116.72</v>
      </c>
      <c r="BA1001" s="70">
        <f t="shared" si="176"/>
        <v>0</v>
      </c>
    </row>
    <row r="1002" spans="1:53" ht="21">
      <c r="A1002" s="121" t="s">
        <v>73</v>
      </c>
      <c r="B1002" s="122"/>
      <c r="C1002" s="122">
        <f>C910+B1002</f>
        <v>0</v>
      </c>
      <c r="D1002" s="122"/>
      <c r="E1002" s="122">
        <f>E910+D1002</f>
        <v>9554.91</v>
      </c>
      <c r="F1002" s="122"/>
      <c r="G1002" s="122">
        <f>G910+F1002</f>
        <v>9445.09</v>
      </c>
      <c r="H1002" s="122"/>
      <c r="I1002" s="122">
        <f>I910+H1002</f>
        <v>0</v>
      </c>
      <c r="J1002" s="122"/>
      <c r="K1002" s="122">
        <f>K910+J1002</f>
        <v>0</v>
      </c>
      <c r="L1002" s="122"/>
      <c r="M1002" s="122">
        <f>M910+L1002</f>
        <v>0</v>
      </c>
      <c r="N1002" s="122"/>
      <c r="O1002" s="122">
        <f>O910+N1002</f>
        <v>72398.710000000006</v>
      </c>
      <c r="P1002" s="122"/>
      <c r="Q1002" s="122">
        <f>Q910+P1002</f>
        <v>17576.8</v>
      </c>
      <c r="R1002" s="122"/>
      <c r="S1002" s="122">
        <f>S910+R1002</f>
        <v>0</v>
      </c>
      <c r="T1002" s="122"/>
      <c r="U1002" s="122">
        <f>U910+T1002</f>
        <v>0</v>
      </c>
      <c r="V1002" s="122"/>
      <c r="W1002" s="122">
        <f>W910+V1002</f>
        <v>0</v>
      </c>
      <c r="X1002" s="122"/>
      <c r="Y1002" s="122">
        <f>Y910+X1002</f>
        <v>0</v>
      </c>
      <c r="Z1002" s="122"/>
      <c r="AA1002" s="122">
        <f>AA910+Z1002</f>
        <v>0</v>
      </c>
      <c r="AB1002" s="122"/>
      <c r="AC1002" s="122">
        <f>AC910+AB1002</f>
        <v>0</v>
      </c>
      <c r="AD1002" s="122"/>
      <c r="AE1002" s="122">
        <f>AE910+AD1002</f>
        <v>0</v>
      </c>
      <c r="AF1002" s="122"/>
      <c r="AG1002" s="122">
        <f>AG910+AF1002</f>
        <v>0</v>
      </c>
      <c r="AH1002" s="122"/>
      <c r="AI1002" s="122">
        <f>AI910+AH1002</f>
        <v>0</v>
      </c>
      <c r="AJ1002" s="122"/>
      <c r="AK1002" s="122">
        <f>AK910+AJ1002</f>
        <v>0</v>
      </c>
      <c r="AL1002" s="122"/>
      <c r="AM1002" s="122">
        <f>AM910+AL1002</f>
        <v>0</v>
      </c>
      <c r="AN1002" s="122"/>
      <c r="AO1002" s="122">
        <f>AO910+AN1002</f>
        <v>0</v>
      </c>
      <c r="AP1002" s="122"/>
      <c r="AQ1002" s="122">
        <f>AQ910+AP1002</f>
        <v>0</v>
      </c>
      <c r="AR1002" s="122"/>
      <c r="AS1002" s="122">
        <f>AS910+AR1002</f>
        <v>1102083.19</v>
      </c>
      <c r="AT1002" s="122"/>
      <c r="AU1002" s="122">
        <f>+AU910+AT1002</f>
        <v>0</v>
      </c>
      <c r="AV1002" s="122"/>
      <c r="AW1002" s="122">
        <f>AW910+AV1002</f>
        <v>62818.75</v>
      </c>
      <c r="AX1002" s="122">
        <f t="shared" si="174"/>
        <v>0</v>
      </c>
      <c r="AY1002" s="122">
        <f t="shared" si="175"/>
        <v>1273877.45</v>
      </c>
      <c r="AZ1002" s="70">
        <f>AY910+AX1002</f>
        <v>1273877.45</v>
      </c>
      <c r="BA1002" s="70">
        <f t="shared" si="176"/>
        <v>0</v>
      </c>
    </row>
    <row r="1003" spans="1:53" ht="21">
      <c r="A1003" s="121" t="s">
        <v>74</v>
      </c>
      <c r="B1003" s="122"/>
      <c r="C1003" s="122">
        <f>C911+B1003</f>
        <v>0</v>
      </c>
      <c r="D1003" s="122"/>
      <c r="E1003" s="122">
        <f>E911+D1003</f>
        <v>3350.58</v>
      </c>
      <c r="F1003" s="122"/>
      <c r="G1003" s="122">
        <f>G911+F1003</f>
        <v>5077.71</v>
      </c>
      <c r="H1003" s="122"/>
      <c r="I1003" s="122">
        <f>I911+H1003</f>
        <v>0</v>
      </c>
      <c r="J1003" s="122"/>
      <c r="K1003" s="122">
        <f>K911+J1003</f>
        <v>0</v>
      </c>
      <c r="L1003" s="122"/>
      <c r="M1003" s="122">
        <f>M911+L1003</f>
        <v>116</v>
      </c>
      <c r="N1003" s="122"/>
      <c r="O1003" s="122">
        <f>O911+N1003</f>
        <v>434280.28</v>
      </c>
      <c r="P1003" s="122"/>
      <c r="Q1003" s="122">
        <f>Q911+P1003</f>
        <v>43370.3</v>
      </c>
      <c r="R1003" s="122"/>
      <c r="S1003" s="122">
        <f>S911+R1003</f>
        <v>0</v>
      </c>
      <c r="T1003" s="122"/>
      <c r="U1003" s="122">
        <f>U911+T1003</f>
        <v>0</v>
      </c>
      <c r="V1003" s="122"/>
      <c r="W1003" s="122">
        <f>W911+V1003</f>
        <v>0</v>
      </c>
      <c r="X1003" s="122"/>
      <c r="Y1003" s="122">
        <f>Y911+X1003</f>
        <v>0</v>
      </c>
      <c r="Z1003" s="122"/>
      <c r="AA1003" s="122">
        <f>AA911+Z1003</f>
        <v>0</v>
      </c>
      <c r="AB1003" s="122"/>
      <c r="AC1003" s="122">
        <f>AC911+AB1003</f>
        <v>0</v>
      </c>
      <c r="AD1003" s="122"/>
      <c r="AE1003" s="122">
        <f>AE911+AD1003</f>
        <v>0</v>
      </c>
      <c r="AF1003" s="122"/>
      <c r="AG1003" s="122">
        <f>AG911+AF1003</f>
        <v>0</v>
      </c>
      <c r="AH1003" s="122"/>
      <c r="AI1003" s="122">
        <f>AI911+AH1003</f>
        <v>0</v>
      </c>
      <c r="AJ1003" s="122"/>
      <c r="AK1003" s="122">
        <f>AK911+AJ1003</f>
        <v>0</v>
      </c>
      <c r="AL1003" s="122"/>
      <c r="AM1003" s="122">
        <f>AM911+AL1003</f>
        <v>0</v>
      </c>
      <c r="AN1003" s="122"/>
      <c r="AO1003" s="122">
        <f>AO911+AN1003</f>
        <v>0</v>
      </c>
      <c r="AP1003" s="122"/>
      <c r="AQ1003" s="122">
        <f>AQ911+AP1003</f>
        <v>0</v>
      </c>
      <c r="AR1003" s="122"/>
      <c r="AS1003" s="122">
        <f>AS911+AR1003</f>
        <v>0</v>
      </c>
      <c r="AT1003" s="122"/>
      <c r="AU1003" s="122">
        <f>+AU911+AT1003</f>
        <v>0</v>
      </c>
      <c r="AV1003" s="122"/>
      <c r="AW1003" s="122">
        <f>AW911+AV1003</f>
        <v>0</v>
      </c>
      <c r="AX1003" s="122">
        <f t="shared" si="174"/>
        <v>0</v>
      </c>
      <c r="AY1003" s="122">
        <f t="shared" si="175"/>
        <v>486194.87</v>
      </c>
      <c r="AZ1003" s="70">
        <f>AY911+AX1003</f>
        <v>486194.87</v>
      </c>
      <c r="BA1003" s="70">
        <f t="shared" si="176"/>
        <v>0</v>
      </c>
    </row>
    <row r="1004" spans="1:53" ht="21">
      <c r="A1004" s="121" t="s">
        <v>75</v>
      </c>
      <c r="B1004" s="122"/>
      <c r="C1004" s="122">
        <f>C912+B1004</f>
        <v>39.81</v>
      </c>
      <c r="D1004" s="122"/>
      <c r="E1004" s="122">
        <f>E912+D1004</f>
        <v>2200.91</v>
      </c>
      <c r="F1004" s="122"/>
      <c r="G1004" s="122">
        <f>G912+F1004</f>
        <v>559.19000000000005</v>
      </c>
      <c r="H1004" s="122"/>
      <c r="I1004" s="122">
        <f>I912+H1004</f>
        <v>0</v>
      </c>
      <c r="J1004" s="122"/>
      <c r="K1004" s="122">
        <f>K912+J1004</f>
        <v>0</v>
      </c>
      <c r="L1004" s="122"/>
      <c r="M1004" s="122">
        <f>M912+L1004</f>
        <v>1359</v>
      </c>
      <c r="N1004" s="122"/>
      <c r="O1004" s="122">
        <f>O912+N1004</f>
        <v>77280.42</v>
      </c>
      <c r="P1004" s="122"/>
      <c r="Q1004" s="122">
        <f>Q912+P1004</f>
        <v>2001.4299999999998</v>
      </c>
      <c r="R1004" s="122"/>
      <c r="S1004" s="122">
        <f>S912+R1004</f>
        <v>0</v>
      </c>
      <c r="T1004" s="122"/>
      <c r="U1004" s="122">
        <f>U912+T1004</f>
        <v>0</v>
      </c>
      <c r="V1004" s="122"/>
      <c r="W1004" s="122">
        <f>W912+V1004</f>
        <v>0</v>
      </c>
      <c r="X1004" s="122"/>
      <c r="Y1004" s="122">
        <f>Y912+X1004</f>
        <v>0</v>
      </c>
      <c r="Z1004" s="122"/>
      <c r="AA1004" s="122">
        <f>AA912+Z1004</f>
        <v>0</v>
      </c>
      <c r="AB1004" s="122"/>
      <c r="AC1004" s="122">
        <f>AC912+AB1004</f>
        <v>0</v>
      </c>
      <c r="AD1004" s="122"/>
      <c r="AE1004" s="122">
        <f>AE912+AD1004</f>
        <v>0</v>
      </c>
      <c r="AF1004" s="122"/>
      <c r="AG1004" s="122">
        <f>AG912+AF1004</f>
        <v>0</v>
      </c>
      <c r="AH1004" s="122"/>
      <c r="AI1004" s="122">
        <f>AI912+AH1004</f>
        <v>0</v>
      </c>
      <c r="AJ1004" s="122"/>
      <c r="AK1004" s="122">
        <f>AK912+AJ1004</f>
        <v>17540</v>
      </c>
      <c r="AL1004" s="122"/>
      <c r="AM1004" s="122">
        <f>AM912+AL1004</f>
        <v>0</v>
      </c>
      <c r="AN1004" s="122"/>
      <c r="AO1004" s="122">
        <f>AO912+AN1004</f>
        <v>143559</v>
      </c>
      <c r="AP1004" s="122"/>
      <c r="AQ1004" s="122">
        <f>AQ912+AP1004</f>
        <v>0</v>
      </c>
      <c r="AR1004" s="122"/>
      <c r="AS1004" s="122">
        <f>AS912+AR1004</f>
        <v>0</v>
      </c>
      <c r="AT1004" s="122"/>
      <c r="AU1004" s="122">
        <f>+AU912+AT1004</f>
        <v>0</v>
      </c>
      <c r="AV1004" s="122"/>
      <c r="AW1004" s="122">
        <f>AW912+AV1004</f>
        <v>0</v>
      </c>
      <c r="AX1004" s="122">
        <f t="shared" si="174"/>
        <v>0</v>
      </c>
      <c r="AY1004" s="122">
        <f t="shared" si="175"/>
        <v>244539.76</v>
      </c>
      <c r="AZ1004" s="70">
        <f>AY912+AX1004</f>
        <v>244539.76</v>
      </c>
      <c r="BA1004" s="70">
        <f t="shared" si="176"/>
        <v>0</v>
      </c>
    </row>
    <row r="1005" spans="1:53" ht="21">
      <c r="A1005" s="126" t="s">
        <v>76</v>
      </c>
      <c r="B1005" s="128"/>
      <c r="C1005" s="128">
        <f>C913+B1005</f>
        <v>13131</v>
      </c>
      <c r="D1005" s="128"/>
      <c r="E1005" s="128">
        <f>E913+D1005</f>
        <v>7828</v>
      </c>
      <c r="F1005" s="128"/>
      <c r="G1005" s="128">
        <f>G913+F1005</f>
        <v>2366.23</v>
      </c>
      <c r="H1005" s="128"/>
      <c r="I1005" s="128">
        <f>I913+H1005</f>
        <v>0</v>
      </c>
      <c r="J1005" s="128"/>
      <c r="K1005" s="128">
        <f>K913+J1005</f>
        <v>0</v>
      </c>
      <c r="L1005" s="128"/>
      <c r="M1005" s="128">
        <f>M913+L1005</f>
        <v>256.5</v>
      </c>
      <c r="N1005" s="128"/>
      <c r="O1005" s="128">
        <f>O913+N1005</f>
        <v>72776.44</v>
      </c>
      <c r="P1005" s="128"/>
      <c r="Q1005" s="128">
        <f>Q913+P1005</f>
        <v>13043.769999999999</v>
      </c>
      <c r="R1005" s="128"/>
      <c r="S1005" s="128">
        <f>S913+R1005</f>
        <v>0</v>
      </c>
      <c r="T1005" s="128"/>
      <c r="U1005" s="128">
        <f>U913+T1005</f>
        <v>0</v>
      </c>
      <c r="V1005" s="128"/>
      <c r="W1005" s="128">
        <f>W913+V1005</f>
        <v>0</v>
      </c>
      <c r="X1005" s="128"/>
      <c r="Y1005" s="128">
        <f>Y913+X1005</f>
        <v>0</v>
      </c>
      <c r="Z1005" s="128"/>
      <c r="AA1005" s="128">
        <f>AA913+Z1005</f>
        <v>0</v>
      </c>
      <c r="AB1005" s="128"/>
      <c r="AC1005" s="128">
        <f>AC913+AB1005</f>
        <v>0</v>
      </c>
      <c r="AD1005" s="128"/>
      <c r="AE1005" s="128">
        <f>AE913+AD1005</f>
        <v>0</v>
      </c>
      <c r="AF1005" s="128"/>
      <c r="AG1005" s="128">
        <f>AG913+AF1005</f>
        <v>0</v>
      </c>
      <c r="AH1005" s="128"/>
      <c r="AI1005" s="128">
        <f>AI913+AH1005</f>
        <v>0</v>
      </c>
      <c r="AJ1005" s="128"/>
      <c r="AK1005" s="128">
        <f>AK913+AJ1005</f>
        <v>0</v>
      </c>
      <c r="AL1005" s="128"/>
      <c r="AM1005" s="128">
        <f>AM913+AL1005</f>
        <v>0</v>
      </c>
      <c r="AN1005" s="128"/>
      <c r="AO1005" s="128">
        <f>AO913+AN1005</f>
        <v>40276.800000000003</v>
      </c>
      <c r="AP1005" s="128"/>
      <c r="AQ1005" s="128">
        <f>AQ913+AP1005</f>
        <v>0</v>
      </c>
      <c r="AR1005" s="128"/>
      <c r="AS1005" s="128">
        <f>AS913+AR1005</f>
        <v>30590.01</v>
      </c>
      <c r="AT1005" s="128"/>
      <c r="AU1005" s="122">
        <f>+AU913+AT1005</f>
        <v>0</v>
      </c>
      <c r="AV1005" s="128"/>
      <c r="AW1005" s="128">
        <f>AW913+AV1005</f>
        <v>0</v>
      </c>
      <c r="AX1005" s="122">
        <f t="shared" si="174"/>
        <v>0</v>
      </c>
      <c r="AY1005" s="122">
        <f t="shared" si="175"/>
        <v>180268.75</v>
      </c>
      <c r="AZ1005" s="70">
        <f>AY913+AX1005</f>
        <v>180268.75</v>
      </c>
      <c r="BA1005" s="70">
        <f t="shared" si="176"/>
        <v>0</v>
      </c>
    </row>
    <row r="1006" spans="1:53" ht="21.75" thickBot="1">
      <c r="A1006" s="71" t="s">
        <v>4</v>
      </c>
      <c r="B1006" s="72">
        <f t="shared" ref="B1006:AY1006" si="177">SUM(B933:B1005)</f>
        <v>0</v>
      </c>
      <c r="C1006" s="72">
        <f t="shared" si="177"/>
        <v>654271.13</v>
      </c>
      <c r="D1006" s="72">
        <f t="shared" si="177"/>
        <v>0</v>
      </c>
      <c r="E1006" s="72">
        <f t="shared" si="177"/>
        <v>2199713.0200000009</v>
      </c>
      <c r="F1006" s="72">
        <f t="shared" si="177"/>
        <v>0</v>
      </c>
      <c r="G1006" s="72">
        <f t="shared" si="177"/>
        <v>635017.80999999994</v>
      </c>
      <c r="H1006" s="72">
        <f t="shared" si="177"/>
        <v>0</v>
      </c>
      <c r="I1006" s="72">
        <f t="shared" si="177"/>
        <v>0</v>
      </c>
      <c r="J1006" s="72">
        <f t="shared" si="177"/>
        <v>0</v>
      </c>
      <c r="K1006" s="72">
        <f t="shared" si="177"/>
        <v>0</v>
      </c>
      <c r="L1006" s="72">
        <f t="shared" si="177"/>
        <v>0</v>
      </c>
      <c r="M1006" s="72">
        <f t="shared" si="177"/>
        <v>75248.959999999992</v>
      </c>
      <c r="N1006" s="72">
        <f t="shared" si="177"/>
        <v>0</v>
      </c>
      <c r="O1006" s="72">
        <f t="shared" si="177"/>
        <v>7299627.8500000015</v>
      </c>
      <c r="P1006" s="72">
        <f>SUM(P933:P1005)</f>
        <v>0</v>
      </c>
      <c r="Q1006" s="72">
        <f t="shared" si="177"/>
        <v>858651.99000000022</v>
      </c>
      <c r="R1006" s="72">
        <f t="shared" si="177"/>
        <v>0</v>
      </c>
      <c r="S1006" s="72">
        <f t="shared" si="177"/>
        <v>0</v>
      </c>
      <c r="T1006" s="72">
        <f t="shared" si="177"/>
        <v>0</v>
      </c>
      <c r="U1006" s="72">
        <f t="shared" si="177"/>
        <v>0</v>
      </c>
      <c r="V1006" s="72">
        <f t="shared" si="177"/>
        <v>0</v>
      </c>
      <c r="W1006" s="72">
        <f t="shared" si="177"/>
        <v>6602.93</v>
      </c>
      <c r="X1006" s="72">
        <f t="shared" si="177"/>
        <v>0</v>
      </c>
      <c r="Y1006" s="72">
        <f t="shared" si="177"/>
        <v>6435.53</v>
      </c>
      <c r="Z1006" s="72">
        <f t="shared" si="177"/>
        <v>0</v>
      </c>
      <c r="AA1006" s="72">
        <f t="shared" si="177"/>
        <v>9866.07</v>
      </c>
      <c r="AB1006" s="72">
        <f t="shared" si="177"/>
        <v>0</v>
      </c>
      <c r="AC1006" s="72">
        <f t="shared" si="177"/>
        <v>236.9</v>
      </c>
      <c r="AD1006" s="72">
        <f t="shared" ref="AD1006:AI1006" si="178">SUM(AD933:AD1005)</f>
        <v>0</v>
      </c>
      <c r="AE1006" s="72">
        <f t="shared" si="178"/>
        <v>0</v>
      </c>
      <c r="AF1006" s="72">
        <f t="shared" si="178"/>
        <v>0</v>
      </c>
      <c r="AG1006" s="72">
        <f t="shared" si="178"/>
        <v>0</v>
      </c>
      <c r="AH1006" s="72">
        <f t="shared" si="178"/>
        <v>0</v>
      </c>
      <c r="AI1006" s="72">
        <f t="shared" si="178"/>
        <v>0</v>
      </c>
      <c r="AJ1006" s="72">
        <f t="shared" si="177"/>
        <v>0</v>
      </c>
      <c r="AK1006" s="72">
        <f t="shared" si="177"/>
        <v>86653.02</v>
      </c>
      <c r="AL1006" s="72">
        <f>SUM(AL933:AL1005)</f>
        <v>0</v>
      </c>
      <c r="AM1006" s="72">
        <f>SUM(AM933:AM1005)</f>
        <v>0</v>
      </c>
      <c r="AN1006" s="72">
        <f t="shared" si="177"/>
        <v>0</v>
      </c>
      <c r="AO1006" s="72">
        <f t="shared" si="177"/>
        <v>386896.5</v>
      </c>
      <c r="AP1006" s="72">
        <f t="shared" si="177"/>
        <v>0</v>
      </c>
      <c r="AQ1006" s="72">
        <f t="shared" si="177"/>
        <v>0</v>
      </c>
      <c r="AR1006" s="72">
        <f>SUM(AR933:AR1005)</f>
        <v>0</v>
      </c>
      <c r="AS1006" s="72">
        <f t="shared" si="177"/>
        <v>11222739.319999998</v>
      </c>
      <c r="AT1006" s="72">
        <f t="shared" si="177"/>
        <v>0</v>
      </c>
      <c r="AU1006" s="72">
        <f t="shared" si="177"/>
        <v>0</v>
      </c>
      <c r="AV1006" s="72">
        <f t="shared" si="177"/>
        <v>0</v>
      </c>
      <c r="AW1006" s="72">
        <f t="shared" si="177"/>
        <v>73776.22</v>
      </c>
      <c r="AX1006" s="72">
        <f>SUM(AX933:AX1005)</f>
        <v>0</v>
      </c>
      <c r="AY1006" s="72">
        <f t="shared" si="177"/>
        <v>23515737.250000004</v>
      </c>
      <c r="AZ1006" s="70">
        <f>AY914+AX1006</f>
        <v>23515737.250000004</v>
      </c>
      <c r="BA1006" s="70">
        <f t="shared" si="176"/>
        <v>0</v>
      </c>
    </row>
    <row r="1007" spans="1:53" ht="19.5" thickTop="1"/>
    <row r="1008" spans="1:53" hidden="1">
      <c r="A1008" s="75"/>
      <c r="B1008" s="75">
        <f t="shared" ref="B1008:AY1008" si="179">SUM(B933:B1005)</f>
        <v>0</v>
      </c>
      <c r="C1008" s="75">
        <f t="shared" si="179"/>
        <v>654271.13</v>
      </c>
      <c r="D1008" s="75">
        <f t="shared" si="179"/>
        <v>0</v>
      </c>
      <c r="E1008" s="75">
        <f t="shared" si="179"/>
        <v>2199713.0200000009</v>
      </c>
      <c r="F1008" s="75">
        <f t="shared" si="179"/>
        <v>0</v>
      </c>
      <c r="G1008" s="75">
        <f t="shared" si="179"/>
        <v>635017.80999999994</v>
      </c>
      <c r="H1008" s="75">
        <f t="shared" si="179"/>
        <v>0</v>
      </c>
      <c r="I1008" s="75">
        <f t="shared" si="179"/>
        <v>0</v>
      </c>
      <c r="J1008" s="75">
        <f t="shared" si="179"/>
        <v>0</v>
      </c>
      <c r="K1008" s="75">
        <f t="shared" si="179"/>
        <v>0</v>
      </c>
      <c r="L1008" s="75">
        <f t="shared" si="179"/>
        <v>0</v>
      </c>
      <c r="M1008" s="75">
        <f t="shared" si="179"/>
        <v>75248.959999999992</v>
      </c>
      <c r="N1008" s="75">
        <f t="shared" si="179"/>
        <v>0</v>
      </c>
      <c r="O1008" s="75">
        <f t="shared" si="179"/>
        <v>7299627.8500000015</v>
      </c>
      <c r="P1008" s="77">
        <f t="shared" si="179"/>
        <v>0</v>
      </c>
      <c r="Q1008" s="75">
        <f t="shared" si="179"/>
        <v>858651.99000000022</v>
      </c>
      <c r="R1008" s="77">
        <f t="shared" si="179"/>
        <v>0</v>
      </c>
      <c r="S1008" s="77">
        <f t="shared" si="179"/>
        <v>0</v>
      </c>
      <c r="T1008" s="75">
        <f t="shared" si="179"/>
        <v>0</v>
      </c>
      <c r="U1008" s="75">
        <f t="shared" si="179"/>
        <v>0</v>
      </c>
      <c r="V1008" s="75">
        <f t="shared" si="179"/>
        <v>0</v>
      </c>
      <c r="W1008" s="75">
        <f t="shared" si="179"/>
        <v>6602.93</v>
      </c>
      <c r="X1008" s="75">
        <f t="shared" si="179"/>
        <v>0</v>
      </c>
      <c r="Y1008" s="75">
        <f t="shared" si="179"/>
        <v>6435.53</v>
      </c>
      <c r="Z1008" s="75">
        <f t="shared" si="179"/>
        <v>0</v>
      </c>
      <c r="AA1008" s="75">
        <f t="shared" si="179"/>
        <v>9866.07</v>
      </c>
      <c r="AB1008" s="75">
        <f t="shared" si="179"/>
        <v>0</v>
      </c>
      <c r="AC1008" s="75">
        <f t="shared" si="179"/>
        <v>236.9</v>
      </c>
      <c r="AD1008" s="75"/>
      <c r="AE1008" s="75"/>
      <c r="AF1008" s="75"/>
      <c r="AG1008" s="75"/>
      <c r="AH1008" s="75"/>
      <c r="AI1008" s="75"/>
      <c r="AJ1008" s="75">
        <f t="shared" si="179"/>
        <v>0</v>
      </c>
      <c r="AK1008" s="75">
        <f t="shared" si="179"/>
        <v>86653.02</v>
      </c>
      <c r="AL1008" s="75"/>
      <c r="AM1008" s="75"/>
      <c r="AN1008" s="75">
        <f t="shared" si="179"/>
        <v>0</v>
      </c>
      <c r="AO1008" s="75">
        <f t="shared" si="179"/>
        <v>386896.5</v>
      </c>
      <c r="AP1008" s="75">
        <f t="shared" si="179"/>
        <v>0</v>
      </c>
      <c r="AQ1008" s="75">
        <f t="shared" si="179"/>
        <v>0</v>
      </c>
      <c r="AR1008" s="75">
        <f t="shared" si="179"/>
        <v>0</v>
      </c>
      <c r="AS1008" s="75">
        <f t="shared" si="179"/>
        <v>11222739.319999998</v>
      </c>
      <c r="AT1008" s="75">
        <f t="shared" si="179"/>
        <v>0</v>
      </c>
      <c r="AU1008" s="75">
        <f t="shared" si="179"/>
        <v>0</v>
      </c>
      <c r="AV1008" s="75">
        <f t="shared" si="179"/>
        <v>0</v>
      </c>
      <c r="AW1008" s="75">
        <f t="shared" si="179"/>
        <v>73776.22</v>
      </c>
      <c r="AX1008" s="75">
        <f t="shared" si="179"/>
        <v>0</v>
      </c>
      <c r="AY1008" s="75">
        <f t="shared" si="179"/>
        <v>23515737.250000004</v>
      </c>
    </row>
    <row r="1009" spans="1:53" hidden="1">
      <c r="B1009" s="70">
        <f t="shared" ref="B1009:AY1009" si="180">B1006-B1008</f>
        <v>0</v>
      </c>
      <c r="C1009" s="70">
        <f t="shared" si="180"/>
        <v>0</v>
      </c>
      <c r="D1009" s="70">
        <f t="shared" si="180"/>
        <v>0</v>
      </c>
      <c r="E1009" s="70">
        <f t="shared" si="180"/>
        <v>0</v>
      </c>
      <c r="F1009" s="70">
        <f t="shared" si="180"/>
        <v>0</v>
      </c>
      <c r="G1009" s="70">
        <f t="shared" si="180"/>
        <v>0</v>
      </c>
      <c r="H1009" s="70">
        <f t="shared" si="180"/>
        <v>0</v>
      </c>
      <c r="I1009" s="70">
        <f t="shared" si="180"/>
        <v>0</v>
      </c>
      <c r="J1009" s="70">
        <f t="shared" si="180"/>
        <v>0</v>
      </c>
      <c r="K1009" s="70">
        <f t="shared" si="180"/>
        <v>0</v>
      </c>
      <c r="L1009" s="70">
        <f t="shared" si="180"/>
        <v>0</v>
      </c>
      <c r="M1009" s="70">
        <f t="shared" si="180"/>
        <v>0</v>
      </c>
      <c r="N1009" s="70">
        <f t="shared" si="180"/>
        <v>0</v>
      </c>
      <c r="O1009" s="70">
        <f t="shared" si="180"/>
        <v>0</v>
      </c>
      <c r="P1009" s="77">
        <f t="shared" si="180"/>
        <v>0</v>
      </c>
      <c r="Q1009" s="70">
        <f t="shared" si="180"/>
        <v>0</v>
      </c>
      <c r="R1009" s="70">
        <f t="shared" si="180"/>
        <v>0</v>
      </c>
      <c r="S1009" s="70">
        <f t="shared" si="180"/>
        <v>0</v>
      </c>
      <c r="T1009" s="70">
        <f t="shared" si="180"/>
        <v>0</v>
      </c>
      <c r="U1009" s="70">
        <f t="shared" si="180"/>
        <v>0</v>
      </c>
      <c r="V1009" s="70">
        <f t="shared" si="180"/>
        <v>0</v>
      </c>
      <c r="W1009" s="70">
        <f t="shared" si="180"/>
        <v>0</v>
      </c>
      <c r="X1009" s="70">
        <f t="shared" si="180"/>
        <v>0</v>
      </c>
      <c r="Y1009" s="70">
        <f t="shared" si="180"/>
        <v>0</v>
      </c>
      <c r="Z1009" s="70">
        <f t="shared" si="180"/>
        <v>0</v>
      </c>
      <c r="AA1009" s="70">
        <f t="shared" si="180"/>
        <v>0</v>
      </c>
      <c r="AB1009" s="70">
        <f t="shared" si="180"/>
        <v>0</v>
      </c>
      <c r="AC1009" s="70">
        <f t="shared" si="180"/>
        <v>0</v>
      </c>
      <c r="AD1009" s="70"/>
      <c r="AE1009" s="70"/>
      <c r="AF1009" s="70"/>
      <c r="AG1009" s="70"/>
      <c r="AH1009" s="70"/>
      <c r="AI1009" s="70"/>
      <c r="AJ1009" s="70">
        <f t="shared" si="180"/>
        <v>0</v>
      </c>
      <c r="AK1009" s="70">
        <f t="shared" si="180"/>
        <v>0</v>
      </c>
      <c r="AL1009" s="70"/>
      <c r="AM1009" s="70"/>
      <c r="AN1009" s="70">
        <f t="shared" si="180"/>
        <v>0</v>
      </c>
      <c r="AO1009" s="70">
        <f t="shared" si="180"/>
        <v>0</v>
      </c>
      <c r="AP1009" s="70">
        <f t="shared" si="180"/>
        <v>0</v>
      </c>
      <c r="AQ1009" s="70">
        <f t="shared" si="180"/>
        <v>0</v>
      </c>
      <c r="AR1009" s="70">
        <f t="shared" si="180"/>
        <v>0</v>
      </c>
      <c r="AS1009" s="70">
        <f t="shared" si="180"/>
        <v>0</v>
      </c>
      <c r="AT1009" s="70">
        <f t="shared" si="180"/>
        <v>0</v>
      </c>
      <c r="AU1009" s="70">
        <f>AU1006-AU1008</f>
        <v>0</v>
      </c>
      <c r="AV1009" s="70">
        <f t="shared" si="180"/>
        <v>0</v>
      </c>
      <c r="AW1009" s="70">
        <f t="shared" si="180"/>
        <v>0</v>
      </c>
      <c r="AX1009" s="70">
        <f t="shared" si="180"/>
        <v>0</v>
      </c>
      <c r="AY1009" s="70">
        <f t="shared" si="180"/>
        <v>0</v>
      </c>
    </row>
    <row r="1010" spans="1:53">
      <c r="A1010" s="60" t="s">
        <v>127</v>
      </c>
      <c r="AR1010" s="60" t="s">
        <v>150</v>
      </c>
    </row>
    <row r="1011" spans="1:53">
      <c r="AR1011" s="60" t="s">
        <v>199</v>
      </c>
    </row>
    <row r="1012" spans="1:53">
      <c r="N1012" s="70"/>
      <c r="AR1012" s="60" t="s">
        <v>269</v>
      </c>
      <c r="AS1012" s="70"/>
      <c r="AT1012" s="70"/>
      <c r="AU1012" s="70"/>
    </row>
    <row r="1013" spans="1:53">
      <c r="AR1013" s="60" t="s">
        <v>312</v>
      </c>
      <c r="AS1013" s="70"/>
      <c r="AT1013" s="70"/>
      <c r="AU1013" s="70"/>
    </row>
    <row r="1014" spans="1:53">
      <c r="AR1014" s="60" t="s">
        <v>248</v>
      </c>
      <c r="AZ1014" s="70"/>
    </row>
    <row r="1015" spans="1:53">
      <c r="AR1015" s="60" t="s">
        <v>338</v>
      </c>
    </row>
    <row r="1016" spans="1:53">
      <c r="AR1016" s="60" t="s">
        <v>258</v>
      </c>
    </row>
    <row r="1017" spans="1:53">
      <c r="A1017" s="185" t="s">
        <v>0</v>
      </c>
      <c r="B1017" s="185"/>
      <c r="C1017" s="185"/>
      <c r="D1017" s="185"/>
      <c r="E1017" s="185"/>
      <c r="F1017" s="185"/>
      <c r="G1017" s="185"/>
      <c r="H1017" s="185"/>
      <c r="I1017" s="185"/>
      <c r="J1017" s="185"/>
      <c r="K1017" s="185"/>
      <c r="L1017" s="185"/>
      <c r="M1017" s="185"/>
      <c r="N1017" s="185"/>
      <c r="O1017" s="185"/>
      <c r="P1017" s="185"/>
      <c r="Q1017" s="185"/>
    </row>
    <row r="1018" spans="1:53">
      <c r="A1018" s="185" t="s">
        <v>1</v>
      </c>
      <c r="B1018" s="185"/>
      <c r="C1018" s="185"/>
      <c r="D1018" s="185"/>
      <c r="E1018" s="185"/>
      <c r="F1018" s="185"/>
      <c r="G1018" s="185"/>
      <c r="H1018" s="185"/>
      <c r="I1018" s="185"/>
      <c r="J1018" s="185"/>
      <c r="K1018" s="185"/>
      <c r="L1018" s="185"/>
      <c r="M1018" s="185"/>
      <c r="N1018" s="185"/>
      <c r="O1018" s="185"/>
      <c r="P1018" s="185"/>
      <c r="Q1018" s="185"/>
    </row>
    <row r="1019" spans="1:53">
      <c r="A1019" s="185" t="s">
        <v>262</v>
      </c>
      <c r="B1019" s="185"/>
      <c r="C1019" s="185"/>
      <c r="D1019" s="185"/>
      <c r="E1019" s="185"/>
      <c r="F1019" s="185"/>
      <c r="G1019" s="185"/>
      <c r="H1019" s="185"/>
      <c r="I1019" s="185"/>
      <c r="J1019" s="185"/>
      <c r="K1019" s="185"/>
      <c r="L1019" s="185"/>
      <c r="M1019" s="185"/>
      <c r="N1019" s="185"/>
      <c r="O1019" s="185"/>
      <c r="P1019" s="185"/>
      <c r="Q1019" s="185"/>
    </row>
    <row r="1020" spans="1:53">
      <c r="A1020" s="185" t="s">
        <v>89</v>
      </c>
      <c r="B1020" s="185"/>
      <c r="C1020" s="185"/>
      <c r="D1020" s="185"/>
      <c r="E1020" s="185"/>
      <c r="F1020" s="185"/>
      <c r="G1020" s="185"/>
      <c r="H1020" s="185"/>
      <c r="I1020" s="185"/>
      <c r="J1020" s="185"/>
      <c r="K1020" s="185"/>
      <c r="L1020" s="185"/>
      <c r="M1020" s="185"/>
      <c r="N1020" s="185"/>
      <c r="O1020" s="185"/>
      <c r="P1020" s="185"/>
      <c r="Q1020" s="185"/>
    </row>
    <row r="1021" spans="1:53">
      <c r="A1021" s="189" t="s">
        <v>339</v>
      </c>
      <c r="B1021" s="189"/>
      <c r="C1021" s="189"/>
      <c r="D1021" s="189"/>
      <c r="E1021" s="189"/>
      <c r="F1021" s="189"/>
      <c r="G1021" s="189"/>
      <c r="H1021" s="189"/>
      <c r="I1021" s="189"/>
      <c r="J1021" s="189"/>
      <c r="K1021" s="189"/>
      <c r="L1021" s="189"/>
      <c r="M1021" s="189"/>
      <c r="N1021" s="189"/>
      <c r="O1021" s="189"/>
      <c r="P1021" s="189"/>
      <c r="Q1021" s="189"/>
    </row>
    <row r="1022" spans="1:53">
      <c r="A1022" s="186" t="s">
        <v>3</v>
      </c>
      <c r="B1022" s="182" t="s">
        <v>90</v>
      </c>
      <c r="C1022" s="183"/>
      <c r="D1022" s="182" t="s">
        <v>91</v>
      </c>
      <c r="E1022" s="183"/>
      <c r="F1022" s="182" t="s">
        <v>101</v>
      </c>
      <c r="G1022" s="183"/>
      <c r="H1022" s="182" t="s">
        <v>113</v>
      </c>
      <c r="I1022" s="183"/>
      <c r="J1022" s="182" t="s">
        <v>114</v>
      </c>
      <c r="K1022" s="183"/>
      <c r="L1022" s="182" t="s">
        <v>92</v>
      </c>
      <c r="M1022" s="183"/>
      <c r="N1022" s="182" t="s">
        <v>93</v>
      </c>
      <c r="O1022" s="183"/>
      <c r="P1022" s="182" t="s">
        <v>94</v>
      </c>
      <c r="Q1022" s="183"/>
      <c r="R1022" s="182" t="s">
        <v>102</v>
      </c>
      <c r="S1022" s="183"/>
      <c r="T1022" s="182" t="s">
        <v>103</v>
      </c>
      <c r="U1022" s="183"/>
      <c r="V1022" s="182" t="s">
        <v>95</v>
      </c>
      <c r="W1022" s="183"/>
      <c r="X1022" s="182" t="s">
        <v>96</v>
      </c>
      <c r="Y1022" s="183"/>
      <c r="Z1022" s="182" t="s">
        <v>97</v>
      </c>
      <c r="AA1022" s="183"/>
      <c r="AB1022" s="182" t="s">
        <v>98</v>
      </c>
      <c r="AC1022" s="183"/>
      <c r="AD1022" s="182" t="s">
        <v>233</v>
      </c>
      <c r="AE1022" s="183"/>
      <c r="AF1022" s="182" t="s">
        <v>232</v>
      </c>
      <c r="AG1022" s="183"/>
      <c r="AH1022" s="182" t="s">
        <v>209</v>
      </c>
      <c r="AI1022" s="183"/>
      <c r="AJ1022" s="182" t="s">
        <v>118</v>
      </c>
      <c r="AK1022" s="183"/>
      <c r="AL1022" s="182" t="s">
        <v>214</v>
      </c>
      <c r="AM1022" s="183"/>
      <c r="AN1022" s="182" t="s">
        <v>123</v>
      </c>
      <c r="AO1022" s="183"/>
      <c r="AP1022" s="184" t="s">
        <v>108</v>
      </c>
      <c r="AQ1022" s="183"/>
      <c r="AR1022" s="182" t="s">
        <v>99</v>
      </c>
      <c r="AS1022" s="183"/>
      <c r="AT1022" s="182" t="s">
        <v>264</v>
      </c>
      <c r="AU1022" s="183"/>
      <c r="AV1022" s="182" t="s">
        <v>100</v>
      </c>
      <c r="AW1022" s="183"/>
      <c r="AX1022" s="182" t="s">
        <v>4</v>
      </c>
      <c r="AY1022" s="183"/>
    </row>
    <row r="1023" spans="1:53">
      <c r="A1023" s="187"/>
      <c r="B1023" s="63" t="s">
        <v>5</v>
      </c>
      <c r="C1023" s="66" t="s">
        <v>6</v>
      </c>
      <c r="D1023" s="63" t="s">
        <v>5</v>
      </c>
      <c r="E1023" s="63" t="s">
        <v>6</v>
      </c>
      <c r="F1023" s="63" t="s">
        <v>5</v>
      </c>
      <c r="G1023" s="62" t="s">
        <v>6</v>
      </c>
      <c r="H1023" s="63" t="s">
        <v>5</v>
      </c>
      <c r="I1023" s="62" t="s">
        <v>6</v>
      </c>
      <c r="J1023" s="63" t="s">
        <v>5</v>
      </c>
      <c r="K1023" s="62" t="s">
        <v>6</v>
      </c>
      <c r="L1023" s="63" t="s">
        <v>5</v>
      </c>
      <c r="M1023" s="63" t="s">
        <v>6</v>
      </c>
      <c r="N1023" s="63" t="s">
        <v>5</v>
      </c>
      <c r="O1023" s="63" t="s">
        <v>6</v>
      </c>
      <c r="P1023" s="147" t="s">
        <v>5</v>
      </c>
      <c r="Q1023" s="67" t="s">
        <v>6</v>
      </c>
      <c r="R1023" s="67" t="s">
        <v>5</v>
      </c>
      <c r="S1023" s="67" t="s">
        <v>6</v>
      </c>
      <c r="T1023" s="67" t="s">
        <v>5</v>
      </c>
      <c r="U1023" s="67" t="s">
        <v>6</v>
      </c>
      <c r="V1023" s="63" t="s">
        <v>5</v>
      </c>
      <c r="W1023" s="67" t="s">
        <v>6</v>
      </c>
      <c r="X1023" s="63" t="s">
        <v>5</v>
      </c>
      <c r="Y1023" s="67" t="s">
        <v>6</v>
      </c>
      <c r="Z1023" s="63" t="s">
        <v>5</v>
      </c>
      <c r="AA1023" s="67" t="s">
        <v>6</v>
      </c>
      <c r="AB1023" s="63" t="s">
        <v>5</v>
      </c>
      <c r="AC1023" s="67" t="s">
        <v>6</v>
      </c>
      <c r="AD1023" s="63" t="s">
        <v>5</v>
      </c>
      <c r="AE1023" s="67" t="s">
        <v>6</v>
      </c>
      <c r="AF1023" s="63" t="s">
        <v>5</v>
      </c>
      <c r="AG1023" s="67" t="s">
        <v>6</v>
      </c>
      <c r="AH1023" s="63" t="s">
        <v>5</v>
      </c>
      <c r="AI1023" s="67" t="s">
        <v>6</v>
      </c>
      <c r="AJ1023" s="63" t="s">
        <v>5</v>
      </c>
      <c r="AK1023" s="67" t="s">
        <v>6</v>
      </c>
      <c r="AL1023" s="67" t="s">
        <v>5</v>
      </c>
      <c r="AM1023" s="67" t="s">
        <v>6</v>
      </c>
      <c r="AN1023" s="63" t="s">
        <v>5</v>
      </c>
      <c r="AO1023" s="63" t="s">
        <v>6</v>
      </c>
      <c r="AP1023" s="63" t="s">
        <v>5</v>
      </c>
      <c r="AQ1023" s="63" t="s">
        <v>6</v>
      </c>
      <c r="AR1023" s="63" t="s">
        <v>5</v>
      </c>
      <c r="AS1023" s="63" t="s">
        <v>6</v>
      </c>
      <c r="AT1023" s="63" t="s">
        <v>5</v>
      </c>
      <c r="AU1023" s="63" t="s">
        <v>6</v>
      </c>
      <c r="AV1023" s="63" t="s">
        <v>5</v>
      </c>
      <c r="AW1023" s="63" t="s">
        <v>6</v>
      </c>
      <c r="AX1023" s="63" t="s">
        <v>5</v>
      </c>
      <c r="AY1023" s="67" t="s">
        <v>6</v>
      </c>
    </row>
    <row r="1024" spans="1:53" ht="21">
      <c r="A1024" s="131" t="s">
        <v>7</v>
      </c>
      <c r="B1024" s="118"/>
      <c r="C1024" s="118">
        <f>C933+B1024</f>
        <v>0</v>
      </c>
      <c r="D1024" s="118"/>
      <c r="E1024" s="118">
        <f>E933+D1024</f>
        <v>0</v>
      </c>
      <c r="F1024" s="118"/>
      <c r="G1024" s="118">
        <f>G933+F1024</f>
        <v>0</v>
      </c>
      <c r="H1024" s="118"/>
      <c r="I1024" s="118">
        <f>I933+H1024</f>
        <v>0</v>
      </c>
      <c r="J1024" s="118"/>
      <c r="K1024" s="118">
        <f>K933+J1024</f>
        <v>0</v>
      </c>
      <c r="L1024" s="118"/>
      <c r="M1024" s="118">
        <f>M933+L1024</f>
        <v>0</v>
      </c>
      <c r="N1024" s="118"/>
      <c r="O1024" s="118">
        <f>O933+N1024</f>
        <v>0</v>
      </c>
      <c r="P1024" s="118"/>
      <c r="Q1024" s="118">
        <f>Q933+P1024</f>
        <v>0</v>
      </c>
      <c r="R1024" s="118"/>
      <c r="S1024" s="118">
        <f>S933+R1024</f>
        <v>0</v>
      </c>
      <c r="T1024" s="118"/>
      <c r="U1024" s="118">
        <f>U933+T1024</f>
        <v>0</v>
      </c>
      <c r="V1024" s="118"/>
      <c r="W1024" s="118">
        <f>W933+V1024</f>
        <v>0</v>
      </c>
      <c r="X1024" s="118">
        <v>0</v>
      </c>
      <c r="Y1024" s="118">
        <f>Y933+X1024</f>
        <v>0</v>
      </c>
      <c r="Z1024" s="118"/>
      <c r="AA1024" s="118">
        <f>AA933+Z1024</f>
        <v>0</v>
      </c>
      <c r="AB1024" s="118"/>
      <c r="AC1024" s="118">
        <f>AC933+AB1024</f>
        <v>0</v>
      </c>
      <c r="AD1024" s="118"/>
      <c r="AE1024" s="118">
        <f>AE933+AD1024</f>
        <v>0</v>
      </c>
      <c r="AF1024" s="118"/>
      <c r="AG1024" s="118">
        <f>AG933+AF1024</f>
        <v>0</v>
      </c>
      <c r="AH1024" s="118"/>
      <c r="AI1024" s="118">
        <f>AI933+AH1024</f>
        <v>0</v>
      </c>
      <c r="AJ1024" s="118"/>
      <c r="AK1024" s="118">
        <f>AK933+AJ1024</f>
        <v>0</v>
      </c>
      <c r="AL1024" s="118"/>
      <c r="AM1024" s="118">
        <f>AM933+AL1024</f>
        <v>0</v>
      </c>
      <c r="AN1024" s="118"/>
      <c r="AO1024" s="118">
        <f>AO933+AN1024</f>
        <v>0</v>
      </c>
      <c r="AP1024" s="118"/>
      <c r="AQ1024" s="118">
        <f>AQ933+AP1024</f>
        <v>0</v>
      </c>
      <c r="AR1024" s="118"/>
      <c r="AS1024" s="118">
        <f>AS933+AR1024</f>
        <v>0</v>
      </c>
      <c r="AT1024" s="118"/>
      <c r="AU1024" s="118">
        <f>+AU933+AT1024</f>
        <v>0</v>
      </c>
      <c r="AV1024" s="118"/>
      <c r="AW1024" s="118">
        <f>AW933+AV1024</f>
        <v>0</v>
      </c>
      <c r="AX1024" s="118">
        <f>AV1024+AR1024+AJ1024+AB1024+Z1024+X1024+V1024+P1024+N1024+L1024+F1024+D1024+B1024+R1024+T1024+AN1024+AP1024+H1024+J1024+AT1024+AH1024+AF1024</f>
        <v>0</v>
      </c>
      <c r="AY1024" s="118">
        <f>+C1024+E1024+G1024+M1024+O1024+Q1024+S1024+U1024+W1024+Y1024+AA1024+AC1024+AE1024+AG1024+AI1024+AK1024+AM1024+AO1024+AQ1024+AS1024+AW1024+AU1024</f>
        <v>0</v>
      </c>
      <c r="AZ1024" s="70">
        <f>AY933+AX1024</f>
        <v>0</v>
      </c>
      <c r="BA1024" s="70">
        <f t="shared" ref="BA1024:BA1056" si="181">AY1024-AZ1024</f>
        <v>0</v>
      </c>
    </row>
    <row r="1025" spans="1:53" ht="21">
      <c r="A1025" s="121" t="s">
        <v>8</v>
      </c>
      <c r="B1025" s="122"/>
      <c r="C1025" s="122">
        <f>C934+B1025</f>
        <v>0</v>
      </c>
      <c r="D1025" s="122"/>
      <c r="E1025" s="122">
        <f>E934+D1025</f>
        <v>0</v>
      </c>
      <c r="F1025" s="122"/>
      <c r="G1025" s="122">
        <f>G934+F1025</f>
        <v>1000</v>
      </c>
      <c r="H1025" s="122"/>
      <c r="I1025" s="122">
        <f>I934+H1025</f>
        <v>0</v>
      </c>
      <c r="J1025" s="122"/>
      <c r="K1025" s="122">
        <f>K934+J1025</f>
        <v>0</v>
      </c>
      <c r="L1025" s="122"/>
      <c r="M1025" s="122">
        <f>M934+L1025</f>
        <v>0</v>
      </c>
      <c r="N1025" s="122"/>
      <c r="O1025" s="122">
        <f>O934+N1025</f>
        <v>203063.44</v>
      </c>
      <c r="P1025" s="122"/>
      <c r="Q1025" s="122">
        <f>Q934+P1025</f>
        <v>26265.27</v>
      </c>
      <c r="R1025" s="122"/>
      <c r="S1025" s="122">
        <f>S934+R1025</f>
        <v>0</v>
      </c>
      <c r="T1025" s="122"/>
      <c r="U1025" s="122">
        <f>U934+T1025</f>
        <v>0</v>
      </c>
      <c r="V1025" s="122"/>
      <c r="W1025" s="122">
        <f>W934+V1025</f>
        <v>155.07</v>
      </c>
      <c r="X1025" s="122">
        <v>0</v>
      </c>
      <c r="Y1025" s="122">
        <f>Y934+X1025</f>
        <v>3581.91</v>
      </c>
      <c r="Z1025" s="122"/>
      <c r="AA1025" s="122">
        <f>AA934+Z1025</f>
        <v>263.02</v>
      </c>
      <c r="AB1025" s="122"/>
      <c r="AC1025" s="122">
        <f>AC934+AB1025</f>
        <v>0</v>
      </c>
      <c r="AD1025" s="122"/>
      <c r="AE1025" s="122">
        <f>AE934+AD1025</f>
        <v>0</v>
      </c>
      <c r="AF1025" s="122"/>
      <c r="AG1025" s="122">
        <f>AG934+AF1025</f>
        <v>0</v>
      </c>
      <c r="AH1025" s="122"/>
      <c r="AI1025" s="122">
        <f>AI934+AH1025</f>
        <v>0</v>
      </c>
      <c r="AJ1025" s="122"/>
      <c r="AK1025" s="122">
        <f>AK934+AJ1025</f>
        <v>0</v>
      </c>
      <c r="AL1025" s="122"/>
      <c r="AM1025" s="122">
        <f>AM934+AL1025</f>
        <v>0</v>
      </c>
      <c r="AN1025" s="122"/>
      <c r="AO1025" s="122">
        <f>AO934+AN1025</f>
        <v>0</v>
      </c>
      <c r="AP1025" s="122"/>
      <c r="AQ1025" s="122">
        <f>AQ934+AP1025</f>
        <v>0</v>
      </c>
      <c r="AR1025" s="122"/>
      <c r="AS1025" s="122">
        <f>AS934+AR1025</f>
        <v>0.04</v>
      </c>
      <c r="AT1025" s="122"/>
      <c r="AU1025" s="122">
        <f>+AU934+AT1025</f>
        <v>0</v>
      </c>
      <c r="AV1025" s="122"/>
      <c r="AW1025" s="122">
        <f>AW934+AV1025</f>
        <v>0</v>
      </c>
      <c r="AX1025" s="122">
        <f>AV1025+AR1025+AJ1025+AB1025+Z1025+X1025+V1025+P1025+N1025+L1025+F1025+D1025+B1025+R1025+T1025+AN1025+AP1025+H1025+J1025+AT1025+AH1025+AF1025</f>
        <v>0</v>
      </c>
      <c r="AY1025" s="122">
        <f>+C1025+E1025+G1025+M1025+O1025+Q1025+S1025+U1025+W1025+Y1025+AA1025+AC1025+AE1025+AG1025+AI1025+AK1025+AM1025+AO1025+AQ1025+AS1025+AW1025+AU1025</f>
        <v>234328.75</v>
      </c>
      <c r="AZ1025" s="70">
        <f>AY934+AX1025</f>
        <v>234328.75</v>
      </c>
      <c r="BA1025" s="70">
        <f t="shared" si="181"/>
        <v>0</v>
      </c>
    </row>
    <row r="1026" spans="1:53" ht="21">
      <c r="A1026" s="121" t="s">
        <v>9</v>
      </c>
      <c r="B1026" s="122"/>
      <c r="C1026" s="122">
        <f>C935+B1026</f>
        <v>32614.79</v>
      </c>
      <c r="D1026" s="122"/>
      <c r="E1026" s="122">
        <f>E935+D1026</f>
        <v>12320.85</v>
      </c>
      <c r="F1026" s="122"/>
      <c r="G1026" s="122">
        <f>G935+F1026</f>
        <v>3353.5499999999997</v>
      </c>
      <c r="H1026" s="122"/>
      <c r="I1026" s="122">
        <f>I935+H1026</f>
        <v>0</v>
      </c>
      <c r="J1026" s="122"/>
      <c r="K1026" s="122">
        <f>K935+J1026</f>
        <v>0</v>
      </c>
      <c r="L1026" s="122"/>
      <c r="M1026" s="122">
        <f>M935+L1026</f>
        <v>1000.0799999999999</v>
      </c>
      <c r="N1026" s="122"/>
      <c r="O1026" s="122">
        <f>O935+N1026</f>
        <v>140000</v>
      </c>
      <c r="P1026" s="122"/>
      <c r="Q1026" s="122">
        <f>Q935+P1026</f>
        <v>20001.149999999998</v>
      </c>
      <c r="R1026" s="122"/>
      <c r="S1026" s="122">
        <f>S935+R1026</f>
        <v>0</v>
      </c>
      <c r="T1026" s="122"/>
      <c r="U1026" s="122">
        <f>U935+T1026</f>
        <v>0</v>
      </c>
      <c r="V1026" s="122"/>
      <c r="W1026" s="122">
        <f>W935+V1026</f>
        <v>0</v>
      </c>
      <c r="X1026" s="122">
        <v>0</v>
      </c>
      <c r="Y1026" s="122">
        <f>Y935+X1026</f>
        <v>0</v>
      </c>
      <c r="Z1026" s="122"/>
      <c r="AA1026" s="122">
        <f>AA935+Z1026</f>
        <v>0</v>
      </c>
      <c r="AB1026" s="122"/>
      <c r="AC1026" s="122">
        <f>AC935+AB1026</f>
        <v>0</v>
      </c>
      <c r="AD1026" s="122"/>
      <c r="AE1026" s="122">
        <f>AE935+AD1026</f>
        <v>0</v>
      </c>
      <c r="AF1026" s="122"/>
      <c r="AG1026" s="122">
        <f>AG935+AF1026</f>
        <v>0</v>
      </c>
      <c r="AH1026" s="122"/>
      <c r="AI1026" s="122">
        <f>AI935+AH1026</f>
        <v>0</v>
      </c>
      <c r="AJ1026" s="122"/>
      <c r="AK1026" s="122">
        <f>AK935+AJ1026</f>
        <v>0</v>
      </c>
      <c r="AL1026" s="122"/>
      <c r="AM1026" s="122">
        <f>AM935+AL1026</f>
        <v>0</v>
      </c>
      <c r="AN1026" s="122"/>
      <c r="AO1026" s="122">
        <f>AO935+AN1026</f>
        <v>0</v>
      </c>
      <c r="AP1026" s="122"/>
      <c r="AQ1026" s="122">
        <f>AQ935+AP1026</f>
        <v>0</v>
      </c>
      <c r="AR1026" s="122"/>
      <c r="AS1026" s="122">
        <f>AS935+AR1026</f>
        <v>0</v>
      </c>
      <c r="AT1026" s="122"/>
      <c r="AU1026" s="122">
        <f>+AU935+AT1026</f>
        <v>0</v>
      </c>
      <c r="AV1026" s="122"/>
      <c r="AW1026" s="122">
        <f>AW935+AV1026</f>
        <v>0</v>
      </c>
      <c r="AX1026" s="122">
        <f t="shared" ref="AX1026:AX1089" si="182">AV1026+AR1026+AJ1026+AB1026+Z1026+X1026+V1026+P1026+N1026+L1026+F1026+D1026+B1026+R1026+T1026+AN1026+AP1026+H1026+J1026+AT1026+AH1026+AF1026</f>
        <v>0</v>
      </c>
      <c r="AY1026" s="122">
        <f t="shared" ref="AY1026:AY1089" si="183">+C1026+E1026+G1026+M1026+O1026+Q1026+S1026+U1026+W1026+Y1026+AA1026+AC1026+AE1026+AG1026+AI1026+AK1026+AM1026+AO1026+AQ1026+AS1026+AW1026+AU1026</f>
        <v>209290.42</v>
      </c>
      <c r="AZ1026" s="70">
        <f>AY935+AX1026</f>
        <v>209290.42</v>
      </c>
      <c r="BA1026" s="70">
        <f t="shared" si="181"/>
        <v>0</v>
      </c>
    </row>
    <row r="1027" spans="1:53" ht="21">
      <c r="A1027" s="121" t="s">
        <v>10</v>
      </c>
      <c r="B1027" s="122"/>
      <c r="C1027" s="122">
        <f>C936+B1027</f>
        <v>1188</v>
      </c>
      <c r="D1027" s="122"/>
      <c r="E1027" s="122">
        <f>E936+D1027</f>
        <v>0</v>
      </c>
      <c r="F1027" s="122"/>
      <c r="G1027" s="122">
        <f>G936+F1027</f>
        <v>0</v>
      </c>
      <c r="H1027" s="122"/>
      <c r="I1027" s="122">
        <f>I936+H1027</f>
        <v>0</v>
      </c>
      <c r="J1027" s="122"/>
      <c r="K1027" s="122">
        <f>K936+J1027</f>
        <v>0</v>
      </c>
      <c r="L1027" s="122"/>
      <c r="M1027" s="122">
        <f>M936+L1027</f>
        <v>14.8</v>
      </c>
      <c r="N1027" s="122"/>
      <c r="O1027" s="122">
        <f>O936+N1027</f>
        <v>463715.58</v>
      </c>
      <c r="P1027" s="122"/>
      <c r="Q1027" s="122">
        <f>Q936+P1027</f>
        <v>38355.9</v>
      </c>
      <c r="R1027" s="122"/>
      <c r="S1027" s="122">
        <f>S936+R1027</f>
        <v>0</v>
      </c>
      <c r="T1027" s="122"/>
      <c r="U1027" s="122">
        <f>U936+T1027</f>
        <v>0</v>
      </c>
      <c r="V1027" s="122"/>
      <c r="W1027" s="122">
        <f>W936+V1027</f>
        <v>0</v>
      </c>
      <c r="X1027" s="122">
        <v>0</v>
      </c>
      <c r="Y1027" s="122">
        <f>Y936+X1027</f>
        <v>0</v>
      </c>
      <c r="Z1027" s="122"/>
      <c r="AA1027" s="122">
        <f>AA936+Z1027</f>
        <v>0</v>
      </c>
      <c r="AB1027" s="122"/>
      <c r="AC1027" s="122">
        <f>AC936+AB1027</f>
        <v>0</v>
      </c>
      <c r="AD1027" s="122"/>
      <c r="AE1027" s="122">
        <f>AE936+AD1027</f>
        <v>0</v>
      </c>
      <c r="AF1027" s="122"/>
      <c r="AG1027" s="122">
        <f>AG936+AF1027</f>
        <v>0</v>
      </c>
      <c r="AH1027" s="122"/>
      <c r="AI1027" s="122">
        <f>AI936+AH1027</f>
        <v>0</v>
      </c>
      <c r="AJ1027" s="122"/>
      <c r="AK1027" s="122">
        <f>AK936+AJ1027</f>
        <v>0</v>
      </c>
      <c r="AL1027" s="122"/>
      <c r="AM1027" s="122">
        <f>AM936+AL1027</f>
        <v>0</v>
      </c>
      <c r="AN1027" s="122"/>
      <c r="AO1027" s="122">
        <f>AO936+AN1027</f>
        <v>0</v>
      </c>
      <c r="AP1027" s="122"/>
      <c r="AQ1027" s="122">
        <f>AQ936+AP1027</f>
        <v>0</v>
      </c>
      <c r="AR1027" s="122"/>
      <c r="AS1027" s="122">
        <f>AS936+AR1027</f>
        <v>1328</v>
      </c>
      <c r="AT1027" s="122"/>
      <c r="AU1027" s="122">
        <f>+AU936+AT1027</f>
        <v>0</v>
      </c>
      <c r="AV1027" s="122"/>
      <c r="AW1027" s="122">
        <f>AW936+AV1027</f>
        <v>0</v>
      </c>
      <c r="AX1027" s="122">
        <f t="shared" si="182"/>
        <v>0</v>
      </c>
      <c r="AY1027" s="122">
        <f t="shared" si="183"/>
        <v>504602.28</v>
      </c>
      <c r="AZ1027" s="70">
        <f>AY936+AX1027</f>
        <v>504602.28</v>
      </c>
      <c r="BA1027" s="70">
        <f t="shared" si="181"/>
        <v>0</v>
      </c>
    </row>
    <row r="1028" spans="1:53" ht="21">
      <c r="A1028" s="121" t="s">
        <v>11</v>
      </c>
      <c r="B1028" s="122"/>
      <c r="C1028" s="122">
        <f>C937+B1028</f>
        <v>20537.05</v>
      </c>
      <c r="D1028" s="122"/>
      <c r="E1028" s="122">
        <f>E937+D1028</f>
        <v>137885.89000000001</v>
      </c>
      <c r="F1028" s="122"/>
      <c r="G1028" s="122">
        <f>G937+F1028</f>
        <v>27883.149999999998</v>
      </c>
      <c r="H1028" s="122"/>
      <c r="I1028" s="122">
        <f>I937+H1028</f>
        <v>0</v>
      </c>
      <c r="J1028" s="122"/>
      <c r="K1028" s="122">
        <f>K937+J1028</f>
        <v>0</v>
      </c>
      <c r="L1028" s="122"/>
      <c r="M1028" s="122">
        <f>M937+L1028</f>
        <v>1289</v>
      </c>
      <c r="N1028" s="122"/>
      <c r="O1028" s="122">
        <f>O937+N1028</f>
        <v>2064.31</v>
      </c>
      <c r="P1028" s="122"/>
      <c r="Q1028" s="122">
        <f>Q937+P1028</f>
        <v>35.69</v>
      </c>
      <c r="R1028" s="122"/>
      <c r="S1028" s="122">
        <f>S937+R1028</f>
        <v>0</v>
      </c>
      <c r="T1028" s="122"/>
      <c r="U1028" s="122">
        <f>U937+T1028</f>
        <v>0</v>
      </c>
      <c r="V1028" s="122"/>
      <c r="W1028" s="122">
        <f>W937+V1028</f>
        <v>0</v>
      </c>
      <c r="X1028" s="122">
        <v>0</v>
      </c>
      <c r="Y1028" s="122">
        <f>Y937+X1028</f>
        <v>0</v>
      </c>
      <c r="Z1028" s="122"/>
      <c r="AA1028" s="122">
        <f>AA937+Z1028</f>
        <v>0</v>
      </c>
      <c r="AB1028" s="122"/>
      <c r="AC1028" s="122">
        <f>AC937+AB1028</f>
        <v>0</v>
      </c>
      <c r="AD1028" s="122"/>
      <c r="AE1028" s="122">
        <f>AE937+AD1028</f>
        <v>0</v>
      </c>
      <c r="AF1028" s="122"/>
      <c r="AG1028" s="122">
        <f>AG937+AF1028</f>
        <v>0</v>
      </c>
      <c r="AH1028" s="122"/>
      <c r="AI1028" s="122">
        <f>AI937+AH1028</f>
        <v>0</v>
      </c>
      <c r="AJ1028" s="122"/>
      <c r="AK1028" s="122">
        <f>AK937+AJ1028</f>
        <v>0</v>
      </c>
      <c r="AL1028" s="122"/>
      <c r="AM1028" s="122">
        <f>AM937+AL1028</f>
        <v>0</v>
      </c>
      <c r="AN1028" s="122"/>
      <c r="AO1028" s="122">
        <f>AO937+AN1028</f>
        <v>0</v>
      </c>
      <c r="AP1028" s="122"/>
      <c r="AQ1028" s="122">
        <f>AQ937+AP1028</f>
        <v>0</v>
      </c>
      <c r="AR1028" s="122"/>
      <c r="AS1028" s="122">
        <f>AS937+AR1028</f>
        <v>55095.3</v>
      </c>
      <c r="AT1028" s="122"/>
      <c r="AU1028" s="122">
        <f>+AU937+AT1028</f>
        <v>0</v>
      </c>
      <c r="AV1028" s="122"/>
      <c r="AW1028" s="122">
        <f>AW937+AV1028</f>
        <v>0</v>
      </c>
      <c r="AX1028" s="122">
        <f t="shared" si="182"/>
        <v>0</v>
      </c>
      <c r="AY1028" s="122">
        <f t="shared" si="183"/>
        <v>244790.39</v>
      </c>
      <c r="AZ1028" s="70">
        <f>AY937+AX1028</f>
        <v>244790.39</v>
      </c>
      <c r="BA1028" s="70">
        <f t="shared" si="181"/>
        <v>0</v>
      </c>
    </row>
    <row r="1029" spans="1:53" ht="21">
      <c r="A1029" s="121" t="s">
        <v>12</v>
      </c>
      <c r="B1029" s="122"/>
      <c r="C1029" s="122">
        <f>C938+B1029</f>
        <v>21525.489999999998</v>
      </c>
      <c r="D1029" s="122"/>
      <c r="E1029" s="122">
        <f>E938+D1029</f>
        <v>33851.019999999997</v>
      </c>
      <c r="F1029" s="122"/>
      <c r="G1029" s="122">
        <f>G938+F1029</f>
        <v>6148.98</v>
      </c>
      <c r="H1029" s="122"/>
      <c r="I1029" s="122">
        <f>I938+H1029</f>
        <v>0</v>
      </c>
      <c r="J1029" s="122"/>
      <c r="K1029" s="122">
        <f>K938+J1029</f>
        <v>0</v>
      </c>
      <c r="L1029" s="122"/>
      <c r="M1029" s="122">
        <f>M938+L1029</f>
        <v>400</v>
      </c>
      <c r="N1029" s="122"/>
      <c r="O1029" s="122">
        <f>O938+N1029</f>
        <v>363075.5</v>
      </c>
      <c r="P1029" s="122"/>
      <c r="Q1029" s="122">
        <f>Q938+P1029</f>
        <v>75218.929999999993</v>
      </c>
      <c r="R1029" s="122"/>
      <c r="S1029" s="122">
        <f>S938+R1029</f>
        <v>0</v>
      </c>
      <c r="T1029" s="122"/>
      <c r="U1029" s="122">
        <f>U938+T1029</f>
        <v>0</v>
      </c>
      <c r="V1029" s="122"/>
      <c r="W1029" s="122">
        <f>W938+V1029</f>
        <v>0</v>
      </c>
      <c r="X1029" s="122">
        <v>0</v>
      </c>
      <c r="Y1029" s="122">
        <f>Y938+X1029</f>
        <v>0</v>
      </c>
      <c r="Z1029" s="122"/>
      <c r="AA1029" s="122">
        <f>AA938+Z1029</f>
        <v>0</v>
      </c>
      <c r="AB1029" s="122"/>
      <c r="AC1029" s="122">
        <f>AC938+AB1029</f>
        <v>0</v>
      </c>
      <c r="AD1029" s="122"/>
      <c r="AE1029" s="122">
        <f>AE938+AD1029</f>
        <v>0</v>
      </c>
      <c r="AF1029" s="122"/>
      <c r="AG1029" s="122">
        <f>AG938+AF1029</f>
        <v>0</v>
      </c>
      <c r="AH1029" s="122"/>
      <c r="AI1029" s="122">
        <f>AI938+AH1029</f>
        <v>0</v>
      </c>
      <c r="AJ1029" s="122"/>
      <c r="AK1029" s="122">
        <f>AK938+AJ1029</f>
        <v>0</v>
      </c>
      <c r="AL1029" s="122"/>
      <c r="AM1029" s="122">
        <f>AM938+AL1029</f>
        <v>0</v>
      </c>
      <c r="AN1029" s="122"/>
      <c r="AO1029" s="122">
        <f>AO938+AN1029</f>
        <v>0</v>
      </c>
      <c r="AP1029" s="122"/>
      <c r="AQ1029" s="122">
        <f>AQ938+AP1029</f>
        <v>0</v>
      </c>
      <c r="AR1029" s="122"/>
      <c r="AS1029" s="122">
        <f>AS938+AR1029</f>
        <v>0.27</v>
      </c>
      <c r="AT1029" s="122"/>
      <c r="AU1029" s="122">
        <f>+AU938+AT1029</f>
        <v>0</v>
      </c>
      <c r="AV1029" s="122"/>
      <c r="AW1029" s="122">
        <f>AW938+AV1029</f>
        <v>0</v>
      </c>
      <c r="AX1029" s="122">
        <f t="shared" si="182"/>
        <v>0</v>
      </c>
      <c r="AY1029" s="122">
        <f t="shared" si="183"/>
        <v>500220.19</v>
      </c>
      <c r="AZ1029" s="70">
        <f>AY938+AX1029</f>
        <v>500220.19</v>
      </c>
      <c r="BA1029" s="70">
        <f t="shared" si="181"/>
        <v>0</v>
      </c>
    </row>
    <row r="1030" spans="1:53" ht="21">
      <c r="A1030" s="121" t="s">
        <v>13</v>
      </c>
      <c r="B1030" s="122"/>
      <c r="C1030" s="122">
        <f>C939+B1030</f>
        <v>0</v>
      </c>
      <c r="D1030" s="122"/>
      <c r="E1030" s="122">
        <f>E939+D1030</f>
        <v>32918.65</v>
      </c>
      <c r="F1030" s="122"/>
      <c r="G1030" s="122">
        <f>G939+F1030</f>
        <v>10175.44</v>
      </c>
      <c r="H1030" s="122"/>
      <c r="I1030" s="122">
        <f>I939+H1030</f>
        <v>0</v>
      </c>
      <c r="J1030" s="122"/>
      <c r="K1030" s="122">
        <f>K939+J1030</f>
        <v>0</v>
      </c>
      <c r="L1030" s="122"/>
      <c r="M1030" s="122">
        <f>M939+L1030</f>
        <v>97</v>
      </c>
      <c r="N1030" s="122"/>
      <c r="O1030" s="122">
        <f>O939+N1030</f>
        <v>72962.45</v>
      </c>
      <c r="P1030" s="122"/>
      <c r="Q1030" s="122">
        <f>Q939+P1030</f>
        <v>6306.4900000000007</v>
      </c>
      <c r="R1030" s="122"/>
      <c r="S1030" s="122">
        <f>S939+R1030</f>
        <v>0</v>
      </c>
      <c r="T1030" s="122"/>
      <c r="U1030" s="122">
        <f>U939+T1030</f>
        <v>0</v>
      </c>
      <c r="V1030" s="122"/>
      <c r="W1030" s="122">
        <f>W939+V1030</f>
        <v>0</v>
      </c>
      <c r="X1030" s="122">
        <v>0</v>
      </c>
      <c r="Y1030" s="122">
        <f>Y939+X1030</f>
        <v>0</v>
      </c>
      <c r="Z1030" s="122"/>
      <c r="AA1030" s="122">
        <f>AA939+Z1030</f>
        <v>0</v>
      </c>
      <c r="AB1030" s="122"/>
      <c r="AC1030" s="122">
        <f>AC939+AB1030</f>
        <v>0</v>
      </c>
      <c r="AD1030" s="122"/>
      <c r="AE1030" s="122">
        <f>AE939+AD1030</f>
        <v>0</v>
      </c>
      <c r="AF1030" s="122"/>
      <c r="AG1030" s="122">
        <f>AG939+AF1030</f>
        <v>0</v>
      </c>
      <c r="AH1030" s="122"/>
      <c r="AI1030" s="122">
        <f>AI939+AH1030</f>
        <v>0</v>
      </c>
      <c r="AJ1030" s="122"/>
      <c r="AK1030" s="122">
        <f>AK939+AJ1030</f>
        <v>0</v>
      </c>
      <c r="AL1030" s="122"/>
      <c r="AM1030" s="122">
        <f>AM939+AL1030</f>
        <v>0</v>
      </c>
      <c r="AN1030" s="122"/>
      <c r="AO1030" s="122">
        <f>AO939+AN1030</f>
        <v>0</v>
      </c>
      <c r="AP1030" s="122"/>
      <c r="AQ1030" s="122">
        <f>AQ939+AP1030</f>
        <v>0</v>
      </c>
      <c r="AR1030" s="122"/>
      <c r="AS1030" s="122">
        <f>AS939+AR1030</f>
        <v>54800</v>
      </c>
      <c r="AT1030" s="122"/>
      <c r="AU1030" s="122">
        <f>+AU939+AT1030</f>
        <v>0</v>
      </c>
      <c r="AV1030" s="122"/>
      <c r="AW1030" s="122">
        <f>AW939+AV1030</f>
        <v>0</v>
      </c>
      <c r="AX1030" s="122">
        <f t="shared" si="182"/>
        <v>0</v>
      </c>
      <c r="AY1030" s="122">
        <f t="shared" si="183"/>
        <v>177260.03000000003</v>
      </c>
      <c r="AZ1030" s="70">
        <f>AY939+AX1030</f>
        <v>177260.03000000003</v>
      </c>
      <c r="BA1030" s="70">
        <f t="shared" si="181"/>
        <v>0</v>
      </c>
    </row>
    <row r="1031" spans="1:53" ht="21">
      <c r="A1031" s="121" t="s">
        <v>14</v>
      </c>
      <c r="B1031" s="122"/>
      <c r="C1031" s="122">
        <f>C940+B1031</f>
        <v>12499.93</v>
      </c>
      <c r="D1031" s="122"/>
      <c r="E1031" s="122">
        <f>E940+D1031</f>
        <v>234642.87</v>
      </c>
      <c r="F1031" s="122"/>
      <c r="G1031" s="122">
        <f>G940+F1031</f>
        <v>42158.21</v>
      </c>
      <c r="H1031" s="122"/>
      <c r="I1031" s="122">
        <f>I940+H1031</f>
        <v>0</v>
      </c>
      <c r="J1031" s="122"/>
      <c r="K1031" s="122">
        <f>K940+J1031</f>
        <v>0</v>
      </c>
      <c r="L1031" s="122"/>
      <c r="M1031" s="122">
        <f>M940+L1031</f>
        <v>7851.83</v>
      </c>
      <c r="N1031" s="122"/>
      <c r="O1031" s="122">
        <f>O940+N1031</f>
        <v>172880.25</v>
      </c>
      <c r="P1031" s="122"/>
      <c r="Q1031" s="122">
        <f>Q940+P1031</f>
        <v>20125.63</v>
      </c>
      <c r="R1031" s="122"/>
      <c r="S1031" s="122">
        <f>S940+R1031</f>
        <v>0</v>
      </c>
      <c r="T1031" s="122"/>
      <c r="U1031" s="122">
        <f>U940+T1031</f>
        <v>0</v>
      </c>
      <c r="V1031" s="122"/>
      <c r="W1031" s="122">
        <f>W940+V1031</f>
        <v>0</v>
      </c>
      <c r="X1031" s="122">
        <v>0</v>
      </c>
      <c r="Y1031" s="122">
        <f>Y940+X1031</f>
        <v>0</v>
      </c>
      <c r="Z1031" s="122"/>
      <c r="AA1031" s="122">
        <f>AA940+Z1031</f>
        <v>0</v>
      </c>
      <c r="AB1031" s="122"/>
      <c r="AC1031" s="122">
        <f>AC940+AB1031</f>
        <v>0</v>
      </c>
      <c r="AD1031" s="122"/>
      <c r="AE1031" s="122">
        <f>AE940+AD1031</f>
        <v>0</v>
      </c>
      <c r="AF1031" s="122"/>
      <c r="AG1031" s="122">
        <f>AG940+AF1031</f>
        <v>0</v>
      </c>
      <c r="AH1031" s="122"/>
      <c r="AI1031" s="122">
        <f>AI940+AH1031</f>
        <v>0</v>
      </c>
      <c r="AJ1031" s="122"/>
      <c r="AK1031" s="122">
        <f>AK940+AJ1031</f>
        <v>23056</v>
      </c>
      <c r="AL1031" s="122"/>
      <c r="AM1031" s="122">
        <f>AM940+AL1031</f>
        <v>0</v>
      </c>
      <c r="AN1031" s="122"/>
      <c r="AO1031" s="122">
        <f>AO940+AN1031</f>
        <v>15600</v>
      </c>
      <c r="AP1031" s="122"/>
      <c r="AQ1031" s="122">
        <f>AQ940+AP1031</f>
        <v>0</v>
      </c>
      <c r="AR1031" s="122"/>
      <c r="AS1031" s="122">
        <f>AS940+AR1031</f>
        <v>7800</v>
      </c>
      <c r="AT1031" s="122"/>
      <c r="AU1031" s="122">
        <f>+AU940+AT1031</f>
        <v>0</v>
      </c>
      <c r="AV1031" s="122"/>
      <c r="AW1031" s="122">
        <f>AW940+AV1031</f>
        <v>0</v>
      </c>
      <c r="AX1031" s="122">
        <f t="shared" si="182"/>
        <v>0</v>
      </c>
      <c r="AY1031" s="122">
        <f t="shared" si="183"/>
        <v>536614.72</v>
      </c>
      <c r="AZ1031" s="70">
        <f>AY940+AX1031</f>
        <v>536614.72</v>
      </c>
      <c r="BA1031" s="70">
        <f t="shared" si="181"/>
        <v>0</v>
      </c>
    </row>
    <row r="1032" spans="1:53" ht="21">
      <c r="A1032" s="121" t="s">
        <v>15</v>
      </c>
      <c r="B1032" s="122"/>
      <c r="C1032" s="122">
        <f>C941+B1032</f>
        <v>0</v>
      </c>
      <c r="D1032" s="122"/>
      <c r="E1032" s="122">
        <f>E941+D1032</f>
        <v>0</v>
      </c>
      <c r="F1032" s="122"/>
      <c r="G1032" s="122">
        <f>G941+F1032</f>
        <v>0</v>
      </c>
      <c r="H1032" s="122"/>
      <c r="I1032" s="122">
        <f>I941+H1032</f>
        <v>0</v>
      </c>
      <c r="J1032" s="122"/>
      <c r="K1032" s="122">
        <f>K941+J1032</f>
        <v>0</v>
      </c>
      <c r="L1032" s="122"/>
      <c r="M1032" s="122">
        <f>M941+L1032</f>
        <v>0</v>
      </c>
      <c r="N1032" s="122"/>
      <c r="O1032" s="122">
        <f>O941+N1032</f>
        <v>5594.25</v>
      </c>
      <c r="P1032" s="122"/>
      <c r="Q1032" s="122">
        <f>Q941+P1032</f>
        <v>208.93</v>
      </c>
      <c r="R1032" s="122"/>
      <c r="S1032" s="122">
        <f>S941+R1032</f>
        <v>0</v>
      </c>
      <c r="T1032" s="122"/>
      <c r="U1032" s="122">
        <f>U941+T1032</f>
        <v>0</v>
      </c>
      <c r="V1032" s="122"/>
      <c r="W1032" s="122">
        <f>W941+V1032</f>
        <v>0</v>
      </c>
      <c r="X1032" s="122">
        <v>0</v>
      </c>
      <c r="Y1032" s="122">
        <f>Y941+X1032</f>
        <v>0</v>
      </c>
      <c r="Z1032" s="122"/>
      <c r="AA1032" s="122">
        <f>AA941+Z1032</f>
        <v>0</v>
      </c>
      <c r="AB1032" s="122"/>
      <c r="AC1032" s="122">
        <f>AC941+AB1032</f>
        <v>0</v>
      </c>
      <c r="AD1032" s="122"/>
      <c r="AE1032" s="122">
        <f>AE941+AD1032</f>
        <v>0</v>
      </c>
      <c r="AF1032" s="122"/>
      <c r="AG1032" s="122">
        <f>AG941+AF1032</f>
        <v>0</v>
      </c>
      <c r="AH1032" s="122"/>
      <c r="AI1032" s="122">
        <f>AI941+AH1032</f>
        <v>0</v>
      </c>
      <c r="AJ1032" s="122"/>
      <c r="AK1032" s="122">
        <f>AK941+AJ1032</f>
        <v>0</v>
      </c>
      <c r="AL1032" s="122"/>
      <c r="AM1032" s="122">
        <f>AM941+AL1032</f>
        <v>0</v>
      </c>
      <c r="AN1032" s="122"/>
      <c r="AO1032" s="122">
        <f>AO941+AN1032</f>
        <v>0</v>
      </c>
      <c r="AP1032" s="122"/>
      <c r="AQ1032" s="122">
        <f>AQ941+AP1032</f>
        <v>0</v>
      </c>
      <c r="AR1032" s="122"/>
      <c r="AS1032" s="122">
        <f>AS941+AR1032</f>
        <v>343171.6</v>
      </c>
      <c r="AT1032" s="122"/>
      <c r="AU1032" s="122">
        <f>+AU941+AT1032</f>
        <v>0</v>
      </c>
      <c r="AV1032" s="122"/>
      <c r="AW1032" s="122">
        <f>AW941+AV1032</f>
        <v>0</v>
      </c>
      <c r="AX1032" s="122">
        <f t="shared" si="182"/>
        <v>0</v>
      </c>
      <c r="AY1032" s="122">
        <f t="shared" si="183"/>
        <v>348974.77999999997</v>
      </c>
      <c r="AZ1032" s="70">
        <f>AY941+AX1032</f>
        <v>348974.77999999997</v>
      </c>
      <c r="BA1032" s="70">
        <f t="shared" si="181"/>
        <v>0</v>
      </c>
    </row>
    <row r="1033" spans="1:53" ht="21">
      <c r="A1033" s="121" t="s">
        <v>16</v>
      </c>
      <c r="B1033" s="122"/>
      <c r="C1033" s="122">
        <f>C942+B1033</f>
        <v>25147.759999999998</v>
      </c>
      <c r="D1033" s="122"/>
      <c r="E1033" s="122">
        <f>E942+D1033</f>
        <v>18705.09</v>
      </c>
      <c r="F1033" s="122"/>
      <c r="G1033" s="122">
        <f>G942+F1033</f>
        <v>29427.239999999998</v>
      </c>
      <c r="H1033" s="122"/>
      <c r="I1033" s="122">
        <f>I942+H1033</f>
        <v>0</v>
      </c>
      <c r="J1033" s="122"/>
      <c r="K1033" s="122">
        <f>K942+J1033</f>
        <v>0</v>
      </c>
      <c r="L1033" s="122"/>
      <c r="M1033" s="122">
        <f>M942+L1033</f>
        <v>4890.1099999999997</v>
      </c>
      <c r="N1033" s="122"/>
      <c r="O1033" s="122">
        <f>O942+N1033</f>
        <v>24292.69</v>
      </c>
      <c r="P1033" s="122"/>
      <c r="Q1033" s="122">
        <f>Q942+P1033</f>
        <v>5599.08</v>
      </c>
      <c r="R1033" s="122"/>
      <c r="S1033" s="122">
        <f>S942+R1033</f>
        <v>0</v>
      </c>
      <c r="T1033" s="122"/>
      <c r="U1033" s="122">
        <f>U942+T1033</f>
        <v>0</v>
      </c>
      <c r="V1033" s="122"/>
      <c r="W1033" s="122">
        <f>W942+V1033</f>
        <v>0</v>
      </c>
      <c r="X1033" s="122">
        <v>0</v>
      </c>
      <c r="Y1033" s="122">
        <f>Y942+X1033</f>
        <v>0</v>
      </c>
      <c r="Z1033" s="122"/>
      <c r="AA1033" s="122">
        <f>AA942+Z1033</f>
        <v>0</v>
      </c>
      <c r="AB1033" s="122"/>
      <c r="AC1033" s="122">
        <f>AC942+AB1033</f>
        <v>0</v>
      </c>
      <c r="AD1033" s="122"/>
      <c r="AE1033" s="122">
        <f>AE942+AD1033</f>
        <v>0</v>
      </c>
      <c r="AF1033" s="122"/>
      <c r="AG1033" s="122">
        <f>AG942+AF1033</f>
        <v>0</v>
      </c>
      <c r="AH1033" s="122"/>
      <c r="AI1033" s="122">
        <f>AI942+AH1033</f>
        <v>0</v>
      </c>
      <c r="AJ1033" s="122"/>
      <c r="AK1033" s="122">
        <f>AK942+AJ1033</f>
        <v>20298.490000000002</v>
      </c>
      <c r="AL1033" s="122"/>
      <c r="AM1033" s="122">
        <f>AM942+AL1033</f>
        <v>0</v>
      </c>
      <c r="AN1033" s="122"/>
      <c r="AO1033" s="122">
        <f>AO942+AN1033</f>
        <v>0</v>
      </c>
      <c r="AP1033" s="122"/>
      <c r="AQ1033" s="122">
        <f>AQ942+AP1033</f>
        <v>0</v>
      </c>
      <c r="AR1033" s="122"/>
      <c r="AS1033" s="122">
        <f>AS942+AR1033</f>
        <v>0</v>
      </c>
      <c r="AT1033" s="122"/>
      <c r="AU1033" s="122">
        <f>+AU942+AT1033</f>
        <v>0</v>
      </c>
      <c r="AV1033" s="122"/>
      <c r="AW1033" s="122">
        <f>AW942+AV1033</f>
        <v>0</v>
      </c>
      <c r="AX1033" s="122">
        <f t="shared" si="182"/>
        <v>0</v>
      </c>
      <c r="AY1033" s="122">
        <f t="shared" si="183"/>
        <v>128360.46</v>
      </c>
      <c r="AZ1033" s="70">
        <f>AY942+AX1033</f>
        <v>128360.46</v>
      </c>
      <c r="BA1033" s="70">
        <f t="shared" si="181"/>
        <v>0</v>
      </c>
    </row>
    <row r="1034" spans="1:53" ht="21">
      <c r="A1034" s="121" t="s">
        <v>17</v>
      </c>
      <c r="B1034" s="122"/>
      <c r="C1034" s="122">
        <f>C943+B1034</f>
        <v>0</v>
      </c>
      <c r="D1034" s="122"/>
      <c r="E1034" s="122">
        <f>E943+D1034</f>
        <v>366.56</v>
      </c>
      <c r="F1034" s="122"/>
      <c r="G1034" s="122">
        <f>G943+F1034</f>
        <v>6233.4400000000005</v>
      </c>
      <c r="H1034" s="122"/>
      <c r="I1034" s="122">
        <f>I943+H1034</f>
        <v>0</v>
      </c>
      <c r="J1034" s="122"/>
      <c r="K1034" s="122">
        <f>K943+J1034</f>
        <v>0</v>
      </c>
      <c r="L1034" s="122"/>
      <c r="M1034" s="122">
        <f>M943+L1034</f>
        <v>0</v>
      </c>
      <c r="N1034" s="122"/>
      <c r="O1034" s="122">
        <f>O943+N1034</f>
        <v>88475.23</v>
      </c>
      <c r="P1034" s="122"/>
      <c r="Q1034" s="122">
        <f>Q943+P1034</f>
        <v>8984.5499999999993</v>
      </c>
      <c r="R1034" s="122"/>
      <c r="S1034" s="122">
        <f>S943+R1034</f>
        <v>0</v>
      </c>
      <c r="T1034" s="122"/>
      <c r="U1034" s="122">
        <f>U943+T1034</f>
        <v>0</v>
      </c>
      <c r="V1034" s="122"/>
      <c r="W1034" s="122">
        <f>W943+V1034</f>
        <v>0</v>
      </c>
      <c r="X1034" s="122">
        <v>0</v>
      </c>
      <c r="Y1034" s="122">
        <f>Y943+X1034</f>
        <v>0</v>
      </c>
      <c r="Z1034" s="122"/>
      <c r="AA1034" s="122">
        <f>AA943+Z1034</f>
        <v>0</v>
      </c>
      <c r="AB1034" s="122"/>
      <c r="AC1034" s="122">
        <f>AC943+AB1034</f>
        <v>0</v>
      </c>
      <c r="AD1034" s="122"/>
      <c r="AE1034" s="122">
        <f>AE943+AD1034</f>
        <v>0</v>
      </c>
      <c r="AF1034" s="122"/>
      <c r="AG1034" s="122">
        <f>AG943+AF1034</f>
        <v>0</v>
      </c>
      <c r="AH1034" s="122"/>
      <c r="AI1034" s="122">
        <f>AI943+AH1034</f>
        <v>0</v>
      </c>
      <c r="AJ1034" s="122"/>
      <c r="AK1034" s="122">
        <f>AK943+AJ1034</f>
        <v>0</v>
      </c>
      <c r="AL1034" s="122"/>
      <c r="AM1034" s="122">
        <f>AM943+AL1034</f>
        <v>0</v>
      </c>
      <c r="AN1034" s="122"/>
      <c r="AO1034" s="122">
        <f>AO943+AN1034</f>
        <v>0</v>
      </c>
      <c r="AP1034" s="122"/>
      <c r="AQ1034" s="122">
        <f>AQ943+AP1034</f>
        <v>0</v>
      </c>
      <c r="AR1034" s="122"/>
      <c r="AS1034" s="122">
        <f>AS943+AR1034</f>
        <v>2493137.5</v>
      </c>
      <c r="AT1034" s="122"/>
      <c r="AU1034" s="122">
        <f>+AU943+AT1034</f>
        <v>0</v>
      </c>
      <c r="AV1034" s="122"/>
      <c r="AW1034" s="122">
        <f>AW943+AV1034</f>
        <v>0</v>
      </c>
      <c r="AX1034" s="122">
        <f t="shared" si="182"/>
        <v>0</v>
      </c>
      <c r="AY1034" s="122">
        <f t="shared" si="183"/>
        <v>2597197.2799999998</v>
      </c>
      <c r="AZ1034" s="70">
        <f>AY943+AX1034</f>
        <v>2597197.2799999998</v>
      </c>
      <c r="BA1034" s="70">
        <f t="shared" si="181"/>
        <v>0</v>
      </c>
    </row>
    <row r="1035" spans="1:53" ht="21">
      <c r="A1035" s="121" t="s">
        <v>18</v>
      </c>
      <c r="B1035" s="122"/>
      <c r="C1035" s="122">
        <f>C944+B1035</f>
        <v>0</v>
      </c>
      <c r="D1035" s="122"/>
      <c r="E1035" s="122">
        <f>E944+D1035</f>
        <v>0</v>
      </c>
      <c r="F1035" s="122"/>
      <c r="G1035" s="122">
        <f>G944+F1035</f>
        <v>0</v>
      </c>
      <c r="H1035" s="122"/>
      <c r="I1035" s="122">
        <f>I944+H1035</f>
        <v>0</v>
      </c>
      <c r="J1035" s="122"/>
      <c r="K1035" s="122">
        <f>K944+J1035</f>
        <v>0</v>
      </c>
      <c r="L1035" s="122"/>
      <c r="M1035" s="122">
        <f>M944+L1035</f>
        <v>0</v>
      </c>
      <c r="N1035" s="122"/>
      <c r="O1035" s="122">
        <f>O944+N1035</f>
        <v>10500</v>
      </c>
      <c r="P1035" s="122"/>
      <c r="Q1035" s="122">
        <f>Q944+P1035</f>
        <v>8491.7800000000007</v>
      </c>
      <c r="R1035" s="122"/>
      <c r="S1035" s="122">
        <f>S944+R1035</f>
        <v>0</v>
      </c>
      <c r="T1035" s="122"/>
      <c r="U1035" s="122">
        <f>U944+T1035</f>
        <v>0</v>
      </c>
      <c r="V1035" s="122"/>
      <c r="W1035" s="122">
        <f>W944+V1035</f>
        <v>0</v>
      </c>
      <c r="X1035" s="122">
        <v>0</v>
      </c>
      <c r="Y1035" s="122">
        <f>Y944+X1035</f>
        <v>0</v>
      </c>
      <c r="Z1035" s="122"/>
      <c r="AA1035" s="122">
        <f>AA944+Z1035</f>
        <v>0</v>
      </c>
      <c r="AB1035" s="122"/>
      <c r="AC1035" s="122">
        <f>AC944+AB1035</f>
        <v>0</v>
      </c>
      <c r="AD1035" s="122"/>
      <c r="AE1035" s="122">
        <f>AE944+AD1035</f>
        <v>0</v>
      </c>
      <c r="AF1035" s="122"/>
      <c r="AG1035" s="122">
        <f>AG944+AF1035</f>
        <v>0</v>
      </c>
      <c r="AH1035" s="122"/>
      <c r="AI1035" s="122">
        <f>AI944+AH1035</f>
        <v>0</v>
      </c>
      <c r="AJ1035" s="122"/>
      <c r="AK1035" s="122">
        <f>AK944+AJ1035</f>
        <v>0</v>
      </c>
      <c r="AL1035" s="122"/>
      <c r="AM1035" s="122">
        <f>AM944+AL1035</f>
        <v>0</v>
      </c>
      <c r="AN1035" s="122"/>
      <c r="AO1035" s="122">
        <f>AO944+AN1035</f>
        <v>0</v>
      </c>
      <c r="AP1035" s="122"/>
      <c r="AQ1035" s="122">
        <f>AQ944+AP1035</f>
        <v>0</v>
      </c>
      <c r="AR1035" s="122"/>
      <c r="AS1035" s="122">
        <f>AS944+AR1035</f>
        <v>213735</v>
      </c>
      <c r="AT1035" s="122"/>
      <c r="AU1035" s="122">
        <f>+AU944+AT1035</f>
        <v>0</v>
      </c>
      <c r="AV1035" s="122"/>
      <c r="AW1035" s="122">
        <f>AW944+AV1035</f>
        <v>0</v>
      </c>
      <c r="AX1035" s="122">
        <f t="shared" si="182"/>
        <v>0</v>
      </c>
      <c r="AY1035" s="122">
        <f t="shared" si="183"/>
        <v>232726.78</v>
      </c>
      <c r="AZ1035" s="70">
        <f>AY944+AX1035</f>
        <v>232726.78</v>
      </c>
      <c r="BA1035" s="70">
        <f t="shared" si="181"/>
        <v>0</v>
      </c>
    </row>
    <row r="1036" spans="1:53" ht="21">
      <c r="A1036" s="121" t="s">
        <v>19</v>
      </c>
      <c r="B1036" s="122"/>
      <c r="C1036" s="122">
        <f>C945+B1036</f>
        <v>0</v>
      </c>
      <c r="D1036" s="122"/>
      <c r="E1036" s="122">
        <f>E945+D1036</f>
        <v>0</v>
      </c>
      <c r="F1036" s="122"/>
      <c r="G1036" s="122">
        <f>G945+F1036</f>
        <v>0</v>
      </c>
      <c r="H1036" s="122"/>
      <c r="I1036" s="122">
        <f>I945+H1036</f>
        <v>0</v>
      </c>
      <c r="J1036" s="122"/>
      <c r="K1036" s="122">
        <f>K945+J1036</f>
        <v>0</v>
      </c>
      <c r="L1036" s="122"/>
      <c r="M1036" s="122">
        <f>M945+L1036</f>
        <v>0</v>
      </c>
      <c r="N1036" s="122"/>
      <c r="O1036" s="122">
        <f>O945+N1036</f>
        <v>97086.66</v>
      </c>
      <c r="P1036" s="122"/>
      <c r="Q1036" s="122">
        <f>Q945+P1036</f>
        <v>15110.51</v>
      </c>
      <c r="R1036" s="122"/>
      <c r="S1036" s="122">
        <f>S945+R1036</f>
        <v>0</v>
      </c>
      <c r="T1036" s="122"/>
      <c r="U1036" s="122">
        <f>U945+T1036</f>
        <v>0</v>
      </c>
      <c r="V1036" s="122"/>
      <c r="W1036" s="122">
        <f>W945+V1036</f>
        <v>0</v>
      </c>
      <c r="X1036" s="122">
        <v>0</v>
      </c>
      <c r="Y1036" s="122">
        <f>Y945+X1036</f>
        <v>0</v>
      </c>
      <c r="Z1036" s="122"/>
      <c r="AA1036" s="122">
        <f>AA945+Z1036</f>
        <v>0</v>
      </c>
      <c r="AB1036" s="122"/>
      <c r="AC1036" s="122">
        <f>AC945+AB1036</f>
        <v>0</v>
      </c>
      <c r="AD1036" s="122"/>
      <c r="AE1036" s="122">
        <f>AE945+AD1036</f>
        <v>0</v>
      </c>
      <c r="AF1036" s="122"/>
      <c r="AG1036" s="122">
        <f>AG945+AF1036</f>
        <v>0</v>
      </c>
      <c r="AH1036" s="122"/>
      <c r="AI1036" s="122">
        <f>AI945+AH1036</f>
        <v>0</v>
      </c>
      <c r="AJ1036" s="122"/>
      <c r="AK1036" s="122">
        <f>AK945+AJ1036</f>
        <v>0</v>
      </c>
      <c r="AL1036" s="122"/>
      <c r="AM1036" s="122">
        <f>AM945+AL1036</f>
        <v>0</v>
      </c>
      <c r="AN1036" s="122"/>
      <c r="AO1036" s="122">
        <f>AO945+AN1036</f>
        <v>0</v>
      </c>
      <c r="AP1036" s="122"/>
      <c r="AQ1036" s="122">
        <f>AQ945+AP1036</f>
        <v>0</v>
      </c>
      <c r="AR1036" s="122"/>
      <c r="AS1036" s="122">
        <f>AS945+AR1036</f>
        <v>850315.2</v>
      </c>
      <c r="AT1036" s="122"/>
      <c r="AU1036" s="122">
        <f>+AU945+AT1036</f>
        <v>0</v>
      </c>
      <c r="AV1036" s="122"/>
      <c r="AW1036" s="122">
        <f>AW945+AV1036</f>
        <v>0</v>
      </c>
      <c r="AX1036" s="122">
        <f t="shared" si="182"/>
        <v>0</v>
      </c>
      <c r="AY1036" s="122">
        <f t="shared" si="183"/>
        <v>962512.37</v>
      </c>
      <c r="AZ1036" s="70">
        <f>AY945+AX1036</f>
        <v>962512.37</v>
      </c>
      <c r="BA1036" s="70">
        <f t="shared" si="181"/>
        <v>0</v>
      </c>
    </row>
    <row r="1037" spans="1:53" ht="21">
      <c r="A1037" s="121" t="s">
        <v>20</v>
      </c>
      <c r="B1037" s="122"/>
      <c r="C1037" s="122">
        <f>C946+B1037</f>
        <v>721.69</v>
      </c>
      <c r="D1037" s="122"/>
      <c r="E1037" s="122">
        <f>E946+D1037</f>
        <v>31191.4</v>
      </c>
      <c r="F1037" s="122"/>
      <c r="G1037" s="122">
        <f>G946+F1037</f>
        <v>8191.79</v>
      </c>
      <c r="H1037" s="122"/>
      <c r="I1037" s="122">
        <f>I946+H1037</f>
        <v>0</v>
      </c>
      <c r="J1037" s="122"/>
      <c r="K1037" s="122">
        <f>K946+J1037</f>
        <v>0</v>
      </c>
      <c r="L1037" s="122"/>
      <c r="M1037" s="122">
        <f>M946+L1037</f>
        <v>300.11</v>
      </c>
      <c r="N1037" s="122"/>
      <c r="O1037" s="122">
        <f>O946+N1037</f>
        <v>55141.65</v>
      </c>
      <c r="P1037" s="122"/>
      <c r="Q1037" s="122">
        <f>Q946+P1037</f>
        <v>772.35</v>
      </c>
      <c r="R1037" s="122"/>
      <c r="S1037" s="122">
        <f>S946+R1037</f>
        <v>0</v>
      </c>
      <c r="T1037" s="122"/>
      <c r="U1037" s="122">
        <f>U946+T1037</f>
        <v>0</v>
      </c>
      <c r="V1037" s="122"/>
      <c r="W1037" s="122">
        <f>W946+V1037</f>
        <v>0</v>
      </c>
      <c r="X1037" s="122">
        <v>0</v>
      </c>
      <c r="Y1037" s="122">
        <f>Y946+X1037</f>
        <v>0</v>
      </c>
      <c r="Z1037" s="122"/>
      <c r="AA1037" s="122">
        <f>AA946+Z1037</f>
        <v>2000</v>
      </c>
      <c r="AB1037" s="122"/>
      <c r="AC1037" s="122">
        <f>AC946+AB1037</f>
        <v>0</v>
      </c>
      <c r="AD1037" s="122"/>
      <c r="AE1037" s="122">
        <f>AE946+AD1037</f>
        <v>0</v>
      </c>
      <c r="AF1037" s="122"/>
      <c r="AG1037" s="122">
        <f>AG946+AF1037</f>
        <v>0</v>
      </c>
      <c r="AH1037" s="122"/>
      <c r="AI1037" s="122">
        <f>AI946+AH1037</f>
        <v>0</v>
      </c>
      <c r="AJ1037" s="122"/>
      <c r="AK1037" s="122">
        <f>AK946+AJ1037</f>
        <v>0</v>
      </c>
      <c r="AL1037" s="122"/>
      <c r="AM1037" s="122">
        <f>AM946+AL1037</f>
        <v>0</v>
      </c>
      <c r="AN1037" s="122"/>
      <c r="AO1037" s="122">
        <f>AO946+AN1037</f>
        <v>0</v>
      </c>
      <c r="AP1037" s="122"/>
      <c r="AQ1037" s="122">
        <f>AQ946+AP1037</f>
        <v>0</v>
      </c>
      <c r="AR1037" s="122"/>
      <c r="AS1037" s="122">
        <f>AS946+AR1037</f>
        <v>199350</v>
      </c>
      <c r="AT1037" s="122"/>
      <c r="AU1037" s="122">
        <f>+AU946+AT1037</f>
        <v>0</v>
      </c>
      <c r="AV1037" s="122"/>
      <c r="AW1037" s="122">
        <f>AW946+AV1037</f>
        <v>0</v>
      </c>
      <c r="AX1037" s="122">
        <f t="shared" si="182"/>
        <v>0</v>
      </c>
      <c r="AY1037" s="122">
        <f t="shared" si="183"/>
        <v>297668.99</v>
      </c>
      <c r="AZ1037" s="70">
        <f>AY946+AX1037</f>
        <v>297668.99</v>
      </c>
      <c r="BA1037" s="70">
        <f t="shared" si="181"/>
        <v>0</v>
      </c>
    </row>
    <row r="1038" spans="1:53" ht="21">
      <c r="A1038" s="121" t="s">
        <v>21</v>
      </c>
      <c r="B1038" s="122"/>
      <c r="C1038" s="122">
        <f>C947+B1038</f>
        <v>0</v>
      </c>
      <c r="D1038" s="122"/>
      <c r="E1038" s="122">
        <f>E947+D1038</f>
        <v>0</v>
      </c>
      <c r="F1038" s="122"/>
      <c r="G1038" s="122">
        <f>G947+F1038</f>
        <v>0</v>
      </c>
      <c r="H1038" s="122"/>
      <c r="I1038" s="122">
        <f>I947+H1038</f>
        <v>0</v>
      </c>
      <c r="J1038" s="122"/>
      <c r="K1038" s="122">
        <f>K947+J1038</f>
        <v>0</v>
      </c>
      <c r="L1038" s="122"/>
      <c r="M1038" s="122">
        <f>M947+L1038</f>
        <v>0</v>
      </c>
      <c r="N1038" s="122"/>
      <c r="O1038" s="122">
        <f>O947+N1038</f>
        <v>63110.23</v>
      </c>
      <c r="P1038" s="122"/>
      <c r="Q1038" s="122">
        <f>Q947+P1038</f>
        <v>8689.77</v>
      </c>
      <c r="R1038" s="122"/>
      <c r="S1038" s="122">
        <f>S947+R1038</f>
        <v>0</v>
      </c>
      <c r="T1038" s="122"/>
      <c r="U1038" s="122">
        <f>U947+T1038</f>
        <v>0</v>
      </c>
      <c r="V1038" s="122"/>
      <c r="W1038" s="122">
        <f>W947+V1038</f>
        <v>0</v>
      </c>
      <c r="X1038" s="122">
        <v>0</v>
      </c>
      <c r="Y1038" s="122">
        <f>Y947+X1038</f>
        <v>0</v>
      </c>
      <c r="Z1038" s="122"/>
      <c r="AA1038" s="122">
        <f>AA947+Z1038</f>
        <v>0</v>
      </c>
      <c r="AB1038" s="122"/>
      <c r="AC1038" s="122">
        <f>AC947+AB1038</f>
        <v>0</v>
      </c>
      <c r="AD1038" s="122"/>
      <c r="AE1038" s="122">
        <f>AE947+AD1038</f>
        <v>0</v>
      </c>
      <c r="AF1038" s="122"/>
      <c r="AG1038" s="122">
        <f>AG947+AF1038</f>
        <v>0</v>
      </c>
      <c r="AH1038" s="122"/>
      <c r="AI1038" s="122">
        <f>AI947+AH1038</f>
        <v>0</v>
      </c>
      <c r="AJ1038" s="122"/>
      <c r="AK1038" s="122">
        <f>AK947+AJ1038</f>
        <v>0</v>
      </c>
      <c r="AL1038" s="122"/>
      <c r="AM1038" s="122">
        <f>AM947+AL1038</f>
        <v>0</v>
      </c>
      <c r="AN1038" s="122"/>
      <c r="AO1038" s="122">
        <f>AO947+AN1038</f>
        <v>0</v>
      </c>
      <c r="AP1038" s="122"/>
      <c r="AQ1038" s="122">
        <f>AQ947+AP1038</f>
        <v>0</v>
      </c>
      <c r="AR1038" s="122"/>
      <c r="AS1038" s="122">
        <f>AS947+AR1038</f>
        <v>0</v>
      </c>
      <c r="AT1038" s="122"/>
      <c r="AU1038" s="122">
        <f>+AU947+AT1038</f>
        <v>0</v>
      </c>
      <c r="AV1038" s="122"/>
      <c r="AW1038" s="122">
        <f>AW947+AV1038</f>
        <v>0</v>
      </c>
      <c r="AX1038" s="122">
        <f t="shared" si="182"/>
        <v>0</v>
      </c>
      <c r="AY1038" s="122">
        <f t="shared" si="183"/>
        <v>71800</v>
      </c>
      <c r="AZ1038" s="70">
        <f>AY947+AX1038</f>
        <v>71800</v>
      </c>
      <c r="BA1038" s="70">
        <f t="shared" si="181"/>
        <v>0</v>
      </c>
    </row>
    <row r="1039" spans="1:53" ht="21">
      <c r="A1039" s="121" t="s">
        <v>22</v>
      </c>
      <c r="B1039" s="122"/>
      <c r="C1039" s="122">
        <f>C948+B1039</f>
        <v>0</v>
      </c>
      <c r="D1039" s="122"/>
      <c r="E1039" s="122">
        <f>E948+D1039</f>
        <v>0</v>
      </c>
      <c r="F1039" s="122"/>
      <c r="G1039" s="122">
        <f>G948+F1039</f>
        <v>0</v>
      </c>
      <c r="H1039" s="122"/>
      <c r="I1039" s="122">
        <f>I948+H1039</f>
        <v>0</v>
      </c>
      <c r="J1039" s="122"/>
      <c r="K1039" s="122">
        <f>K948+J1039</f>
        <v>0</v>
      </c>
      <c r="L1039" s="122"/>
      <c r="M1039" s="122">
        <f>M948+L1039</f>
        <v>0</v>
      </c>
      <c r="N1039" s="122"/>
      <c r="O1039" s="122">
        <f>O948+N1039</f>
        <v>77566.14</v>
      </c>
      <c r="P1039" s="122"/>
      <c r="Q1039" s="122">
        <f>Q948+P1039</f>
        <v>2650.68</v>
      </c>
      <c r="R1039" s="122"/>
      <c r="S1039" s="122">
        <f>S948+R1039</f>
        <v>0</v>
      </c>
      <c r="T1039" s="122"/>
      <c r="U1039" s="122">
        <f>U948+T1039</f>
        <v>0</v>
      </c>
      <c r="V1039" s="122"/>
      <c r="W1039" s="122">
        <f>W948+V1039</f>
        <v>0</v>
      </c>
      <c r="X1039" s="122">
        <v>0</v>
      </c>
      <c r="Y1039" s="122">
        <f>Y948+X1039</f>
        <v>0</v>
      </c>
      <c r="Z1039" s="122"/>
      <c r="AA1039" s="122">
        <f>AA948+Z1039</f>
        <v>0</v>
      </c>
      <c r="AB1039" s="122"/>
      <c r="AC1039" s="122">
        <f>AC948+AB1039</f>
        <v>0</v>
      </c>
      <c r="AD1039" s="122"/>
      <c r="AE1039" s="122">
        <f>AE948+AD1039</f>
        <v>0</v>
      </c>
      <c r="AF1039" s="122"/>
      <c r="AG1039" s="122">
        <f>AG948+AF1039</f>
        <v>0</v>
      </c>
      <c r="AH1039" s="122"/>
      <c r="AI1039" s="122">
        <f>AI948+AH1039</f>
        <v>0</v>
      </c>
      <c r="AJ1039" s="122"/>
      <c r="AK1039" s="122">
        <f>AK948+AJ1039</f>
        <v>0</v>
      </c>
      <c r="AL1039" s="122"/>
      <c r="AM1039" s="122">
        <f>AM948+AL1039</f>
        <v>0</v>
      </c>
      <c r="AN1039" s="122"/>
      <c r="AO1039" s="122">
        <f>AO948+AN1039</f>
        <v>0</v>
      </c>
      <c r="AP1039" s="122"/>
      <c r="AQ1039" s="122">
        <f>AQ948+AP1039</f>
        <v>0</v>
      </c>
      <c r="AR1039" s="122"/>
      <c r="AS1039" s="122">
        <f>AS948+AR1039</f>
        <v>0</v>
      </c>
      <c r="AT1039" s="122"/>
      <c r="AU1039" s="122">
        <f>+AU948+AT1039</f>
        <v>0</v>
      </c>
      <c r="AV1039" s="122"/>
      <c r="AW1039" s="122">
        <f>AW948+AV1039</f>
        <v>0</v>
      </c>
      <c r="AX1039" s="122">
        <f t="shared" si="182"/>
        <v>0</v>
      </c>
      <c r="AY1039" s="122">
        <f t="shared" si="183"/>
        <v>80216.819999999992</v>
      </c>
      <c r="AZ1039" s="70">
        <f>AY948+AX1039</f>
        <v>80216.819999999992</v>
      </c>
      <c r="BA1039" s="70">
        <f t="shared" si="181"/>
        <v>0</v>
      </c>
    </row>
    <row r="1040" spans="1:53" ht="21">
      <c r="A1040" s="121" t="s">
        <v>23</v>
      </c>
      <c r="B1040" s="122"/>
      <c r="C1040" s="122">
        <f>C949+B1040</f>
        <v>0</v>
      </c>
      <c r="D1040" s="122"/>
      <c r="E1040" s="122">
        <f>E949+D1040</f>
        <v>0</v>
      </c>
      <c r="F1040" s="122"/>
      <c r="G1040" s="122">
        <f>G949+F1040</f>
        <v>0</v>
      </c>
      <c r="H1040" s="122"/>
      <c r="I1040" s="122">
        <f>I949+H1040</f>
        <v>0</v>
      </c>
      <c r="J1040" s="122"/>
      <c r="K1040" s="122">
        <f>K949+J1040</f>
        <v>0</v>
      </c>
      <c r="L1040" s="122"/>
      <c r="M1040" s="122">
        <f>M949+L1040</f>
        <v>0</v>
      </c>
      <c r="N1040" s="122"/>
      <c r="O1040" s="122">
        <f>O949+N1040</f>
        <v>333500.01</v>
      </c>
      <c r="P1040" s="122"/>
      <c r="Q1040" s="122">
        <f>Q949+P1040</f>
        <v>17917.02</v>
      </c>
      <c r="R1040" s="122"/>
      <c r="S1040" s="122">
        <f>S949+R1040</f>
        <v>0</v>
      </c>
      <c r="T1040" s="122"/>
      <c r="U1040" s="122">
        <f>U949+T1040</f>
        <v>0</v>
      </c>
      <c r="V1040" s="122"/>
      <c r="W1040" s="122">
        <f>W949+V1040</f>
        <v>0</v>
      </c>
      <c r="X1040" s="122">
        <v>0</v>
      </c>
      <c r="Y1040" s="122">
        <f>Y949+X1040</f>
        <v>0</v>
      </c>
      <c r="Z1040" s="122"/>
      <c r="AA1040" s="122">
        <f>AA949+Z1040</f>
        <v>0</v>
      </c>
      <c r="AB1040" s="122"/>
      <c r="AC1040" s="122">
        <f>AC949+AB1040</f>
        <v>0</v>
      </c>
      <c r="AD1040" s="122"/>
      <c r="AE1040" s="122">
        <f>AE949+AD1040</f>
        <v>0</v>
      </c>
      <c r="AF1040" s="122"/>
      <c r="AG1040" s="122">
        <f>AG949+AF1040</f>
        <v>0</v>
      </c>
      <c r="AH1040" s="122"/>
      <c r="AI1040" s="122">
        <f>AI949+AH1040</f>
        <v>0</v>
      </c>
      <c r="AJ1040" s="122"/>
      <c r="AK1040" s="122">
        <f>AK949+AJ1040</f>
        <v>0</v>
      </c>
      <c r="AL1040" s="122"/>
      <c r="AM1040" s="122">
        <f>AM949+AL1040</f>
        <v>0</v>
      </c>
      <c r="AN1040" s="122"/>
      <c r="AO1040" s="122">
        <f>AO949+AN1040</f>
        <v>0</v>
      </c>
      <c r="AP1040" s="122"/>
      <c r="AQ1040" s="122">
        <f>AQ949+AP1040</f>
        <v>0</v>
      </c>
      <c r="AR1040" s="122"/>
      <c r="AS1040" s="122">
        <f>AS949+AR1040</f>
        <v>0</v>
      </c>
      <c r="AT1040" s="122"/>
      <c r="AU1040" s="122">
        <f>+AU949+AT1040</f>
        <v>0</v>
      </c>
      <c r="AV1040" s="122"/>
      <c r="AW1040" s="122">
        <f>AW949+AV1040</f>
        <v>0</v>
      </c>
      <c r="AX1040" s="122">
        <f t="shared" si="182"/>
        <v>0</v>
      </c>
      <c r="AY1040" s="122">
        <f t="shared" si="183"/>
        <v>351417.03</v>
      </c>
      <c r="AZ1040" s="70">
        <f>AY949+AX1040</f>
        <v>351417.03</v>
      </c>
      <c r="BA1040" s="70">
        <f t="shared" si="181"/>
        <v>0</v>
      </c>
    </row>
    <row r="1041" spans="1:53" ht="21">
      <c r="A1041" s="121" t="s">
        <v>24</v>
      </c>
      <c r="B1041" s="122"/>
      <c r="C1041" s="122">
        <f>C950+B1041</f>
        <v>11472.96</v>
      </c>
      <c r="D1041" s="122"/>
      <c r="E1041" s="122">
        <f>E950+D1041</f>
        <v>31740.560000000001</v>
      </c>
      <c r="F1041" s="122"/>
      <c r="G1041" s="122">
        <f>G950+F1041</f>
        <v>11117.89</v>
      </c>
      <c r="H1041" s="122"/>
      <c r="I1041" s="122">
        <f>I950+H1041</f>
        <v>0</v>
      </c>
      <c r="J1041" s="122"/>
      <c r="K1041" s="122">
        <f>K950+J1041</f>
        <v>0</v>
      </c>
      <c r="L1041" s="122"/>
      <c r="M1041" s="122">
        <f>M950+L1041</f>
        <v>6397.18</v>
      </c>
      <c r="N1041" s="122"/>
      <c r="O1041" s="122">
        <f>O950+N1041</f>
        <v>37370.06</v>
      </c>
      <c r="P1041" s="122"/>
      <c r="Q1041" s="122">
        <f>Q950+P1041</f>
        <v>2264.11</v>
      </c>
      <c r="R1041" s="122"/>
      <c r="S1041" s="122">
        <f>S950+R1041</f>
        <v>0</v>
      </c>
      <c r="T1041" s="122"/>
      <c r="U1041" s="122">
        <f>U950+T1041</f>
        <v>0</v>
      </c>
      <c r="V1041" s="122"/>
      <c r="W1041" s="122">
        <f>W950+V1041</f>
        <v>0</v>
      </c>
      <c r="X1041" s="122">
        <v>0</v>
      </c>
      <c r="Y1041" s="122">
        <f>Y950+X1041</f>
        <v>0</v>
      </c>
      <c r="Z1041" s="122"/>
      <c r="AA1041" s="122">
        <f>AA950+Z1041</f>
        <v>0</v>
      </c>
      <c r="AB1041" s="122"/>
      <c r="AC1041" s="122">
        <f>AC950+AB1041</f>
        <v>0</v>
      </c>
      <c r="AD1041" s="122"/>
      <c r="AE1041" s="122">
        <f>AE950+AD1041</f>
        <v>0</v>
      </c>
      <c r="AF1041" s="122"/>
      <c r="AG1041" s="122">
        <f>AG950+AF1041</f>
        <v>0</v>
      </c>
      <c r="AH1041" s="122"/>
      <c r="AI1041" s="122">
        <f>AI950+AH1041</f>
        <v>0</v>
      </c>
      <c r="AJ1041" s="122"/>
      <c r="AK1041" s="122">
        <f>AK950+AJ1041</f>
        <v>9741.9599999999991</v>
      </c>
      <c r="AL1041" s="122"/>
      <c r="AM1041" s="122">
        <f>AM950+AL1041</f>
        <v>0</v>
      </c>
      <c r="AN1041" s="122"/>
      <c r="AO1041" s="122">
        <f>AO950+AN1041</f>
        <v>0</v>
      </c>
      <c r="AP1041" s="122"/>
      <c r="AQ1041" s="122">
        <f>AQ950+AP1041</f>
        <v>0</v>
      </c>
      <c r="AR1041" s="122"/>
      <c r="AS1041" s="122">
        <f>AS950+AR1041</f>
        <v>0</v>
      </c>
      <c r="AT1041" s="122"/>
      <c r="AU1041" s="122">
        <f>+AU950+AT1041</f>
        <v>0</v>
      </c>
      <c r="AV1041" s="122"/>
      <c r="AW1041" s="122">
        <f>AW950+AV1041</f>
        <v>0</v>
      </c>
      <c r="AX1041" s="122">
        <f t="shared" si="182"/>
        <v>0</v>
      </c>
      <c r="AY1041" s="122">
        <f t="shared" si="183"/>
        <v>110104.72</v>
      </c>
      <c r="AZ1041" s="70">
        <f>AY950+AX1041</f>
        <v>110104.72</v>
      </c>
      <c r="BA1041" s="70">
        <f t="shared" si="181"/>
        <v>0</v>
      </c>
    </row>
    <row r="1042" spans="1:53" ht="21">
      <c r="A1042" s="121" t="s">
        <v>25</v>
      </c>
      <c r="B1042" s="122"/>
      <c r="C1042" s="122">
        <f>C951+B1042</f>
        <v>0</v>
      </c>
      <c r="D1042" s="122"/>
      <c r="E1042" s="122">
        <f>E951+D1042</f>
        <v>3855.96</v>
      </c>
      <c r="F1042" s="122"/>
      <c r="G1042" s="122">
        <f>G951+F1042</f>
        <v>144.04000000000002</v>
      </c>
      <c r="H1042" s="122"/>
      <c r="I1042" s="122">
        <f>I951+H1042</f>
        <v>0</v>
      </c>
      <c r="J1042" s="122"/>
      <c r="K1042" s="122">
        <f>K951+J1042</f>
        <v>0</v>
      </c>
      <c r="L1042" s="122"/>
      <c r="M1042" s="122">
        <f>M951+L1042</f>
        <v>79</v>
      </c>
      <c r="N1042" s="122"/>
      <c r="O1042" s="122">
        <f>O951+N1042</f>
        <v>0</v>
      </c>
      <c r="P1042" s="122"/>
      <c r="Q1042" s="122">
        <f>Q951+P1042</f>
        <v>0</v>
      </c>
      <c r="R1042" s="122"/>
      <c r="S1042" s="122">
        <f>S951+R1042</f>
        <v>0</v>
      </c>
      <c r="T1042" s="122"/>
      <c r="U1042" s="122">
        <f>U951+T1042</f>
        <v>0</v>
      </c>
      <c r="V1042" s="122"/>
      <c r="W1042" s="122">
        <f>W951+V1042</f>
        <v>0</v>
      </c>
      <c r="X1042" s="122">
        <v>0</v>
      </c>
      <c r="Y1042" s="122">
        <f>Y951+X1042</f>
        <v>0</v>
      </c>
      <c r="Z1042" s="122"/>
      <c r="AA1042" s="122">
        <f>AA951+Z1042</f>
        <v>0</v>
      </c>
      <c r="AB1042" s="122"/>
      <c r="AC1042" s="122">
        <f>AC951+AB1042</f>
        <v>0</v>
      </c>
      <c r="AD1042" s="122"/>
      <c r="AE1042" s="122">
        <f>AE951+AD1042</f>
        <v>0</v>
      </c>
      <c r="AF1042" s="122"/>
      <c r="AG1042" s="122">
        <f>AG951+AF1042</f>
        <v>0</v>
      </c>
      <c r="AH1042" s="122"/>
      <c r="AI1042" s="122">
        <f>AI951+AH1042</f>
        <v>0</v>
      </c>
      <c r="AJ1042" s="122"/>
      <c r="AK1042" s="122">
        <f>AK951+AJ1042</f>
        <v>0</v>
      </c>
      <c r="AL1042" s="122"/>
      <c r="AM1042" s="122">
        <f>AM951+AL1042</f>
        <v>0</v>
      </c>
      <c r="AN1042" s="122"/>
      <c r="AO1042" s="122">
        <f>AO951+AN1042</f>
        <v>0</v>
      </c>
      <c r="AP1042" s="122"/>
      <c r="AQ1042" s="122">
        <f>AQ951+AP1042</f>
        <v>0</v>
      </c>
      <c r="AR1042" s="122"/>
      <c r="AS1042" s="122">
        <f>AS951+AR1042</f>
        <v>0</v>
      </c>
      <c r="AT1042" s="122"/>
      <c r="AU1042" s="122">
        <f>+AU951+AT1042</f>
        <v>0</v>
      </c>
      <c r="AV1042" s="122"/>
      <c r="AW1042" s="122">
        <f>AW951+AV1042</f>
        <v>0</v>
      </c>
      <c r="AX1042" s="122">
        <f t="shared" si="182"/>
        <v>0</v>
      </c>
      <c r="AY1042" s="122">
        <f t="shared" si="183"/>
        <v>4079</v>
      </c>
      <c r="AZ1042" s="70">
        <f>AY951+AX1042</f>
        <v>4079</v>
      </c>
      <c r="BA1042" s="70">
        <f t="shared" si="181"/>
        <v>0</v>
      </c>
    </row>
    <row r="1043" spans="1:53" ht="21">
      <c r="A1043" s="121" t="s">
        <v>26</v>
      </c>
      <c r="B1043" s="122"/>
      <c r="C1043" s="122">
        <f>C952+B1043</f>
        <v>0</v>
      </c>
      <c r="D1043" s="122"/>
      <c r="E1043" s="122">
        <f>E952+D1043</f>
        <v>0</v>
      </c>
      <c r="F1043" s="122"/>
      <c r="G1043" s="122">
        <f>G952+F1043</f>
        <v>0</v>
      </c>
      <c r="H1043" s="122"/>
      <c r="I1043" s="122">
        <f>I952+H1043</f>
        <v>0</v>
      </c>
      <c r="J1043" s="122"/>
      <c r="K1043" s="122">
        <f>K952+J1043</f>
        <v>0</v>
      </c>
      <c r="L1043" s="122"/>
      <c r="M1043" s="122">
        <f>M952+L1043</f>
        <v>0</v>
      </c>
      <c r="N1043" s="122"/>
      <c r="O1043" s="122">
        <f>O952+N1043</f>
        <v>50336.23</v>
      </c>
      <c r="P1043" s="122"/>
      <c r="Q1043" s="122">
        <f>Q952+P1043</f>
        <v>10994.68</v>
      </c>
      <c r="R1043" s="122"/>
      <c r="S1043" s="122">
        <f>S952+R1043</f>
        <v>0</v>
      </c>
      <c r="T1043" s="122"/>
      <c r="U1043" s="122">
        <f>U952+T1043</f>
        <v>0</v>
      </c>
      <c r="V1043" s="122"/>
      <c r="W1043" s="122">
        <f>W952+V1043</f>
        <v>0</v>
      </c>
      <c r="X1043" s="122">
        <v>0</v>
      </c>
      <c r="Y1043" s="122">
        <f>Y952+X1043</f>
        <v>0</v>
      </c>
      <c r="Z1043" s="122"/>
      <c r="AA1043" s="122">
        <f>AA952+Z1043</f>
        <v>0</v>
      </c>
      <c r="AB1043" s="122"/>
      <c r="AC1043" s="122">
        <f>AC952+AB1043</f>
        <v>0</v>
      </c>
      <c r="AD1043" s="122"/>
      <c r="AE1043" s="122">
        <f>AE952+AD1043</f>
        <v>0</v>
      </c>
      <c r="AF1043" s="122"/>
      <c r="AG1043" s="122">
        <f>AG952+AF1043</f>
        <v>0</v>
      </c>
      <c r="AH1043" s="122"/>
      <c r="AI1043" s="122">
        <f>AI952+AH1043</f>
        <v>0</v>
      </c>
      <c r="AJ1043" s="122"/>
      <c r="AK1043" s="122">
        <f>AK952+AJ1043</f>
        <v>0</v>
      </c>
      <c r="AL1043" s="122"/>
      <c r="AM1043" s="122">
        <f>AM952+AL1043</f>
        <v>0</v>
      </c>
      <c r="AN1043" s="122"/>
      <c r="AO1043" s="122">
        <f>AO952+AN1043</f>
        <v>0</v>
      </c>
      <c r="AP1043" s="122"/>
      <c r="AQ1043" s="122">
        <f>AQ952+AP1043</f>
        <v>0</v>
      </c>
      <c r="AR1043" s="122"/>
      <c r="AS1043" s="122">
        <f>AS952+AR1043</f>
        <v>0</v>
      </c>
      <c r="AT1043" s="122"/>
      <c r="AU1043" s="122">
        <f>+AU952+AT1043</f>
        <v>0</v>
      </c>
      <c r="AV1043" s="122"/>
      <c r="AW1043" s="122">
        <f>AW952+AV1043</f>
        <v>0</v>
      </c>
      <c r="AX1043" s="122">
        <f t="shared" si="182"/>
        <v>0</v>
      </c>
      <c r="AY1043" s="122">
        <f t="shared" si="183"/>
        <v>61330.91</v>
      </c>
      <c r="AZ1043" s="70">
        <f>AY952+AX1043</f>
        <v>61330.91</v>
      </c>
      <c r="BA1043" s="70">
        <f t="shared" si="181"/>
        <v>0</v>
      </c>
    </row>
    <row r="1044" spans="1:53" ht="21">
      <c r="A1044" s="121" t="s">
        <v>27</v>
      </c>
      <c r="B1044" s="122"/>
      <c r="C1044" s="122">
        <f>C953+B1044</f>
        <v>0</v>
      </c>
      <c r="D1044" s="122"/>
      <c r="E1044" s="122">
        <f>E953+D1044</f>
        <v>0</v>
      </c>
      <c r="F1044" s="122"/>
      <c r="G1044" s="122">
        <f>G953+F1044</f>
        <v>1500</v>
      </c>
      <c r="H1044" s="122"/>
      <c r="I1044" s="122">
        <f>I953+H1044</f>
        <v>0</v>
      </c>
      <c r="J1044" s="122"/>
      <c r="K1044" s="122">
        <f>K953+J1044</f>
        <v>0</v>
      </c>
      <c r="L1044" s="122"/>
      <c r="M1044" s="122">
        <f>M953+L1044</f>
        <v>0</v>
      </c>
      <c r="N1044" s="122"/>
      <c r="O1044" s="122">
        <f>O953+N1044</f>
        <v>41443.050000000003</v>
      </c>
      <c r="P1044" s="122"/>
      <c r="Q1044" s="122">
        <f>Q953+P1044</f>
        <v>2741.15</v>
      </c>
      <c r="R1044" s="122"/>
      <c r="S1044" s="122">
        <f>S953+R1044</f>
        <v>0</v>
      </c>
      <c r="T1044" s="122"/>
      <c r="U1044" s="122">
        <f>U953+T1044</f>
        <v>0</v>
      </c>
      <c r="V1044" s="122"/>
      <c r="W1044" s="122">
        <f>W953+V1044</f>
        <v>0</v>
      </c>
      <c r="X1044" s="122">
        <v>0</v>
      </c>
      <c r="Y1044" s="122">
        <f>Y953+X1044</f>
        <v>0</v>
      </c>
      <c r="Z1044" s="122"/>
      <c r="AA1044" s="122">
        <f>AA953+Z1044</f>
        <v>0</v>
      </c>
      <c r="AB1044" s="122"/>
      <c r="AC1044" s="122">
        <f>AC953+AB1044</f>
        <v>0</v>
      </c>
      <c r="AD1044" s="122"/>
      <c r="AE1044" s="122">
        <f>AE953+AD1044</f>
        <v>0</v>
      </c>
      <c r="AF1044" s="122"/>
      <c r="AG1044" s="122">
        <f>AG953+AF1044</f>
        <v>0</v>
      </c>
      <c r="AH1044" s="122"/>
      <c r="AI1044" s="122">
        <f>AI953+AH1044</f>
        <v>0</v>
      </c>
      <c r="AJ1044" s="122"/>
      <c r="AK1044" s="122">
        <f>AK953+AJ1044</f>
        <v>0</v>
      </c>
      <c r="AL1044" s="122"/>
      <c r="AM1044" s="122">
        <f>AM953+AL1044</f>
        <v>0</v>
      </c>
      <c r="AN1044" s="122"/>
      <c r="AO1044" s="122">
        <f>AO953+AN1044</f>
        <v>3714</v>
      </c>
      <c r="AP1044" s="122"/>
      <c r="AQ1044" s="122">
        <f>AQ953+AP1044</f>
        <v>0</v>
      </c>
      <c r="AR1044" s="122"/>
      <c r="AS1044" s="122">
        <f>AS953+AR1044</f>
        <v>15234.95</v>
      </c>
      <c r="AT1044" s="122"/>
      <c r="AU1044" s="122">
        <f>+AU953+AT1044</f>
        <v>0</v>
      </c>
      <c r="AV1044" s="122"/>
      <c r="AW1044" s="122">
        <f>AW953+AV1044</f>
        <v>0</v>
      </c>
      <c r="AX1044" s="122">
        <f t="shared" si="182"/>
        <v>0</v>
      </c>
      <c r="AY1044" s="122">
        <f t="shared" si="183"/>
        <v>64633.150000000009</v>
      </c>
      <c r="AZ1044" s="70">
        <f>AY953+AX1044</f>
        <v>64633.150000000009</v>
      </c>
      <c r="BA1044" s="70">
        <f t="shared" si="181"/>
        <v>0</v>
      </c>
    </row>
    <row r="1045" spans="1:53" ht="21">
      <c r="A1045" s="121" t="s">
        <v>28</v>
      </c>
      <c r="B1045" s="122"/>
      <c r="C1045" s="122">
        <f>C954+B1045</f>
        <v>0</v>
      </c>
      <c r="D1045" s="122"/>
      <c r="E1045" s="122">
        <f>E954+D1045</f>
        <v>0</v>
      </c>
      <c r="F1045" s="122"/>
      <c r="G1045" s="122">
        <f>G954+F1045</f>
        <v>0</v>
      </c>
      <c r="H1045" s="122"/>
      <c r="I1045" s="122">
        <f>I954+H1045</f>
        <v>0</v>
      </c>
      <c r="J1045" s="122"/>
      <c r="K1045" s="122">
        <f>K954+J1045</f>
        <v>0</v>
      </c>
      <c r="L1045" s="122"/>
      <c r="M1045" s="122">
        <f>M954+L1045</f>
        <v>0</v>
      </c>
      <c r="N1045" s="122"/>
      <c r="O1045" s="122">
        <f>O954+N1045</f>
        <v>127367.12</v>
      </c>
      <c r="P1045" s="122"/>
      <c r="Q1045" s="122">
        <f>Q954+P1045</f>
        <v>6575.8799999999992</v>
      </c>
      <c r="R1045" s="122"/>
      <c r="S1045" s="122">
        <f>S954+R1045</f>
        <v>0</v>
      </c>
      <c r="T1045" s="122"/>
      <c r="U1045" s="122">
        <f>U954+T1045</f>
        <v>0</v>
      </c>
      <c r="V1045" s="122"/>
      <c r="W1045" s="122">
        <f>W954+V1045</f>
        <v>0</v>
      </c>
      <c r="X1045" s="122">
        <v>0</v>
      </c>
      <c r="Y1045" s="122">
        <f>Y954+X1045</f>
        <v>0</v>
      </c>
      <c r="Z1045" s="122"/>
      <c r="AA1045" s="122">
        <f>AA954+Z1045</f>
        <v>0</v>
      </c>
      <c r="AB1045" s="122"/>
      <c r="AC1045" s="122">
        <f>AC954+AB1045</f>
        <v>0</v>
      </c>
      <c r="AD1045" s="122"/>
      <c r="AE1045" s="122">
        <f>AE954+AD1045</f>
        <v>0</v>
      </c>
      <c r="AF1045" s="122"/>
      <c r="AG1045" s="122">
        <f>AG954+AF1045</f>
        <v>0</v>
      </c>
      <c r="AH1045" s="122"/>
      <c r="AI1045" s="122">
        <f>AI954+AH1045</f>
        <v>0</v>
      </c>
      <c r="AJ1045" s="122"/>
      <c r="AK1045" s="122">
        <f>AK954+AJ1045</f>
        <v>0</v>
      </c>
      <c r="AL1045" s="122"/>
      <c r="AM1045" s="122">
        <f>AM954+AL1045</f>
        <v>0</v>
      </c>
      <c r="AN1045" s="122"/>
      <c r="AO1045" s="122">
        <f>AO954+AN1045</f>
        <v>0</v>
      </c>
      <c r="AP1045" s="122"/>
      <c r="AQ1045" s="122">
        <f>AQ954+AP1045</f>
        <v>0</v>
      </c>
      <c r="AR1045" s="122"/>
      <c r="AS1045" s="122">
        <f>AS954+AR1045</f>
        <v>0</v>
      </c>
      <c r="AT1045" s="122"/>
      <c r="AU1045" s="122">
        <f>+AU954+AT1045</f>
        <v>0</v>
      </c>
      <c r="AV1045" s="122"/>
      <c r="AW1045" s="122">
        <f>AW954+AV1045</f>
        <v>0</v>
      </c>
      <c r="AX1045" s="122">
        <f t="shared" si="182"/>
        <v>0</v>
      </c>
      <c r="AY1045" s="122">
        <f t="shared" si="183"/>
        <v>133943</v>
      </c>
      <c r="AZ1045" s="70">
        <f>AY954+AX1045</f>
        <v>133943</v>
      </c>
      <c r="BA1045" s="70">
        <f t="shared" si="181"/>
        <v>0</v>
      </c>
    </row>
    <row r="1046" spans="1:53" ht="21">
      <c r="A1046" s="121" t="s">
        <v>29</v>
      </c>
      <c r="B1046" s="122"/>
      <c r="C1046" s="122">
        <f>C955+B1046</f>
        <v>293164.49</v>
      </c>
      <c r="D1046" s="122"/>
      <c r="E1046" s="122">
        <f>E955+D1046</f>
        <v>478143.15</v>
      </c>
      <c r="F1046" s="122"/>
      <c r="G1046" s="122">
        <f>G955+F1046</f>
        <v>92802.49</v>
      </c>
      <c r="H1046" s="122"/>
      <c r="I1046" s="122">
        <f>I955+H1046</f>
        <v>0</v>
      </c>
      <c r="J1046" s="122"/>
      <c r="K1046" s="122">
        <f>K955+J1046</f>
        <v>0</v>
      </c>
      <c r="L1046" s="122"/>
      <c r="M1046" s="122">
        <f>M955+L1046</f>
        <v>8868.1899999999987</v>
      </c>
      <c r="N1046" s="122"/>
      <c r="O1046" s="122">
        <f>O955+N1046</f>
        <v>47519.76</v>
      </c>
      <c r="P1046" s="122"/>
      <c r="Q1046" s="122">
        <f>Q955+P1046</f>
        <v>13590.59</v>
      </c>
      <c r="R1046" s="122"/>
      <c r="S1046" s="122">
        <f>S955+R1046</f>
        <v>0</v>
      </c>
      <c r="T1046" s="122"/>
      <c r="U1046" s="122">
        <f>U955+T1046</f>
        <v>0</v>
      </c>
      <c r="V1046" s="122"/>
      <c r="W1046" s="122">
        <f>W955+V1046</f>
        <v>0</v>
      </c>
      <c r="X1046" s="122">
        <v>0</v>
      </c>
      <c r="Y1046" s="122">
        <f>Y955+X1046</f>
        <v>0</v>
      </c>
      <c r="Z1046" s="122"/>
      <c r="AA1046" s="122">
        <f>AA955+Z1046</f>
        <v>0</v>
      </c>
      <c r="AB1046" s="122"/>
      <c r="AC1046" s="122">
        <f>AC955+AB1046</f>
        <v>0</v>
      </c>
      <c r="AD1046" s="122"/>
      <c r="AE1046" s="122">
        <f>AE955+AD1046</f>
        <v>0</v>
      </c>
      <c r="AF1046" s="122"/>
      <c r="AG1046" s="122">
        <f>AG955+AF1046</f>
        <v>0</v>
      </c>
      <c r="AH1046" s="122"/>
      <c r="AI1046" s="122">
        <f>AI955+AH1046</f>
        <v>0</v>
      </c>
      <c r="AJ1046" s="122"/>
      <c r="AK1046" s="122">
        <f>AK955+AJ1046</f>
        <v>1590.67</v>
      </c>
      <c r="AL1046" s="122"/>
      <c r="AM1046" s="122">
        <f>AM955+AL1046</f>
        <v>0</v>
      </c>
      <c r="AN1046" s="122"/>
      <c r="AO1046" s="122">
        <f>AO955+AN1046</f>
        <v>0</v>
      </c>
      <c r="AP1046" s="122"/>
      <c r="AQ1046" s="122">
        <f>AQ955+AP1046</f>
        <v>0</v>
      </c>
      <c r="AR1046" s="122"/>
      <c r="AS1046" s="122">
        <f>AS955+AR1046</f>
        <v>0</v>
      </c>
      <c r="AT1046" s="122"/>
      <c r="AU1046" s="122">
        <f>+AU955+AT1046</f>
        <v>0</v>
      </c>
      <c r="AV1046" s="122"/>
      <c r="AW1046" s="122">
        <f>AW955+AV1046</f>
        <v>0</v>
      </c>
      <c r="AX1046" s="122">
        <f t="shared" si="182"/>
        <v>0</v>
      </c>
      <c r="AY1046" s="122">
        <f t="shared" si="183"/>
        <v>935679.34</v>
      </c>
      <c r="AZ1046" s="70">
        <f>AY955+AX1046</f>
        <v>935679.34</v>
      </c>
      <c r="BA1046" s="70">
        <f t="shared" si="181"/>
        <v>0</v>
      </c>
    </row>
    <row r="1047" spans="1:53" ht="21">
      <c r="A1047" s="121" t="s">
        <v>30</v>
      </c>
      <c r="B1047" s="122"/>
      <c r="C1047" s="122">
        <f>C956+B1047</f>
        <v>0</v>
      </c>
      <c r="D1047" s="122"/>
      <c r="E1047" s="122">
        <f>E956+D1047</f>
        <v>0</v>
      </c>
      <c r="F1047" s="122"/>
      <c r="G1047" s="122">
        <f>G956+F1047</f>
        <v>0</v>
      </c>
      <c r="H1047" s="122"/>
      <c r="I1047" s="122">
        <f>I956+H1047</f>
        <v>0</v>
      </c>
      <c r="J1047" s="122"/>
      <c r="K1047" s="122">
        <f>K956+J1047</f>
        <v>0</v>
      </c>
      <c r="L1047" s="122"/>
      <c r="M1047" s="122">
        <f>M956+L1047</f>
        <v>0</v>
      </c>
      <c r="N1047" s="122"/>
      <c r="O1047" s="122">
        <f>O956+N1047</f>
        <v>21941.11</v>
      </c>
      <c r="P1047" s="122"/>
      <c r="Q1047" s="122">
        <f>Q956+P1047</f>
        <v>606.25</v>
      </c>
      <c r="R1047" s="122"/>
      <c r="S1047" s="122">
        <f>S956+R1047</f>
        <v>0</v>
      </c>
      <c r="T1047" s="122"/>
      <c r="U1047" s="122">
        <f>U956+T1047</f>
        <v>0</v>
      </c>
      <c r="V1047" s="122"/>
      <c r="W1047" s="122">
        <f>W956+V1047</f>
        <v>0</v>
      </c>
      <c r="X1047" s="122">
        <v>0</v>
      </c>
      <c r="Y1047" s="122">
        <f>Y956+X1047</f>
        <v>0</v>
      </c>
      <c r="Z1047" s="122"/>
      <c r="AA1047" s="122">
        <f>AA956+Z1047</f>
        <v>0</v>
      </c>
      <c r="AB1047" s="122"/>
      <c r="AC1047" s="122">
        <f>AC956+AB1047</f>
        <v>0</v>
      </c>
      <c r="AD1047" s="122"/>
      <c r="AE1047" s="122">
        <f>AE956+AD1047</f>
        <v>0</v>
      </c>
      <c r="AF1047" s="122"/>
      <c r="AG1047" s="122">
        <f>AG956+AF1047</f>
        <v>0</v>
      </c>
      <c r="AH1047" s="122"/>
      <c r="AI1047" s="122">
        <f>AI956+AH1047</f>
        <v>0</v>
      </c>
      <c r="AJ1047" s="122"/>
      <c r="AK1047" s="122">
        <f>AK956+AJ1047</f>
        <v>0</v>
      </c>
      <c r="AL1047" s="122"/>
      <c r="AM1047" s="122">
        <f>AM956+AL1047</f>
        <v>0</v>
      </c>
      <c r="AN1047" s="122"/>
      <c r="AO1047" s="122">
        <f>AO956+AN1047</f>
        <v>0</v>
      </c>
      <c r="AP1047" s="122"/>
      <c r="AQ1047" s="122">
        <f>AQ956+AP1047</f>
        <v>0</v>
      </c>
      <c r="AR1047" s="122"/>
      <c r="AS1047" s="122">
        <f>AS956+AR1047</f>
        <v>0</v>
      </c>
      <c r="AT1047" s="122"/>
      <c r="AU1047" s="122">
        <f>+AU956+AT1047</f>
        <v>0</v>
      </c>
      <c r="AV1047" s="122"/>
      <c r="AW1047" s="122">
        <f>AW956+AV1047</f>
        <v>0</v>
      </c>
      <c r="AX1047" s="122">
        <f t="shared" si="182"/>
        <v>0</v>
      </c>
      <c r="AY1047" s="122">
        <f t="shared" si="183"/>
        <v>22547.360000000001</v>
      </c>
      <c r="AZ1047" s="70">
        <f>AY956+AX1047</f>
        <v>22547.360000000001</v>
      </c>
      <c r="BA1047" s="70">
        <f t="shared" si="181"/>
        <v>0</v>
      </c>
    </row>
    <row r="1048" spans="1:53" ht="21">
      <c r="A1048" s="121" t="s">
        <v>31</v>
      </c>
      <c r="B1048" s="122"/>
      <c r="C1048" s="122">
        <f>C957+B1048</f>
        <v>0</v>
      </c>
      <c r="D1048" s="122"/>
      <c r="E1048" s="122">
        <f>E957+D1048</f>
        <v>0</v>
      </c>
      <c r="F1048" s="122"/>
      <c r="G1048" s="122">
        <f>G957+F1048</f>
        <v>0</v>
      </c>
      <c r="H1048" s="122"/>
      <c r="I1048" s="122">
        <f>I957+H1048</f>
        <v>0</v>
      </c>
      <c r="J1048" s="122"/>
      <c r="K1048" s="122">
        <f>K957+J1048</f>
        <v>0</v>
      </c>
      <c r="L1048" s="122"/>
      <c r="M1048" s="122">
        <f>M957+L1048</f>
        <v>0</v>
      </c>
      <c r="N1048" s="122"/>
      <c r="O1048" s="122">
        <f>O957+N1048</f>
        <v>58661.31</v>
      </c>
      <c r="P1048" s="122"/>
      <c r="Q1048" s="122">
        <f>Q957+P1048</f>
        <v>855.36</v>
      </c>
      <c r="R1048" s="122"/>
      <c r="S1048" s="122">
        <f>S957+R1048</f>
        <v>0</v>
      </c>
      <c r="T1048" s="122"/>
      <c r="U1048" s="122">
        <f>U957+T1048</f>
        <v>0</v>
      </c>
      <c r="V1048" s="122"/>
      <c r="W1048" s="122">
        <f>W957+V1048</f>
        <v>0</v>
      </c>
      <c r="X1048" s="122">
        <v>0</v>
      </c>
      <c r="Y1048" s="122">
        <f>Y957+X1048</f>
        <v>0</v>
      </c>
      <c r="Z1048" s="122"/>
      <c r="AA1048" s="122">
        <f>AA957+Z1048</f>
        <v>0</v>
      </c>
      <c r="AB1048" s="122"/>
      <c r="AC1048" s="122">
        <f>AC957+AB1048</f>
        <v>0</v>
      </c>
      <c r="AD1048" s="122"/>
      <c r="AE1048" s="122">
        <f>AE957+AD1048</f>
        <v>0</v>
      </c>
      <c r="AF1048" s="122"/>
      <c r="AG1048" s="122">
        <f>AG957+AF1048</f>
        <v>0</v>
      </c>
      <c r="AH1048" s="122"/>
      <c r="AI1048" s="122">
        <f>AI957+AH1048</f>
        <v>0</v>
      </c>
      <c r="AJ1048" s="122"/>
      <c r="AK1048" s="122">
        <f>AK957+AJ1048</f>
        <v>0</v>
      </c>
      <c r="AL1048" s="122"/>
      <c r="AM1048" s="122">
        <f>AM957+AL1048</f>
        <v>0</v>
      </c>
      <c r="AN1048" s="122"/>
      <c r="AO1048" s="122">
        <f>AO957+AN1048</f>
        <v>169598.7</v>
      </c>
      <c r="AP1048" s="122"/>
      <c r="AQ1048" s="122">
        <f>AQ957+AP1048</f>
        <v>0</v>
      </c>
      <c r="AR1048" s="122"/>
      <c r="AS1048" s="122">
        <f>AS957+AR1048</f>
        <v>84799.35</v>
      </c>
      <c r="AT1048" s="122"/>
      <c r="AU1048" s="122">
        <f>+AU957+AT1048</f>
        <v>0</v>
      </c>
      <c r="AV1048" s="122"/>
      <c r="AW1048" s="122">
        <f>AW957+AV1048</f>
        <v>0</v>
      </c>
      <c r="AX1048" s="122">
        <f t="shared" si="182"/>
        <v>0</v>
      </c>
      <c r="AY1048" s="122">
        <f t="shared" si="183"/>
        <v>313914.71999999997</v>
      </c>
      <c r="AZ1048" s="70">
        <f>AY957+AX1048</f>
        <v>313914.71999999997</v>
      </c>
      <c r="BA1048" s="70">
        <f t="shared" si="181"/>
        <v>0</v>
      </c>
    </row>
    <row r="1049" spans="1:53" ht="21">
      <c r="A1049" s="121" t="s">
        <v>251</v>
      </c>
      <c r="B1049" s="122"/>
      <c r="C1049" s="122">
        <f>C958+B1049</f>
        <v>0</v>
      </c>
      <c r="D1049" s="122"/>
      <c r="E1049" s="122">
        <f>E958+D1049</f>
        <v>0</v>
      </c>
      <c r="F1049" s="122"/>
      <c r="G1049" s="122">
        <f>G958+F1049</f>
        <v>0</v>
      </c>
      <c r="H1049" s="122"/>
      <c r="I1049" s="122"/>
      <c r="J1049" s="122"/>
      <c r="K1049" s="122"/>
      <c r="L1049" s="122"/>
      <c r="M1049" s="122">
        <f>M958+L1049</f>
        <v>0</v>
      </c>
      <c r="N1049" s="122"/>
      <c r="O1049" s="122">
        <f>O958+N1049</f>
        <v>95777.18</v>
      </c>
      <c r="P1049" s="122"/>
      <c r="Q1049" s="122">
        <f>Q958+P1049</f>
        <v>13027.33</v>
      </c>
      <c r="R1049" s="122"/>
      <c r="S1049" s="122">
        <f>S958+R1049</f>
        <v>0</v>
      </c>
      <c r="T1049" s="122"/>
      <c r="U1049" s="122">
        <f>U958+T1049</f>
        <v>0</v>
      </c>
      <c r="V1049" s="122"/>
      <c r="W1049" s="122">
        <f>W958+V1049</f>
        <v>0</v>
      </c>
      <c r="X1049" s="122">
        <v>0</v>
      </c>
      <c r="Y1049" s="122">
        <f>Y958+X1049</f>
        <v>0</v>
      </c>
      <c r="Z1049" s="122"/>
      <c r="AA1049" s="122">
        <f>AA958+Z1049</f>
        <v>0</v>
      </c>
      <c r="AB1049" s="122"/>
      <c r="AC1049" s="122">
        <f>AC958+AB1049</f>
        <v>0</v>
      </c>
      <c r="AD1049" s="122"/>
      <c r="AE1049" s="122"/>
      <c r="AF1049" s="122"/>
      <c r="AG1049" s="122">
        <f>AG958+AF1049</f>
        <v>0</v>
      </c>
      <c r="AH1049" s="122"/>
      <c r="AI1049" s="122">
        <f>AI958+AH1049</f>
        <v>0</v>
      </c>
      <c r="AJ1049" s="122"/>
      <c r="AK1049" s="122">
        <f>AK958+AJ1049</f>
        <v>0</v>
      </c>
      <c r="AL1049" s="122"/>
      <c r="AM1049" s="122"/>
      <c r="AN1049" s="122"/>
      <c r="AO1049" s="122">
        <f>AO958+AN1049</f>
        <v>0</v>
      </c>
      <c r="AP1049" s="122"/>
      <c r="AQ1049" s="122">
        <f>AQ958+AP1049</f>
        <v>0</v>
      </c>
      <c r="AR1049" s="122"/>
      <c r="AS1049" s="122">
        <f>AS958+AR1049</f>
        <v>193926.83</v>
      </c>
      <c r="AT1049" s="122"/>
      <c r="AU1049" s="122">
        <f>+AU958+AT1049</f>
        <v>0</v>
      </c>
      <c r="AV1049" s="122"/>
      <c r="AW1049" s="122">
        <f>AW958+AV1049</f>
        <v>0</v>
      </c>
      <c r="AX1049" s="122">
        <f t="shared" si="182"/>
        <v>0</v>
      </c>
      <c r="AY1049" s="122">
        <f t="shared" si="183"/>
        <v>302731.33999999997</v>
      </c>
      <c r="AZ1049" s="70">
        <f>AY958+AX1049</f>
        <v>302731.33999999997</v>
      </c>
      <c r="BA1049" s="70">
        <f t="shared" si="181"/>
        <v>0</v>
      </c>
    </row>
    <row r="1050" spans="1:53" ht="21">
      <c r="A1050" s="121" t="s">
        <v>32</v>
      </c>
      <c r="B1050" s="122"/>
      <c r="C1050" s="122">
        <f>C959+B1050</f>
        <v>20000.54</v>
      </c>
      <c r="D1050" s="122"/>
      <c r="E1050" s="122">
        <f>E959+D1050</f>
        <v>0</v>
      </c>
      <c r="F1050" s="122"/>
      <c r="G1050" s="122">
        <f>G959+F1050</f>
        <v>0</v>
      </c>
      <c r="H1050" s="122"/>
      <c r="I1050" s="122">
        <f>I959+H1050</f>
        <v>0</v>
      </c>
      <c r="J1050" s="122"/>
      <c r="K1050" s="122">
        <f>K959+J1050</f>
        <v>0</v>
      </c>
      <c r="L1050" s="122"/>
      <c r="M1050" s="122">
        <f>M959+L1050</f>
        <v>71.459999999999994</v>
      </c>
      <c r="N1050" s="122"/>
      <c r="O1050" s="122">
        <f>O959+N1050</f>
        <v>212298.94</v>
      </c>
      <c r="P1050" s="122"/>
      <c r="Q1050" s="122">
        <f>Q959+P1050</f>
        <v>8876.2100000000009</v>
      </c>
      <c r="R1050" s="122"/>
      <c r="S1050" s="122">
        <f>S959+R1050</f>
        <v>0</v>
      </c>
      <c r="T1050" s="122"/>
      <c r="U1050" s="122">
        <f>U959+T1050</f>
        <v>0</v>
      </c>
      <c r="V1050" s="122"/>
      <c r="W1050" s="122">
        <f>W959+V1050</f>
        <v>0</v>
      </c>
      <c r="X1050" s="122">
        <v>0</v>
      </c>
      <c r="Y1050" s="122">
        <f>Y959+X1050</f>
        <v>0</v>
      </c>
      <c r="Z1050" s="122"/>
      <c r="AA1050" s="122">
        <f>AA959+Z1050</f>
        <v>0</v>
      </c>
      <c r="AB1050" s="122"/>
      <c r="AC1050" s="122">
        <f>AC959+AB1050</f>
        <v>0</v>
      </c>
      <c r="AD1050" s="122"/>
      <c r="AE1050" s="122">
        <f>AE959+AD1050</f>
        <v>0</v>
      </c>
      <c r="AF1050" s="122"/>
      <c r="AG1050" s="122">
        <f>AG959+AF1050</f>
        <v>0</v>
      </c>
      <c r="AH1050" s="122"/>
      <c r="AI1050" s="122">
        <f>AI959+AH1050</f>
        <v>0</v>
      </c>
      <c r="AJ1050" s="122"/>
      <c r="AK1050" s="122">
        <f>AK959+AJ1050</f>
        <v>0</v>
      </c>
      <c r="AL1050" s="122"/>
      <c r="AM1050" s="122">
        <f>AM959+AL1050</f>
        <v>0</v>
      </c>
      <c r="AN1050" s="122"/>
      <c r="AO1050" s="122">
        <f>AO959+AN1050</f>
        <v>0</v>
      </c>
      <c r="AP1050" s="122"/>
      <c r="AQ1050" s="122">
        <f>AQ959+AP1050</f>
        <v>0</v>
      </c>
      <c r="AR1050" s="122"/>
      <c r="AS1050" s="122">
        <f>AS959+AR1050</f>
        <v>0</v>
      </c>
      <c r="AT1050" s="122"/>
      <c r="AU1050" s="122">
        <f>+AU959+AT1050</f>
        <v>0</v>
      </c>
      <c r="AV1050" s="122"/>
      <c r="AW1050" s="122">
        <f>AW959+AV1050</f>
        <v>0</v>
      </c>
      <c r="AX1050" s="122">
        <f t="shared" si="182"/>
        <v>0</v>
      </c>
      <c r="AY1050" s="122">
        <f t="shared" si="183"/>
        <v>241247.15</v>
      </c>
      <c r="AZ1050" s="70">
        <f>AY959+AX1050</f>
        <v>241247.15</v>
      </c>
      <c r="BA1050" s="70">
        <f t="shared" si="181"/>
        <v>0</v>
      </c>
    </row>
    <row r="1051" spans="1:53" ht="21">
      <c r="A1051" s="121" t="s">
        <v>33</v>
      </c>
      <c r="B1051" s="122"/>
      <c r="C1051" s="122">
        <f>C960+B1051</f>
        <v>15178.400000000001</v>
      </c>
      <c r="D1051" s="122"/>
      <c r="E1051" s="122">
        <f>E960+D1051</f>
        <v>46324.19</v>
      </c>
      <c r="F1051" s="122"/>
      <c r="G1051" s="122">
        <f>G960+F1051</f>
        <v>8905.6</v>
      </c>
      <c r="H1051" s="122"/>
      <c r="I1051" s="122">
        <f>I960+H1051</f>
        <v>0</v>
      </c>
      <c r="J1051" s="122"/>
      <c r="K1051" s="122">
        <f>K960+J1051</f>
        <v>0</v>
      </c>
      <c r="L1051" s="122"/>
      <c r="M1051" s="122">
        <f>M960+L1051</f>
        <v>11697.83</v>
      </c>
      <c r="N1051" s="122"/>
      <c r="O1051" s="122">
        <f>O960+N1051</f>
        <v>0</v>
      </c>
      <c r="P1051" s="122"/>
      <c r="Q1051" s="122">
        <f>Q960+P1051</f>
        <v>0</v>
      </c>
      <c r="R1051" s="122"/>
      <c r="S1051" s="122">
        <f>S960+R1051</f>
        <v>0</v>
      </c>
      <c r="T1051" s="122"/>
      <c r="U1051" s="122">
        <f>U960+T1051</f>
        <v>0</v>
      </c>
      <c r="V1051" s="122"/>
      <c r="W1051" s="122">
        <f>W960+V1051</f>
        <v>0</v>
      </c>
      <c r="X1051" s="122">
        <v>0</v>
      </c>
      <c r="Y1051" s="122">
        <f>Y960+X1051</f>
        <v>0</v>
      </c>
      <c r="Z1051" s="122"/>
      <c r="AA1051" s="122">
        <f>AA960+Z1051</f>
        <v>0</v>
      </c>
      <c r="AB1051" s="122"/>
      <c r="AC1051" s="122">
        <f>AC960+AB1051</f>
        <v>0</v>
      </c>
      <c r="AD1051" s="122"/>
      <c r="AE1051" s="122">
        <f>AE960+AD1051</f>
        <v>0</v>
      </c>
      <c r="AF1051" s="122"/>
      <c r="AG1051" s="122">
        <f>AG960+AF1051</f>
        <v>0</v>
      </c>
      <c r="AH1051" s="122"/>
      <c r="AI1051" s="122">
        <f>AI960+AH1051</f>
        <v>0</v>
      </c>
      <c r="AJ1051" s="122"/>
      <c r="AK1051" s="122">
        <f>AK960+AJ1051</f>
        <v>0</v>
      </c>
      <c r="AL1051" s="122"/>
      <c r="AM1051" s="122">
        <f>AM960+AL1051</f>
        <v>0</v>
      </c>
      <c r="AN1051" s="122"/>
      <c r="AO1051" s="122">
        <f>AO960+AN1051</f>
        <v>0</v>
      </c>
      <c r="AP1051" s="122"/>
      <c r="AQ1051" s="122">
        <f>AQ960+AP1051</f>
        <v>0</v>
      </c>
      <c r="AR1051" s="122"/>
      <c r="AS1051" s="122">
        <f>AS960+AR1051</f>
        <v>0</v>
      </c>
      <c r="AT1051" s="122"/>
      <c r="AU1051" s="122">
        <f>+AU960+AT1051</f>
        <v>0</v>
      </c>
      <c r="AV1051" s="122"/>
      <c r="AW1051" s="122">
        <f>AW960+AV1051</f>
        <v>0</v>
      </c>
      <c r="AX1051" s="122">
        <f t="shared" si="182"/>
        <v>0</v>
      </c>
      <c r="AY1051" s="122">
        <f t="shared" si="183"/>
        <v>82106.02</v>
      </c>
      <c r="AZ1051" s="70">
        <f>AY960+AX1051</f>
        <v>82106.02</v>
      </c>
      <c r="BA1051" s="70">
        <f t="shared" si="181"/>
        <v>0</v>
      </c>
    </row>
    <row r="1052" spans="1:53" ht="21">
      <c r="A1052" s="121" t="s">
        <v>125</v>
      </c>
      <c r="B1052" s="122"/>
      <c r="C1052" s="122">
        <f>C961+B1052</f>
        <v>0</v>
      </c>
      <c r="D1052" s="122"/>
      <c r="E1052" s="122">
        <f>E961+D1052</f>
        <v>0</v>
      </c>
      <c r="F1052" s="122"/>
      <c r="G1052" s="122">
        <f>G961+F1052</f>
        <v>0</v>
      </c>
      <c r="H1052" s="122"/>
      <c r="I1052" s="122">
        <f>I961+H1052</f>
        <v>0</v>
      </c>
      <c r="J1052" s="122"/>
      <c r="K1052" s="122">
        <f>K961+J1052</f>
        <v>0</v>
      </c>
      <c r="L1052" s="122"/>
      <c r="M1052" s="122">
        <f>M961+L1052</f>
        <v>0</v>
      </c>
      <c r="N1052" s="122"/>
      <c r="O1052" s="122">
        <f>O961+N1052</f>
        <v>12840</v>
      </c>
      <c r="P1052" s="122"/>
      <c r="Q1052" s="122">
        <f>Q961+P1052</f>
        <v>340.67999999999995</v>
      </c>
      <c r="R1052" s="122"/>
      <c r="S1052" s="122">
        <f>S961+R1052</f>
        <v>0</v>
      </c>
      <c r="T1052" s="122"/>
      <c r="U1052" s="122">
        <f>U961+T1052</f>
        <v>0</v>
      </c>
      <c r="V1052" s="122"/>
      <c r="W1052" s="122">
        <f>W961+V1052</f>
        <v>0</v>
      </c>
      <c r="X1052" s="122">
        <v>0</v>
      </c>
      <c r="Y1052" s="122">
        <f>Y961+X1052</f>
        <v>0</v>
      </c>
      <c r="Z1052" s="122"/>
      <c r="AA1052" s="122">
        <f>AA961+Z1052</f>
        <v>0</v>
      </c>
      <c r="AB1052" s="122"/>
      <c r="AC1052" s="122">
        <f>AC961+AB1052</f>
        <v>0</v>
      </c>
      <c r="AD1052" s="122"/>
      <c r="AE1052" s="122">
        <f>AE961+AD1052</f>
        <v>0</v>
      </c>
      <c r="AF1052" s="122"/>
      <c r="AG1052" s="122">
        <f>AG961+AF1052</f>
        <v>0</v>
      </c>
      <c r="AH1052" s="122"/>
      <c r="AI1052" s="122">
        <f>AI961+AH1052</f>
        <v>0</v>
      </c>
      <c r="AJ1052" s="122"/>
      <c r="AK1052" s="122">
        <f>AK961+AJ1052</f>
        <v>0</v>
      </c>
      <c r="AL1052" s="122"/>
      <c r="AM1052" s="122">
        <f>AM961+AL1052</f>
        <v>0</v>
      </c>
      <c r="AN1052" s="122"/>
      <c r="AO1052" s="122">
        <f>AO961+AN1052</f>
        <v>0</v>
      </c>
      <c r="AP1052" s="122"/>
      <c r="AQ1052" s="122">
        <f>AQ961+AP1052</f>
        <v>0</v>
      </c>
      <c r="AR1052" s="122"/>
      <c r="AS1052" s="122">
        <f>AS961+AR1052</f>
        <v>0</v>
      </c>
      <c r="AT1052" s="122"/>
      <c r="AU1052" s="122">
        <f>+AU961+AT1052</f>
        <v>0</v>
      </c>
      <c r="AV1052" s="122"/>
      <c r="AW1052" s="122">
        <f>AW961+AV1052</f>
        <v>0</v>
      </c>
      <c r="AX1052" s="122">
        <f t="shared" si="182"/>
        <v>0</v>
      </c>
      <c r="AY1052" s="122">
        <f t="shared" si="183"/>
        <v>13180.68</v>
      </c>
      <c r="AZ1052" s="70">
        <f>AY961+AX1052</f>
        <v>13180.68</v>
      </c>
      <c r="BA1052" s="70">
        <f t="shared" si="181"/>
        <v>0</v>
      </c>
    </row>
    <row r="1053" spans="1:53" ht="21">
      <c r="A1053" s="121" t="s">
        <v>35</v>
      </c>
      <c r="B1053" s="122"/>
      <c r="C1053" s="122">
        <f>C962+B1053</f>
        <v>5803.03</v>
      </c>
      <c r="D1053" s="122"/>
      <c r="E1053" s="122">
        <f>E962+D1053</f>
        <v>58565.84</v>
      </c>
      <c r="F1053" s="122"/>
      <c r="G1053" s="122">
        <f>G962+F1053</f>
        <v>2553.88</v>
      </c>
      <c r="H1053" s="122"/>
      <c r="I1053" s="122">
        <f>I962+H1053</f>
        <v>0</v>
      </c>
      <c r="J1053" s="122"/>
      <c r="K1053" s="122">
        <f>K962+J1053</f>
        <v>0</v>
      </c>
      <c r="L1053" s="122"/>
      <c r="M1053" s="122">
        <f>M962+L1053</f>
        <v>2591.25</v>
      </c>
      <c r="N1053" s="122"/>
      <c r="O1053" s="122">
        <f>O962+N1053</f>
        <v>31000</v>
      </c>
      <c r="P1053" s="122"/>
      <c r="Q1053" s="122">
        <f>Q962+P1053</f>
        <v>2762.39</v>
      </c>
      <c r="R1053" s="122"/>
      <c r="S1053" s="122">
        <f>S962+R1053</f>
        <v>0</v>
      </c>
      <c r="T1053" s="122"/>
      <c r="U1053" s="122">
        <f>U962+T1053</f>
        <v>0</v>
      </c>
      <c r="V1053" s="122"/>
      <c r="W1053" s="122">
        <f>W962+V1053</f>
        <v>0</v>
      </c>
      <c r="X1053" s="122">
        <v>0</v>
      </c>
      <c r="Y1053" s="122">
        <f>Y962+X1053</f>
        <v>0</v>
      </c>
      <c r="Z1053" s="122"/>
      <c r="AA1053" s="122">
        <f>AA962+Z1053</f>
        <v>0</v>
      </c>
      <c r="AB1053" s="122"/>
      <c r="AC1053" s="122">
        <f>AC962+AB1053</f>
        <v>0</v>
      </c>
      <c r="AD1053" s="122"/>
      <c r="AE1053" s="122">
        <f>AE962+AD1053</f>
        <v>0</v>
      </c>
      <c r="AF1053" s="122"/>
      <c r="AG1053" s="122">
        <f>AG962+AF1053</f>
        <v>0</v>
      </c>
      <c r="AH1053" s="122"/>
      <c r="AI1053" s="122">
        <f>AI962+AH1053</f>
        <v>0</v>
      </c>
      <c r="AJ1053" s="122"/>
      <c r="AK1053" s="122">
        <f>AK962+AJ1053</f>
        <v>0</v>
      </c>
      <c r="AL1053" s="122"/>
      <c r="AM1053" s="122">
        <f>AM962+AL1053</f>
        <v>0</v>
      </c>
      <c r="AN1053" s="122"/>
      <c r="AO1053" s="122">
        <f>AO962+AN1053</f>
        <v>0</v>
      </c>
      <c r="AP1053" s="122"/>
      <c r="AQ1053" s="122">
        <f>AQ962+AP1053</f>
        <v>0</v>
      </c>
      <c r="AR1053" s="122"/>
      <c r="AS1053" s="122">
        <f>AS962+AR1053</f>
        <v>0</v>
      </c>
      <c r="AT1053" s="122"/>
      <c r="AU1053" s="122">
        <f>+AU962+AT1053</f>
        <v>0</v>
      </c>
      <c r="AV1053" s="122"/>
      <c r="AW1053" s="122">
        <f>AW962+AV1053</f>
        <v>0</v>
      </c>
      <c r="AX1053" s="122">
        <f t="shared" si="182"/>
        <v>0</v>
      </c>
      <c r="AY1053" s="122">
        <f t="shared" si="183"/>
        <v>103276.39</v>
      </c>
      <c r="AZ1053" s="70">
        <f>AY962+AX1053</f>
        <v>103276.39</v>
      </c>
      <c r="BA1053" s="70">
        <f t="shared" si="181"/>
        <v>0</v>
      </c>
    </row>
    <row r="1054" spans="1:53" ht="21">
      <c r="A1054" s="121" t="s">
        <v>36</v>
      </c>
      <c r="B1054" s="122"/>
      <c r="C1054" s="122">
        <f>C963+B1054</f>
        <v>0</v>
      </c>
      <c r="D1054" s="122"/>
      <c r="E1054" s="122">
        <f>E963+D1054</f>
        <v>0</v>
      </c>
      <c r="F1054" s="122"/>
      <c r="G1054" s="122">
        <f>G963+F1054</f>
        <v>500</v>
      </c>
      <c r="H1054" s="122"/>
      <c r="I1054" s="122">
        <f>I963+H1054</f>
        <v>0</v>
      </c>
      <c r="J1054" s="122"/>
      <c r="K1054" s="122">
        <f>K963+J1054</f>
        <v>0</v>
      </c>
      <c r="L1054" s="122"/>
      <c r="M1054" s="122">
        <f>M963+L1054</f>
        <v>0</v>
      </c>
      <c r="N1054" s="122"/>
      <c r="O1054" s="122">
        <f>O963+N1054</f>
        <v>1988.87</v>
      </c>
      <c r="P1054" s="122"/>
      <c r="Q1054" s="122">
        <f>Q963+P1054</f>
        <v>531.13</v>
      </c>
      <c r="R1054" s="122"/>
      <c r="S1054" s="122">
        <f>S963+R1054</f>
        <v>0</v>
      </c>
      <c r="T1054" s="122"/>
      <c r="U1054" s="122">
        <f>U963+T1054</f>
        <v>0</v>
      </c>
      <c r="V1054" s="122"/>
      <c r="W1054" s="122">
        <f>W963+V1054</f>
        <v>0</v>
      </c>
      <c r="X1054" s="122">
        <v>0</v>
      </c>
      <c r="Y1054" s="122">
        <f>Y963+X1054</f>
        <v>0</v>
      </c>
      <c r="Z1054" s="122"/>
      <c r="AA1054" s="122">
        <f>AA963+Z1054</f>
        <v>0</v>
      </c>
      <c r="AB1054" s="122"/>
      <c r="AC1054" s="122">
        <f>AC963+AB1054</f>
        <v>0</v>
      </c>
      <c r="AD1054" s="122"/>
      <c r="AE1054" s="122">
        <f>AE963+AD1054</f>
        <v>0</v>
      </c>
      <c r="AF1054" s="122"/>
      <c r="AG1054" s="122">
        <f>AG963+AF1054</f>
        <v>0</v>
      </c>
      <c r="AH1054" s="122"/>
      <c r="AI1054" s="122">
        <f>AI963+AH1054</f>
        <v>0</v>
      </c>
      <c r="AJ1054" s="122"/>
      <c r="AK1054" s="122">
        <f>AK963+AJ1054</f>
        <v>0</v>
      </c>
      <c r="AL1054" s="122"/>
      <c r="AM1054" s="122">
        <f>AM963+AL1054</f>
        <v>0</v>
      </c>
      <c r="AN1054" s="122"/>
      <c r="AO1054" s="122">
        <f>AO963+AN1054</f>
        <v>0</v>
      </c>
      <c r="AP1054" s="122"/>
      <c r="AQ1054" s="122">
        <f>AQ963+AP1054</f>
        <v>0</v>
      </c>
      <c r="AR1054" s="122"/>
      <c r="AS1054" s="122">
        <f>AS963+AR1054</f>
        <v>0</v>
      </c>
      <c r="AT1054" s="122"/>
      <c r="AU1054" s="122">
        <f>+AU963+AT1054</f>
        <v>0</v>
      </c>
      <c r="AV1054" s="122"/>
      <c r="AW1054" s="122">
        <f>AW963+AV1054</f>
        <v>0</v>
      </c>
      <c r="AX1054" s="122">
        <f t="shared" si="182"/>
        <v>0</v>
      </c>
      <c r="AY1054" s="122">
        <f t="shared" si="183"/>
        <v>3020</v>
      </c>
      <c r="AZ1054" s="70">
        <f>AY963+AX1054</f>
        <v>3020</v>
      </c>
      <c r="BA1054" s="70">
        <f t="shared" si="181"/>
        <v>0</v>
      </c>
    </row>
    <row r="1055" spans="1:53" ht="21">
      <c r="A1055" s="121" t="s">
        <v>37</v>
      </c>
      <c r="B1055" s="122"/>
      <c r="C1055" s="122">
        <f>C964+B1055</f>
        <v>17560.22</v>
      </c>
      <c r="D1055" s="122"/>
      <c r="E1055" s="122">
        <f>E964+D1055</f>
        <v>34235.120000000003</v>
      </c>
      <c r="F1055" s="122"/>
      <c r="G1055" s="122">
        <f>G964+F1055</f>
        <v>27052.690000000002</v>
      </c>
      <c r="H1055" s="122"/>
      <c r="I1055" s="122">
        <f>I964+H1055</f>
        <v>0</v>
      </c>
      <c r="J1055" s="122"/>
      <c r="K1055" s="122">
        <f>K964+J1055</f>
        <v>0</v>
      </c>
      <c r="L1055" s="122"/>
      <c r="M1055" s="122">
        <f>M964+L1055</f>
        <v>5627.35</v>
      </c>
      <c r="N1055" s="122"/>
      <c r="O1055" s="122">
        <f>O964+N1055</f>
        <v>0</v>
      </c>
      <c r="P1055" s="122"/>
      <c r="Q1055" s="122">
        <f>Q964+P1055</f>
        <v>0</v>
      </c>
      <c r="R1055" s="122"/>
      <c r="S1055" s="122">
        <f>S964+R1055</f>
        <v>0</v>
      </c>
      <c r="T1055" s="122"/>
      <c r="U1055" s="122">
        <f>U964+T1055</f>
        <v>0</v>
      </c>
      <c r="V1055" s="122"/>
      <c r="W1055" s="122">
        <f>W964+V1055</f>
        <v>0</v>
      </c>
      <c r="X1055" s="122">
        <v>0</v>
      </c>
      <c r="Y1055" s="122">
        <f>Y964+X1055</f>
        <v>0</v>
      </c>
      <c r="Z1055" s="122"/>
      <c r="AA1055" s="122">
        <f>AA964+Z1055</f>
        <v>0</v>
      </c>
      <c r="AB1055" s="122"/>
      <c r="AC1055" s="122">
        <f>AC964+AB1055</f>
        <v>0</v>
      </c>
      <c r="AD1055" s="122"/>
      <c r="AE1055" s="122">
        <f>AE964+AD1055</f>
        <v>0</v>
      </c>
      <c r="AF1055" s="122"/>
      <c r="AG1055" s="122">
        <f>AG964+AF1055</f>
        <v>0</v>
      </c>
      <c r="AH1055" s="122"/>
      <c r="AI1055" s="122">
        <f>AI964+AH1055</f>
        <v>0</v>
      </c>
      <c r="AJ1055" s="122"/>
      <c r="AK1055" s="122">
        <f>AK964+AJ1055</f>
        <v>9654.5</v>
      </c>
      <c r="AL1055" s="122"/>
      <c r="AM1055" s="122">
        <f>AM964+AL1055</f>
        <v>0</v>
      </c>
      <c r="AN1055" s="122"/>
      <c r="AO1055" s="122">
        <f>AO964+AN1055</f>
        <v>0</v>
      </c>
      <c r="AP1055" s="122"/>
      <c r="AQ1055" s="122">
        <f>AQ964+AP1055</f>
        <v>0</v>
      </c>
      <c r="AR1055" s="122"/>
      <c r="AS1055" s="122">
        <f>AS964+AR1055</f>
        <v>0</v>
      </c>
      <c r="AT1055" s="122"/>
      <c r="AU1055" s="122">
        <f>+AU964+AT1055</f>
        <v>0</v>
      </c>
      <c r="AV1055" s="122"/>
      <c r="AW1055" s="122">
        <f>AW964+AV1055</f>
        <v>0</v>
      </c>
      <c r="AX1055" s="122">
        <f t="shared" si="182"/>
        <v>0</v>
      </c>
      <c r="AY1055" s="122">
        <f t="shared" si="183"/>
        <v>94129.88</v>
      </c>
      <c r="AZ1055" s="70">
        <f>AY964+AX1055</f>
        <v>94129.88</v>
      </c>
      <c r="BA1055" s="70">
        <f t="shared" si="181"/>
        <v>0</v>
      </c>
    </row>
    <row r="1056" spans="1:53" ht="21">
      <c r="A1056" s="121" t="s">
        <v>38</v>
      </c>
      <c r="B1056" s="122"/>
      <c r="C1056" s="122">
        <f>C965+B1056</f>
        <v>0</v>
      </c>
      <c r="D1056" s="122"/>
      <c r="E1056" s="122">
        <f>E965+D1056</f>
        <v>0</v>
      </c>
      <c r="F1056" s="122"/>
      <c r="G1056" s="122">
        <f>G965+F1056</f>
        <v>0</v>
      </c>
      <c r="H1056" s="122"/>
      <c r="I1056" s="122">
        <f>I965+H1056</f>
        <v>0</v>
      </c>
      <c r="J1056" s="122"/>
      <c r="K1056" s="122">
        <f>K965+J1056</f>
        <v>0</v>
      </c>
      <c r="L1056" s="122"/>
      <c r="M1056" s="122">
        <f>M965+L1056</f>
        <v>0</v>
      </c>
      <c r="N1056" s="122"/>
      <c r="O1056" s="122">
        <f>O965+N1056</f>
        <v>30069.279999999999</v>
      </c>
      <c r="P1056" s="122"/>
      <c r="Q1056" s="122">
        <f>Q965+P1056</f>
        <v>1960.43</v>
      </c>
      <c r="R1056" s="122"/>
      <c r="S1056" s="122">
        <f>S965+R1056</f>
        <v>0</v>
      </c>
      <c r="T1056" s="122"/>
      <c r="U1056" s="122">
        <f>U965+T1056</f>
        <v>0</v>
      </c>
      <c r="V1056" s="122"/>
      <c r="W1056" s="122">
        <f>W965+V1056</f>
        <v>0</v>
      </c>
      <c r="X1056" s="122">
        <v>0</v>
      </c>
      <c r="Y1056" s="122">
        <f>Y965+X1056</f>
        <v>0</v>
      </c>
      <c r="Z1056" s="122"/>
      <c r="AA1056" s="122">
        <f>AA965+Z1056</f>
        <v>0</v>
      </c>
      <c r="AB1056" s="122"/>
      <c r="AC1056" s="122">
        <f>AC965+AB1056</f>
        <v>0</v>
      </c>
      <c r="AD1056" s="122"/>
      <c r="AE1056" s="122">
        <f>AE965+AD1056</f>
        <v>0</v>
      </c>
      <c r="AF1056" s="122"/>
      <c r="AG1056" s="122">
        <f>AG965+AF1056</f>
        <v>0</v>
      </c>
      <c r="AH1056" s="122"/>
      <c r="AI1056" s="122">
        <f>AI965+AH1056</f>
        <v>0</v>
      </c>
      <c r="AJ1056" s="122"/>
      <c r="AK1056" s="122">
        <f>AK965+AJ1056</f>
        <v>0</v>
      </c>
      <c r="AL1056" s="122"/>
      <c r="AM1056" s="122">
        <f>AM965+AL1056</f>
        <v>0</v>
      </c>
      <c r="AN1056" s="122"/>
      <c r="AO1056" s="122">
        <f>AO965+AN1056</f>
        <v>0</v>
      </c>
      <c r="AP1056" s="122"/>
      <c r="AQ1056" s="122">
        <f>AQ965+AP1056</f>
        <v>0</v>
      </c>
      <c r="AR1056" s="122"/>
      <c r="AS1056" s="122">
        <f>AS965+AR1056</f>
        <v>14118.89</v>
      </c>
      <c r="AT1056" s="122"/>
      <c r="AU1056" s="122">
        <f>+AU965+AT1056</f>
        <v>0</v>
      </c>
      <c r="AV1056" s="122"/>
      <c r="AW1056" s="122">
        <f>AW965+AV1056</f>
        <v>0</v>
      </c>
      <c r="AX1056" s="122">
        <f t="shared" si="182"/>
        <v>0</v>
      </c>
      <c r="AY1056" s="122">
        <f t="shared" si="183"/>
        <v>46148.6</v>
      </c>
      <c r="AZ1056" s="70">
        <f>AY965+AX1056</f>
        <v>46148.6</v>
      </c>
      <c r="BA1056" s="70">
        <f t="shared" si="181"/>
        <v>0</v>
      </c>
    </row>
    <row r="1057" spans="1:53" ht="21">
      <c r="A1057" s="121" t="s">
        <v>39</v>
      </c>
      <c r="B1057" s="122"/>
      <c r="C1057" s="122">
        <f>C966+B1057</f>
        <v>0</v>
      </c>
      <c r="D1057" s="122"/>
      <c r="E1057" s="122">
        <f>E966+D1057</f>
        <v>21940.85</v>
      </c>
      <c r="F1057" s="122"/>
      <c r="G1057" s="122">
        <f>G966+F1057</f>
        <v>8059.15</v>
      </c>
      <c r="H1057" s="122"/>
      <c r="I1057" s="122">
        <f>I966+H1057</f>
        <v>0</v>
      </c>
      <c r="J1057" s="122"/>
      <c r="K1057" s="122">
        <f>K966+J1057</f>
        <v>0</v>
      </c>
      <c r="L1057" s="122"/>
      <c r="M1057" s="122">
        <f>M966+L1057</f>
        <v>0</v>
      </c>
      <c r="N1057" s="122"/>
      <c r="O1057" s="122">
        <f>O966+N1057</f>
        <v>173228.95</v>
      </c>
      <c r="P1057" s="122"/>
      <c r="Q1057" s="122">
        <f>Q966+P1057</f>
        <v>5203.79</v>
      </c>
      <c r="R1057" s="122"/>
      <c r="S1057" s="122">
        <f>S966+R1057</f>
        <v>0</v>
      </c>
      <c r="T1057" s="122"/>
      <c r="U1057" s="122">
        <f>U966+T1057</f>
        <v>0</v>
      </c>
      <c r="V1057" s="122"/>
      <c r="W1057" s="122">
        <f>W966+V1057</f>
        <v>4047.86</v>
      </c>
      <c r="X1057" s="122">
        <v>0</v>
      </c>
      <c r="Y1057" s="122">
        <f>Y966+X1057</f>
        <v>2853.62</v>
      </c>
      <c r="Z1057" s="122"/>
      <c r="AA1057" s="122">
        <f>AA966+Z1057</f>
        <v>7569.3099999999995</v>
      </c>
      <c r="AB1057" s="122"/>
      <c r="AC1057" s="122">
        <f>AC966+AB1057</f>
        <v>0</v>
      </c>
      <c r="AD1057" s="122"/>
      <c r="AE1057" s="122">
        <f>AE966+AD1057</f>
        <v>0</v>
      </c>
      <c r="AF1057" s="122"/>
      <c r="AG1057" s="122">
        <f>AG966+AF1057</f>
        <v>0</v>
      </c>
      <c r="AH1057" s="122"/>
      <c r="AI1057" s="122">
        <f>AI966+AH1057</f>
        <v>0</v>
      </c>
      <c r="AJ1057" s="122"/>
      <c r="AK1057" s="122">
        <f>AK966+AJ1057</f>
        <v>0</v>
      </c>
      <c r="AL1057" s="122"/>
      <c r="AM1057" s="122">
        <f>AM966+AL1057</f>
        <v>0</v>
      </c>
      <c r="AN1057" s="122"/>
      <c r="AO1057" s="122">
        <f>AO966+AN1057</f>
        <v>0</v>
      </c>
      <c r="AP1057" s="122"/>
      <c r="AQ1057" s="122">
        <f>AQ966+AP1057</f>
        <v>0</v>
      </c>
      <c r="AR1057" s="122"/>
      <c r="AS1057" s="122">
        <f>AS966+AR1057</f>
        <v>0</v>
      </c>
      <c r="AT1057" s="122"/>
      <c r="AU1057" s="122">
        <f>+AU966+AT1057</f>
        <v>0</v>
      </c>
      <c r="AV1057" s="122"/>
      <c r="AW1057" s="122">
        <f>AW966+AV1057</f>
        <v>0</v>
      </c>
      <c r="AX1057" s="122">
        <f t="shared" si="182"/>
        <v>0</v>
      </c>
      <c r="AY1057" s="122">
        <f t="shared" si="183"/>
        <v>222903.53</v>
      </c>
      <c r="AZ1057" s="70">
        <f>AY966+AX1057</f>
        <v>222903.53</v>
      </c>
      <c r="BA1057" s="70">
        <f t="shared" ref="BA1057:BA1089" si="184">AY1057-AZ1057</f>
        <v>0</v>
      </c>
    </row>
    <row r="1058" spans="1:53" ht="21">
      <c r="A1058" s="121" t="s">
        <v>40</v>
      </c>
      <c r="B1058" s="122"/>
      <c r="C1058" s="122">
        <f>C967+B1058</f>
        <v>0</v>
      </c>
      <c r="D1058" s="122"/>
      <c r="E1058" s="122">
        <f>E967+D1058</f>
        <v>0</v>
      </c>
      <c r="F1058" s="122"/>
      <c r="G1058" s="122">
        <f>G967+F1058</f>
        <v>0</v>
      </c>
      <c r="H1058" s="122"/>
      <c r="I1058" s="122">
        <f>I967+H1058</f>
        <v>0</v>
      </c>
      <c r="J1058" s="122"/>
      <c r="K1058" s="122">
        <f>K967+J1058</f>
        <v>0</v>
      </c>
      <c r="L1058" s="122"/>
      <c r="M1058" s="122">
        <f>M967+L1058</f>
        <v>0</v>
      </c>
      <c r="N1058" s="122"/>
      <c r="O1058" s="122">
        <f>O967+N1058</f>
        <v>9338.99</v>
      </c>
      <c r="P1058" s="122"/>
      <c r="Q1058" s="122">
        <f>Q967+P1058</f>
        <v>3398.24</v>
      </c>
      <c r="R1058" s="122"/>
      <c r="S1058" s="122">
        <f>S967+R1058</f>
        <v>0</v>
      </c>
      <c r="T1058" s="122"/>
      <c r="U1058" s="122">
        <f>U967+T1058</f>
        <v>0</v>
      </c>
      <c r="V1058" s="122"/>
      <c r="W1058" s="122">
        <f>W967+V1058</f>
        <v>0</v>
      </c>
      <c r="X1058" s="122">
        <v>0</v>
      </c>
      <c r="Y1058" s="122">
        <f>Y967+X1058</f>
        <v>0</v>
      </c>
      <c r="Z1058" s="122"/>
      <c r="AA1058" s="122">
        <f>AA967+Z1058</f>
        <v>0</v>
      </c>
      <c r="AB1058" s="122"/>
      <c r="AC1058" s="122">
        <f>AC967+AB1058</f>
        <v>0</v>
      </c>
      <c r="AD1058" s="122"/>
      <c r="AE1058" s="122">
        <f>AE967+AD1058</f>
        <v>0</v>
      </c>
      <c r="AF1058" s="122"/>
      <c r="AG1058" s="122">
        <f>AG967+AF1058</f>
        <v>0</v>
      </c>
      <c r="AH1058" s="122"/>
      <c r="AI1058" s="122">
        <f>AI967+AH1058</f>
        <v>0</v>
      </c>
      <c r="AJ1058" s="122"/>
      <c r="AK1058" s="122">
        <f>AK967+AJ1058</f>
        <v>0</v>
      </c>
      <c r="AL1058" s="122"/>
      <c r="AM1058" s="122">
        <f>AM967+AL1058</f>
        <v>0</v>
      </c>
      <c r="AN1058" s="122"/>
      <c r="AO1058" s="122">
        <f>AO967+AN1058</f>
        <v>0</v>
      </c>
      <c r="AP1058" s="122"/>
      <c r="AQ1058" s="122">
        <f>AQ967+AP1058</f>
        <v>0</v>
      </c>
      <c r="AR1058" s="122"/>
      <c r="AS1058" s="122">
        <f>AS967+AR1058</f>
        <v>0</v>
      </c>
      <c r="AT1058" s="122"/>
      <c r="AU1058" s="122">
        <f>+AU967+AT1058</f>
        <v>0</v>
      </c>
      <c r="AV1058" s="122"/>
      <c r="AW1058" s="122">
        <f>AW967+AV1058</f>
        <v>0</v>
      </c>
      <c r="AX1058" s="122">
        <f t="shared" si="182"/>
        <v>0</v>
      </c>
      <c r="AY1058" s="122">
        <f t="shared" si="183"/>
        <v>12737.23</v>
      </c>
      <c r="AZ1058" s="70">
        <f>AY967+AX1058</f>
        <v>12737.23</v>
      </c>
      <c r="BA1058" s="70">
        <f t="shared" si="184"/>
        <v>0</v>
      </c>
    </row>
    <row r="1059" spans="1:53" ht="21">
      <c r="A1059" s="121" t="s">
        <v>41</v>
      </c>
      <c r="B1059" s="122"/>
      <c r="C1059" s="122">
        <f>C968+B1059</f>
        <v>53520.21</v>
      </c>
      <c r="D1059" s="122"/>
      <c r="E1059" s="122">
        <f>E968+D1059</f>
        <v>93033.15</v>
      </c>
      <c r="F1059" s="122"/>
      <c r="G1059" s="122">
        <f>G968+F1059</f>
        <v>41502.490000000005</v>
      </c>
      <c r="H1059" s="122"/>
      <c r="I1059" s="122">
        <f>I968+H1059</f>
        <v>0</v>
      </c>
      <c r="J1059" s="122"/>
      <c r="K1059" s="122">
        <f>K968+J1059</f>
        <v>0</v>
      </c>
      <c r="L1059" s="122"/>
      <c r="M1059" s="122">
        <f>M968+L1059</f>
        <v>2235</v>
      </c>
      <c r="N1059" s="122"/>
      <c r="O1059" s="122">
        <f>O968+N1059</f>
        <v>22062.29</v>
      </c>
      <c r="P1059" s="122"/>
      <c r="Q1059" s="122">
        <f>Q968+P1059</f>
        <v>2911.2799999999997</v>
      </c>
      <c r="R1059" s="122"/>
      <c r="S1059" s="122">
        <f>S968+R1059</f>
        <v>0</v>
      </c>
      <c r="T1059" s="122"/>
      <c r="U1059" s="122">
        <f>U968+T1059</f>
        <v>0</v>
      </c>
      <c r="V1059" s="122"/>
      <c r="W1059" s="122">
        <f>W968+V1059</f>
        <v>0</v>
      </c>
      <c r="X1059" s="122">
        <v>0</v>
      </c>
      <c r="Y1059" s="122">
        <f>Y968+X1059</f>
        <v>0</v>
      </c>
      <c r="Z1059" s="122"/>
      <c r="AA1059" s="122">
        <f>AA968+Z1059</f>
        <v>0</v>
      </c>
      <c r="AB1059" s="122"/>
      <c r="AC1059" s="122">
        <f>AC968+AB1059</f>
        <v>0</v>
      </c>
      <c r="AD1059" s="122"/>
      <c r="AE1059" s="122">
        <f>AE968+AD1059</f>
        <v>0</v>
      </c>
      <c r="AF1059" s="122"/>
      <c r="AG1059" s="122">
        <f>AG968+AF1059</f>
        <v>0</v>
      </c>
      <c r="AH1059" s="122"/>
      <c r="AI1059" s="122">
        <f>AI968+AH1059</f>
        <v>0</v>
      </c>
      <c r="AJ1059" s="122"/>
      <c r="AK1059" s="122">
        <f>AK968+AJ1059</f>
        <v>2197.09</v>
      </c>
      <c r="AL1059" s="122"/>
      <c r="AM1059" s="122">
        <f>AM968+AL1059</f>
        <v>0</v>
      </c>
      <c r="AN1059" s="122"/>
      <c r="AO1059" s="122">
        <f>AO968+AN1059</f>
        <v>0</v>
      </c>
      <c r="AP1059" s="122"/>
      <c r="AQ1059" s="122">
        <f>AQ968+AP1059</f>
        <v>0</v>
      </c>
      <c r="AR1059" s="122"/>
      <c r="AS1059" s="122">
        <f>AS968+AR1059</f>
        <v>7285.6</v>
      </c>
      <c r="AT1059" s="122"/>
      <c r="AU1059" s="122">
        <f>+AU968+AT1059</f>
        <v>0</v>
      </c>
      <c r="AV1059" s="122"/>
      <c r="AW1059" s="122">
        <f>AW968+AV1059</f>
        <v>0</v>
      </c>
      <c r="AX1059" s="122">
        <f t="shared" si="182"/>
        <v>0</v>
      </c>
      <c r="AY1059" s="122">
        <f t="shared" si="183"/>
        <v>224747.11</v>
      </c>
      <c r="AZ1059" s="70">
        <f>AY968+AX1059</f>
        <v>224747.11</v>
      </c>
      <c r="BA1059" s="70">
        <f t="shared" si="184"/>
        <v>0</v>
      </c>
    </row>
    <row r="1060" spans="1:53" ht="21">
      <c r="A1060" s="121" t="s">
        <v>42</v>
      </c>
      <c r="B1060" s="122"/>
      <c r="C1060" s="122">
        <f>C969+B1060</f>
        <v>0</v>
      </c>
      <c r="D1060" s="122"/>
      <c r="E1060" s="122">
        <f>E969+D1060</f>
        <v>0</v>
      </c>
      <c r="F1060" s="122"/>
      <c r="G1060" s="122">
        <f>G969+F1060</f>
        <v>0</v>
      </c>
      <c r="H1060" s="122"/>
      <c r="I1060" s="122">
        <f>I969+H1060</f>
        <v>0</v>
      </c>
      <c r="J1060" s="122"/>
      <c r="K1060" s="122">
        <f>K969+J1060</f>
        <v>0</v>
      </c>
      <c r="L1060" s="122"/>
      <c r="M1060" s="122">
        <f>M969+L1060</f>
        <v>0</v>
      </c>
      <c r="N1060" s="122"/>
      <c r="O1060" s="122">
        <f>O969+N1060</f>
        <v>16050.4</v>
      </c>
      <c r="P1060" s="122"/>
      <c r="Q1060" s="122">
        <f>Q969+P1060</f>
        <v>1743.4099999999999</v>
      </c>
      <c r="R1060" s="122"/>
      <c r="S1060" s="122">
        <f>S969+R1060</f>
        <v>0</v>
      </c>
      <c r="T1060" s="122"/>
      <c r="U1060" s="122">
        <f>U969+T1060</f>
        <v>0</v>
      </c>
      <c r="V1060" s="122"/>
      <c r="W1060" s="122">
        <f>W969+V1060</f>
        <v>0</v>
      </c>
      <c r="X1060" s="122">
        <v>0</v>
      </c>
      <c r="Y1060" s="122">
        <f>Y969+X1060</f>
        <v>0</v>
      </c>
      <c r="Z1060" s="122"/>
      <c r="AA1060" s="122">
        <f>AA969+Z1060</f>
        <v>0</v>
      </c>
      <c r="AB1060" s="122"/>
      <c r="AC1060" s="122">
        <f>AC969+AB1060</f>
        <v>236.9</v>
      </c>
      <c r="AD1060" s="122"/>
      <c r="AE1060" s="122">
        <f>AE969+AD1060</f>
        <v>0</v>
      </c>
      <c r="AF1060" s="122"/>
      <c r="AG1060" s="122">
        <f>AG969+AF1060</f>
        <v>0</v>
      </c>
      <c r="AH1060" s="122"/>
      <c r="AI1060" s="122">
        <f>AI969+AH1060</f>
        <v>0</v>
      </c>
      <c r="AJ1060" s="122"/>
      <c r="AK1060" s="122">
        <f>AK969+AJ1060</f>
        <v>0</v>
      </c>
      <c r="AL1060" s="122"/>
      <c r="AM1060" s="122">
        <f>AM969+AL1060</f>
        <v>0</v>
      </c>
      <c r="AN1060" s="122"/>
      <c r="AO1060" s="122">
        <f>AO969+AN1060</f>
        <v>0</v>
      </c>
      <c r="AP1060" s="122"/>
      <c r="AQ1060" s="122">
        <f>AQ969+AP1060</f>
        <v>0</v>
      </c>
      <c r="AR1060" s="122"/>
      <c r="AS1060" s="122">
        <f>AS969+AR1060</f>
        <v>4764.1499999999996</v>
      </c>
      <c r="AT1060" s="122"/>
      <c r="AU1060" s="122">
        <f>+AU969+AT1060</f>
        <v>0</v>
      </c>
      <c r="AV1060" s="122"/>
      <c r="AW1060" s="122">
        <f>AW969+AV1060</f>
        <v>0</v>
      </c>
      <c r="AX1060" s="122">
        <f t="shared" si="182"/>
        <v>0</v>
      </c>
      <c r="AY1060" s="122">
        <f t="shared" si="183"/>
        <v>22794.86</v>
      </c>
      <c r="AZ1060" s="70">
        <f>AY969+AX1060</f>
        <v>22794.86</v>
      </c>
      <c r="BA1060" s="70">
        <f t="shared" si="184"/>
        <v>0</v>
      </c>
    </row>
    <row r="1061" spans="1:53" ht="21">
      <c r="A1061" s="121" t="s">
        <v>43</v>
      </c>
      <c r="B1061" s="122"/>
      <c r="C1061" s="122">
        <f>C970+B1061</f>
        <v>0</v>
      </c>
      <c r="D1061" s="122"/>
      <c r="E1061" s="122">
        <f>E970+D1061</f>
        <v>0</v>
      </c>
      <c r="F1061" s="122"/>
      <c r="G1061" s="122">
        <f>G970+F1061</f>
        <v>0</v>
      </c>
      <c r="H1061" s="122"/>
      <c r="I1061" s="122">
        <f>I970+H1061</f>
        <v>0</v>
      </c>
      <c r="J1061" s="122"/>
      <c r="K1061" s="122">
        <f>K970+J1061</f>
        <v>0</v>
      </c>
      <c r="L1061" s="122"/>
      <c r="M1061" s="122">
        <f>M970+L1061</f>
        <v>0</v>
      </c>
      <c r="N1061" s="122"/>
      <c r="O1061" s="122">
        <f>O970+N1061</f>
        <v>27892.74</v>
      </c>
      <c r="P1061" s="122"/>
      <c r="Q1061" s="122">
        <f>Q970+P1061</f>
        <v>2427.2600000000002</v>
      </c>
      <c r="R1061" s="122"/>
      <c r="S1061" s="122">
        <f>S970+R1061</f>
        <v>0</v>
      </c>
      <c r="T1061" s="122"/>
      <c r="U1061" s="122">
        <f>U970+T1061</f>
        <v>0</v>
      </c>
      <c r="V1061" s="122"/>
      <c r="W1061" s="122">
        <f>W970+V1061</f>
        <v>0</v>
      </c>
      <c r="X1061" s="122">
        <v>0</v>
      </c>
      <c r="Y1061" s="122">
        <f>Y970+X1061</f>
        <v>0</v>
      </c>
      <c r="Z1061" s="122"/>
      <c r="AA1061" s="122">
        <f>AA970+Z1061</f>
        <v>0</v>
      </c>
      <c r="AB1061" s="122"/>
      <c r="AC1061" s="122">
        <f>AC970+AB1061</f>
        <v>0</v>
      </c>
      <c r="AD1061" s="122"/>
      <c r="AE1061" s="122">
        <f>AE970+AD1061</f>
        <v>0</v>
      </c>
      <c r="AF1061" s="122"/>
      <c r="AG1061" s="122">
        <f>AG970+AF1061</f>
        <v>0</v>
      </c>
      <c r="AH1061" s="122"/>
      <c r="AI1061" s="122">
        <f>AI970+AH1061</f>
        <v>0</v>
      </c>
      <c r="AJ1061" s="122"/>
      <c r="AK1061" s="122">
        <f>AK970+AJ1061</f>
        <v>0</v>
      </c>
      <c r="AL1061" s="122"/>
      <c r="AM1061" s="122">
        <f>AM970+AL1061</f>
        <v>0</v>
      </c>
      <c r="AN1061" s="122"/>
      <c r="AO1061" s="122">
        <f>AO970+AN1061</f>
        <v>0</v>
      </c>
      <c r="AP1061" s="122"/>
      <c r="AQ1061" s="122">
        <f>AQ970+AP1061</f>
        <v>0</v>
      </c>
      <c r="AR1061" s="122"/>
      <c r="AS1061" s="122">
        <f>AS970+AR1061</f>
        <v>0</v>
      </c>
      <c r="AT1061" s="122"/>
      <c r="AU1061" s="122">
        <f>+AU970+AT1061</f>
        <v>0</v>
      </c>
      <c r="AV1061" s="122"/>
      <c r="AW1061" s="122">
        <f>AW970+AV1061</f>
        <v>0</v>
      </c>
      <c r="AX1061" s="122">
        <f t="shared" si="182"/>
        <v>0</v>
      </c>
      <c r="AY1061" s="122">
        <f t="shared" si="183"/>
        <v>30320</v>
      </c>
      <c r="AZ1061" s="70">
        <f>AY970+AX1061</f>
        <v>30320</v>
      </c>
      <c r="BA1061" s="70">
        <f t="shared" si="184"/>
        <v>0</v>
      </c>
    </row>
    <row r="1062" spans="1:53" ht="21">
      <c r="A1062" s="121" t="s">
        <v>44</v>
      </c>
      <c r="B1062" s="122"/>
      <c r="C1062" s="122">
        <f>C971+B1062</f>
        <v>2956.8999999999996</v>
      </c>
      <c r="D1062" s="122"/>
      <c r="E1062" s="122">
        <f>E971+D1062</f>
        <v>0</v>
      </c>
      <c r="F1062" s="122"/>
      <c r="G1062" s="122">
        <f>G971+F1062</f>
        <v>41000</v>
      </c>
      <c r="H1062" s="122"/>
      <c r="I1062" s="122">
        <f>I971+H1062</f>
        <v>0</v>
      </c>
      <c r="J1062" s="122"/>
      <c r="K1062" s="122">
        <f>K971+J1062</f>
        <v>0</v>
      </c>
      <c r="L1062" s="122"/>
      <c r="M1062" s="122">
        <f>M971+L1062</f>
        <v>400</v>
      </c>
      <c r="N1062" s="122"/>
      <c r="O1062" s="122">
        <f>O971+N1062</f>
        <v>68981.23</v>
      </c>
      <c r="P1062" s="122"/>
      <c r="Q1062" s="122">
        <f>Q971+P1062</f>
        <v>26890.36</v>
      </c>
      <c r="R1062" s="122"/>
      <c r="S1062" s="122">
        <f>S971+R1062</f>
        <v>0</v>
      </c>
      <c r="T1062" s="122"/>
      <c r="U1062" s="122">
        <f>U971+T1062</f>
        <v>0</v>
      </c>
      <c r="V1062" s="122"/>
      <c r="W1062" s="122">
        <f>W971+V1062</f>
        <v>0</v>
      </c>
      <c r="X1062" s="122">
        <v>0</v>
      </c>
      <c r="Y1062" s="122">
        <f>Y971+X1062</f>
        <v>0</v>
      </c>
      <c r="Z1062" s="122"/>
      <c r="AA1062" s="122">
        <f>AA971+Z1062</f>
        <v>0</v>
      </c>
      <c r="AB1062" s="122"/>
      <c r="AC1062" s="122">
        <f>AC971+AB1062</f>
        <v>0</v>
      </c>
      <c r="AD1062" s="122"/>
      <c r="AE1062" s="122">
        <f>AE971+AD1062</f>
        <v>0</v>
      </c>
      <c r="AF1062" s="122"/>
      <c r="AG1062" s="122">
        <f>AG971+AF1062</f>
        <v>0</v>
      </c>
      <c r="AH1062" s="122"/>
      <c r="AI1062" s="122">
        <f>AI971+AH1062</f>
        <v>0</v>
      </c>
      <c r="AJ1062" s="122"/>
      <c r="AK1062" s="122">
        <f>AK971+AJ1062</f>
        <v>0</v>
      </c>
      <c r="AL1062" s="122"/>
      <c r="AM1062" s="122">
        <f>AM971+AL1062</f>
        <v>0</v>
      </c>
      <c r="AN1062" s="122"/>
      <c r="AO1062" s="122">
        <f>AO971+AN1062</f>
        <v>0</v>
      </c>
      <c r="AP1062" s="122"/>
      <c r="AQ1062" s="122">
        <f>AQ971+AP1062</f>
        <v>0</v>
      </c>
      <c r="AR1062" s="122"/>
      <c r="AS1062" s="122">
        <f>AS971+AR1062</f>
        <v>12958.720000000001</v>
      </c>
      <c r="AT1062" s="122"/>
      <c r="AU1062" s="122">
        <f>+AU971+AT1062</f>
        <v>0</v>
      </c>
      <c r="AV1062" s="122"/>
      <c r="AW1062" s="122">
        <f>AW971+AV1062</f>
        <v>10957.47</v>
      </c>
      <c r="AX1062" s="122">
        <f t="shared" si="182"/>
        <v>0</v>
      </c>
      <c r="AY1062" s="122">
        <f t="shared" si="183"/>
        <v>164144.68</v>
      </c>
      <c r="AZ1062" s="70">
        <f>AY971+AX1062</f>
        <v>164144.68</v>
      </c>
      <c r="BA1062" s="70">
        <f t="shared" si="184"/>
        <v>0</v>
      </c>
    </row>
    <row r="1063" spans="1:53" ht="21">
      <c r="A1063" s="121" t="s">
        <v>45</v>
      </c>
      <c r="B1063" s="122"/>
      <c r="C1063" s="122">
        <f>C972+B1063</f>
        <v>0</v>
      </c>
      <c r="D1063" s="122"/>
      <c r="E1063" s="122">
        <f>E972+D1063</f>
        <v>391.42</v>
      </c>
      <c r="F1063" s="122"/>
      <c r="G1063" s="122">
        <f>G972+F1063</f>
        <v>2608.5800000000004</v>
      </c>
      <c r="H1063" s="122"/>
      <c r="I1063" s="122">
        <f>I972+H1063</f>
        <v>0</v>
      </c>
      <c r="J1063" s="122"/>
      <c r="K1063" s="122">
        <f>K972+J1063</f>
        <v>0</v>
      </c>
      <c r="L1063" s="122"/>
      <c r="M1063" s="122">
        <f>M972+L1063</f>
        <v>0</v>
      </c>
      <c r="N1063" s="122"/>
      <c r="O1063" s="122">
        <f>O972+N1063</f>
        <v>488.11</v>
      </c>
      <c r="P1063" s="122"/>
      <c r="Q1063" s="122">
        <f>Q972+P1063</f>
        <v>11.89</v>
      </c>
      <c r="R1063" s="122"/>
      <c r="S1063" s="122">
        <f>S972+R1063</f>
        <v>0</v>
      </c>
      <c r="T1063" s="122"/>
      <c r="U1063" s="122">
        <f>U972+T1063</f>
        <v>0</v>
      </c>
      <c r="V1063" s="122"/>
      <c r="W1063" s="122">
        <f>W972+V1063</f>
        <v>0</v>
      </c>
      <c r="X1063" s="122">
        <v>0</v>
      </c>
      <c r="Y1063" s="122">
        <f>Y972+X1063</f>
        <v>0</v>
      </c>
      <c r="Z1063" s="122"/>
      <c r="AA1063" s="122">
        <f>AA972+Z1063</f>
        <v>0</v>
      </c>
      <c r="AB1063" s="122"/>
      <c r="AC1063" s="122">
        <f>AC972+AB1063</f>
        <v>0</v>
      </c>
      <c r="AD1063" s="122"/>
      <c r="AE1063" s="122">
        <f>AE972+AD1063</f>
        <v>0</v>
      </c>
      <c r="AF1063" s="122"/>
      <c r="AG1063" s="122">
        <f>AG972+AF1063</f>
        <v>0</v>
      </c>
      <c r="AH1063" s="122"/>
      <c r="AI1063" s="122">
        <f>AI972+AH1063</f>
        <v>0</v>
      </c>
      <c r="AJ1063" s="122"/>
      <c r="AK1063" s="122">
        <f>AK972+AJ1063</f>
        <v>0</v>
      </c>
      <c r="AL1063" s="122"/>
      <c r="AM1063" s="122">
        <f>AM972+AL1063</f>
        <v>0</v>
      </c>
      <c r="AN1063" s="122"/>
      <c r="AO1063" s="122">
        <f>AO972+AN1063</f>
        <v>0</v>
      </c>
      <c r="AP1063" s="122"/>
      <c r="AQ1063" s="122">
        <f>AQ972+AP1063</f>
        <v>0</v>
      </c>
      <c r="AR1063" s="122"/>
      <c r="AS1063" s="122">
        <f>AS972+AR1063</f>
        <v>1527.75</v>
      </c>
      <c r="AT1063" s="122"/>
      <c r="AU1063" s="122">
        <f>+AU972+AT1063</f>
        <v>0</v>
      </c>
      <c r="AV1063" s="122"/>
      <c r="AW1063" s="122">
        <f>AW972+AV1063</f>
        <v>0</v>
      </c>
      <c r="AX1063" s="122">
        <f t="shared" si="182"/>
        <v>0</v>
      </c>
      <c r="AY1063" s="122">
        <f t="shared" si="183"/>
        <v>5027.75</v>
      </c>
      <c r="AZ1063" s="70">
        <f>AY972+AX1063</f>
        <v>5027.75</v>
      </c>
      <c r="BA1063" s="70">
        <f t="shared" si="184"/>
        <v>0</v>
      </c>
    </row>
    <row r="1064" spans="1:53" ht="21">
      <c r="A1064" s="121" t="s">
        <v>46</v>
      </c>
      <c r="B1064" s="122"/>
      <c r="C1064" s="122">
        <f>C973+B1064</f>
        <v>0</v>
      </c>
      <c r="D1064" s="122"/>
      <c r="E1064" s="122">
        <f>E973+D1064</f>
        <v>0</v>
      </c>
      <c r="F1064" s="122"/>
      <c r="G1064" s="122">
        <f>G973+F1064</f>
        <v>0</v>
      </c>
      <c r="H1064" s="122"/>
      <c r="I1064" s="122">
        <f>I973+H1064</f>
        <v>0</v>
      </c>
      <c r="J1064" s="122"/>
      <c r="K1064" s="122">
        <f>K973+J1064</f>
        <v>0</v>
      </c>
      <c r="L1064" s="122"/>
      <c r="M1064" s="122">
        <f>M973+L1064</f>
        <v>0</v>
      </c>
      <c r="N1064" s="122"/>
      <c r="O1064" s="122">
        <f>O973+N1064</f>
        <v>0</v>
      </c>
      <c r="P1064" s="122"/>
      <c r="Q1064" s="122">
        <f>Q973+P1064</f>
        <v>0</v>
      </c>
      <c r="R1064" s="122"/>
      <c r="S1064" s="122">
        <f>S973+R1064</f>
        <v>0</v>
      </c>
      <c r="T1064" s="122"/>
      <c r="U1064" s="122">
        <f>U973+T1064</f>
        <v>0</v>
      </c>
      <c r="V1064" s="122"/>
      <c r="W1064" s="122">
        <f>W973+V1064</f>
        <v>0</v>
      </c>
      <c r="X1064" s="122">
        <v>0</v>
      </c>
      <c r="Y1064" s="122">
        <f>Y973+X1064</f>
        <v>0</v>
      </c>
      <c r="Z1064" s="122"/>
      <c r="AA1064" s="122">
        <f>AA973+Z1064</f>
        <v>0</v>
      </c>
      <c r="AB1064" s="122"/>
      <c r="AC1064" s="122">
        <f>AC973+AB1064</f>
        <v>0</v>
      </c>
      <c r="AD1064" s="122"/>
      <c r="AE1064" s="122">
        <f>AE973+AD1064</f>
        <v>0</v>
      </c>
      <c r="AF1064" s="122"/>
      <c r="AG1064" s="122">
        <f>AG973+AF1064</f>
        <v>0</v>
      </c>
      <c r="AH1064" s="122"/>
      <c r="AI1064" s="122">
        <f>AI973+AH1064</f>
        <v>0</v>
      </c>
      <c r="AJ1064" s="122"/>
      <c r="AK1064" s="122">
        <f>AK973+AJ1064</f>
        <v>0</v>
      </c>
      <c r="AL1064" s="122"/>
      <c r="AM1064" s="122">
        <f>AM973+AL1064</f>
        <v>0</v>
      </c>
      <c r="AN1064" s="122"/>
      <c r="AO1064" s="122">
        <f>AO973+AN1064</f>
        <v>0</v>
      </c>
      <c r="AP1064" s="122"/>
      <c r="AQ1064" s="122">
        <f>AQ973+AP1064</f>
        <v>0</v>
      </c>
      <c r="AR1064" s="122"/>
      <c r="AS1064" s="122">
        <f>AS973+AR1064</f>
        <v>0</v>
      </c>
      <c r="AT1064" s="122"/>
      <c r="AU1064" s="122">
        <f>+AU973+AT1064</f>
        <v>0</v>
      </c>
      <c r="AV1064" s="122"/>
      <c r="AW1064" s="122">
        <f>AW973+AV1064</f>
        <v>0</v>
      </c>
      <c r="AX1064" s="122">
        <f t="shared" si="182"/>
        <v>0</v>
      </c>
      <c r="AY1064" s="122">
        <f t="shared" si="183"/>
        <v>0</v>
      </c>
      <c r="AZ1064" s="70">
        <f>AY973+AX1064</f>
        <v>0</v>
      </c>
      <c r="BA1064" s="70">
        <f t="shared" si="184"/>
        <v>0</v>
      </c>
    </row>
    <row r="1065" spans="1:53" ht="21">
      <c r="A1065" s="121" t="s">
        <v>47</v>
      </c>
      <c r="B1065" s="122"/>
      <c r="C1065" s="122">
        <f>C974+B1065</f>
        <v>0</v>
      </c>
      <c r="D1065" s="122"/>
      <c r="E1065" s="122">
        <f>E974+D1065</f>
        <v>0</v>
      </c>
      <c r="F1065" s="122"/>
      <c r="G1065" s="122">
        <f>G974+F1065</f>
        <v>0</v>
      </c>
      <c r="H1065" s="122"/>
      <c r="I1065" s="122">
        <f>I974+H1065</f>
        <v>0</v>
      </c>
      <c r="J1065" s="122"/>
      <c r="K1065" s="122">
        <f>K974+J1065</f>
        <v>0</v>
      </c>
      <c r="L1065" s="122"/>
      <c r="M1065" s="122">
        <f>M974+L1065</f>
        <v>0</v>
      </c>
      <c r="N1065" s="122"/>
      <c r="O1065" s="122">
        <f>O974+N1065</f>
        <v>220403.46</v>
      </c>
      <c r="P1065" s="122"/>
      <c r="Q1065" s="122">
        <f>Q974+P1065</f>
        <v>21729.239999999998</v>
      </c>
      <c r="R1065" s="122"/>
      <c r="S1065" s="122">
        <f>S974+R1065</f>
        <v>0</v>
      </c>
      <c r="T1065" s="122"/>
      <c r="U1065" s="122">
        <f>U974+T1065</f>
        <v>0</v>
      </c>
      <c r="V1065" s="122"/>
      <c r="W1065" s="122">
        <f>W974+V1065</f>
        <v>0</v>
      </c>
      <c r="X1065" s="122">
        <v>0</v>
      </c>
      <c r="Y1065" s="122">
        <f>Y974+X1065</f>
        <v>0</v>
      </c>
      <c r="Z1065" s="122"/>
      <c r="AA1065" s="122">
        <f>AA974+Z1065</f>
        <v>0</v>
      </c>
      <c r="AB1065" s="122"/>
      <c r="AC1065" s="122">
        <f>AC974+AB1065</f>
        <v>0</v>
      </c>
      <c r="AD1065" s="122"/>
      <c r="AE1065" s="122">
        <f>AE974+AD1065</f>
        <v>0</v>
      </c>
      <c r="AF1065" s="122"/>
      <c r="AG1065" s="122">
        <f>AG974+AF1065</f>
        <v>0</v>
      </c>
      <c r="AH1065" s="122"/>
      <c r="AI1065" s="122">
        <f>AI974+AH1065</f>
        <v>0</v>
      </c>
      <c r="AJ1065" s="122"/>
      <c r="AK1065" s="122">
        <f>AK974+AJ1065</f>
        <v>0</v>
      </c>
      <c r="AL1065" s="122"/>
      <c r="AM1065" s="122">
        <f>AM974+AL1065</f>
        <v>0</v>
      </c>
      <c r="AN1065" s="122"/>
      <c r="AO1065" s="122">
        <f>AO974+AN1065</f>
        <v>0</v>
      </c>
      <c r="AP1065" s="122"/>
      <c r="AQ1065" s="122">
        <f>AQ974+AP1065</f>
        <v>0</v>
      </c>
      <c r="AR1065" s="122"/>
      <c r="AS1065" s="122">
        <f>AS974+AR1065</f>
        <v>0</v>
      </c>
      <c r="AT1065" s="122"/>
      <c r="AU1065" s="122">
        <f>+AU974+AT1065</f>
        <v>0</v>
      </c>
      <c r="AV1065" s="122"/>
      <c r="AW1065" s="122">
        <f>AW974+AV1065</f>
        <v>0</v>
      </c>
      <c r="AX1065" s="122">
        <f t="shared" si="182"/>
        <v>0</v>
      </c>
      <c r="AY1065" s="122">
        <f t="shared" si="183"/>
        <v>242132.69999999998</v>
      </c>
      <c r="AZ1065" s="70">
        <f>AY974+AX1065</f>
        <v>242132.69999999998</v>
      </c>
      <c r="BA1065" s="70">
        <f t="shared" si="184"/>
        <v>0</v>
      </c>
    </row>
    <row r="1066" spans="1:53" ht="21">
      <c r="A1066" s="121" t="s">
        <v>48</v>
      </c>
      <c r="B1066" s="122"/>
      <c r="C1066" s="122">
        <f>C975+B1066</f>
        <v>0</v>
      </c>
      <c r="D1066" s="122"/>
      <c r="E1066" s="122">
        <f>E975+D1066</f>
        <v>0</v>
      </c>
      <c r="F1066" s="122"/>
      <c r="G1066" s="122">
        <f>G975+F1066</f>
        <v>0</v>
      </c>
      <c r="H1066" s="122"/>
      <c r="I1066" s="122">
        <f>I975+H1066</f>
        <v>0</v>
      </c>
      <c r="J1066" s="122"/>
      <c r="K1066" s="122">
        <f>K975+J1066</f>
        <v>0</v>
      </c>
      <c r="L1066" s="122"/>
      <c r="M1066" s="122">
        <f>M975+L1066</f>
        <v>0</v>
      </c>
      <c r="N1066" s="122"/>
      <c r="O1066" s="122">
        <f>O975+N1066</f>
        <v>170625.68</v>
      </c>
      <c r="P1066" s="122"/>
      <c r="Q1066" s="122">
        <f>Q975+P1066</f>
        <v>17543.27</v>
      </c>
      <c r="R1066" s="122"/>
      <c r="S1066" s="122">
        <f>S975+R1066</f>
        <v>0</v>
      </c>
      <c r="T1066" s="122"/>
      <c r="U1066" s="122">
        <f>U975+T1066</f>
        <v>0</v>
      </c>
      <c r="V1066" s="122"/>
      <c r="W1066" s="122">
        <f>W975+V1066</f>
        <v>0</v>
      </c>
      <c r="X1066" s="122">
        <v>0</v>
      </c>
      <c r="Y1066" s="122">
        <f>Y975+X1066</f>
        <v>0</v>
      </c>
      <c r="Z1066" s="122"/>
      <c r="AA1066" s="122">
        <f>AA975+Z1066</f>
        <v>0</v>
      </c>
      <c r="AB1066" s="122"/>
      <c r="AC1066" s="122">
        <f>AC975+AB1066</f>
        <v>0</v>
      </c>
      <c r="AD1066" s="122"/>
      <c r="AE1066" s="122">
        <f>AE975+AD1066</f>
        <v>0</v>
      </c>
      <c r="AF1066" s="122"/>
      <c r="AG1066" s="122">
        <f>AG975+AF1066</f>
        <v>0</v>
      </c>
      <c r="AH1066" s="122"/>
      <c r="AI1066" s="122">
        <f>AI975+AH1066</f>
        <v>0</v>
      </c>
      <c r="AJ1066" s="122"/>
      <c r="AK1066" s="122">
        <f>AK975+AJ1066</f>
        <v>0</v>
      </c>
      <c r="AL1066" s="122"/>
      <c r="AM1066" s="122">
        <f>AM975+AL1066</f>
        <v>0</v>
      </c>
      <c r="AN1066" s="122"/>
      <c r="AO1066" s="122">
        <f>AO975+AN1066</f>
        <v>0</v>
      </c>
      <c r="AP1066" s="122"/>
      <c r="AQ1066" s="122">
        <f>AQ975+AP1066</f>
        <v>0</v>
      </c>
      <c r="AR1066" s="122"/>
      <c r="AS1066" s="122">
        <f>AS975+AR1066</f>
        <v>2188.9499999999998</v>
      </c>
      <c r="AT1066" s="122"/>
      <c r="AU1066" s="122">
        <f>+AU975+AT1066</f>
        <v>0</v>
      </c>
      <c r="AV1066" s="122"/>
      <c r="AW1066" s="122">
        <f>AW975+AV1066</f>
        <v>0</v>
      </c>
      <c r="AX1066" s="122">
        <f t="shared" si="182"/>
        <v>0</v>
      </c>
      <c r="AY1066" s="122">
        <f t="shared" si="183"/>
        <v>190357.9</v>
      </c>
      <c r="AZ1066" s="70">
        <f>AY975+AX1066</f>
        <v>190357.9</v>
      </c>
      <c r="BA1066" s="70">
        <f t="shared" si="184"/>
        <v>0</v>
      </c>
    </row>
    <row r="1067" spans="1:53" ht="21">
      <c r="A1067" s="121" t="s">
        <v>49</v>
      </c>
      <c r="B1067" s="122"/>
      <c r="C1067" s="122">
        <f>C976+B1067</f>
        <v>0</v>
      </c>
      <c r="D1067" s="122"/>
      <c r="E1067" s="122">
        <f>E976+D1067</f>
        <v>0</v>
      </c>
      <c r="F1067" s="122"/>
      <c r="G1067" s="122">
        <f>G976+F1067</f>
        <v>0</v>
      </c>
      <c r="H1067" s="122"/>
      <c r="I1067" s="122">
        <f>I976+H1067</f>
        <v>0</v>
      </c>
      <c r="J1067" s="122"/>
      <c r="K1067" s="122">
        <f>K976+J1067</f>
        <v>0</v>
      </c>
      <c r="L1067" s="122"/>
      <c r="M1067" s="122">
        <f>M976+L1067</f>
        <v>0</v>
      </c>
      <c r="N1067" s="122"/>
      <c r="O1067" s="122">
        <f>O976+N1067</f>
        <v>20331.71</v>
      </c>
      <c r="P1067" s="122"/>
      <c r="Q1067" s="122">
        <f>Q976+P1067</f>
        <v>548.67999999999995</v>
      </c>
      <c r="R1067" s="122"/>
      <c r="S1067" s="122">
        <f>S976+R1067</f>
        <v>0</v>
      </c>
      <c r="T1067" s="122"/>
      <c r="U1067" s="122">
        <f>U976+T1067</f>
        <v>0</v>
      </c>
      <c r="V1067" s="122"/>
      <c r="W1067" s="122">
        <f>W976+V1067</f>
        <v>0</v>
      </c>
      <c r="X1067" s="122">
        <v>0</v>
      </c>
      <c r="Y1067" s="122">
        <f>Y976+X1067</f>
        <v>0</v>
      </c>
      <c r="Z1067" s="122"/>
      <c r="AA1067" s="122">
        <f>AA976+Z1067</f>
        <v>0</v>
      </c>
      <c r="AB1067" s="122"/>
      <c r="AC1067" s="122">
        <f>AC976+AB1067</f>
        <v>0</v>
      </c>
      <c r="AD1067" s="122"/>
      <c r="AE1067" s="122">
        <f>AE976+AD1067</f>
        <v>0</v>
      </c>
      <c r="AF1067" s="122"/>
      <c r="AG1067" s="122">
        <f>AG976+AF1067</f>
        <v>0</v>
      </c>
      <c r="AH1067" s="122"/>
      <c r="AI1067" s="122">
        <f>AI976+AH1067</f>
        <v>0</v>
      </c>
      <c r="AJ1067" s="122"/>
      <c r="AK1067" s="122">
        <f>AK976+AJ1067</f>
        <v>0</v>
      </c>
      <c r="AL1067" s="122"/>
      <c r="AM1067" s="122">
        <f>AM976+AL1067</f>
        <v>0</v>
      </c>
      <c r="AN1067" s="122"/>
      <c r="AO1067" s="122">
        <f>AO976+AN1067</f>
        <v>0</v>
      </c>
      <c r="AP1067" s="122"/>
      <c r="AQ1067" s="122">
        <f>AQ976+AP1067</f>
        <v>0</v>
      </c>
      <c r="AR1067" s="122"/>
      <c r="AS1067" s="122">
        <f>AS976+AR1067</f>
        <v>5603</v>
      </c>
      <c r="AT1067" s="122"/>
      <c r="AU1067" s="122">
        <f>+AU976+AT1067</f>
        <v>0</v>
      </c>
      <c r="AV1067" s="122"/>
      <c r="AW1067" s="122">
        <f>AW976+AV1067</f>
        <v>0</v>
      </c>
      <c r="AX1067" s="122">
        <f t="shared" si="182"/>
        <v>0</v>
      </c>
      <c r="AY1067" s="122">
        <f t="shared" si="183"/>
        <v>26483.39</v>
      </c>
      <c r="AZ1067" s="70">
        <f>AY976+AX1067</f>
        <v>26483.39</v>
      </c>
      <c r="BA1067" s="70">
        <f t="shared" si="184"/>
        <v>0</v>
      </c>
    </row>
    <row r="1068" spans="1:53" ht="21">
      <c r="A1068" s="121" t="s">
        <v>50</v>
      </c>
      <c r="B1068" s="122"/>
      <c r="C1068" s="122">
        <f>C977+B1068</f>
        <v>0</v>
      </c>
      <c r="D1068" s="122"/>
      <c r="E1068" s="122">
        <f>E977+D1068</f>
        <v>0</v>
      </c>
      <c r="F1068" s="122"/>
      <c r="G1068" s="122">
        <f>G977+F1068</f>
        <v>0</v>
      </c>
      <c r="H1068" s="122"/>
      <c r="I1068" s="122">
        <f>I977+H1068</f>
        <v>0</v>
      </c>
      <c r="J1068" s="122"/>
      <c r="K1068" s="122">
        <f>K977+J1068</f>
        <v>0</v>
      </c>
      <c r="L1068" s="122"/>
      <c r="M1068" s="122">
        <f>M977+L1068</f>
        <v>0</v>
      </c>
      <c r="N1068" s="122"/>
      <c r="O1068" s="122">
        <f>O977+N1068</f>
        <v>58707.4</v>
      </c>
      <c r="P1068" s="122"/>
      <c r="Q1068" s="122">
        <f>Q977+P1068</f>
        <v>6654.58</v>
      </c>
      <c r="R1068" s="122"/>
      <c r="S1068" s="122">
        <f>S977+R1068</f>
        <v>0</v>
      </c>
      <c r="T1068" s="122"/>
      <c r="U1068" s="122">
        <f>U977+T1068</f>
        <v>0</v>
      </c>
      <c r="V1068" s="122"/>
      <c r="W1068" s="122">
        <f>W977+V1068</f>
        <v>0</v>
      </c>
      <c r="X1068" s="122">
        <v>0</v>
      </c>
      <c r="Y1068" s="122">
        <f>Y977+X1068</f>
        <v>0</v>
      </c>
      <c r="Z1068" s="122"/>
      <c r="AA1068" s="122">
        <f>AA977+Z1068</f>
        <v>0</v>
      </c>
      <c r="AB1068" s="122"/>
      <c r="AC1068" s="122">
        <f>AC977+AB1068</f>
        <v>0</v>
      </c>
      <c r="AD1068" s="122"/>
      <c r="AE1068" s="122">
        <f>AE977+AD1068</f>
        <v>0</v>
      </c>
      <c r="AF1068" s="122"/>
      <c r="AG1068" s="122">
        <f>AG977+AF1068</f>
        <v>0</v>
      </c>
      <c r="AH1068" s="122"/>
      <c r="AI1068" s="122">
        <f>AI977+AH1068</f>
        <v>0</v>
      </c>
      <c r="AJ1068" s="122"/>
      <c r="AK1068" s="122">
        <f>AK977+AJ1068</f>
        <v>0</v>
      </c>
      <c r="AL1068" s="122"/>
      <c r="AM1068" s="122">
        <f>AM977+AL1068</f>
        <v>0</v>
      </c>
      <c r="AN1068" s="122"/>
      <c r="AO1068" s="122">
        <f>AO977+AN1068</f>
        <v>0</v>
      </c>
      <c r="AP1068" s="122"/>
      <c r="AQ1068" s="122">
        <f>AQ977+AP1068</f>
        <v>0</v>
      </c>
      <c r="AR1068" s="122"/>
      <c r="AS1068" s="122">
        <f>AS977+AR1068</f>
        <v>0</v>
      </c>
      <c r="AT1068" s="122"/>
      <c r="AU1068" s="122">
        <f>+AU977+AT1068</f>
        <v>0</v>
      </c>
      <c r="AV1068" s="122"/>
      <c r="AW1068" s="122">
        <f>AW977+AV1068</f>
        <v>0</v>
      </c>
      <c r="AX1068" s="122">
        <f t="shared" si="182"/>
        <v>0</v>
      </c>
      <c r="AY1068" s="122">
        <f t="shared" si="183"/>
        <v>65361.98</v>
      </c>
      <c r="AZ1068" s="70">
        <f>AY977+AX1068</f>
        <v>65361.98</v>
      </c>
      <c r="BA1068" s="70">
        <f t="shared" si="184"/>
        <v>0</v>
      </c>
    </row>
    <row r="1069" spans="1:53" ht="21">
      <c r="A1069" s="121" t="s">
        <v>51</v>
      </c>
      <c r="B1069" s="122"/>
      <c r="C1069" s="122">
        <f>C978+B1069</f>
        <v>0</v>
      </c>
      <c r="D1069" s="122"/>
      <c r="E1069" s="122">
        <f>E978+D1069</f>
        <v>11118.99</v>
      </c>
      <c r="F1069" s="122"/>
      <c r="G1069" s="122">
        <f>G978+F1069</f>
        <v>3897.66</v>
      </c>
      <c r="H1069" s="122"/>
      <c r="I1069" s="122">
        <f>I978+H1069</f>
        <v>0</v>
      </c>
      <c r="J1069" s="122"/>
      <c r="K1069" s="122">
        <f>K978+J1069</f>
        <v>0</v>
      </c>
      <c r="L1069" s="122"/>
      <c r="M1069" s="122">
        <f>M978+L1069</f>
        <v>0</v>
      </c>
      <c r="N1069" s="122"/>
      <c r="O1069" s="122">
        <f>O978+N1069</f>
        <v>300.77999999999997</v>
      </c>
      <c r="P1069" s="122"/>
      <c r="Q1069" s="122">
        <f>Q978+P1069</f>
        <v>799.22</v>
      </c>
      <c r="R1069" s="122"/>
      <c r="S1069" s="122">
        <f>S978+R1069</f>
        <v>0</v>
      </c>
      <c r="T1069" s="122"/>
      <c r="U1069" s="122">
        <f>U978+T1069</f>
        <v>0</v>
      </c>
      <c r="V1069" s="122"/>
      <c r="W1069" s="122">
        <f>W978+V1069</f>
        <v>0</v>
      </c>
      <c r="X1069" s="122">
        <v>0</v>
      </c>
      <c r="Y1069" s="122">
        <f>Y978+X1069</f>
        <v>0</v>
      </c>
      <c r="Z1069" s="122"/>
      <c r="AA1069" s="122">
        <f>AA978+Z1069</f>
        <v>0</v>
      </c>
      <c r="AB1069" s="122"/>
      <c r="AC1069" s="122">
        <f>AC978+AB1069</f>
        <v>0</v>
      </c>
      <c r="AD1069" s="122"/>
      <c r="AE1069" s="122">
        <f>AE978+AD1069</f>
        <v>0</v>
      </c>
      <c r="AF1069" s="122"/>
      <c r="AG1069" s="122">
        <f>AG978+AF1069</f>
        <v>0</v>
      </c>
      <c r="AH1069" s="122"/>
      <c r="AI1069" s="122">
        <f>AI978+AH1069</f>
        <v>0</v>
      </c>
      <c r="AJ1069" s="122"/>
      <c r="AK1069" s="122">
        <f>AK978+AJ1069</f>
        <v>0</v>
      </c>
      <c r="AL1069" s="122"/>
      <c r="AM1069" s="122">
        <f>AM978+AL1069</f>
        <v>0</v>
      </c>
      <c r="AN1069" s="122"/>
      <c r="AO1069" s="122">
        <f>AO978+AN1069</f>
        <v>0</v>
      </c>
      <c r="AP1069" s="122"/>
      <c r="AQ1069" s="122">
        <f>AQ978+AP1069</f>
        <v>0</v>
      </c>
      <c r="AR1069" s="122"/>
      <c r="AS1069" s="122">
        <f>AS978+AR1069</f>
        <v>0</v>
      </c>
      <c r="AT1069" s="122"/>
      <c r="AU1069" s="122">
        <f>+AU978+AT1069</f>
        <v>0</v>
      </c>
      <c r="AV1069" s="122"/>
      <c r="AW1069" s="122">
        <f>AW978+AV1069</f>
        <v>0</v>
      </c>
      <c r="AX1069" s="122">
        <f t="shared" si="182"/>
        <v>0</v>
      </c>
      <c r="AY1069" s="122">
        <f t="shared" si="183"/>
        <v>16116.65</v>
      </c>
      <c r="AZ1069" s="70">
        <f>AY978+AX1069</f>
        <v>16116.65</v>
      </c>
      <c r="BA1069" s="70">
        <f t="shared" si="184"/>
        <v>0</v>
      </c>
    </row>
    <row r="1070" spans="1:53" ht="21">
      <c r="A1070" s="121" t="s">
        <v>52</v>
      </c>
      <c r="B1070" s="122"/>
      <c r="C1070" s="122">
        <f>C979+B1070</f>
        <v>0</v>
      </c>
      <c r="D1070" s="122"/>
      <c r="E1070" s="122">
        <f>E979+D1070</f>
        <v>0</v>
      </c>
      <c r="F1070" s="122"/>
      <c r="G1070" s="122">
        <f>G979+F1070</f>
        <v>1000</v>
      </c>
      <c r="H1070" s="122"/>
      <c r="I1070" s="122">
        <f>I979+H1070</f>
        <v>0</v>
      </c>
      <c r="J1070" s="122"/>
      <c r="K1070" s="122">
        <f>K979+J1070</f>
        <v>0</v>
      </c>
      <c r="L1070" s="122"/>
      <c r="M1070" s="122">
        <f>M979+L1070</f>
        <v>0</v>
      </c>
      <c r="N1070" s="122"/>
      <c r="O1070" s="122">
        <f>O979+N1070</f>
        <v>833627.93</v>
      </c>
      <c r="P1070" s="122"/>
      <c r="Q1070" s="122">
        <f>Q979+P1070</f>
        <v>30702.05</v>
      </c>
      <c r="R1070" s="122"/>
      <c r="S1070" s="122">
        <f>S979+R1070</f>
        <v>0</v>
      </c>
      <c r="T1070" s="122"/>
      <c r="U1070" s="122">
        <f>U979+T1070</f>
        <v>0</v>
      </c>
      <c r="V1070" s="122"/>
      <c r="W1070" s="122">
        <f>W979+V1070</f>
        <v>0</v>
      </c>
      <c r="X1070" s="122"/>
      <c r="Y1070" s="122">
        <f>Y979+X1070</f>
        <v>0</v>
      </c>
      <c r="Z1070" s="122"/>
      <c r="AA1070" s="122">
        <f>AA979+Z1070</f>
        <v>0</v>
      </c>
      <c r="AB1070" s="122"/>
      <c r="AC1070" s="122">
        <f>AC979+AB1070</f>
        <v>0</v>
      </c>
      <c r="AD1070" s="122"/>
      <c r="AE1070" s="122">
        <f>AE979+AD1070</f>
        <v>0</v>
      </c>
      <c r="AF1070" s="122"/>
      <c r="AG1070" s="122">
        <f>AG979+AF1070</f>
        <v>0</v>
      </c>
      <c r="AH1070" s="122"/>
      <c r="AI1070" s="122">
        <f>AI979+AH1070</f>
        <v>0</v>
      </c>
      <c r="AJ1070" s="122"/>
      <c r="AK1070" s="122">
        <f>AK979+AJ1070</f>
        <v>0</v>
      </c>
      <c r="AL1070" s="122"/>
      <c r="AM1070" s="122">
        <f>AM979+AL1070</f>
        <v>0</v>
      </c>
      <c r="AN1070" s="122"/>
      <c r="AO1070" s="122">
        <f>AO979+AN1070</f>
        <v>0</v>
      </c>
      <c r="AP1070" s="122"/>
      <c r="AQ1070" s="122">
        <f>AQ979+AP1070</f>
        <v>0</v>
      </c>
      <c r="AR1070" s="122"/>
      <c r="AS1070" s="122">
        <f>AS979+AR1070</f>
        <v>2220.75</v>
      </c>
      <c r="AT1070" s="122"/>
      <c r="AU1070" s="122">
        <f>+AU979+AT1070</f>
        <v>0</v>
      </c>
      <c r="AV1070" s="122"/>
      <c r="AW1070" s="122">
        <f>AW979+AV1070</f>
        <v>0</v>
      </c>
      <c r="AX1070" s="122">
        <f t="shared" si="182"/>
        <v>0</v>
      </c>
      <c r="AY1070" s="122">
        <f t="shared" si="183"/>
        <v>867550.7300000001</v>
      </c>
      <c r="AZ1070" s="70">
        <f>AY979+AX1070</f>
        <v>867550.7300000001</v>
      </c>
      <c r="BA1070" s="70">
        <f t="shared" si="184"/>
        <v>0</v>
      </c>
    </row>
    <row r="1071" spans="1:53" ht="21">
      <c r="A1071" s="121" t="s">
        <v>53</v>
      </c>
      <c r="B1071" s="122"/>
      <c r="C1071" s="122">
        <f>C980+B1071</f>
        <v>0</v>
      </c>
      <c r="D1071" s="122"/>
      <c r="E1071" s="122">
        <f>E980+D1071</f>
        <v>0</v>
      </c>
      <c r="F1071" s="122"/>
      <c r="G1071" s="122">
        <f>G980+F1071</f>
        <v>0</v>
      </c>
      <c r="H1071" s="122"/>
      <c r="I1071" s="122">
        <f>I980+H1071</f>
        <v>0</v>
      </c>
      <c r="J1071" s="122"/>
      <c r="K1071" s="122">
        <f>K980+J1071</f>
        <v>0</v>
      </c>
      <c r="L1071" s="122"/>
      <c r="M1071" s="122">
        <f>M980+L1071</f>
        <v>0</v>
      </c>
      <c r="N1071" s="122"/>
      <c r="O1071" s="122">
        <f>O980+N1071</f>
        <v>82799.44</v>
      </c>
      <c r="P1071" s="122"/>
      <c r="Q1071" s="122">
        <f>Q980+P1071</f>
        <v>17772.690000000002</v>
      </c>
      <c r="R1071" s="122"/>
      <c r="S1071" s="122">
        <f>S980+R1071</f>
        <v>0</v>
      </c>
      <c r="T1071" s="122"/>
      <c r="U1071" s="122">
        <f>U980+T1071</f>
        <v>0</v>
      </c>
      <c r="V1071" s="122"/>
      <c r="W1071" s="122">
        <f>W980+V1071</f>
        <v>0</v>
      </c>
      <c r="X1071" s="122"/>
      <c r="Y1071" s="122">
        <f>Y980+X1071</f>
        <v>0</v>
      </c>
      <c r="Z1071" s="122"/>
      <c r="AA1071" s="122">
        <f>AA980+Z1071</f>
        <v>0</v>
      </c>
      <c r="AB1071" s="122"/>
      <c r="AC1071" s="122">
        <f>AC980+AB1071</f>
        <v>0</v>
      </c>
      <c r="AD1071" s="122"/>
      <c r="AE1071" s="122">
        <f>AE980+AD1071</f>
        <v>0</v>
      </c>
      <c r="AF1071" s="122"/>
      <c r="AG1071" s="122">
        <f>AG980+AF1071</f>
        <v>0</v>
      </c>
      <c r="AH1071" s="122"/>
      <c r="AI1071" s="122">
        <f>AI980+AH1071</f>
        <v>0</v>
      </c>
      <c r="AJ1071" s="122"/>
      <c r="AK1071" s="122">
        <f>AK980+AJ1071</f>
        <v>0</v>
      </c>
      <c r="AL1071" s="122"/>
      <c r="AM1071" s="122">
        <f>AM980+AL1071</f>
        <v>0</v>
      </c>
      <c r="AN1071" s="122"/>
      <c r="AO1071" s="122">
        <f>AO980+AN1071</f>
        <v>0</v>
      </c>
      <c r="AP1071" s="122"/>
      <c r="AQ1071" s="122">
        <f>AQ980+AP1071</f>
        <v>0</v>
      </c>
      <c r="AR1071" s="122"/>
      <c r="AS1071" s="122">
        <f>AS980+AR1071</f>
        <v>0</v>
      </c>
      <c r="AT1071" s="122"/>
      <c r="AU1071" s="122">
        <f>+AU980+AT1071</f>
        <v>0</v>
      </c>
      <c r="AV1071" s="122"/>
      <c r="AW1071" s="122">
        <f>AW980+AV1071</f>
        <v>0</v>
      </c>
      <c r="AX1071" s="122">
        <f t="shared" si="182"/>
        <v>0</v>
      </c>
      <c r="AY1071" s="122">
        <f t="shared" si="183"/>
        <v>100572.13</v>
      </c>
      <c r="AZ1071" s="70">
        <f>AY980+AX1071</f>
        <v>100572.13</v>
      </c>
      <c r="BA1071" s="70">
        <f t="shared" si="184"/>
        <v>0</v>
      </c>
    </row>
    <row r="1072" spans="1:53" ht="21">
      <c r="A1072" s="121" t="s">
        <v>54</v>
      </c>
      <c r="B1072" s="122"/>
      <c r="C1072" s="122">
        <f>C981+B1072</f>
        <v>0</v>
      </c>
      <c r="D1072" s="122"/>
      <c r="E1072" s="122">
        <f>E981+D1072</f>
        <v>0</v>
      </c>
      <c r="F1072" s="122"/>
      <c r="G1072" s="122">
        <f>G981+F1072</f>
        <v>0</v>
      </c>
      <c r="H1072" s="122"/>
      <c r="I1072" s="122">
        <f>I981+H1072</f>
        <v>0</v>
      </c>
      <c r="J1072" s="122"/>
      <c r="K1072" s="122">
        <f>K981+J1072</f>
        <v>0</v>
      </c>
      <c r="L1072" s="122"/>
      <c r="M1072" s="122">
        <f>M981+L1072</f>
        <v>0</v>
      </c>
      <c r="N1072" s="122"/>
      <c r="O1072" s="122">
        <f>O981+N1072</f>
        <v>23500</v>
      </c>
      <c r="P1072" s="122"/>
      <c r="Q1072" s="122">
        <f>Q981+P1072</f>
        <v>5282.59</v>
      </c>
      <c r="R1072" s="122"/>
      <c r="S1072" s="122">
        <f>S981+R1072</f>
        <v>0</v>
      </c>
      <c r="T1072" s="122"/>
      <c r="U1072" s="122">
        <f>U981+T1072</f>
        <v>0</v>
      </c>
      <c r="V1072" s="122"/>
      <c r="W1072" s="122">
        <f>W981+V1072</f>
        <v>2400</v>
      </c>
      <c r="X1072" s="122"/>
      <c r="Y1072" s="122">
        <f>Y981+X1072</f>
        <v>0</v>
      </c>
      <c r="Z1072" s="122"/>
      <c r="AA1072" s="122">
        <f>AA981+Z1072</f>
        <v>33.74</v>
      </c>
      <c r="AB1072" s="122"/>
      <c r="AC1072" s="122">
        <f>AC981+AB1072</f>
        <v>0</v>
      </c>
      <c r="AD1072" s="122"/>
      <c r="AE1072" s="122">
        <f>AE981+AD1072</f>
        <v>0</v>
      </c>
      <c r="AF1072" s="122"/>
      <c r="AG1072" s="122">
        <f>AG981+AF1072</f>
        <v>0</v>
      </c>
      <c r="AH1072" s="122"/>
      <c r="AI1072" s="122">
        <f>AI981+AH1072</f>
        <v>0</v>
      </c>
      <c r="AJ1072" s="122"/>
      <c r="AK1072" s="122">
        <f>AK981+AJ1072</f>
        <v>0</v>
      </c>
      <c r="AL1072" s="122"/>
      <c r="AM1072" s="122">
        <f>AM981+AL1072</f>
        <v>0</v>
      </c>
      <c r="AN1072" s="122"/>
      <c r="AO1072" s="122">
        <f>AO981+AN1072</f>
        <v>0</v>
      </c>
      <c r="AP1072" s="122"/>
      <c r="AQ1072" s="122">
        <f>AQ981+AP1072</f>
        <v>0</v>
      </c>
      <c r="AR1072" s="122"/>
      <c r="AS1072" s="122">
        <f>AS981+AR1072</f>
        <v>0</v>
      </c>
      <c r="AT1072" s="122"/>
      <c r="AU1072" s="122">
        <f>+AU981+AT1072</f>
        <v>0</v>
      </c>
      <c r="AV1072" s="122"/>
      <c r="AW1072" s="122">
        <f>AW981+AV1072</f>
        <v>0</v>
      </c>
      <c r="AX1072" s="122">
        <f t="shared" si="182"/>
        <v>0</v>
      </c>
      <c r="AY1072" s="122">
        <f t="shared" si="183"/>
        <v>31216.33</v>
      </c>
      <c r="AZ1072" s="70">
        <f>AY981+AX1072</f>
        <v>31216.33</v>
      </c>
      <c r="BA1072" s="70">
        <f t="shared" si="184"/>
        <v>0</v>
      </c>
    </row>
    <row r="1073" spans="1:53" ht="21">
      <c r="A1073" s="121" t="s">
        <v>55</v>
      </c>
      <c r="B1073" s="122"/>
      <c r="C1073" s="122">
        <f>C982+B1073</f>
        <v>2439.92</v>
      </c>
      <c r="D1073" s="122"/>
      <c r="E1073" s="122">
        <f>E982+D1073</f>
        <v>0</v>
      </c>
      <c r="F1073" s="122"/>
      <c r="G1073" s="122">
        <f>G982+F1073</f>
        <v>0</v>
      </c>
      <c r="H1073" s="122"/>
      <c r="I1073" s="122">
        <f>I982+H1073</f>
        <v>0</v>
      </c>
      <c r="J1073" s="122"/>
      <c r="K1073" s="122">
        <f>K982+J1073</f>
        <v>0</v>
      </c>
      <c r="L1073" s="122"/>
      <c r="M1073" s="122">
        <f>M982+L1073</f>
        <v>254</v>
      </c>
      <c r="N1073" s="122"/>
      <c r="O1073" s="122">
        <f>O982+N1073</f>
        <v>25582.67</v>
      </c>
      <c r="P1073" s="122"/>
      <c r="Q1073" s="122">
        <f>Q982+P1073</f>
        <v>4876.25</v>
      </c>
      <c r="R1073" s="122"/>
      <c r="S1073" s="122">
        <f>S982+R1073</f>
        <v>0</v>
      </c>
      <c r="T1073" s="122"/>
      <c r="U1073" s="122">
        <f>U982+T1073</f>
        <v>0</v>
      </c>
      <c r="V1073" s="122"/>
      <c r="W1073" s="122">
        <f>W982+V1073</f>
        <v>0</v>
      </c>
      <c r="X1073" s="122">
        <v>0</v>
      </c>
      <c r="Y1073" s="122">
        <f>Y982+X1073</f>
        <v>0</v>
      </c>
      <c r="Z1073" s="122"/>
      <c r="AA1073" s="122">
        <f>AA982+Z1073</f>
        <v>0</v>
      </c>
      <c r="AB1073" s="122"/>
      <c r="AC1073" s="122">
        <f>AC982+AB1073</f>
        <v>0</v>
      </c>
      <c r="AD1073" s="122"/>
      <c r="AE1073" s="122">
        <f>AE982+AD1073</f>
        <v>0</v>
      </c>
      <c r="AF1073" s="122"/>
      <c r="AG1073" s="122">
        <f>AG982+AF1073</f>
        <v>0</v>
      </c>
      <c r="AH1073" s="122"/>
      <c r="AI1073" s="122">
        <f>AI982+AH1073</f>
        <v>0</v>
      </c>
      <c r="AJ1073" s="122"/>
      <c r="AK1073" s="122">
        <f>AK982+AJ1073</f>
        <v>0</v>
      </c>
      <c r="AL1073" s="122"/>
      <c r="AM1073" s="122">
        <f>AM982+AL1073</f>
        <v>0</v>
      </c>
      <c r="AN1073" s="122"/>
      <c r="AO1073" s="122">
        <f>AO982+AN1073</f>
        <v>0</v>
      </c>
      <c r="AP1073" s="122"/>
      <c r="AQ1073" s="122">
        <f>AQ982+AP1073</f>
        <v>0</v>
      </c>
      <c r="AR1073" s="122"/>
      <c r="AS1073" s="122">
        <f>AS982+AR1073</f>
        <v>77728</v>
      </c>
      <c r="AT1073" s="122"/>
      <c r="AU1073" s="122">
        <f>+AU982+AT1073</f>
        <v>0</v>
      </c>
      <c r="AV1073" s="122"/>
      <c r="AW1073" s="122">
        <f>AW982+AV1073</f>
        <v>0</v>
      </c>
      <c r="AX1073" s="122">
        <f t="shared" si="182"/>
        <v>0</v>
      </c>
      <c r="AY1073" s="122">
        <f t="shared" si="183"/>
        <v>110880.84</v>
      </c>
      <c r="AZ1073" s="70">
        <f>AY982+AX1073</f>
        <v>110880.84</v>
      </c>
      <c r="BA1073" s="70">
        <f t="shared" si="184"/>
        <v>0</v>
      </c>
    </row>
    <row r="1074" spans="1:53" ht="21">
      <c r="A1074" s="121" t="s">
        <v>56</v>
      </c>
      <c r="B1074" s="122"/>
      <c r="C1074" s="122">
        <f>C983+B1074</f>
        <v>26619.37</v>
      </c>
      <c r="D1074" s="122"/>
      <c r="E1074" s="122">
        <f>E983+D1074</f>
        <v>80027.59</v>
      </c>
      <c r="F1074" s="122"/>
      <c r="G1074" s="122">
        <f>G983+F1074</f>
        <v>16022.51</v>
      </c>
      <c r="H1074" s="122"/>
      <c r="I1074" s="122">
        <f>I983+H1074</f>
        <v>0</v>
      </c>
      <c r="J1074" s="122"/>
      <c r="K1074" s="122">
        <f>K983+J1074</f>
        <v>0</v>
      </c>
      <c r="L1074" s="122"/>
      <c r="M1074" s="122">
        <f>M983+L1074</f>
        <v>3322.87</v>
      </c>
      <c r="N1074" s="122"/>
      <c r="O1074" s="122">
        <f>O983+N1074</f>
        <v>28139.18</v>
      </c>
      <c r="P1074" s="122"/>
      <c r="Q1074" s="122">
        <f>Q983+P1074</f>
        <v>2849.31</v>
      </c>
      <c r="R1074" s="122"/>
      <c r="S1074" s="122">
        <f>S983+R1074</f>
        <v>0</v>
      </c>
      <c r="T1074" s="122"/>
      <c r="U1074" s="122">
        <f>U983+T1074</f>
        <v>0</v>
      </c>
      <c r="V1074" s="122"/>
      <c r="W1074" s="122">
        <f>W983+V1074</f>
        <v>0</v>
      </c>
      <c r="X1074" s="122">
        <v>0</v>
      </c>
      <c r="Y1074" s="122">
        <f>Y983+X1074</f>
        <v>0</v>
      </c>
      <c r="Z1074" s="122"/>
      <c r="AA1074" s="122">
        <f>AA983+Z1074</f>
        <v>0</v>
      </c>
      <c r="AB1074" s="122"/>
      <c r="AC1074" s="122">
        <f>AC983+AB1074</f>
        <v>0</v>
      </c>
      <c r="AD1074" s="122"/>
      <c r="AE1074" s="122">
        <f>AE983+AD1074</f>
        <v>0</v>
      </c>
      <c r="AF1074" s="122"/>
      <c r="AG1074" s="122">
        <f>AG983+AF1074</f>
        <v>0</v>
      </c>
      <c r="AH1074" s="122"/>
      <c r="AI1074" s="122">
        <f>AI983+AH1074</f>
        <v>0</v>
      </c>
      <c r="AJ1074" s="122"/>
      <c r="AK1074" s="122">
        <f>AK983+AJ1074</f>
        <v>0</v>
      </c>
      <c r="AL1074" s="122"/>
      <c r="AM1074" s="122">
        <f>AM983+AL1074</f>
        <v>0</v>
      </c>
      <c r="AN1074" s="122"/>
      <c r="AO1074" s="122">
        <f>AO983+AN1074</f>
        <v>0</v>
      </c>
      <c r="AP1074" s="122"/>
      <c r="AQ1074" s="122">
        <f>AQ983+AP1074</f>
        <v>0</v>
      </c>
      <c r="AR1074" s="122"/>
      <c r="AS1074" s="122">
        <f>AS983+AR1074</f>
        <v>64537.34</v>
      </c>
      <c r="AT1074" s="122"/>
      <c r="AU1074" s="122">
        <f>+AU983+AT1074</f>
        <v>0</v>
      </c>
      <c r="AV1074" s="122"/>
      <c r="AW1074" s="122">
        <f>AW983+AV1074</f>
        <v>0</v>
      </c>
      <c r="AX1074" s="122">
        <f t="shared" si="182"/>
        <v>0</v>
      </c>
      <c r="AY1074" s="122">
        <f t="shared" si="183"/>
        <v>221518.16999999998</v>
      </c>
      <c r="AZ1074" s="70">
        <f>AY983+AX1074</f>
        <v>221518.16999999998</v>
      </c>
      <c r="BA1074" s="70">
        <f t="shared" si="184"/>
        <v>0</v>
      </c>
    </row>
    <row r="1075" spans="1:53" ht="21">
      <c r="A1075" s="121" t="s">
        <v>57</v>
      </c>
      <c r="B1075" s="122"/>
      <c r="C1075" s="122">
        <f>C984+B1075</f>
        <v>0</v>
      </c>
      <c r="D1075" s="122"/>
      <c r="E1075" s="122">
        <f>E984+D1075</f>
        <v>0</v>
      </c>
      <c r="F1075" s="122"/>
      <c r="G1075" s="122">
        <f>G984+F1075</f>
        <v>0</v>
      </c>
      <c r="H1075" s="122"/>
      <c r="I1075" s="122">
        <f>I984+H1075</f>
        <v>0</v>
      </c>
      <c r="J1075" s="122"/>
      <c r="K1075" s="122">
        <f>K984+J1075</f>
        <v>0</v>
      </c>
      <c r="L1075" s="122"/>
      <c r="M1075" s="122">
        <f>M984+L1075</f>
        <v>0</v>
      </c>
      <c r="N1075" s="122"/>
      <c r="O1075" s="122">
        <f>O984+N1075</f>
        <v>0</v>
      </c>
      <c r="P1075" s="122"/>
      <c r="Q1075" s="122">
        <f>Q984+P1075</f>
        <v>0</v>
      </c>
      <c r="R1075" s="122"/>
      <c r="S1075" s="122">
        <f>S984+R1075</f>
        <v>0</v>
      </c>
      <c r="T1075" s="122"/>
      <c r="U1075" s="122">
        <f>U984+T1075</f>
        <v>0</v>
      </c>
      <c r="V1075" s="122"/>
      <c r="W1075" s="122">
        <f>W984+V1075</f>
        <v>0</v>
      </c>
      <c r="X1075" s="122">
        <v>0</v>
      </c>
      <c r="Y1075" s="122">
        <f>Y984+X1075</f>
        <v>0</v>
      </c>
      <c r="Z1075" s="122"/>
      <c r="AA1075" s="122">
        <f>AA984+Z1075</f>
        <v>0</v>
      </c>
      <c r="AB1075" s="122"/>
      <c r="AC1075" s="122">
        <f>AC984+AB1075</f>
        <v>0</v>
      </c>
      <c r="AD1075" s="122"/>
      <c r="AE1075" s="122">
        <f>AE984+AD1075</f>
        <v>0</v>
      </c>
      <c r="AF1075" s="122"/>
      <c r="AG1075" s="122">
        <f>AG984+AF1075</f>
        <v>0</v>
      </c>
      <c r="AH1075" s="122"/>
      <c r="AI1075" s="122">
        <f>AI984+AH1075</f>
        <v>0</v>
      </c>
      <c r="AJ1075" s="122"/>
      <c r="AK1075" s="122">
        <f>AK984+AJ1075</f>
        <v>0</v>
      </c>
      <c r="AL1075" s="122"/>
      <c r="AM1075" s="122">
        <f>AM984+AL1075</f>
        <v>0</v>
      </c>
      <c r="AN1075" s="122"/>
      <c r="AO1075" s="122">
        <f>AO984+AN1075</f>
        <v>0</v>
      </c>
      <c r="AP1075" s="122"/>
      <c r="AQ1075" s="122">
        <f>AQ984+AP1075</f>
        <v>0</v>
      </c>
      <c r="AR1075" s="122"/>
      <c r="AS1075" s="122">
        <f>AS984+AR1075</f>
        <v>0</v>
      </c>
      <c r="AT1075" s="122"/>
      <c r="AU1075" s="122">
        <f>+AU984+AT1075</f>
        <v>0</v>
      </c>
      <c r="AV1075" s="122"/>
      <c r="AW1075" s="122">
        <f>AW984+AV1075</f>
        <v>0</v>
      </c>
      <c r="AX1075" s="122">
        <f t="shared" si="182"/>
        <v>0</v>
      </c>
      <c r="AY1075" s="122">
        <f t="shared" si="183"/>
        <v>0</v>
      </c>
      <c r="AZ1075" s="70">
        <f>AY984+AX1075</f>
        <v>0</v>
      </c>
      <c r="BA1075" s="70">
        <f t="shared" si="184"/>
        <v>0</v>
      </c>
    </row>
    <row r="1076" spans="1:53" ht="21">
      <c r="A1076" s="121" t="s">
        <v>58</v>
      </c>
      <c r="B1076" s="122"/>
      <c r="C1076" s="122">
        <f>C985+B1076</f>
        <v>4808.1000000000004</v>
      </c>
      <c r="D1076" s="122"/>
      <c r="E1076" s="122">
        <f>E985+D1076</f>
        <v>133180.51</v>
      </c>
      <c r="F1076" s="122"/>
      <c r="G1076" s="122">
        <f>G985+F1076</f>
        <v>45585.340000000004</v>
      </c>
      <c r="H1076" s="122"/>
      <c r="I1076" s="122">
        <f>I985+H1076</f>
        <v>0</v>
      </c>
      <c r="J1076" s="122"/>
      <c r="K1076" s="122">
        <f>K985+J1076</f>
        <v>0</v>
      </c>
      <c r="L1076" s="122"/>
      <c r="M1076" s="122">
        <f>M985+L1076</f>
        <v>6205.49</v>
      </c>
      <c r="N1076" s="122"/>
      <c r="O1076" s="122">
        <f>O985+N1076</f>
        <v>104584.57</v>
      </c>
      <c r="P1076" s="122"/>
      <c r="Q1076" s="122">
        <f>Q985+P1076</f>
        <v>8322.4500000000007</v>
      </c>
      <c r="R1076" s="122"/>
      <c r="S1076" s="122">
        <f>S985+R1076</f>
        <v>0</v>
      </c>
      <c r="T1076" s="122"/>
      <c r="U1076" s="122">
        <f>U985+T1076</f>
        <v>0</v>
      </c>
      <c r="V1076" s="122"/>
      <c r="W1076" s="122">
        <f>W985+V1076</f>
        <v>0</v>
      </c>
      <c r="X1076" s="122">
        <v>0</v>
      </c>
      <c r="Y1076" s="122">
        <f>Y985+X1076</f>
        <v>0</v>
      </c>
      <c r="Z1076" s="122"/>
      <c r="AA1076" s="122">
        <f>AA985+Z1076</f>
        <v>0</v>
      </c>
      <c r="AB1076" s="122"/>
      <c r="AC1076" s="122">
        <f>AC985+AB1076</f>
        <v>0</v>
      </c>
      <c r="AD1076" s="122"/>
      <c r="AE1076" s="122">
        <f>AE985+AD1076</f>
        <v>0</v>
      </c>
      <c r="AF1076" s="122"/>
      <c r="AG1076" s="122">
        <f>AG985+AF1076</f>
        <v>0</v>
      </c>
      <c r="AH1076" s="122"/>
      <c r="AI1076" s="122">
        <f>AI985+AH1076</f>
        <v>0</v>
      </c>
      <c r="AJ1076" s="122"/>
      <c r="AK1076" s="122">
        <f>AK985+AJ1076</f>
        <v>0</v>
      </c>
      <c r="AL1076" s="122"/>
      <c r="AM1076" s="122">
        <f>AM985+AL1076</f>
        <v>0</v>
      </c>
      <c r="AN1076" s="122"/>
      <c r="AO1076" s="122">
        <f>AO985+AN1076</f>
        <v>0</v>
      </c>
      <c r="AP1076" s="122"/>
      <c r="AQ1076" s="122">
        <f>AQ985+AP1076</f>
        <v>0</v>
      </c>
      <c r="AR1076" s="122"/>
      <c r="AS1076" s="122">
        <f>AS985+AR1076</f>
        <v>0</v>
      </c>
      <c r="AT1076" s="122"/>
      <c r="AU1076" s="122">
        <f>+AU985+AT1076</f>
        <v>0</v>
      </c>
      <c r="AV1076" s="122"/>
      <c r="AW1076" s="122">
        <f>AW985+AV1076</f>
        <v>0</v>
      </c>
      <c r="AX1076" s="122">
        <f t="shared" si="182"/>
        <v>0</v>
      </c>
      <c r="AY1076" s="122">
        <f t="shared" si="183"/>
        <v>302686.46000000002</v>
      </c>
      <c r="AZ1076" s="70">
        <f>AY985+AX1076</f>
        <v>302686.46000000002</v>
      </c>
      <c r="BA1076" s="70">
        <f t="shared" si="184"/>
        <v>0</v>
      </c>
    </row>
    <row r="1077" spans="1:53" ht="21">
      <c r="A1077" s="121" t="s">
        <v>59</v>
      </c>
      <c r="B1077" s="122"/>
      <c r="C1077" s="122">
        <f>C986+B1077</f>
        <v>2100</v>
      </c>
      <c r="D1077" s="122"/>
      <c r="E1077" s="122">
        <f>E986+D1077</f>
        <v>0</v>
      </c>
      <c r="F1077" s="122"/>
      <c r="G1077" s="122">
        <f>G986+F1077</f>
        <v>0</v>
      </c>
      <c r="H1077" s="122"/>
      <c r="I1077" s="122">
        <f>I986+H1077</f>
        <v>0</v>
      </c>
      <c r="J1077" s="122"/>
      <c r="K1077" s="122">
        <f>K986+J1077</f>
        <v>0</v>
      </c>
      <c r="L1077" s="122"/>
      <c r="M1077" s="122">
        <f>M986+L1077</f>
        <v>15</v>
      </c>
      <c r="N1077" s="122"/>
      <c r="O1077" s="122">
        <f>O986+N1077</f>
        <v>50994.11</v>
      </c>
      <c r="P1077" s="122"/>
      <c r="Q1077" s="122">
        <f>Q986+P1077</f>
        <v>6540.14</v>
      </c>
      <c r="R1077" s="122"/>
      <c r="S1077" s="122">
        <f>S986+R1077</f>
        <v>0</v>
      </c>
      <c r="T1077" s="122"/>
      <c r="U1077" s="122">
        <f>U986+T1077</f>
        <v>0</v>
      </c>
      <c r="V1077" s="122"/>
      <c r="W1077" s="122">
        <f>W986+V1077</f>
        <v>0</v>
      </c>
      <c r="X1077" s="122"/>
      <c r="Y1077" s="122">
        <f>Y986+X1077</f>
        <v>0</v>
      </c>
      <c r="Z1077" s="122"/>
      <c r="AA1077" s="122">
        <f>AA986+Z1077</f>
        <v>0</v>
      </c>
      <c r="AB1077" s="122"/>
      <c r="AC1077" s="122">
        <f>AC986+AB1077</f>
        <v>0</v>
      </c>
      <c r="AD1077" s="122"/>
      <c r="AE1077" s="122">
        <f>AE986+AD1077</f>
        <v>0</v>
      </c>
      <c r="AF1077" s="122"/>
      <c r="AG1077" s="122">
        <f>AG986+AF1077</f>
        <v>0</v>
      </c>
      <c r="AH1077" s="122"/>
      <c r="AI1077" s="122">
        <f>AI986+AH1077</f>
        <v>0</v>
      </c>
      <c r="AJ1077" s="122"/>
      <c r="AK1077" s="122">
        <f>AK986+AJ1077</f>
        <v>0</v>
      </c>
      <c r="AL1077" s="122"/>
      <c r="AM1077" s="122">
        <f>AM986+AL1077</f>
        <v>0</v>
      </c>
      <c r="AN1077" s="122"/>
      <c r="AO1077" s="122">
        <f>AO986+AN1077</f>
        <v>0</v>
      </c>
      <c r="AP1077" s="122"/>
      <c r="AQ1077" s="122">
        <f>AQ986+AP1077</f>
        <v>0</v>
      </c>
      <c r="AR1077" s="122"/>
      <c r="AS1077" s="122">
        <f>AS986+AR1077</f>
        <v>0</v>
      </c>
      <c r="AT1077" s="122"/>
      <c r="AU1077" s="122">
        <f>+AU986+AT1077</f>
        <v>0</v>
      </c>
      <c r="AV1077" s="122"/>
      <c r="AW1077" s="122">
        <f>AW986+AV1077</f>
        <v>0</v>
      </c>
      <c r="AX1077" s="122">
        <f t="shared" si="182"/>
        <v>0</v>
      </c>
      <c r="AY1077" s="122">
        <f t="shared" si="183"/>
        <v>59649.25</v>
      </c>
      <c r="AZ1077" s="70">
        <f>AY986+AX1077</f>
        <v>59649.25</v>
      </c>
      <c r="BA1077" s="70">
        <f t="shared" si="184"/>
        <v>0</v>
      </c>
    </row>
    <row r="1078" spans="1:53" ht="21">
      <c r="A1078" s="121" t="s">
        <v>60</v>
      </c>
      <c r="B1078" s="122"/>
      <c r="C1078" s="122">
        <f>C987+B1078</f>
        <v>0</v>
      </c>
      <c r="D1078" s="122"/>
      <c r="E1078" s="122">
        <f>E987+D1078</f>
        <v>0</v>
      </c>
      <c r="F1078" s="122"/>
      <c r="G1078" s="122">
        <f>G987+F1078</f>
        <v>0</v>
      </c>
      <c r="H1078" s="122"/>
      <c r="I1078" s="122">
        <f>I987+H1078</f>
        <v>0</v>
      </c>
      <c r="J1078" s="122"/>
      <c r="K1078" s="122">
        <f>K987+J1078</f>
        <v>0</v>
      </c>
      <c r="L1078" s="122"/>
      <c r="M1078" s="122">
        <f>M987+L1078</f>
        <v>0</v>
      </c>
      <c r="N1078" s="122"/>
      <c r="O1078" s="122">
        <f>O987+N1078</f>
        <v>795082.04</v>
      </c>
      <c r="P1078" s="122"/>
      <c r="Q1078" s="122">
        <f>Q987+P1078</f>
        <v>157580.5</v>
      </c>
      <c r="R1078" s="122"/>
      <c r="S1078" s="122">
        <f>S987+R1078</f>
        <v>0</v>
      </c>
      <c r="T1078" s="122"/>
      <c r="U1078" s="122">
        <f>U987+T1078</f>
        <v>0</v>
      </c>
      <c r="V1078" s="122"/>
      <c r="W1078" s="122">
        <f>W987+V1078</f>
        <v>0</v>
      </c>
      <c r="X1078" s="122"/>
      <c r="Y1078" s="122">
        <f>Y987+X1078</f>
        <v>0</v>
      </c>
      <c r="Z1078" s="122"/>
      <c r="AA1078" s="122">
        <f>AA987+Z1078</f>
        <v>0</v>
      </c>
      <c r="AB1078" s="122"/>
      <c r="AC1078" s="122">
        <f>AC987+AB1078</f>
        <v>0</v>
      </c>
      <c r="AD1078" s="122"/>
      <c r="AE1078" s="122">
        <f>AE987+AD1078</f>
        <v>0</v>
      </c>
      <c r="AF1078" s="122"/>
      <c r="AG1078" s="122">
        <f>AG987+AF1078</f>
        <v>0</v>
      </c>
      <c r="AH1078" s="122"/>
      <c r="AI1078" s="122">
        <f>AI987+AH1078</f>
        <v>0</v>
      </c>
      <c r="AJ1078" s="122"/>
      <c r="AK1078" s="122">
        <f>AK987+AJ1078</f>
        <v>0</v>
      </c>
      <c r="AL1078" s="122"/>
      <c r="AM1078" s="122">
        <f>AM987+AL1078</f>
        <v>0</v>
      </c>
      <c r="AN1078" s="122"/>
      <c r="AO1078" s="122">
        <f>AO987+AN1078</f>
        <v>11316</v>
      </c>
      <c r="AP1078" s="122"/>
      <c r="AQ1078" s="122">
        <f>AQ987+AP1078</f>
        <v>0</v>
      </c>
      <c r="AR1078" s="122"/>
      <c r="AS1078" s="122">
        <f>AS987+AR1078</f>
        <v>67080.08</v>
      </c>
      <c r="AT1078" s="122"/>
      <c r="AU1078" s="122">
        <f>+AU987+AT1078</f>
        <v>0</v>
      </c>
      <c r="AV1078" s="122"/>
      <c r="AW1078" s="122">
        <f>AW987+AV1078</f>
        <v>0</v>
      </c>
      <c r="AX1078" s="122">
        <f t="shared" si="182"/>
        <v>0</v>
      </c>
      <c r="AY1078" s="122">
        <f t="shared" si="183"/>
        <v>1031058.62</v>
      </c>
      <c r="AZ1078" s="70">
        <f>AY987+AX1078</f>
        <v>1031058.62</v>
      </c>
      <c r="BA1078" s="70">
        <f t="shared" si="184"/>
        <v>0</v>
      </c>
    </row>
    <row r="1079" spans="1:53" ht="21">
      <c r="A1079" s="121" t="s">
        <v>61</v>
      </c>
      <c r="B1079" s="122"/>
      <c r="C1079" s="122">
        <f>C988+B1079</f>
        <v>0</v>
      </c>
      <c r="D1079" s="122"/>
      <c r="E1079" s="122">
        <f>E988+D1079</f>
        <v>0</v>
      </c>
      <c r="F1079" s="122"/>
      <c r="G1079" s="122">
        <f>G988+F1079</f>
        <v>0</v>
      </c>
      <c r="H1079" s="122"/>
      <c r="I1079" s="122">
        <f>I988+H1079</f>
        <v>0</v>
      </c>
      <c r="J1079" s="122"/>
      <c r="K1079" s="122">
        <f>K988+J1079</f>
        <v>0</v>
      </c>
      <c r="L1079" s="122"/>
      <c r="M1079" s="122">
        <f>M988+L1079</f>
        <v>0</v>
      </c>
      <c r="N1079" s="122"/>
      <c r="O1079" s="122">
        <f>O988+N1079</f>
        <v>5913.17</v>
      </c>
      <c r="P1079" s="122"/>
      <c r="Q1079" s="122">
        <f>Q988+P1079</f>
        <v>229.26</v>
      </c>
      <c r="R1079" s="122"/>
      <c r="S1079" s="122">
        <f>S988+R1079</f>
        <v>0</v>
      </c>
      <c r="T1079" s="122"/>
      <c r="U1079" s="122">
        <f>U988+T1079</f>
        <v>0</v>
      </c>
      <c r="V1079" s="122"/>
      <c r="W1079" s="122">
        <f>W988+V1079</f>
        <v>0</v>
      </c>
      <c r="X1079" s="122"/>
      <c r="Y1079" s="122">
        <f>Y988+X1079</f>
        <v>0</v>
      </c>
      <c r="Z1079" s="122"/>
      <c r="AA1079" s="122">
        <f>AA988+Z1079</f>
        <v>0</v>
      </c>
      <c r="AB1079" s="122"/>
      <c r="AC1079" s="122">
        <f>AC988+AB1079</f>
        <v>0</v>
      </c>
      <c r="AD1079" s="122"/>
      <c r="AE1079" s="122">
        <f>AE988+AD1079</f>
        <v>0</v>
      </c>
      <c r="AF1079" s="122"/>
      <c r="AG1079" s="122">
        <f>AG988+AF1079</f>
        <v>0</v>
      </c>
      <c r="AH1079" s="122"/>
      <c r="AI1079" s="122">
        <f>AI988+AH1079</f>
        <v>0</v>
      </c>
      <c r="AJ1079" s="122"/>
      <c r="AK1079" s="122">
        <f>AK988+AJ1079</f>
        <v>0</v>
      </c>
      <c r="AL1079" s="122"/>
      <c r="AM1079" s="122">
        <f>AM988+AL1079</f>
        <v>0</v>
      </c>
      <c r="AN1079" s="122"/>
      <c r="AO1079" s="122">
        <f>AO988+AN1079</f>
        <v>0</v>
      </c>
      <c r="AP1079" s="122"/>
      <c r="AQ1079" s="122">
        <f>AQ988+AP1079</f>
        <v>0</v>
      </c>
      <c r="AR1079" s="122"/>
      <c r="AS1079" s="122">
        <f>AS988+AR1079</f>
        <v>7622.89</v>
      </c>
      <c r="AT1079" s="122"/>
      <c r="AU1079" s="122">
        <f>+AU988+AT1079</f>
        <v>0</v>
      </c>
      <c r="AV1079" s="122"/>
      <c r="AW1079" s="122">
        <f>AW988+AV1079</f>
        <v>0</v>
      </c>
      <c r="AX1079" s="122">
        <f t="shared" si="182"/>
        <v>0</v>
      </c>
      <c r="AY1079" s="122">
        <f t="shared" si="183"/>
        <v>13765.32</v>
      </c>
      <c r="AZ1079" s="70">
        <f>AY988+AX1079</f>
        <v>13765.32</v>
      </c>
      <c r="BA1079" s="70">
        <f t="shared" si="184"/>
        <v>0</v>
      </c>
    </row>
    <row r="1080" spans="1:53" ht="21">
      <c r="A1080" s="121" t="s">
        <v>62</v>
      </c>
      <c r="B1080" s="122"/>
      <c r="C1080" s="122">
        <f>C989+B1080</f>
        <v>0</v>
      </c>
      <c r="D1080" s="122"/>
      <c r="E1080" s="122">
        <f>E989+D1080</f>
        <v>0</v>
      </c>
      <c r="F1080" s="122"/>
      <c r="G1080" s="122">
        <f>G989+F1080</f>
        <v>0</v>
      </c>
      <c r="H1080" s="122"/>
      <c r="I1080" s="122">
        <f>I989+H1080</f>
        <v>0</v>
      </c>
      <c r="J1080" s="122"/>
      <c r="K1080" s="122">
        <f>K989+J1080</f>
        <v>0</v>
      </c>
      <c r="L1080" s="122"/>
      <c r="M1080" s="122">
        <f>M989+L1080</f>
        <v>0</v>
      </c>
      <c r="N1080" s="122"/>
      <c r="O1080" s="122">
        <f>O989+N1080</f>
        <v>148157</v>
      </c>
      <c r="P1080" s="122"/>
      <c r="Q1080" s="122">
        <f>Q989+P1080</f>
        <v>12018.779999999999</v>
      </c>
      <c r="R1080" s="122"/>
      <c r="S1080" s="122">
        <f>S989+R1080</f>
        <v>0</v>
      </c>
      <c r="T1080" s="122"/>
      <c r="U1080" s="122">
        <f>U989+T1080</f>
        <v>0</v>
      </c>
      <c r="V1080" s="122"/>
      <c r="W1080" s="122">
        <f>W989+V1080</f>
        <v>0</v>
      </c>
      <c r="X1080" s="122"/>
      <c r="Y1080" s="122">
        <f>Y989+X1080</f>
        <v>0</v>
      </c>
      <c r="Z1080" s="122"/>
      <c r="AA1080" s="122">
        <f>AA989+Z1080</f>
        <v>0</v>
      </c>
      <c r="AB1080" s="122"/>
      <c r="AC1080" s="122">
        <f>AC989+AB1080</f>
        <v>0</v>
      </c>
      <c r="AD1080" s="122"/>
      <c r="AE1080" s="122">
        <f>AE989+AD1080</f>
        <v>0</v>
      </c>
      <c r="AF1080" s="122"/>
      <c r="AG1080" s="122">
        <f>AG989+AF1080</f>
        <v>0</v>
      </c>
      <c r="AH1080" s="122"/>
      <c r="AI1080" s="122">
        <f>AI989+AH1080</f>
        <v>0</v>
      </c>
      <c r="AJ1080" s="122"/>
      <c r="AK1080" s="122">
        <f>AK989+AJ1080</f>
        <v>0</v>
      </c>
      <c r="AL1080" s="122"/>
      <c r="AM1080" s="122">
        <f>AM989+AL1080</f>
        <v>0</v>
      </c>
      <c r="AN1080" s="122"/>
      <c r="AO1080" s="122">
        <f>AO989+AN1080</f>
        <v>2832</v>
      </c>
      <c r="AP1080" s="122"/>
      <c r="AQ1080" s="122">
        <f>AQ989+AP1080</f>
        <v>0</v>
      </c>
      <c r="AR1080" s="122"/>
      <c r="AS1080" s="122">
        <f>AS989+AR1080</f>
        <v>1416</v>
      </c>
      <c r="AT1080" s="122"/>
      <c r="AU1080" s="122">
        <f>+AU989+AT1080</f>
        <v>0</v>
      </c>
      <c r="AV1080" s="122"/>
      <c r="AW1080" s="122">
        <f>AW989+AV1080</f>
        <v>0</v>
      </c>
      <c r="AX1080" s="122">
        <f t="shared" si="182"/>
        <v>0</v>
      </c>
      <c r="AY1080" s="122">
        <f t="shared" si="183"/>
        <v>164423.78</v>
      </c>
      <c r="AZ1080" s="70">
        <f>AY989+AX1080</f>
        <v>164423.78</v>
      </c>
      <c r="BA1080" s="70">
        <f t="shared" si="184"/>
        <v>0</v>
      </c>
    </row>
    <row r="1081" spans="1:53" ht="21">
      <c r="A1081" s="121" t="s">
        <v>63</v>
      </c>
      <c r="B1081" s="122"/>
      <c r="C1081" s="122">
        <f>C990+B1081</f>
        <v>0</v>
      </c>
      <c r="D1081" s="122"/>
      <c r="E1081" s="122">
        <f>E990+D1081</f>
        <v>0</v>
      </c>
      <c r="F1081" s="122"/>
      <c r="G1081" s="122">
        <f>G990+F1081</f>
        <v>0</v>
      </c>
      <c r="H1081" s="122"/>
      <c r="I1081" s="122">
        <f>I990+H1081</f>
        <v>0</v>
      </c>
      <c r="J1081" s="122"/>
      <c r="K1081" s="122">
        <f>K990+J1081</f>
        <v>0</v>
      </c>
      <c r="L1081" s="122"/>
      <c r="M1081" s="122">
        <f>M990+L1081</f>
        <v>0</v>
      </c>
      <c r="N1081" s="122"/>
      <c r="O1081" s="122">
        <f>O990+N1081</f>
        <v>500</v>
      </c>
      <c r="P1081" s="122"/>
      <c r="Q1081" s="122">
        <f>Q990+P1081</f>
        <v>41.39</v>
      </c>
      <c r="R1081" s="122"/>
      <c r="S1081" s="122">
        <f>S990+R1081</f>
        <v>0</v>
      </c>
      <c r="T1081" s="122"/>
      <c r="U1081" s="122">
        <f>U990+T1081</f>
        <v>0</v>
      </c>
      <c r="V1081" s="122"/>
      <c r="W1081" s="122">
        <f>W990+V1081</f>
        <v>0</v>
      </c>
      <c r="X1081" s="122"/>
      <c r="Y1081" s="122">
        <f>Y990+X1081</f>
        <v>0</v>
      </c>
      <c r="Z1081" s="122"/>
      <c r="AA1081" s="122">
        <f>AA990+Z1081</f>
        <v>0</v>
      </c>
      <c r="AB1081" s="122"/>
      <c r="AC1081" s="122">
        <f>AC990+AB1081</f>
        <v>0</v>
      </c>
      <c r="AD1081" s="122"/>
      <c r="AE1081" s="122">
        <f>AE990+AD1081</f>
        <v>0</v>
      </c>
      <c r="AF1081" s="122"/>
      <c r="AG1081" s="122">
        <f>AG990+AF1081</f>
        <v>0</v>
      </c>
      <c r="AH1081" s="122"/>
      <c r="AI1081" s="122">
        <f>AI990+AH1081</f>
        <v>0</v>
      </c>
      <c r="AJ1081" s="122"/>
      <c r="AK1081" s="122">
        <f>AK990+AJ1081</f>
        <v>0</v>
      </c>
      <c r="AL1081" s="122"/>
      <c r="AM1081" s="122">
        <f>AM990+AL1081</f>
        <v>0</v>
      </c>
      <c r="AN1081" s="122"/>
      <c r="AO1081" s="122">
        <f>AO990+AN1081</f>
        <v>0</v>
      </c>
      <c r="AP1081" s="122"/>
      <c r="AQ1081" s="122">
        <f>AQ990+AP1081</f>
        <v>0</v>
      </c>
      <c r="AR1081" s="122"/>
      <c r="AS1081" s="122">
        <f>AS990+AR1081</f>
        <v>0</v>
      </c>
      <c r="AT1081" s="122"/>
      <c r="AU1081" s="122">
        <f>+AU990+AT1081</f>
        <v>0</v>
      </c>
      <c r="AV1081" s="122"/>
      <c r="AW1081" s="122">
        <f>AW990+AV1081</f>
        <v>0</v>
      </c>
      <c r="AX1081" s="122">
        <f t="shared" si="182"/>
        <v>0</v>
      </c>
      <c r="AY1081" s="122">
        <f t="shared" si="183"/>
        <v>541.39</v>
      </c>
      <c r="AZ1081" s="70">
        <f>AY990+AX1081</f>
        <v>541.39</v>
      </c>
      <c r="BA1081" s="70">
        <f t="shared" si="184"/>
        <v>0</v>
      </c>
    </row>
    <row r="1082" spans="1:53" ht="21">
      <c r="A1082" s="121" t="s">
        <v>64</v>
      </c>
      <c r="B1082" s="122"/>
      <c r="C1082" s="122">
        <f>C991+B1082</f>
        <v>0</v>
      </c>
      <c r="D1082" s="122"/>
      <c r="E1082" s="122">
        <f>E991+D1082</f>
        <v>0</v>
      </c>
      <c r="F1082" s="122"/>
      <c r="G1082" s="122">
        <f>G991+F1082</f>
        <v>0</v>
      </c>
      <c r="H1082" s="122"/>
      <c r="I1082" s="122">
        <f>I991+H1082</f>
        <v>0</v>
      </c>
      <c r="J1082" s="122"/>
      <c r="K1082" s="122">
        <f>K991+J1082</f>
        <v>0</v>
      </c>
      <c r="L1082" s="122"/>
      <c r="M1082" s="122">
        <f>M991+L1082</f>
        <v>0</v>
      </c>
      <c r="N1082" s="122"/>
      <c r="O1082" s="122">
        <f>O991+N1082</f>
        <v>87201.49</v>
      </c>
      <c r="P1082" s="122"/>
      <c r="Q1082" s="122">
        <f>Q991+P1082</f>
        <v>7649.84</v>
      </c>
      <c r="R1082" s="122"/>
      <c r="S1082" s="122">
        <f>S991+R1082</f>
        <v>0</v>
      </c>
      <c r="T1082" s="122"/>
      <c r="U1082" s="122">
        <f>U991+T1082</f>
        <v>0</v>
      </c>
      <c r="V1082" s="122"/>
      <c r="W1082" s="122">
        <f>W991+V1082</f>
        <v>0</v>
      </c>
      <c r="X1082" s="122"/>
      <c r="Y1082" s="122">
        <f>Y991+X1082</f>
        <v>0</v>
      </c>
      <c r="Z1082" s="122"/>
      <c r="AA1082" s="122">
        <f>AA991+Z1082</f>
        <v>0</v>
      </c>
      <c r="AB1082" s="122"/>
      <c r="AC1082" s="122">
        <f>AC991+AB1082</f>
        <v>0</v>
      </c>
      <c r="AD1082" s="122"/>
      <c r="AE1082" s="122">
        <f>AE991+AD1082</f>
        <v>0</v>
      </c>
      <c r="AF1082" s="122"/>
      <c r="AG1082" s="122">
        <f>AG991+AF1082</f>
        <v>0</v>
      </c>
      <c r="AH1082" s="122"/>
      <c r="AI1082" s="122">
        <f>AI991+AH1082</f>
        <v>0</v>
      </c>
      <c r="AJ1082" s="122"/>
      <c r="AK1082" s="122">
        <f>AK991+AJ1082</f>
        <v>0</v>
      </c>
      <c r="AL1082" s="122"/>
      <c r="AM1082" s="122">
        <f>AM991+AL1082</f>
        <v>0</v>
      </c>
      <c r="AN1082" s="122"/>
      <c r="AO1082" s="122">
        <f>AO991+AN1082</f>
        <v>0</v>
      </c>
      <c r="AP1082" s="122"/>
      <c r="AQ1082" s="122">
        <f>AQ991+AP1082</f>
        <v>0</v>
      </c>
      <c r="AR1082" s="122"/>
      <c r="AS1082" s="122">
        <f>AS991+AR1082</f>
        <v>6519</v>
      </c>
      <c r="AT1082" s="122"/>
      <c r="AU1082" s="122">
        <f>+AU991+AT1082</f>
        <v>0</v>
      </c>
      <c r="AV1082" s="122"/>
      <c r="AW1082" s="122">
        <f>AW991+AV1082</f>
        <v>0</v>
      </c>
      <c r="AX1082" s="122">
        <f t="shared" si="182"/>
        <v>0</v>
      </c>
      <c r="AY1082" s="122">
        <f t="shared" si="183"/>
        <v>101370.33</v>
      </c>
      <c r="AZ1082" s="70">
        <f>AY991+AX1082</f>
        <v>101370.33</v>
      </c>
      <c r="BA1082" s="70">
        <f t="shared" si="184"/>
        <v>0</v>
      </c>
    </row>
    <row r="1083" spans="1:53" ht="21">
      <c r="A1083" s="121" t="s">
        <v>65</v>
      </c>
      <c r="B1083" s="122"/>
      <c r="C1083" s="122">
        <f>C992+B1083</f>
        <v>0</v>
      </c>
      <c r="D1083" s="122"/>
      <c r="E1083" s="122">
        <f>E992+D1083</f>
        <v>0</v>
      </c>
      <c r="F1083" s="122"/>
      <c r="G1083" s="122">
        <f>G992+F1083</f>
        <v>0</v>
      </c>
      <c r="H1083" s="122"/>
      <c r="I1083" s="122">
        <f>I992+H1083</f>
        <v>0</v>
      </c>
      <c r="J1083" s="122"/>
      <c r="K1083" s="122">
        <f>K992+J1083</f>
        <v>0</v>
      </c>
      <c r="L1083" s="122"/>
      <c r="M1083" s="122">
        <f>M992+L1083</f>
        <v>0</v>
      </c>
      <c r="N1083" s="122"/>
      <c r="O1083" s="122">
        <f>O992+N1083</f>
        <v>35034.639999999999</v>
      </c>
      <c r="P1083" s="122"/>
      <c r="Q1083" s="122">
        <f>Q992+P1083</f>
        <v>14284.84</v>
      </c>
      <c r="R1083" s="122"/>
      <c r="S1083" s="122">
        <f>S992+R1083</f>
        <v>0</v>
      </c>
      <c r="T1083" s="122"/>
      <c r="U1083" s="122">
        <f>U992+T1083</f>
        <v>0</v>
      </c>
      <c r="V1083" s="122"/>
      <c r="W1083" s="122">
        <f>W992+V1083</f>
        <v>0</v>
      </c>
      <c r="X1083" s="122"/>
      <c r="Y1083" s="122">
        <f>Y992+X1083</f>
        <v>0</v>
      </c>
      <c r="Z1083" s="122"/>
      <c r="AA1083" s="122">
        <f>AA992+Z1083</f>
        <v>0</v>
      </c>
      <c r="AB1083" s="122"/>
      <c r="AC1083" s="122">
        <f>AC992+AB1083</f>
        <v>0</v>
      </c>
      <c r="AD1083" s="122"/>
      <c r="AE1083" s="122">
        <f>AE992+AD1083</f>
        <v>0</v>
      </c>
      <c r="AF1083" s="122"/>
      <c r="AG1083" s="122">
        <f>AG992+AF1083</f>
        <v>0</v>
      </c>
      <c r="AH1083" s="122"/>
      <c r="AI1083" s="122">
        <f>AI992+AH1083</f>
        <v>0</v>
      </c>
      <c r="AJ1083" s="122"/>
      <c r="AK1083" s="122">
        <f>AK992+AJ1083</f>
        <v>0</v>
      </c>
      <c r="AL1083" s="122"/>
      <c r="AM1083" s="122">
        <f>AM992+AL1083</f>
        <v>0</v>
      </c>
      <c r="AN1083" s="122"/>
      <c r="AO1083" s="122">
        <f>AO992+AN1083</f>
        <v>0</v>
      </c>
      <c r="AP1083" s="122"/>
      <c r="AQ1083" s="122">
        <f>AQ992+AP1083</f>
        <v>0</v>
      </c>
      <c r="AR1083" s="122"/>
      <c r="AS1083" s="122">
        <f>AS992+AR1083</f>
        <v>0</v>
      </c>
      <c r="AT1083" s="122"/>
      <c r="AU1083" s="122">
        <f>+AU992+AT1083</f>
        <v>0</v>
      </c>
      <c r="AV1083" s="122"/>
      <c r="AW1083" s="122">
        <f>AW992+AV1083</f>
        <v>0</v>
      </c>
      <c r="AX1083" s="122">
        <f t="shared" si="182"/>
        <v>0</v>
      </c>
      <c r="AY1083" s="122">
        <f t="shared" si="183"/>
        <v>49319.479999999996</v>
      </c>
      <c r="AZ1083" s="70">
        <f>AY992+AX1083</f>
        <v>49319.479999999996</v>
      </c>
      <c r="BA1083" s="70">
        <f t="shared" si="184"/>
        <v>0</v>
      </c>
    </row>
    <row r="1084" spans="1:53" ht="21">
      <c r="A1084" s="121" t="s">
        <v>261</v>
      </c>
      <c r="B1084" s="122"/>
      <c r="C1084" s="122">
        <f>C993+B1084</f>
        <v>2756</v>
      </c>
      <c r="D1084" s="122"/>
      <c r="E1084" s="122">
        <f>E993+D1084</f>
        <v>0</v>
      </c>
      <c r="F1084" s="122"/>
      <c r="G1084" s="122">
        <f>G993+F1084</f>
        <v>0</v>
      </c>
      <c r="H1084" s="122"/>
      <c r="I1084" s="122"/>
      <c r="J1084" s="122"/>
      <c r="K1084" s="122"/>
      <c r="L1084" s="122"/>
      <c r="M1084" s="122">
        <f>M993+L1084</f>
        <v>244</v>
      </c>
      <c r="N1084" s="122"/>
      <c r="O1084" s="122">
        <f>O993+N1084</f>
        <v>0</v>
      </c>
      <c r="P1084" s="122"/>
      <c r="Q1084" s="122">
        <f>Q993+P1084</f>
        <v>0</v>
      </c>
      <c r="R1084" s="122"/>
      <c r="S1084" s="122">
        <f>S993+R1084</f>
        <v>0</v>
      </c>
      <c r="T1084" s="122"/>
      <c r="U1084" s="122">
        <f>U993+T1084</f>
        <v>0</v>
      </c>
      <c r="V1084" s="122"/>
      <c r="W1084" s="122">
        <f>W993+V1084</f>
        <v>0</v>
      </c>
      <c r="X1084" s="122">
        <v>0</v>
      </c>
      <c r="Y1084" s="122">
        <f>Y993+X1084</f>
        <v>0</v>
      </c>
      <c r="Z1084" s="122"/>
      <c r="AA1084" s="122">
        <f>AA993+Z1084</f>
        <v>0</v>
      </c>
      <c r="AB1084" s="122"/>
      <c r="AC1084" s="122">
        <f>AC993+AB1084</f>
        <v>0</v>
      </c>
      <c r="AD1084" s="122"/>
      <c r="AE1084" s="122"/>
      <c r="AF1084" s="122"/>
      <c r="AG1084" s="122">
        <f>AG993+AF1084</f>
        <v>0</v>
      </c>
      <c r="AH1084" s="122"/>
      <c r="AI1084" s="122">
        <f>AI993+AH1084</f>
        <v>0</v>
      </c>
      <c r="AJ1084" s="122"/>
      <c r="AK1084" s="122">
        <f>AK993+AJ1084</f>
        <v>2574.31</v>
      </c>
      <c r="AL1084" s="122"/>
      <c r="AM1084" s="122"/>
      <c r="AN1084" s="122"/>
      <c r="AO1084" s="122">
        <f>AO993+AN1084</f>
        <v>0</v>
      </c>
      <c r="AP1084" s="122"/>
      <c r="AQ1084" s="122">
        <f>AQ993+AP1084</f>
        <v>0</v>
      </c>
      <c r="AR1084" s="122"/>
      <c r="AS1084" s="122">
        <f>AS993+AR1084</f>
        <v>0</v>
      </c>
      <c r="AT1084" s="122"/>
      <c r="AU1084" s="122">
        <f>+AU993+AT1084</f>
        <v>0</v>
      </c>
      <c r="AV1084" s="122"/>
      <c r="AW1084" s="122">
        <f>AW993+AV1084</f>
        <v>0</v>
      </c>
      <c r="AX1084" s="122">
        <f t="shared" si="182"/>
        <v>0</v>
      </c>
      <c r="AY1084" s="122">
        <f t="shared" si="183"/>
        <v>5574.3099999999995</v>
      </c>
      <c r="AZ1084" s="70">
        <f>AY993+AX1084</f>
        <v>5574.3099999999995</v>
      </c>
      <c r="BA1084" s="70">
        <f t="shared" si="184"/>
        <v>0</v>
      </c>
    </row>
    <row r="1085" spans="1:53" ht="21">
      <c r="A1085" s="121" t="s">
        <v>66</v>
      </c>
      <c r="B1085" s="122"/>
      <c r="C1085" s="122">
        <f>C994+B1085</f>
        <v>5771</v>
      </c>
      <c r="D1085" s="122"/>
      <c r="E1085" s="122">
        <f>E994+D1085</f>
        <v>104403.98</v>
      </c>
      <c r="F1085" s="122"/>
      <c r="G1085" s="122">
        <f>G994+F1085</f>
        <v>39392.43</v>
      </c>
      <c r="H1085" s="122"/>
      <c r="I1085" s="122">
        <f>I994+H1085</f>
        <v>0</v>
      </c>
      <c r="J1085" s="122"/>
      <c r="K1085" s="122">
        <f>K994+J1085</f>
        <v>0</v>
      </c>
      <c r="L1085" s="122"/>
      <c r="M1085" s="122">
        <f>M994+L1085</f>
        <v>506</v>
      </c>
      <c r="N1085" s="122"/>
      <c r="O1085" s="122">
        <f>O994+N1085</f>
        <v>67000</v>
      </c>
      <c r="P1085" s="122"/>
      <c r="Q1085" s="122">
        <f>Q994+P1085</f>
        <v>2531.52</v>
      </c>
      <c r="R1085" s="122"/>
      <c r="S1085" s="122">
        <f>S994+R1085</f>
        <v>0</v>
      </c>
      <c r="T1085" s="122"/>
      <c r="U1085" s="122">
        <f>U994+T1085</f>
        <v>0</v>
      </c>
      <c r="V1085" s="122"/>
      <c r="W1085" s="122">
        <f>W994+V1085</f>
        <v>0</v>
      </c>
      <c r="X1085" s="122">
        <v>0</v>
      </c>
      <c r="Y1085" s="122">
        <f>Y994+X1085</f>
        <v>0</v>
      </c>
      <c r="Z1085" s="122"/>
      <c r="AA1085" s="122">
        <f>AA994+Z1085</f>
        <v>0</v>
      </c>
      <c r="AB1085" s="122"/>
      <c r="AC1085" s="122">
        <f>AC994+AB1085</f>
        <v>0</v>
      </c>
      <c r="AD1085" s="122"/>
      <c r="AE1085" s="122">
        <f>AE994+AD1085</f>
        <v>0</v>
      </c>
      <c r="AF1085" s="122"/>
      <c r="AG1085" s="122">
        <f>AG994+AF1085</f>
        <v>0</v>
      </c>
      <c r="AH1085" s="122"/>
      <c r="AI1085" s="122">
        <f>AI994+AH1085</f>
        <v>0</v>
      </c>
      <c r="AJ1085" s="122"/>
      <c r="AK1085" s="122">
        <f>AK994+AJ1085</f>
        <v>0</v>
      </c>
      <c r="AL1085" s="122"/>
      <c r="AM1085" s="122">
        <f>AM994+AL1085</f>
        <v>0</v>
      </c>
      <c r="AN1085" s="122"/>
      <c r="AO1085" s="122">
        <f>AO994+AN1085</f>
        <v>0</v>
      </c>
      <c r="AP1085" s="122"/>
      <c r="AQ1085" s="122">
        <f>AQ994+AP1085</f>
        <v>0</v>
      </c>
      <c r="AR1085" s="122"/>
      <c r="AS1085" s="122">
        <f>AS994+AR1085</f>
        <v>0</v>
      </c>
      <c r="AT1085" s="122"/>
      <c r="AU1085" s="122">
        <f>+AU994+AT1085</f>
        <v>0</v>
      </c>
      <c r="AV1085" s="122"/>
      <c r="AW1085" s="122">
        <f>AW994+AV1085</f>
        <v>0</v>
      </c>
      <c r="AX1085" s="122">
        <f t="shared" si="182"/>
        <v>0</v>
      </c>
      <c r="AY1085" s="122">
        <f t="shared" si="183"/>
        <v>219604.93</v>
      </c>
      <c r="AZ1085" s="70">
        <f>AY994+AX1085</f>
        <v>219604.93</v>
      </c>
      <c r="BA1085" s="70">
        <f t="shared" si="184"/>
        <v>0</v>
      </c>
    </row>
    <row r="1086" spans="1:53" ht="21">
      <c r="A1086" s="121" t="s">
        <v>67</v>
      </c>
      <c r="B1086" s="122"/>
      <c r="C1086" s="122">
        <f>C995+B1086</f>
        <v>62714.47</v>
      </c>
      <c r="D1086" s="122"/>
      <c r="E1086" s="122">
        <f>E995+D1086</f>
        <v>340523.86</v>
      </c>
      <c r="F1086" s="122"/>
      <c r="G1086" s="122">
        <f>G995+F1086</f>
        <v>82569.23</v>
      </c>
      <c r="H1086" s="122"/>
      <c r="I1086" s="122">
        <f>I995+H1086</f>
        <v>0</v>
      </c>
      <c r="J1086" s="122"/>
      <c r="K1086" s="122">
        <f>K995+J1086</f>
        <v>0</v>
      </c>
      <c r="L1086" s="122"/>
      <c r="M1086" s="122">
        <f>M995+L1086</f>
        <v>6927.91</v>
      </c>
      <c r="N1086" s="122"/>
      <c r="O1086" s="122">
        <f>O995+N1086</f>
        <v>7558.45</v>
      </c>
      <c r="P1086" s="122"/>
      <c r="Q1086" s="122">
        <f>Q995+P1086</f>
        <v>55933.81</v>
      </c>
      <c r="R1086" s="122"/>
      <c r="S1086" s="122">
        <f>S995+R1086</f>
        <v>0</v>
      </c>
      <c r="T1086" s="122"/>
      <c r="U1086" s="122">
        <f>U995+T1086</f>
        <v>0</v>
      </c>
      <c r="V1086" s="122"/>
      <c r="W1086" s="122">
        <f>W995+V1086</f>
        <v>0</v>
      </c>
      <c r="X1086" s="122">
        <v>0</v>
      </c>
      <c r="Y1086" s="122">
        <f>Y995+X1086</f>
        <v>0</v>
      </c>
      <c r="Z1086" s="122"/>
      <c r="AA1086" s="122">
        <f>AA995+Z1086</f>
        <v>0</v>
      </c>
      <c r="AB1086" s="122"/>
      <c r="AC1086" s="122">
        <f>AC995+AB1086</f>
        <v>0</v>
      </c>
      <c r="AD1086" s="122"/>
      <c r="AE1086" s="122">
        <f>AE995+AD1086</f>
        <v>0</v>
      </c>
      <c r="AF1086" s="122"/>
      <c r="AG1086" s="122">
        <f>AG995+AF1086</f>
        <v>0</v>
      </c>
      <c r="AH1086" s="122"/>
      <c r="AI1086" s="122">
        <f>AI995+AH1086</f>
        <v>0</v>
      </c>
      <c r="AJ1086" s="122"/>
      <c r="AK1086" s="122">
        <f>AK995+AJ1086</f>
        <v>0</v>
      </c>
      <c r="AL1086" s="122"/>
      <c r="AM1086" s="122">
        <f>AM995+AL1086</f>
        <v>0</v>
      </c>
      <c r="AN1086" s="122"/>
      <c r="AO1086" s="122">
        <f>AO995+AN1086</f>
        <v>0</v>
      </c>
      <c r="AP1086" s="122"/>
      <c r="AQ1086" s="122">
        <f>AQ995+AP1086</f>
        <v>0</v>
      </c>
      <c r="AR1086" s="122"/>
      <c r="AS1086" s="122">
        <f>AS995+AR1086</f>
        <v>0</v>
      </c>
      <c r="AT1086" s="122"/>
      <c r="AU1086" s="122">
        <f>+AU995+AT1086</f>
        <v>0</v>
      </c>
      <c r="AV1086" s="122"/>
      <c r="AW1086" s="122">
        <f>AW995+AV1086</f>
        <v>0</v>
      </c>
      <c r="AX1086" s="122">
        <f t="shared" si="182"/>
        <v>0</v>
      </c>
      <c r="AY1086" s="122">
        <f t="shared" si="183"/>
        <v>556227.73</v>
      </c>
      <c r="AZ1086" s="70">
        <f>AY995+AX1086</f>
        <v>556227.73</v>
      </c>
      <c r="BA1086" s="70">
        <f t="shared" si="184"/>
        <v>0</v>
      </c>
    </row>
    <row r="1087" spans="1:53" ht="21">
      <c r="A1087" s="121" t="s">
        <v>68</v>
      </c>
      <c r="B1087" s="122"/>
      <c r="C1087" s="122">
        <f>C996+B1087</f>
        <v>0</v>
      </c>
      <c r="D1087" s="122"/>
      <c r="E1087" s="122">
        <f>E996+D1087</f>
        <v>0</v>
      </c>
      <c r="F1087" s="122"/>
      <c r="G1087" s="122">
        <f>G996+F1087</f>
        <v>0</v>
      </c>
      <c r="H1087" s="122"/>
      <c r="I1087" s="122">
        <f>I996+H1087</f>
        <v>0</v>
      </c>
      <c r="J1087" s="122"/>
      <c r="K1087" s="122">
        <f>K996+J1087</f>
        <v>0</v>
      </c>
      <c r="L1087" s="122"/>
      <c r="M1087" s="122">
        <f>M996+L1087</f>
        <v>0</v>
      </c>
      <c r="N1087" s="122"/>
      <c r="O1087" s="122">
        <f>O996+N1087</f>
        <v>161656.54</v>
      </c>
      <c r="P1087" s="122"/>
      <c r="Q1087" s="122">
        <f>Q996+P1087</f>
        <v>1136.25</v>
      </c>
      <c r="R1087" s="122"/>
      <c r="S1087" s="122">
        <f>S996+R1087</f>
        <v>0</v>
      </c>
      <c r="T1087" s="122"/>
      <c r="U1087" s="122">
        <f>U996+T1087</f>
        <v>0</v>
      </c>
      <c r="V1087" s="122"/>
      <c r="W1087" s="122">
        <f>W996+V1087</f>
        <v>0</v>
      </c>
      <c r="X1087" s="122">
        <v>0</v>
      </c>
      <c r="Y1087" s="122">
        <f>Y996+X1087</f>
        <v>0</v>
      </c>
      <c r="Z1087" s="122"/>
      <c r="AA1087" s="122">
        <f>AA996+Z1087</f>
        <v>0</v>
      </c>
      <c r="AB1087" s="122"/>
      <c r="AC1087" s="122">
        <f>AC996+AB1087</f>
        <v>0</v>
      </c>
      <c r="AD1087" s="122"/>
      <c r="AE1087" s="122">
        <f>AE996+AD1087</f>
        <v>0</v>
      </c>
      <c r="AF1087" s="122"/>
      <c r="AG1087" s="122">
        <f>AG996+AF1087</f>
        <v>0</v>
      </c>
      <c r="AH1087" s="122"/>
      <c r="AI1087" s="122">
        <f>AI996+AH1087</f>
        <v>0</v>
      </c>
      <c r="AJ1087" s="122"/>
      <c r="AK1087" s="122">
        <f>AK996+AJ1087</f>
        <v>0</v>
      </c>
      <c r="AL1087" s="122"/>
      <c r="AM1087" s="122">
        <f>AM996+AL1087</f>
        <v>0</v>
      </c>
      <c r="AN1087" s="122"/>
      <c r="AO1087" s="122">
        <f>AO996+AN1087</f>
        <v>0</v>
      </c>
      <c r="AP1087" s="122"/>
      <c r="AQ1087" s="122">
        <f>AQ996+AP1087</f>
        <v>0</v>
      </c>
      <c r="AR1087" s="122"/>
      <c r="AS1087" s="122">
        <f>AS996+AR1087</f>
        <v>5301800.96</v>
      </c>
      <c r="AT1087" s="122"/>
      <c r="AU1087" s="122">
        <f>+AU996+AT1087</f>
        <v>0</v>
      </c>
      <c r="AV1087" s="122"/>
      <c r="AW1087" s="122">
        <f>AW996+AV1087</f>
        <v>0</v>
      </c>
      <c r="AX1087" s="122">
        <f t="shared" si="182"/>
        <v>0</v>
      </c>
      <c r="AY1087" s="122">
        <f t="shared" si="183"/>
        <v>5464593.75</v>
      </c>
      <c r="AZ1087" s="70">
        <f>AY996+AX1087</f>
        <v>5464593.75</v>
      </c>
      <c r="BA1087" s="70">
        <f t="shared" si="184"/>
        <v>0</v>
      </c>
    </row>
    <row r="1088" spans="1:53" ht="21">
      <c r="A1088" s="121" t="s">
        <v>69</v>
      </c>
      <c r="B1088" s="122"/>
      <c r="C1088" s="122">
        <f>C997+B1088</f>
        <v>0</v>
      </c>
      <c r="D1088" s="122"/>
      <c r="E1088" s="122">
        <f>E997+D1088</f>
        <v>0</v>
      </c>
      <c r="F1088" s="122"/>
      <c r="G1088" s="122">
        <f>G997+F1088</f>
        <v>0</v>
      </c>
      <c r="H1088" s="122"/>
      <c r="I1088" s="122">
        <f>I997+H1088</f>
        <v>0</v>
      </c>
      <c r="J1088" s="122"/>
      <c r="K1088" s="122">
        <f>K997+J1088</f>
        <v>0</v>
      </c>
      <c r="L1088" s="122"/>
      <c r="M1088" s="122">
        <f>M997+L1088</f>
        <v>0</v>
      </c>
      <c r="N1088" s="122"/>
      <c r="O1088" s="122">
        <f>O997+N1088</f>
        <v>173272.58</v>
      </c>
      <c r="P1088" s="122"/>
      <c r="Q1088" s="122">
        <f>Q997+P1088</f>
        <v>17090.699999999997</v>
      </c>
      <c r="R1088" s="122"/>
      <c r="S1088" s="122">
        <f>S997+R1088</f>
        <v>0</v>
      </c>
      <c r="T1088" s="122"/>
      <c r="U1088" s="122">
        <f>U997+T1088</f>
        <v>0</v>
      </c>
      <c r="V1088" s="122"/>
      <c r="W1088" s="122">
        <f>W997+V1088</f>
        <v>0</v>
      </c>
      <c r="X1088" s="122">
        <v>0</v>
      </c>
      <c r="Y1088" s="122">
        <f>Y997+X1088</f>
        <v>0</v>
      </c>
      <c r="Z1088" s="122"/>
      <c r="AA1088" s="122">
        <f>AA997+Z1088</f>
        <v>0</v>
      </c>
      <c r="AB1088" s="122"/>
      <c r="AC1088" s="122">
        <f>AC997+AB1088</f>
        <v>0</v>
      </c>
      <c r="AD1088" s="122"/>
      <c r="AE1088" s="122">
        <f>AE997+AD1088</f>
        <v>0</v>
      </c>
      <c r="AF1088" s="122"/>
      <c r="AG1088" s="122">
        <f>AG997+AF1088</f>
        <v>0</v>
      </c>
      <c r="AH1088" s="122"/>
      <c r="AI1088" s="122">
        <f>AI997+AH1088</f>
        <v>0</v>
      </c>
      <c r="AJ1088" s="122"/>
      <c r="AK1088" s="122">
        <f>AK997+AJ1088</f>
        <v>0</v>
      </c>
      <c r="AL1088" s="122"/>
      <c r="AM1088" s="122">
        <f>AM997+AL1088</f>
        <v>0</v>
      </c>
      <c r="AN1088" s="122"/>
      <c r="AO1088" s="122">
        <f>AO997+AN1088</f>
        <v>0</v>
      </c>
      <c r="AP1088" s="122"/>
      <c r="AQ1088" s="122">
        <f>AQ997+AP1088</f>
        <v>0</v>
      </c>
      <c r="AR1088" s="122"/>
      <c r="AS1088" s="122">
        <f>AS997+AR1088</f>
        <v>0</v>
      </c>
      <c r="AT1088" s="122"/>
      <c r="AU1088" s="122">
        <f>+AU997+AT1088</f>
        <v>0</v>
      </c>
      <c r="AV1088" s="122"/>
      <c r="AW1088" s="122">
        <f>AW997+AV1088</f>
        <v>0</v>
      </c>
      <c r="AX1088" s="122">
        <f t="shared" si="182"/>
        <v>0</v>
      </c>
      <c r="AY1088" s="122">
        <f t="shared" si="183"/>
        <v>190363.27999999997</v>
      </c>
      <c r="AZ1088" s="70">
        <f>AY997+AX1088</f>
        <v>190363.27999999997</v>
      </c>
      <c r="BA1088" s="70">
        <f t="shared" si="184"/>
        <v>0</v>
      </c>
    </row>
    <row r="1089" spans="1:53" ht="21">
      <c r="A1089" s="121" t="s">
        <v>70</v>
      </c>
      <c r="B1089" s="122"/>
      <c r="C1089" s="122">
        <f>C998+B1089</f>
        <v>0</v>
      </c>
      <c r="D1089" s="122"/>
      <c r="E1089" s="122">
        <f>E998+D1089</f>
        <v>237411.12</v>
      </c>
      <c r="F1089" s="122"/>
      <c r="G1089" s="122">
        <f>G998+F1089</f>
        <v>56783.810000000005</v>
      </c>
      <c r="H1089" s="122"/>
      <c r="I1089" s="122">
        <f>I998+H1089</f>
        <v>0</v>
      </c>
      <c r="J1089" s="122"/>
      <c r="K1089" s="122">
        <f>K998+J1089</f>
        <v>0</v>
      </c>
      <c r="L1089" s="122"/>
      <c r="M1089" s="122">
        <f>M998+L1089</f>
        <v>2232</v>
      </c>
      <c r="N1089" s="122"/>
      <c r="O1089" s="122">
        <f>O998+N1089</f>
        <v>59282.17</v>
      </c>
      <c r="P1089" s="122"/>
      <c r="Q1089" s="122">
        <f>Q998+P1089</f>
        <v>9129.89</v>
      </c>
      <c r="R1089" s="122"/>
      <c r="S1089" s="122">
        <f>S998+R1089</f>
        <v>0</v>
      </c>
      <c r="T1089" s="122"/>
      <c r="U1089" s="122">
        <f>U998+T1089</f>
        <v>0</v>
      </c>
      <c r="V1089" s="122"/>
      <c r="W1089" s="122">
        <f>W998+V1089</f>
        <v>0</v>
      </c>
      <c r="X1089" s="122">
        <v>0</v>
      </c>
      <c r="Y1089" s="122">
        <f>Y998+X1089</f>
        <v>0</v>
      </c>
      <c r="Z1089" s="122"/>
      <c r="AA1089" s="122">
        <f>AA998+Z1089</f>
        <v>0</v>
      </c>
      <c r="AB1089" s="122"/>
      <c r="AC1089" s="122">
        <f>AC998+AB1089</f>
        <v>0</v>
      </c>
      <c r="AD1089" s="122"/>
      <c r="AE1089" s="122">
        <f>AE998+AD1089</f>
        <v>0</v>
      </c>
      <c r="AF1089" s="122"/>
      <c r="AG1089" s="122">
        <f>AG998+AF1089</f>
        <v>0</v>
      </c>
      <c r="AH1089" s="122"/>
      <c r="AI1089" s="122">
        <f>AI998+AH1089</f>
        <v>0</v>
      </c>
      <c r="AJ1089" s="122"/>
      <c r="AK1089" s="122">
        <f>AK998+AJ1089</f>
        <v>0</v>
      </c>
      <c r="AL1089" s="122"/>
      <c r="AM1089" s="122">
        <f>AM998+AL1089</f>
        <v>0</v>
      </c>
      <c r="AN1089" s="122"/>
      <c r="AO1089" s="122">
        <f>AO998+AN1089</f>
        <v>0</v>
      </c>
      <c r="AP1089" s="122"/>
      <c r="AQ1089" s="122">
        <f>AQ998+AP1089</f>
        <v>0</v>
      </c>
      <c r="AR1089" s="122"/>
      <c r="AS1089" s="122">
        <f>AS998+AR1089</f>
        <v>0</v>
      </c>
      <c r="AT1089" s="122"/>
      <c r="AU1089" s="122">
        <f>+AU998+AT1089</f>
        <v>0</v>
      </c>
      <c r="AV1089" s="122"/>
      <c r="AW1089" s="122">
        <f>AW998+AV1089</f>
        <v>0</v>
      </c>
      <c r="AX1089" s="122">
        <f t="shared" si="182"/>
        <v>0</v>
      </c>
      <c r="AY1089" s="122">
        <f t="shared" si="183"/>
        <v>364838.99</v>
      </c>
      <c r="AZ1089" s="70">
        <f>AY998+AX1089</f>
        <v>364838.99</v>
      </c>
      <c r="BA1089" s="70">
        <f t="shared" si="184"/>
        <v>0</v>
      </c>
    </row>
    <row r="1090" spans="1:53" ht="21">
      <c r="A1090" s="121" t="s">
        <v>71</v>
      </c>
      <c r="B1090" s="122"/>
      <c r="C1090" s="122">
        <f>C999+B1090</f>
        <v>0</v>
      </c>
      <c r="D1090" s="122"/>
      <c r="E1090" s="122">
        <f>E999+D1090</f>
        <v>0</v>
      </c>
      <c r="F1090" s="122"/>
      <c r="G1090" s="122">
        <f>G999+F1090</f>
        <v>0</v>
      </c>
      <c r="H1090" s="122"/>
      <c r="I1090" s="122">
        <f>I999+H1090</f>
        <v>0</v>
      </c>
      <c r="J1090" s="122"/>
      <c r="K1090" s="122">
        <f>K999+J1090</f>
        <v>0</v>
      </c>
      <c r="L1090" s="122"/>
      <c r="M1090" s="122">
        <f>M999+L1090</f>
        <v>0</v>
      </c>
      <c r="N1090" s="122"/>
      <c r="O1090" s="122">
        <f>O999+N1090</f>
        <v>173884.62</v>
      </c>
      <c r="P1090" s="122"/>
      <c r="Q1090" s="122">
        <f>Q999+P1090</f>
        <v>9917.93</v>
      </c>
      <c r="R1090" s="122"/>
      <c r="S1090" s="122">
        <f>S999+R1090</f>
        <v>0</v>
      </c>
      <c r="T1090" s="122"/>
      <c r="U1090" s="122">
        <f>U999+T1090</f>
        <v>0</v>
      </c>
      <c r="V1090" s="122"/>
      <c r="W1090" s="122">
        <f>W999+V1090</f>
        <v>0</v>
      </c>
      <c r="X1090" s="122">
        <v>0</v>
      </c>
      <c r="Y1090" s="122">
        <f>Y999+X1090</f>
        <v>0</v>
      </c>
      <c r="Z1090" s="122"/>
      <c r="AA1090" s="122">
        <f>AA999+Z1090</f>
        <v>0</v>
      </c>
      <c r="AB1090" s="122"/>
      <c r="AC1090" s="122">
        <f>AC999+AB1090</f>
        <v>0</v>
      </c>
      <c r="AD1090" s="122"/>
      <c r="AE1090" s="122">
        <f>AE999+AD1090</f>
        <v>0</v>
      </c>
      <c r="AF1090" s="122"/>
      <c r="AG1090" s="122">
        <f>AG999+AF1090</f>
        <v>0</v>
      </c>
      <c r="AH1090" s="122"/>
      <c r="AI1090" s="122">
        <f>AI999+AH1090</f>
        <v>0</v>
      </c>
      <c r="AJ1090" s="122"/>
      <c r="AK1090" s="122">
        <f>AK999+AJ1090</f>
        <v>0</v>
      </c>
      <c r="AL1090" s="122"/>
      <c r="AM1090" s="122">
        <f>AM999+AL1090</f>
        <v>0</v>
      </c>
      <c r="AN1090" s="122"/>
      <c r="AO1090" s="122">
        <f>AO999+AN1090</f>
        <v>0</v>
      </c>
      <c r="AP1090" s="122"/>
      <c r="AQ1090" s="122">
        <f>AQ999+AP1090</f>
        <v>0</v>
      </c>
      <c r="AR1090" s="122"/>
      <c r="AS1090" s="122">
        <f>AS999+AR1090</f>
        <v>0</v>
      </c>
      <c r="AT1090" s="122"/>
      <c r="AU1090" s="122">
        <f>+AU999+AT1090</f>
        <v>0</v>
      </c>
      <c r="AV1090" s="122"/>
      <c r="AW1090" s="122">
        <f>AW999+AV1090</f>
        <v>0</v>
      </c>
      <c r="AX1090" s="122">
        <f t="shared" ref="AX1090:AX1096" si="185">AV1090+AR1090+AJ1090+AB1090+Z1090+X1090+V1090+P1090+N1090+L1090+F1090+D1090+B1090+R1090+T1090+AN1090+AP1090+H1090+J1090+AT1090+AH1090+AF1090</f>
        <v>0</v>
      </c>
      <c r="AY1090" s="122">
        <f t="shared" ref="AY1090:AY1096" si="186">+C1090+E1090+G1090+M1090+O1090+Q1090+S1090+U1090+W1090+Y1090+AA1090+AC1090+AE1090+AG1090+AI1090+AK1090+AM1090+AO1090+AQ1090+AS1090+AW1090+AU1090</f>
        <v>183802.55</v>
      </c>
      <c r="AZ1090" s="70">
        <f>AY999+AX1090</f>
        <v>183802.55</v>
      </c>
      <c r="BA1090" s="70">
        <f t="shared" ref="BA1090:BA1097" si="187">AY1090-AZ1090</f>
        <v>0</v>
      </c>
    </row>
    <row r="1091" spans="1:53" ht="21">
      <c r="A1091" s="121" t="s">
        <v>340</v>
      </c>
      <c r="B1091" s="122"/>
      <c r="C1091" s="122"/>
      <c r="D1091" s="122"/>
      <c r="E1091" s="122"/>
      <c r="F1091" s="122"/>
      <c r="G1091" s="122"/>
      <c r="H1091" s="122"/>
      <c r="I1091" s="122"/>
      <c r="J1091" s="122"/>
      <c r="K1091" s="122"/>
      <c r="L1091" s="122"/>
      <c r="M1091" s="122"/>
      <c r="N1091" s="122"/>
      <c r="O1091" s="122"/>
      <c r="P1091" s="122"/>
      <c r="Q1091" s="122"/>
      <c r="R1091" s="122"/>
      <c r="S1091" s="122"/>
      <c r="T1091" s="122"/>
      <c r="U1091" s="122"/>
      <c r="V1091" s="122"/>
      <c r="W1091" s="122"/>
      <c r="X1091" s="122"/>
      <c r="Y1091" s="122"/>
      <c r="Z1091" s="122"/>
      <c r="AA1091" s="122"/>
      <c r="AB1091" s="122"/>
      <c r="AC1091" s="122"/>
      <c r="AD1091" s="122"/>
      <c r="AE1091" s="122"/>
      <c r="AF1091" s="122"/>
      <c r="AG1091" s="122"/>
      <c r="AH1091" s="122"/>
      <c r="AI1091" s="122"/>
      <c r="AJ1091" s="122"/>
      <c r="AK1091" s="122"/>
      <c r="AL1091" s="122"/>
      <c r="AM1091" s="122"/>
      <c r="AN1091" s="122"/>
      <c r="AO1091" s="122"/>
      <c r="AP1091" s="122"/>
      <c r="AQ1091" s="122"/>
      <c r="AR1091" s="122"/>
      <c r="AS1091" s="122"/>
      <c r="AT1091" s="122"/>
      <c r="AU1091" s="122"/>
      <c r="AV1091" s="122"/>
      <c r="AW1091" s="122"/>
      <c r="AX1091" s="122"/>
      <c r="AY1091" s="122"/>
      <c r="AZ1091" s="70"/>
      <c r="BA1091" s="70"/>
    </row>
    <row r="1092" spans="1:53" ht="21">
      <c r="A1092" s="121" t="s">
        <v>72</v>
      </c>
      <c r="B1092" s="122"/>
      <c r="C1092" s="122">
        <f>C1001+B1092</f>
        <v>0</v>
      </c>
      <c r="D1092" s="122"/>
      <c r="E1092" s="122">
        <f>E1001+D1092</f>
        <v>0</v>
      </c>
      <c r="F1092" s="122"/>
      <c r="G1092" s="122">
        <f>G1001+F1092</f>
        <v>0</v>
      </c>
      <c r="H1092" s="122"/>
      <c r="I1092" s="122">
        <f>I1001+H1092</f>
        <v>0</v>
      </c>
      <c r="J1092" s="122"/>
      <c r="K1092" s="122">
        <f>K1001+J1092</f>
        <v>0</v>
      </c>
      <c r="L1092" s="122"/>
      <c r="M1092" s="122">
        <f>M1001+L1092</f>
        <v>0</v>
      </c>
      <c r="N1092" s="122"/>
      <c r="O1092" s="122">
        <f>O1001+N1092</f>
        <v>49068.36</v>
      </c>
      <c r="P1092" s="122"/>
      <c r="Q1092" s="122">
        <f>Q1001+P1092</f>
        <v>9048.36</v>
      </c>
      <c r="R1092" s="122"/>
      <c r="S1092" s="122">
        <f>S1001+R1092</f>
        <v>0</v>
      </c>
      <c r="T1092" s="122"/>
      <c r="U1092" s="122">
        <f>U1001+T1092</f>
        <v>0</v>
      </c>
      <c r="V1092" s="122"/>
      <c r="W1092" s="122">
        <f>W1001+V1092</f>
        <v>0</v>
      </c>
      <c r="X1092" s="122">
        <v>0</v>
      </c>
      <c r="Y1092" s="122">
        <f>Y1001+X1092</f>
        <v>0</v>
      </c>
      <c r="Z1092" s="122"/>
      <c r="AA1092" s="122">
        <f>AA1001+Z1092</f>
        <v>0</v>
      </c>
      <c r="AB1092" s="122"/>
      <c r="AC1092" s="122">
        <f>AC1001+AB1092</f>
        <v>0</v>
      </c>
      <c r="AD1092" s="122"/>
      <c r="AE1092" s="122">
        <f>AE1001+AD1092</f>
        <v>0</v>
      </c>
      <c r="AF1092" s="122"/>
      <c r="AG1092" s="122">
        <f>AG1001+AF1092</f>
        <v>0</v>
      </c>
      <c r="AH1092" s="122"/>
      <c r="AI1092" s="122">
        <f>AI1001+AH1092</f>
        <v>0</v>
      </c>
      <c r="AJ1092" s="122"/>
      <c r="AK1092" s="122">
        <f>AK1001+AJ1092</f>
        <v>0</v>
      </c>
      <c r="AL1092" s="122"/>
      <c r="AM1092" s="122">
        <f>AM1001+AL1092</f>
        <v>0</v>
      </c>
      <c r="AN1092" s="122"/>
      <c r="AO1092" s="122">
        <f>AO1001+AN1092</f>
        <v>0</v>
      </c>
      <c r="AP1092" s="122"/>
      <c r="AQ1092" s="122">
        <f>AQ1001+AP1092</f>
        <v>0</v>
      </c>
      <c r="AR1092" s="122"/>
      <c r="AS1092" s="122">
        <f>AS1001+AR1092</f>
        <v>0</v>
      </c>
      <c r="AT1092" s="122"/>
      <c r="AU1092" s="122">
        <f>+AU1001+AT1092</f>
        <v>0</v>
      </c>
      <c r="AV1092" s="122"/>
      <c r="AW1092" s="122">
        <f>AW1001+AV1092</f>
        <v>0</v>
      </c>
      <c r="AX1092" s="122">
        <f t="shared" si="185"/>
        <v>0</v>
      </c>
      <c r="AY1092" s="122">
        <f t="shared" si="186"/>
        <v>58116.72</v>
      </c>
      <c r="AZ1092" s="70">
        <f>AY1001+AX1092</f>
        <v>58116.72</v>
      </c>
      <c r="BA1092" s="70">
        <f t="shared" si="187"/>
        <v>0</v>
      </c>
    </row>
    <row r="1093" spans="1:53" ht="21">
      <c r="A1093" s="121" t="s">
        <v>73</v>
      </c>
      <c r="B1093" s="122"/>
      <c r="C1093" s="122">
        <f>C1002+B1093</f>
        <v>0</v>
      </c>
      <c r="D1093" s="122"/>
      <c r="E1093" s="122">
        <f>E1002+D1093</f>
        <v>9554.91</v>
      </c>
      <c r="F1093" s="122"/>
      <c r="G1093" s="122">
        <f>G1002+F1093</f>
        <v>9445.09</v>
      </c>
      <c r="H1093" s="122"/>
      <c r="I1093" s="122">
        <f>I1002+H1093</f>
        <v>0</v>
      </c>
      <c r="J1093" s="122"/>
      <c r="K1093" s="122">
        <f>K1002+J1093</f>
        <v>0</v>
      </c>
      <c r="L1093" s="122"/>
      <c r="M1093" s="122">
        <f>M1002+L1093</f>
        <v>0</v>
      </c>
      <c r="N1093" s="122"/>
      <c r="O1093" s="122">
        <f>O1002+N1093</f>
        <v>72398.710000000006</v>
      </c>
      <c r="P1093" s="122"/>
      <c r="Q1093" s="122">
        <f>Q1002+P1093</f>
        <v>17576.8</v>
      </c>
      <c r="R1093" s="122"/>
      <c r="S1093" s="122">
        <f>S1002+R1093</f>
        <v>0</v>
      </c>
      <c r="T1093" s="122"/>
      <c r="U1093" s="122">
        <f>U1002+T1093</f>
        <v>0</v>
      </c>
      <c r="V1093" s="122"/>
      <c r="W1093" s="122">
        <f>W1002+V1093</f>
        <v>0</v>
      </c>
      <c r="X1093" s="122">
        <v>0</v>
      </c>
      <c r="Y1093" s="122">
        <f>Y1002+X1093</f>
        <v>0</v>
      </c>
      <c r="Z1093" s="122"/>
      <c r="AA1093" s="122">
        <f>AA1002+Z1093</f>
        <v>0</v>
      </c>
      <c r="AB1093" s="122"/>
      <c r="AC1093" s="122">
        <f>AC1002+AB1093</f>
        <v>0</v>
      </c>
      <c r="AD1093" s="122"/>
      <c r="AE1093" s="122">
        <f>AE1002+AD1093</f>
        <v>0</v>
      </c>
      <c r="AF1093" s="122"/>
      <c r="AG1093" s="122">
        <f>AG1002+AF1093</f>
        <v>0</v>
      </c>
      <c r="AH1093" s="122"/>
      <c r="AI1093" s="122">
        <f>AI1002+AH1093</f>
        <v>0</v>
      </c>
      <c r="AJ1093" s="122"/>
      <c r="AK1093" s="122">
        <f>AK1002+AJ1093</f>
        <v>0</v>
      </c>
      <c r="AL1093" s="122"/>
      <c r="AM1093" s="122">
        <f>AM1002+AL1093</f>
        <v>0</v>
      </c>
      <c r="AN1093" s="122"/>
      <c r="AO1093" s="122">
        <f>AO1002+AN1093</f>
        <v>0</v>
      </c>
      <c r="AP1093" s="122"/>
      <c r="AQ1093" s="122">
        <f>AQ1002+AP1093</f>
        <v>0</v>
      </c>
      <c r="AR1093" s="122"/>
      <c r="AS1093" s="122">
        <f>AS1002+AR1093</f>
        <v>1102083.19</v>
      </c>
      <c r="AT1093" s="122"/>
      <c r="AU1093" s="122">
        <f>+AU1002+AT1093</f>
        <v>0</v>
      </c>
      <c r="AV1093" s="122"/>
      <c r="AW1093" s="122">
        <f>AW1002+AV1093</f>
        <v>62818.75</v>
      </c>
      <c r="AX1093" s="122">
        <f t="shared" si="185"/>
        <v>0</v>
      </c>
      <c r="AY1093" s="122">
        <f t="shared" si="186"/>
        <v>1273877.45</v>
      </c>
      <c r="AZ1093" s="70">
        <f>AY1002+AX1093</f>
        <v>1273877.45</v>
      </c>
      <c r="BA1093" s="70">
        <f t="shared" si="187"/>
        <v>0</v>
      </c>
    </row>
    <row r="1094" spans="1:53" ht="21">
      <c r="A1094" s="121" t="s">
        <v>74</v>
      </c>
      <c r="B1094" s="122"/>
      <c r="C1094" s="122">
        <f>C1003+B1094</f>
        <v>0</v>
      </c>
      <c r="D1094" s="122"/>
      <c r="E1094" s="122">
        <f>E1003+D1094</f>
        <v>3350.58</v>
      </c>
      <c r="F1094" s="122"/>
      <c r="G1094" s="122">
        <f>G1003+F1094</f>
        <v>5077.71</v>
      </c>
      <c r="H1094" s="122"/>
      <c r="I1094" s="122">
        <f>I1003+H1094</f>
        <v>0</v>
      </c>
      <c r="J1094" s="122"/>
      <c r="K1094" s="122">
        <f>K1003+J1094</f>
        <v>0</v>
      </c>
      <c r="L1094" s="122"/>
      <c r="M1094" s="122">
        <f>M1003+L1094</f>
        <v>116</v>
      </c>
      <c r="N1094" s="122"/>
      <c r="O1094" s="122">
        <f>O1003+N1094</f>
        <v>434280.28</v>
      </c>
      <c r="P1094" s="122"/>
      <c r="Q1094" s="122">
        <f>Q1003+P1094</f>
        <v>43370.3</v>
      </c>
      <c r="R1094" s="122"/>
      <c r="S1094" s="122">
        <f>S1003+R1094</f>
        <v>0</v>
      </c>
      <c r="T1094" s="122"/>
      <c r="U1094" s="122">
        <f>U1003+T1094</f>
        <v>0</v>
      </c>
      <c r="V1094" s="122"/>
      <c r="W1094" s="122">
        <f>W1003+V1094</f>
        <v>0</v>
      </c>
      <c r="X1094" s="122">
        <v>0</v>
      </c>
      <c r="Y1094" s="122">
        <f>Y1003+X1094</f>
        <v>0</v>
      </c>
      <c r="Z1094" s="122"/>
      <c r="AA1094" s="122">
        <f>AA1003+Z1094</f>
        <v>0</v>
      </c>
      <c r="AB1094" s="122"/>
      <c r="AC1094" s="122">
        <f>AC1003+AB1094</f>
        <v>0</v>
      </c>
      <c r="AD1094" s="122"/>
      <c r="AE1094" s="122">
        <f>AE1003+AD1094</f>
        <v>0</v>
      </c>
      <c r="AF1094" s="122"/>
      <c r="AG1094" s="122">
        <f>AG1003+AF1094</f>
        <v>0</v>
      </c>
      <c r="AH1094" s="122"/>
      <c r="AI1094" s="122">
        <f>AI1003+AH1094</f>
        <v>0</v>
      </c>
      <c r="AJ1094" s="122"/>
      <c r="AK1094" s="122">
        <f>AK1003+AJ1094</f>
        <v>0</v>
      </c>
      <c r="AL1094" s="122"/>
      <c r="AM1094" s="122">
        <f>AM1003+AL1094</f>
        <v>0</v>
      </c>
      <c r="AN1094" s="122"/>
      <c r="AO1094" s="122">
        <f>AO1003+AN1094</f>
        <v>0</v>
      </c>
      <c r="AP1094" s="122"/>
      <c r="AQ1094" s="122">
        <f>AQ1003+AP1094</f>
        <v>0</v>
      </c>
      <c r="AR1094" s="122"/>
      <c r="AS1094" s="122">
        <f>AS1003+AR1094</f>
        <v>0</v>
      </c>
      <c r="AT1094" s="122"/>
      <c r="AU1094" s="122">
        <f>+AU1003+AT1094</f>
        <v>0</v>
      </c>
      <c r="AV1094" s="122"/>
      <c r="AW1094" s="122">
        <f>AW1003+AV1094</f>
        <v>0</v>
      </c>
      <c r="AX1094" s="122">
        <f t="shared" si="185"/>
        <v>0</v>
      </c>
      <c r="AY1094" s="122">
        <f t="shared" si="186"/>
        <v>486194.87</v>
      </c>
      <c r="AZ1094" s="70">
        <f>AY1003+AX1094</f>
        <v>486194.87</v>
      </c>
      <c r="BA1094" s="70">
        <f t="shared" si="187"/>
        <v>0</v>
      </c>
    </row>
    <row r="1095" spans="1:53" ht="21">
      <c r="A1095" s="121" t="s">
        <v>75</v>
      </c>
      <c r="B1095" s="122"/>
      <c r="C1095" s="122">
        <f>C1004+B1095</f>
        <v>39.81</v>
      </c>
      <c r="D1095" s="122"/>
      <c r="E1095" s="122">
        <f>E1004+D1095</f>
        <v>2200.91</v>
      </c>
      <c r="F1095" s="122"/>
      <c r="G1095" s="122">
        <f>G1004+F1095</f>
        <v>559.19000000000005</v>
      </c>
      <c r="H1095" s="122"/>
      <c r="I1095" s="122">
        <f>I1004+H1095</f>
        <v>0</v>
      </c>
      <c r="J1095" s="122"/>
      <c r="K1095" s="122">
        <f>K1004+J1095</f>
        <v>0</v>
      </c>
      <c r="L1095" s="122"/>
      <c r="M1095" s="122">
        <f>M1004+L1095</f>
        <v>1359</v>
      </c>
      <c r="N1095" s="122"/>
      <c r="O1095" s="122">
        <f>O1004+N1095</f>
        <v>77280.42</v>
      </c>
      <c r="P1095" s="122"/>
      <c r="Q1095" s="122">
        <f>Q1004+P1095</f>
        <v>2001.4299999999998</v>
      </c>
      <c r="R1095" s="122"/>
      <c r="S1095" s="122">
        <f>S1004+R1095</f>
        <v>0</v>
      </c>
      <c r="T1095" s="122"/>
      <c r="U1095" s="122">
        <f>U1004+T1095</f>
        <v>0</v>
      </c>
      <c r="V1095" s="122"/>
      <c r="W1095" s="122">
        <f>W1004+V1095</f>
        <v>0</v>
      </c>
      <c r="X1095" s="122">
        <v>0</v>
      </c>
      <c r="Y1095" s="122">
        <f>Y1004+X1095</f>
        <v>0</v>
      </c>
      <c r="Z1095" s="122"/>
      <c r="AA1095" s="122">
        <f>AA1004+Z1095</f>
        <v>0</v>
      </c>
      <c r="AB1095" s="122"/>
      <c r="AC1095" s="122">
        <f>AC1004+AB1095</f>
        <v>0</v>
      </c>
      <c r="AD1095" s="122"/>
      <c r="AE1095" s="122">
        <f>AE1004+AD1095</f>
        <v>0</v>
      </c>
      <c r="AF1095" s="122"/>
      <c r="AG1095" s="122">
        <f>AG1004+AF1095</f>
        <v>0</v>
      </c>
      <c r="AH1095" s="122"/>
      <c r="AI1095" s="122">
        <f>AI1004+AH1095</f>
        <v>0</v>
      </c>
      <c r="AJ1095" s="122"/>
      <c r="AK1095" s="122">
        <f>AK1004+AJ1095</f>
        <v>17540</v>
      </c>
      <c r="AL1095" s="122"/>
      <c r="AM1095" s="122">
        <f>AM1004+AL1095</f>
        <v>0</v>
      </c>
      <c r="AN1095" s="122"/>
      <c r="AO1095" s="122">
        <f>AO1004+AN1095</f>
        <v>143559</v>
      </c>
      <c r="AP1095" s="122"/>
      <c r="AQ1095" s="122">
        <f>AQ1004+AP1095</f>
        <v>0</v>
      </c>
      <c r="AR1095" s="122"/>
      <c r="AS1095" s="122">
        <f>AS1004+AR1095</f>
        <v>0</v>
      </c>
      <c r="AT1095" s="122"/>
      <c r="AU1095" s="122">
        <f>+AU1004+AT1095</f>
        <v>0</v>
      </c>
      <c r="AV1095" s="122"/>
      <c r="AW1095" s="122">
        <f>AW1004+AV1095</f>
        <v>0</v>
      </c>
      <c r="AX1095" s="122">
        <f t="shared" si="185"/>
        <v>0</v>
      </c>
      <c r="AY1095" s="122">
        <f t="shared" si="186"/>
        <v>244539.76</v>
      </c>
      <c r="AZ1095" s="70">
        <f>AY1004+AX1095</f>
        <v>244539.76</v>
      </c>
      <c r="BA1095" s="70">
        <f t="shared" si="187"/>
        <v>0</v>
      </c>
    </row>
    <row r="1096" spans="1:53" ht="21">
      <c r="A1096" s="126" t="s">
        <v>76</v>
      </c>
      <c r="B1096" s="128"/>
      <c r="C1096" s="128">
        <f>C1005+B1096</f>
        <v>13131</v>
      </c>
      <c r="D1096" s="128"/>
      <c r="E1096" s="128">
        <f>E1005+D1096</f>
        <v>7828</v>
      </c>
      <c r="F1096" s="128"/>
      <c r="G1096" s="128">
        <f>G1005+F1096</f>
        <v>2366.23</v>
      </c>
      <c r="H1096" s="128"/>
      <c r="I1096" s="128">
        <f>I1005+H1096</f>
        <v>0</v>
      </c>
      <c r="J1096" s="128"/>
      <c r="K1096" s="128">
        <f>K1005+J1096</f>
        <v>0</v>
      </c>
      <c r="L1096" s="128"/>
      <c r="M1096" s="128">
        <f>M1005+L1096</f>
        <v>256.5</v>
      </c>
      <c r="N1096" s="128"/>
      <c r="O1096" s="128">
        <f>O1005+N1096</f>
        <v>72776.44</v>
      </c>
      <c r="P1096" s="128"/>
      <c r="Q1096" s="128">
        <f>Q1005+P1096</f>
        <v>13043.769999999999</v>
      </c>
      <c r="R1096" s="128"/>
      <c r="S1096" s="128">
        <f>S1005+R1096</f>
        <v>0</v>
      </c>
      <c r="T1096" s="128"/>
      <c r="U1096" s="128">
        <f>U1005+T1096</f>
        <v>0</v>
      </c>
      <c r="V1096" s="128"/>
      <c r="W1096" s="128">
        <f>W1005+V1096</f>
        <v>0</v>
      </c>
      <c r="X1096" s="128">
        <v>0</v>
      </c>
      <c r="Y1096" s="128">
        <f>Y1005+X1096</f>
        <v>0</v>
      </c>
      <c r="Z1096" s="128"/>
      <c r="AA1096" s="128">
        <f>AA1005+Z1096</f>
        <v>0</v>
      </c>
      <c r="AB1096" s="128"/>
      <c r="AC1096" s="128">
        <f>AC1005+AB1096</f>
        <v>0</v>
      </c>
      <c r="AD1096" s="128"/>
      <c r="AE1096" s="128">
        <f>AE1005+AD1096</f>
        <v>0</v>
      </c>
      <c r="AF1096" s="128"/>
      <c r="AG1096" s="128">
        <f>AG1005+AF1096</f>
        <v>0</v>
      </c>
      <c r="AH1096" s="128"/>
      <c r="AI1096" s="128">
        <f>AI1005+AH1096</f>
        <v>0</v>
      </c>
      <c r="AJ1096" s="128"/>
      <c r="AK1096" s="128">
        <f>AK1005+AJ1096</f>
        <v>0</v>
      </c>
      <c r="AL1096" s="128"/>
      <c r="AM1096" s="128">
        <f>AM1005+AL1096</f>
        <v>0</v>
      </c>
      <c r="AN1096" s="128"/>
      <c r="AO1096" s="128">
        <f>AO1005+AN1096</f>
        <v>40276.800000000003</v>
      </c>
      <c r="AP1096" s="128"/>
      <c r="AQ1096" s="128">
        <f>AQ1005+AP1096</f>
        <v>0</v>
      </c>
      <c r="AR1096" s="128"/>
      <c r="AS1096" s="128">
        <f>AS1005+AR1096</f>
        <v>30590.01</v>
      </c>
      <c r="AT1096" s="128"/>
      <c r="AU1096" s="122">
        <f>+AU1005+AT1096</f>
        <v>0</v>
      </c>
      <c r="AV1096" s="128"/>
      <c r="AW1096" s="128">
        <f>AW1005+AV1096</f>
        <v>0</v>
      </c>
      <c r="AX1096" s="122">
        <f t="shared" si="185"/>
        <v>0</v>
      </c>
      <c r="AY1096" s="122">
        <f t="shared" si="186"/>
        <v>180268.75</v>
      </c>
      <c r="AZ1096" s="70">
        <f>AY1005+AX1096</f>
        <v>180268.75</v>
      </c>
      <c r="BA1096" s="70">
        <f t="shared" si="187"/>
        <v>0</v>
      </c>
    </row>
    <row r="1097" spans="1:53" ht="21.75" thickBot="1">
      <c r="A1097" s="71" t="s">
        <v>4</v>
      </c>
      <c r="B1097" s="72">
        <f t="shared" ref="B1097:AY1097" si="188">SUM(B1024:B1096)</f>
        <v>0</v>
      </c>
      <c r="C1097" s="72">
        <f t="shared" si="188"/>
        <v>654271.13</v>
      </c>
      <c r="D1097" s="72">
        <f t="shared" si="188"/>
        <v>0</v>
      </c>
      <c r="E1097" s="72">
        <f t="shared" si="188"/>
        <v>2199713.0200000009</v>
      </c>
      <c r="F1097" s="72">
        <f t="shared" si="188"/>
        <v>0</v>
      </c>
      <c r="G1097" s="72">
        <f t="shared" si="188"/>
        <v>635017.80999999994</v>
      </c>
      <c r="H1097" s="72">
        <f t="shared" si="188"/>
        <v>0</v>
      </c>
      <c r="I1097" s="72">
        <f t="shared" si="188"/>
        <v>0</v>
      </c>
      <c r="J1097" s="72">
        <f t="shared" si="188"/>
        <v>0</v>
      </c>
      <c r="K1097" s="72">
        <f t="shared" si="188"/>
        <v>0</v>
      </c>
      <c r="L1097" s="72">
        <f t="shared" si="188"/>
        <v>0</v>
      </c>
      <c r="M1097" s="72">
        <f t="shared" si="188"/>
        <v>75248.959999999992</v>
      </c>
      <c r="N1097" s="72">
        <f t="shared" si="188"/>
        <v>0</v>
      </c>
      <c r="O1097" s="72">
        <f t="shared" si="188"/>
        <v>7299627.8500000015</v>
      </c>
      <c r="P1097" s="72">
        <f t="shared" si="188"/>
        <v>0</v>
      </c>
      <c r="Q1097" s="72">
        <f t="shared" si="188"/>
        <v>858651.99000000022</v>
      </c>
      <c r="R1097" s="72">
        <f t="shared" si="188"/>
        <v>0</v>
      </c>
      <c r="S1097" s="72">
        <f t="shared" si="188"/>
        <v>0</v>
      </c>
      <c r="T1097" s="72">
        <f t="shared" si="188"/>
        <v>0</v>
      </c>
      <c r="U1097" s="72">
        <f t="shared" si="188"/>
        <v>0</v>
      </c>
      <c r="V1097" s="72">
        <f t="shared" si="188"/>
        <v>0</v>
      </c>
      <c r="W1097" s="72">
        <f t="shared" si="188"/>
        <v>6602.93</v>
      </c>
      <c r="X1097" s="72">
        <f t="shared" si="188"/>
        <v>0</v>
      </c>
      <c r="Y1097" s="72">
        <f t="shared" si="188"/>
        <v>6435.53</v>
      </c>
      <c r="Z1097" s="72">
        <f t="shared" si="188"/>
        <v>0</v>
      </c>
      <c r="AA1097" s="72">
        <f t="shared" si="188"/>
        <v>9866.07</v>
      </c>
      <c r="AB1097" s="72">
        <f t="shared" si="188"/>
        <v>0</v>
      </c>
      <c r="AC1097" s="72">
        <f t="shared" si="188"/>
        <v>236.9</v>
      </c>
      <c r="AD1097" s="72">
        <f t="shared" ref="AD1097:AI1097" si="189">SUM(AD1024:AD1096)</f>
        <v>0</v>
      </c>
      <c r="AE1097" s="72">
        <f t="shared" si="189"/>
        <v>0</v>
      </c>
      <c r="AF1097" s="72">
        <f t="shared" si="189"/>
        <v>0</v>
      </c>
      <c r="AG1097" s="72">
        <f t="shared" si="189"/>
        <v>0</v>
      </c>
      <c r="AH1097" s="72">
        <f t="shared" si="189"/>
        <v>0</v>
      </c>
      <c r="AI1097" s="72">
        <f t="shared" si="189"/>
        <v>0</v>
      </c>
      <c r="AJ1097" s="72">
        <f t="shared" si="188"/>
        <v>0</v>
      </c>
      <c r="AK1097" s="72">
        <f t="shared" si="188"/>
        <v>86653.02</v>
      </c>
      <c r="AL1097" s="72"/>
      <c r="AM1097" s="72">
        <f>SUM(AM1024:AM1096)</f>
        <v>0</v>
      </c>
      <c r="AN1097" s="72">
        <f t="shared" si="188"/>
        <v>0</v>
      </c>
      <c r="AO1097" s="72">
        <f t="shared" si="188"/>
        <v>386896.5</v>
      </c>
      <c r="AP1097" s="72">
        <f t="shared" si="188"/>
        <v>0</v>
      </c>
      <c r="AQ1097" s="72">
        <f t="shared" si="188"/>
        <v>0</v>
      </c>
      <c r="AR1097" s="72">
        <f t="shared" si="188"/>
        <v>0</v>
      </c>
      <c r="AS1097" s="72">
        <f t="shared" si="188"/>
        <v>11222739.319999998</v>
      </c>
      <c r="AT1097" s="72">
        <f t="shared" si="188"/>
        <v>0</v>
      </c>
      <c r="AU1097" s="72">
        <f t="shared" si="188"/>
        <v>0</v>
      </c>
      <c r="AV1097" s="72">
        <f t="shared" si="188"/>
        <v>0</v>
      </c>
      <c r="AW1097" s="72">
        <f t="shared" si="188"/>
        <v>73776.22</v>
      </c>
      <c r="AX1097" s="72">
        <f>SUM(AX1024:AX1096)</f>
        <v>0</v>
      </c>
      <c r="AY1097" s="72">
        <f t="shared" si="188"/>
        <v>23515737.250000004</v>
      </c>
      <c r="AZ1097" s="70">
        <f>AY1006+AX1097</f>
        <v>23515737.250000004</v>
      </c>
      <c r="BA1097" s="70">
        <f t="shared" si="187"/>
        <v>0</v>
      </c>
    </row>
    <row r="1098" spans="1:53" ht="19.5" thickTop="1"/>
    <row r="1099" spans="1:53" hidden="1">
      <c r="A1099" s="75"/>
      <c r="B1099" s="75">
        <f t="shared" ref="B1099:AY1099" si="190">SUM(B1024:B1096)</f>
        <v>0</v>
      </c>
      <c r="C1099" s="75">
        <f t="shared" si="190"/>
        <v>654271.13</v>
      </c>
      <c r="D1099" s="75">
        <f t="shared" si="190"/>
        <v>0</v>
      </c>
      <c r="E1099" s="75">
        <f t="shared" si="190"/>
        <v>2199713.0200000009</v>
      </c>
      <c r="F1099" s="75">
        <f t="shared" si="190"/>
        <v>0</v>
      </c>
      <c r="G1099" s="75">
        <f t="shared" si="190"/>
        <v>635017.80999999994</v>
      </c>
      <c r="H1099" s="75">
        <f t="shared" si="190"/>
        <v>0</v>
      </c>
      <c r="I1099" s="75">
        <f t="shared" si="190"/>
        <v>0</v>
      </c>
      <c r="J1099" s="75">
        <f t="shared" si="190"/>
        <v>0</v>
      </c>
      <c r="K1099" s="75">
        <f t="shared" si="190"/>
        <v>0</v>
      </c>
      <c r="L1099" s="75">
        <f t="shared" si="190"/>
        <v>0</v>
      </c>
      <c r="M1099" s="75">
        <f t="shared" si="190"/>
        <v>75248.959999999992</v>
      </c>
      <c r="N1099" s="75">
        <f t="shared" si="190"/>
        <v>0</v>
      </c>
      <c r="O1099" s="75">
        <f t="shared" si="190"/>
        <v>7299627.8500000015</v>
      </c>
      <c r="P1099" s="77">
        <f t="shared" si="190"/>
        <v>0</v>
      </c>
      <c r="Q1099" s="75">
        <f t="shared" si="190"/>
        <v>858651.99000000022</v>
      </c>
      <c r="R1099" s="77">
        <f t="shared" si="190"/>
        <v>0</v>
      </c>
      <c r="S1099" s="77">
        <f t="shared" si="190"/>
        <v>0</v>
      </c>
      <c r="T1099" s="75">
        <f t="shared" si="190"/>
        <v>0</v>
      </c>
      <c r="U1099" s="75">
        <f t="shared" si="190"/>
        <v>0</v>
      </c>
      <c r="V1099" s="75">
        <f t="shared" si="190"/>
        <v>0</v>
      </c>
      <c r="W1099" s="75">
        <f t="shared" si="190"/>
        <v>6602.93</v>
      </c>
      <c r="X1099" s="75">
        <f t="shared" si="190"/>
        <v>0</v>
      </c>
      <c r="Y1099" s="75">
        <f t="shared" si="190"/>
        <v>6435.53</v>
      </c>
      <c r="Z1099" s="75">
        <f t="shared" si="190"/>
        <v>0</v>
      </c>
      <c r="AA1099" s="75">
        <f t="shared" si="190"/>
        <v>9866.07</v>
      </c>
      <c r="AB1099" s="75">
        <f t="shared" si="190"/>
        <v>0</v>
      </c>
      <c r="AC1099" s="75">
        <f t="shared" si="190"/>
        <v>236.9</v>
      </c>
      <c r="AD1099" s="75"/>
      <c r="AE1099" s="75"/>
      <c r="AF1099" s="75"/>
      <c r="AG1099" s="75"/>
      <c r="AH1099" s="75"/>
      <c r="AI1099" s="75"/>
      <c r="AJ1099" s="75">
        <f t="shared" si="190"/>
        <v>0</v>
      </c>
      <c r="AK1099" s="75">
        <f t="shared" si="190"/>
        <v>86653.02</v>
      </c>
      <c r="AL1099" s="75"/>
      <c r="AM1099" s="75"/>
      <c r="AN1099" s="75">
        <f t="shared" si="190"/>
        <v>0</v>
      </c>
      <c r="AO1099" s="75">
        <f t="shared" si="190"/>
        <v>386896.5</v>
      </c>
      <c r="AP1099" s="75">
        <f t="shared" si="190"/>
        <v>0</v>
      </c>
      <c r="AQ1099" s="75">
        <f t="shared" si="190"/>
        <v>0</v>
      </c>
      <c r="AR1099" s="75">
        <f t="shared" si="190"/>
        <v>0</v>
      </c>
      <c r="AS1099" s="75">
        <f t="shared" si="190"/>
        <v>11222739.319999998</v>
      </c>
      <c r="AT1099" s="75"/>
      <c r="AU1099" s="75"/>
      <c r="AV1099" s="75">
        <f t="shared" si="190"/>
        <v>0</v>
      </c>
      <c r="AW1099" s="75">
        <f t="shared" si="190"/>
        <v>73776.22</v>
      </c>
      <c r="AX1099" s="75">
        <f t="shared" si="190"/>
        <v>0</v>
      </c>
      <c r="AY1099" s="75">
        <f t="shared" si="190"/>
        <v>23515737.250000004</v>
      </c>
    </row>
    <row r="1100" spans="1:53" hidden="1">
      <c r="B1100" s="70">
        <f t="shared" ref="B1100:AY1100" si="191">B1097-B1099</f>
        <v>0</v>
      </c>
      <c r="C1100" s="70">
        <f t="shared" si="191"/>
        <v>0</v>
      </c>
      <c r="D1100" s="70">
        <f t="shared" si="191"/>
        <v>0</v>
      </c>
      <c r="E1100" s="70">
        <f t="shared" si="191"/>
        <v>0</v>
      </c>
      <c r="F1100" s="70">
        <f t="shared" si="191"/>
        <v>0</v>
      </c>
      <c r="G1100" s="70">
        <f t="shared" si="191"/>
        <v>0</v>
      </c>
      <c r="H1100" s="70">
        <f t="shared" si="191"/>
        <v>0</v>
      </c>
      <c r="I1100" s="70">
        <f t="shared" si="191"/>
        <v>0</v>
      </c>
      <c r="J1100" s="70">
        <f t="shared" si="191"/>
        <v>0</v>
      </c>
      <c r="K1100" s="70">
        <f t="shared" si="191"/>
        <v>0</v>
      </c>
      <c r="L1100" s="70">
        <f t="shared" si="191"/>
        <v>0</v>
      </c>
      <c r="M1100" s="70">
        <f t="shared" si="191"/>
        <v>0</v>
      </c>
      <c r="N1100" s="70">
        <f t="shared" si="191"/>
        <v>0</v>
      </c>
      <c r="O1100" s="70">
        <f t="shared" si="191"/>
        <v>0</v>
      </c>
      <c r="P1100" s="77">
        <f t="shared" si="191"/>
        <v>0</v>
      </c>
      <c r="Q1100" s="70">
        <f t="shared" si="191"/>
        <v>0</v>
      </c>
      <c r="R1100" s="70">
        <f t="shared" si="191"/>
        <v>0</v>
      </c>
      <c r="S1100" s="70">
        <f t="shared" si="191"/>
        <v>0</v>
      </c>
      <c r="T1100" s="70">
        <f t="shared" si="191"/>
        <v>0</v>
      </c>
      <c r="U1100" s="70">
        <f t="shared" si="191"/>
        <v>0</v>
      </c>
      <c r="V1100" s="70">
        <f t="shared" si="191"/>
        <v>0</v>
      </c>
      <c r="W1100" s="70">
        <f t="shared" si="191"/>
        <v>0</v>
      </c>
      <c r="X1100" s="70">
        <f t="shared" si="191"/>
        <v>0</v>
      </c>
      <c r="Y1100" s="70">
        <f t="shared" si="191"/>
        <v>0</v>
      </c>
      <c r="Z1100" s="70">
        <f t="shared" si="191"/>
        <v>0</v>
      </c>
      <c r="AA1100" s="70">
        <f t="shared" si="191"/>
        <v>0</v>
      </c>
      <c r="AB1100" s="70">
        <f t="shared" si="191"/>
        <v>0</v>
      </c>
      <c r="AC1100" s="70">
        <f t="shared" si="191"/>
        <v>0</v>
      </c>
      <c r="AD1100" s="70"/>
      <c r="AE1100" s="70"/>
      <c r="AF1100" s="70"/>
      <c r="AG1100" s="70"/>
      <c r="AH1100" s="70"/>
      <c r="AI1100" s="70"/>
      <c r="AJ1100" s="70">
        <f t="shared" si="191"/>
        <v>0</v>
      </c>
      <c r="AK1100" s="70">
        <f t="shared" si="191"/>
        <v>0</v>
      </c>
      <c r="AL1100" s="70"/>
      <c r="AM1100" s="70"/>
      <c r="AN1100" s="70">
        <f t="shared" si="191"/>
        <v>0</v>
      </c>
      <c r="AO1100" s="70">
        <f t="shared" si="191"/>
        <v>0</v>
      </c>
      <c r="AP1100" s="70">
        <f t="shared" si="191"/>
        <v>0</v>
      </c>
      <c r="AQ1100" s="70">
        <f t="shared" si="191"/>
        <v>0</v>
      </c>
      <c r="AR1100" s="70">
        <f t="shared" si="191"/>
        <v>0</v>
      </c>
      <c r="AS1100" s="70">
        <f t="shared" si="191"/>
        <v>0</v>
      </c>
      <c r="AT1100" s="70"/>
      <c r="AU1100" s="70"/>
      <c r="AV1100" s="70">
        <f t="shared" si="191"/>
        <v>0</v>
      </c>
      <c r="AW1100" s="70">
        <f t="shared" si="191"/>
        <v>0</v>
      </c>
      <c r="AX1100" s="70">
        <f t="shared" si="191"/>
        <v>0</v>
      </c>
      <c r="AY1100" s="70">
        <f t="shared" si="191"/>
        <v>0</v>
      </c>
    </row>
    <row r="1101" spans="1:53">
      <c r="B1101" s="77" t="s">
        <v>284</v>
      </c>
      <c r="N1101" s="70"/>
      <c r="AV1101" s="60" t="s">
        <v>149</v>
      </c>
    </row>
    <row r="1102" spans="1:53">
      <c r="AV1102" s="60" t="s">
        <v>285</v>
      </c>
    </row>
    <row r="1103" spans="1:53">
      <c r="AV1103" s="60" t="s">
        <v>286</v>
      </c>
    </row>
    <row r="1104" spans="1:53">
      <c r="AV1104" s="60" t="s">
        <v>287</v>
      </c>
    </row>
    <row r="1105" spans="15:48">
      <c r="AV1105" s="60" t="s">
        <v>271</v>
      </c>
    </row>
    <row r="1106" spans="15:48">
      <c r="AV1106" s="60" t="s">
        <v>272</v>
      </c>
    </row>
    <row r="1107" spans="15:48">
      <c r="O1107" s="77"/>
      <c r="AV1107" s="60" t="s">
        <v>157</v>
      </c>
    </row>
  </sheetData>
  <mergeCells count="353">
    <mergeCell ref="AL466:AM466"/>
    <mergeCell ref="A654:Q654"/>
    <mergeCell ref="J466:K466"/>
    <mergeCell ref="D565:E565"/>
    <mergeCell ref="AL565:AM565"/>
    <mergeCell ref="AJ658:AK658"/>
    <mergeCell ref="AL658:AM658"/>
    <mergeCell ref="V658:W658"/>
    <mergeCell ref="X658:Y658"/>
    <mergeCell ref="Z658:AA658"/>
    <mergeCell ref="Z565:AA565"/>
    <mergeCell ref="R565:S565"/>
    <mergeCell ref="T565:U565"/>
    <mergeCell ref="AB658:AC658"/>
    <mergeCell ref="AD565:AE565"/>
    <mergeCell ref="AF565:AG565"/>
    <mergeCell ref="AJ565:AK565"/>
    <mergeCell ref="AH565:AI565"/>
    <mergeCell ref="V750:W750"/>
    <mergeCell ref="V565:W565"/>
    <mergeCell ref="AB750:AC750"/>
    <mergeCell ref="P466:Q466"/>
    <mergeCell ref="AJ466:AK466"/>
    <mergeCell ref="AJ371:AK371"/>
    <mergeCell ref="AF466:AG466"/>
    <mergeCell ref="Z371:AA371"/>
    <mergeCell ref="AD371:AE371"/>
    <mergeCell ref="AB371:AC371"/>
    <mergeCell ref="R658:S658"/>
    <mergeCell ref="T658:U658"/>
    <mergeCell ref="AH466:AI466"/>
    <mergeCell ref="Z466:AA466"/>
    <mergeCell ref="AB466:AC466"/>
    <mergeCell ref="AD466:AE466"/>
    <mergeCell ref="A655:Q655"/>
    <mergeCell ref="T466:U466"/>
    <mergeCell ref="X466:Y466"/>
    <mergeCell ref="V466:W466"/>
    <mergeCell ref="X565:Y565"/>
    <mergeCell ref="A656:Q656"/>
    <mergeCell ref="A657:Q657"/>
    <mergeCell ref="F371:G371"/>
    <mergeCell ref="A368:O368"/>
    <mergeCell ref="A653:Q653"/>
    <mergeCell ref="A565:A566"/>
    <mergeCell ref="J565:K565"/>
    <mergeCell ref="F565:G565"/>
    <mergeCell ref="AB839:AC839"/>
    <mergeCell ref="H839:I839"/>
    <mergeCell ref="N750:O750"/>
    <mergeCell ref="X839:Y839"/>
    <mergeCell ref="V839:W839"/>
    <mergeCell ref="Z839:AA839"/>
    <mergeCell ref="A835:Q835"/>
    <mergeCell ref="H466:I466"/>
    <mergeCell ref="A564:Q564"/>
    <mergeCell ref="F466:G466"/>
    <mergeCell ref="A561:Q561"/>
    <mergeCell ref="A560:Q560"/>
    <mergeCell ref="A563:Q563"/>
    <mergeCell ref="A369:O369"/>
    <mergeCell ref="A370:O370"/>
    <mergeCell ref="B466:C466"/>
    <mergeCell ref="H371:I371"/>
    <mergeCell ref="AB565:AC565"/>
    <mergeCell ref="P565:Q565"/>
    <mergeCell ref="AD839:AE839"/>
    <mergeCell ref="X750:Y750"/>
    <mergeCell ref="AH750:AI750"/>
    <mergeCell ref="AL750:AM750"/>
    <mergeCell ref="AF750:AG750"/>
    <mergeCell ref="AF839:AG839"/>
    <mergeCell ref="A658:A659"/>
    <mergeCell ref="A750:A751"/>
    <mergeCell ref="A839:A840"/>
    <mergeCell ref="Z750:AA750"/>
    <mergeCell ref="AF658:AG658"/>
    <mergeCell ref="AL839:AM839"/>
    <mergeCell ref="AJ839:AK839"/>
    <mergeCell ref="AH839:AI839"/>
    <mergeCell ref="AD658:AE658"/>
    <mergeCell ref="AH658:AI658"/>
    <mergeCell ref="AD750:AE750"/>
    <mergeCell ref="AJ750:AK750"/>
    <mergeCell ref="A745:Q745"/>
    <mergeCell ref="P750:Q750"/>
    <mergeCell ref="N839:O839"/>
    <mergeCell ref="J658:K658"/>
    <mergeCell ref="H658:I658"/>
    <mergeCell ref="J750:K750"/>
    <mergeCell ref="A183:O183"/>
    <mergeCell ref="AL280:AM280"/>
    <mergeCell ref="AJ280:AK280"/>
    <mergeCell ref="AH280:AI280"/>
    <mergeCell ref="A187:O187"/>
    <mergeCell ref="H188:I188"/>
    <mergeCell ref="J188:K188"/>
    <mergeCell ref="R188:S188"/>
    <mergeCell ref="A186:O186"/>
    <mergeCell ref="A185:O185"/>
    <mergeCell ref="A276:Q276"/>
    <mergeCell ref="A184:O184"/>
    <mergeCell ref="AJ188:AK188"/>
    <mergeCell ref="AH188:AI188"/>
    <mergeCell ref="V280:W280"/>
    <mergeCell ref="Z280:AA280"/>
    <mergeCell ref="AB280:AC280"/>
    <mergeCell ref="AD280:AE280"/>
    <mergeCell ref="AF280:AG280"/>
    <mergeCell ref="AF188:AG188"/>
    <mergeCell ref="F188:G188"/>
    <mergeCell ref="X188:Y188"/>
    <mergeCell ref="A277:Q277"/>
    <mergeCell ref="F280:G280"/>
    <mergeCell ref="A278:Q278"/>
    <mergeCell ref="B280:C280"/>
    <mergeCell ref="A188:A189"/>
    <mergeCell ref="B188:C188"/>
    <mergeCell ref="P188:Q188"/>
    <mergeCell ref="A279:Q279"/>
    <mergeCell ref="A275:Q275"/>
    <mergeCell ref="R280:S280"/>
    <mergeCell ref="J280:K280"/>
    <mergeCell ref="H280:I280"/>
    <mergeCell ref="A366:O366"/>
    <mergeCell ref="P280:Q280"/>
    <mergeCell ref="A280:A281"/>
    <mergeCell ref="D466:E466"/>
    <mergeCell ref="L565:M565"/>
    <mergeCell ref="A562:Q562"/>
    <mergeCell ref="R371:S371"/>
    <mergeCell ref="A371:A372"/>
    <mergeCell ref="A367:O367"/>
    <mergeCell ref="B565:C565"/>
    <mergeCell ref="N565:O565"/>
    <mergeCell ref="A466:A467"/>
    <mergeCell ref="H565:I565"/>
    <mergeCell ref="J371:K371"/>
    <mergeCell ref="A462:Q462"/>
    <mergeCell ref="A463:Q463"/>
    <mergeCell ref="A464:Q464"/>
    <mergeCell ref="A465:Q465"/>
    <mergeCell ref="P371:Q371"/>
    <mergeCell ref="R466:S466"/>
    <mergeCell ref="B371:C371"/>
    <mergeCell ref="N466:O466"/>
    <mergeCell ref="L466:M466"/>
    <mergeCell ref="A461:Q461"/>
    <mergeCell ref="AH6:AI6"/>
    <mergeCell ref="AJ98:AK98"/>
    <mergeCell ref="AR6:AS6"/>
    <mergeCell ref="AR98:AS98"/>
    <mergeCell ref="AH98:AI98"/>
    <mergeCell ref="A5:Q5"/>
    <mergeCell ref="R6:S6"/>
    <mergeCell ref="B6:C6"/>
    <mergeCell ref="A1:Q1"/>
    <mergeCell ref="A2:Q2"/>
    <mergeCell ref="A3:Q3"/>
    <mergeCell ref="A4:Q4"/>
    <mergeCell ref="J98:K98"/>
    <mergeCell ref="R98:S98"/>
    <mergeCell ref="A97:O97"/>
    <mergeCell ref="P98:Q98"/>
    <mergeCell ref="L98:M98"/>
    <mergeCell ref="H98:I98"/>
    <mergeCell ref="B98:C98"/>
    <mergeCell ref="D98:E98"/>
    <mergeCell ref="F98:G98"/>
    <mergeCell ref="N98:O98"/>
    <mergeCell ref="H6:I6"/>
    <mergeCell ref="F6:G6"/>
    <mergeCell ref="A94:O94"/>
    <mergeCell ref="AD6:AE6"/>
    <mergeCell ref="AF6:AG6"/>
    <mergeCell ref="AF98:AG98"/>
    <mergeCell ref="AB98:AC98"/>
    <mergeCell ref="AD98:AE98"/>
    <mergeCell ref="T98:U98"/>
    <mergeCell ref="T6:U6"/>
    <mergeCell ref="V6:W6"/>
    <mergeCell ref="Z6:AA6"/>
    <mergeCell ref="AB6:AC6"/>
    <mergeCell ref="X6:Y6"/>
    <mergeCell ref="V98:W98"/>
    <mergeCell ref="Z98:AA98"/>
    <mergeCell ref="X98:Y98"/>
    <mergeCell ref="J6:K6"/>
    <mergeCell ref="P6:Q6"/>
    <mergeCell ref="A95:O95"/>
    <mergeCell ref="A96:O96"/>
    <mergeCell ref="A93:O93"/>
    <mergeCell ref="A6:A7"/>
    <mergeCell ref="A98:A99"/>
    <mergeCell ref="AJ6:AK6"/>
    <mergeCell ref="AN98:AO98"/>
    <mergeCell ref="AN6:AO6"/>
    <mergeCell ref="AO93:AR93"/>
    <mergeCell ref="AL98:AM98"/>
    <mergeCell ref="AL6:AM6"/>
    <mergeCell ref="AT98:AU98"/>
    <mergeCell ref="AT6:AU6"/>
    <mergeCell ref="AP98:AQ98"/>
    <mergeCell ref="AP6:AQ6"/>
    <mergeCell ref="AT188:AU188"/>
    <mergeCell ref="T371:U371"/>
    <mergeCell ref="X280:Y280"/>
    <mergeCell ref="V371:W371"/>
    <mergeCell ref="T280:U280"/>
    <mergeCell ref="AR280:AS280"/>
    <mergeCell ref="AF371:AG371"/>
    <mergeCell ref="AH371:AI371"/>
    <mergeCell ref="AL371:AM371"/>
    <mergeCell ref="AN280:AO280"/>
    <mergeCell ref="AP371:AQ371"/>
    <mergeCell ref="AP280:AQ280"/>
    <mergeCell ref="AN371:AO371"/>
    <mergeCell ref="T188:U188"/>
    <mergeCell ref="AD188:AE188"/>
    <mergeCell ref="Z188:AA188"/>
    <mergeCell ref="AB188:AC188"/>
    <mergeCell ref="V188:W188"/>
    <mergeCell ref="X371:Y371"/>
    <mergeCell ref="AR188:AS188"/>
    <mergeCell ref="AL188:AM188"/>
    <mergeCell ref="AP188:AQ188"/>
    <mergeCell ref="AN188:AO188"/>
    <mergeCell ref="AR371:AS371"/>
    <mergeCell ref="R931:S931"/>
    <mergeCell ref="A1021:Q1021"/>
    <mergeCell ref="A1020:Q1020"/>
    <mergeCell ref="N931:O931"/>
    <mergeCell ref="A1017:Q1017"/>
    <mergeCell ref="B658:C658"/>
    <mergeCell ref="A747:Q747"/>
    <mergeCell ref="A748:Q748"/>
    <mergeCell ref="D658:E658"/>
    <mergeCell ref="F658:G658"/>
    <mergeCell ref="L658:M658"/>
    <mergeCell ref="N658:O658"/>
    <mergeCell ref="P658:Q658"/>
    <mergeCell ref="L931:M931"/>
    <mergeCell ref="H931:I931"/>
    <mergeCell ref="A929:Q929"/>
    <mergeCell ref="A837:Q837"/>
    <mergeCell ref="D750:E750"/>
    <mergeCell ref="B750:C750"/>
    <mergeCell ref="T931:U931"/>
    <mergeCell ref="A928:Q928"/>
    <mergeCell ref="B931:C931"/>
    <mergeCell ref="T750:U750"/>
    <mergeCell ref="A746:Q746"/>
    <mergeCell ref="A834:Q834"/>
    <mergeCell ref="R750:S750"/>
    <mergeCell ref="F750:G750"/>
    <mergeCell ref="H750:I750"/>
    <mergeCell ref="P931:Q931"/>
    <mergeCell ref="F839:G839"/>
    <mergeCell ref="A838:Q838"/>
    <mergeCell ref="D839:E839"/>
    <mergeCell ref="A931:A932"/>
    <mergeCell ref="A749:Q749"/>
    <mergeCell ref="A927:Q927"/>
    <mergeCell ref="J931:K931"/>
    <mergeCell ref="D931:E931"/>
    <mergeCell ref="A926:Q926"/>
    <mergeCell ref="L750:M750"/>
    <mergeCell ref="A836:Q836"/>
    <mergeCell ref="F931:G931"/>
    <mergeCell ref="A930:Q930"/>
    <mergeCell ref="L839:M839"/>
    <mergeCell ref="AH931:AI931"/>
    <mergeCell ref="AJ931:AK931"/>
    <mergeCell ref="AL931:AM931"/>
    <mergeCell ref="AF931:AG931"/>
    <mergeCell ref="T1022:U1022"/>
    <mergeCell ref="J839:K839"/>
    <mergeCell ref="P839:Q839"/>
    <mergeCell ref="T839:U839"/>
    <mergeCell ref="R839:S839"/>
    <mergeCell ref="L1022:M1022"/>
    <mergeCell ref="J1022:K1022"/>
    <mergeCell ref="N1022:O1022"/>
    <mergeCell ref="P1022:Q1022"/>
    <mergeCell ref="A1019:Q1019"/>
    <mergeCell ref="A1022:A1023"/>
    <mergeCell ref="A925:Q925"/>
    <mergeCell ref="A924:Q924"/>
    <mergeCell ref="B839:C839"/>
    <mergeCell ref="A1018:Q1018"/>
    <mergeCell ref="R1022:S1022"/>
    <mergeCell ref="B1022:C1022"/>
    <mergeCell ref="F1022:G1022"/>
    <mergeCell ref="H1022:I1022"/>
    <mergeCell ref="D1022:E1022"/>
    <mergeCell ref="AX565:AY565"/>
    <mergeCell ref="AT280:AU280"/>
    <mergeCell ref="AT371:AU371"/>
    <mergeCell ref="AT466:AU466"/>
    <mergeCell ref="AX466:AY466"/>
    <mergeCell ref="AV466:AW466"/>
    <mergeCell ref="AV750:AW750"/>
    <mergeCell ref="Z931:AA931"/>
    <mergeCell ref="V1022:W1022"/>
    <mergeCell ref="X1022:Y1022"/>
    <mergeCell ref="V931:W931"/>
    <mergeCell ref="X931:Y931"/>
    <mergeCell ref="Z1022:AA1022"/>
    <mergeCell ref="AB1022:AC1022"/>
    <mergeCell ref="AB931:AC931"/>
    <mergeCell ref="AD931:AE931"/>
    <mergeCell ref="AL1022:AM1022"/>
    <mergeCell ref="AR931:AS931"/>
    <mergeCell ref="AR1022:AS1022"/>
    <mergeCell ref="AJ1022:AK1022"/>
    <mergeCell ref="AH1022:AI1022"/>
    <mergeCell ref="AD1022:AE1022"/>
    <mergeCell ref="AF1022:AG1022"/>
    <mergeCell ref="AN1022:AO1022"/>
    <mergeCell ref="AX750:AY750"/>
    <mergeCell ref="AV658:AW658"/>
    <mergeCell ref="AT839:AU839"/>
    <mergeCell ref="AT931:AU931"/>
    <mergeCell ref="AV839:AW839"/>
    <mergeCell ref="AX1022:AY1022"/>
    <mergeCell ref="AV931:AW931"/>
    <mergeCell ref="AX931:AY931"/>
    <mergeCell ref="AT1022:AU1022"/>
    <mergeCell ref="AX839:AY839"/>
    <mergeCell ref="AX658:AY658"/>
    <mergeCell ref="AN931:AO931"/>
    <mergeCell ref="AP1022:AQ1022"/>
    <mergeCell ref="AN466:AO466"/>
    <mergeCell ref="AN750:AO750"/>
    <mergeCell ref="AP658:AQ658"/>
    <mergeCell ref="AT750:AU750"/>
    <mergeCell ref="AV1022:AW1022"/>
    <mergeCell ref="AP466:AQ466"/>
    <mergeCell ref="AR839:AS839"/>
    <mergeCell ref="AP565:AQ565"/>
    <mergeCell ref="AR565:AS565"/>
    <mergeCell ref="AR658:AS658"/>
    <mergeCell ref="AN839:AO839"/>
    <mergeCell ref="AP750:AQ750"/>
    <mergeCell ref="AR750:AS750"/>
    <mergeCell ref="AT565:AU565"/>
    <mergeCell ref="AP839:AQ839"/>
    <mergeCell ref="AV565:AW565"/>
    <mergeCell ref="AT658:AU658"/>
    <mergeCell ref="AP931:AQ931"/>
    <mergeCell ref="AR466:AS466"/>
    <mergeCell ref="AN565:AO565"/>
    <mergeCell ref="AN658:AO658"/>
  </mergeCells>
  <phoneticPr fontId="0" type="noConversion"/>
  <printOptions horizontalCentered="1"/>
  <pageMargins left="0.51181102362204722" right="0.15748031496062992" top="0.62992125984251968" bottom="0.43307086614173229" header="0.11811023622047245" footer="0.23622047244094491"/>
  <pageSetup paperSize="9" scale="72" orientation="landscape" r:id="rId1"/>
  <headerFooter alignWithMargins="0">
    <oddHeader>&amp;R&amp;P</oddHeader>
    <oddFooter>&amp;RPraphatsorn  Sukkong (กงบ. สบท.)</oddFooter>
  </headerFooter>
  <rowBreaks count="13" manualBreakCount="13">
    <brk id="34" max="48" man="1"/>
    <brk id="63" max="48" man="1"/>
    <brk id="494" max="48" man="1"/>
    <brk id="526" max="48" man="1"/>
    <brk id="550" max="50" man="1"/>
    <brk id="593" max="48" man="1"/>
    <brk id="625" max="48" man="1"/>
    <brk id="777" max="48" man="1"/>
    <brk id="802" max="48" man="1"/>
    <brk id="868" max="50" man="1"/>
    <brk id="901" max="50" man="1"/>
    <brk id="960" max="50" man="1"/>
    <brk id="993" max="50" man="1"/>
  </rowBreaks>
  <colBreaks count="18" manualBreakCount="18">
    <brk id="17" max="1048575" man="1"/>
    <brk id="27" min="365" max="450" man="1"/>
    <brk id="27" min="274" max="359" man="1"/>
    <brk id="27" min="559" max="647" man="1"/>
    <brk id="27" min="652" max="739" man="1"/>
    <brk id="29" max="1048575" man="1"/>
    <brk id="41" min="652" max="739" man="1"/>
    <brk id="43" min="365" max="450" man="1"/>
    <brk id="43" min="833" max="915" man="1"/>
    <brk id="43" min="274" max="359" man="1"/>
    <brk id="43" min="559" max="647" man="1"/>
    <brk id="43" min="744" max="827" man="1"/>
    <brk id="43" min="925" max="1014" man="1"/>
    <brk id="43" min="1016" max="1104" man="1"/>
    <brk id="43" max="87" man="1"/>
    <brk id="45" min="92" max="177" man="1"/>
    <brk id="45" min="182" max="269" man="1"/>
    <brk id="45" min="460" max="548" man="1"/>
  </colBreaks>
</worksheet>
</file>

<file path=xl/worksheets/sheet2.xml><?xml version="1.0" encoding="utf-8"?>
<worksheet xmlns="http://schemas.openxmlformats.org/spreadsheetml/2006/main" xmlns:r="http://schemas.openxmlformats.org/officeDocument/2006/relationships">
  <dimension ref="A1:DX1049"/>
  <sheetViews>
    <sheetView tabSelected="1" topLeftCell="A4" zoomScaleSheetLayoutView="75" workbookViewId="0">
      <pane xSplit="1" ySplit="5" topLeftCell="AJ74" activePane="bottomRight" state="frozen"/>
      <selection activeCell="A4" sqref="A4"/>
      <selection pane="topRight" activeCell="B4" sqref="B4"/>
      <selection pane="bottomLeft" activeCell="A9" sqref="A9"/>
      <selection pane="bottomRight" activeCell="AO84" sqref="AO84"/>
    </sheetView>
  </sheetViews>
  <sheetFormatPr defaultColWidth="9.140625" defaultRowHeight="18.75"/>
  <cols>
    <col min="1" max="1" width="19.42578125" style="60" customWidth="1"/>
    <col min="2" max="2" width="16.7109375" style="77" customWidth="1"/>
    <col min="3" max="3" width="16.42578125" style="77" customWidth="1"/>
    <col min="4" max="5" width="15.7109375" style="77" hidden="1" customWidth="1"/>
    <col min="6" max="7" width="17.7109375" style="77" customWidth="1"/>
    <col min="8" max="8" width="14" style="77" customWidth="1"/>
    <col min="9" max="9" width="15.42578125" style="77" bestFit="1" customWidth="1"/>
    <col min="10" max="11" width="15.7109375" style="77" hidden="1" customWidth="1"/>
    <col min="12" max="12" width="13" style="77" customWidth="1"/>
    <col min="13" max="13" width="14" style="77" customWidth="1"/>
    <col min="14" max="14" width="14.28515625" style="77" customWidth="1"/>
    <col min="15" max="15" width="15.140625" style="77" customWidth="1"/>
    <col min="16" max="16" width="10.28515625" style="77" hidden="1" customWidth="1"/>
    <col min="17" max="17" width="10.42578125" style="77" hidden="1" customWidth="1"/>
    <col min="18" max="18" width="12.7109375" style="77" hidden="1" customWidth="1"/>
    <col min="19" max="19" width="13.140625" style="77" hidden="1" customWidth="1"/>
    <col min="20" max="20" width="14.28515625" style="77" hidden="1" customWidth="1"/>
    <col min="21" max="21" width="14.5703125" style="77" hidden="1" customWidth="1"/>
    <col min="22" max="22" width="7.7109375" style="77" hidden="1" customWidth="1"/>
    <col min="23" max="23" width="7.5703125" style="77" hidden="1" customWidth="1"/>
    <col min="24" max="24" width="7.140625" style="77" hidden="1" customWidth="1"/>
    <col min="25" max="25" width="7.5703125" style="77" hidden="1" customWidth="1"/>
    <col min="26" max="26" width="16.5703125" style="77" hidden="1" customWidth="1"/>
    <col min="27" max="27" width="17.7109375" style="77" hidden="1" customWidth="1"/>
    <col min="28" max="28" width="14" style="77" customWidth="1"/>
    <col min="29" max="29" width="15.5703125" style="77" bestFit="1" customWidth="1"/>
    <col min="30" max="30" width="11.140625" style="77" customWidth="1"/>
    <col min="31" max="31" width="12.140625" style="77" customWidth="1"/>
    <col min="32" max="32" width="13.85546875" style="77" hidden="1" customWidth="1"/>
    <col min="33" max="33" width="13.7109375" style="77" hidden="1" customWidth="1"/>
    <col min="34" max="34" width="15.7109375" style="77" customWidth="1"/>
    <col min="35" max="35" width="15.42578125" style="77" bestFit="1" customWidth="1"/>
    <col min="36" max="36" width="16.85546875" style="77" customWidth="1"/>
    <col min="37" max="37" width="16.7109375" style="77" bestFit="1" customWidth="1"/>
    <col min="38" max="38" width="14.7109375" style="77" customWidth="1"/>
    <col min="39" max="39" width="14.42578125" style="77" customWidth="1"/>
    <col min="40" max="41" width="15.7109375" style="77" customWidth="1"/>
    <col min="42" max="43" width="17.42578125" style="77" bestFit="1" customWidth="1"/>
    <col min="44" max="44" width="19.140625" style="60" bestFit="1" customWidth="1"/>
    <col min="45" max="45" width="17.42578125" style="60" bestFit="1" customWidth="1"/>
    <col min="46" max="16384" width="9.140625" style="60"/>
  </cols>
  <sheetData>
    <row r="1" spans="1:128" s="59" customFormat="1" ht="21" customHeight="1">
      <c r="A1" s="225" t="s">
        <v>0</v>
      </c>
      <c r="B1" s="225"/>
      <c r="C1" s="225"/>
      <c r="D1" s="225"/>
      <c r="E1" s="225"/>
      <c r="F1" s="225"/>
      <c r="G1" s="225"/>
      <c r="H1" s="225"/>
      <c r="I1" s="225"/>
      <c r="J1" s="225"/>
      <c r="K1" s="225"/>
      <c r="L1" s="225"/>
      <c r="M1" s="225"/>
      <c r="N1" s="225"/>
      <c r="O1" s="225"/>
      <c r="P1" s="170"/>
      <c r="Q1" s="170"/>
      <c r="R1" s="170"/>
      <c r="S1" s="170"/>
      <c r="T1" s="170"/>
      <c r="U1" s="170"/>
      <c r="V1" s="170"/>
      <c r="W1" s="170"/>
      <c r="X1" s="170"/>
      <c r="Y1" s="170"/>
      <c r="Z1" s="170"/>
      <c r="AA1" s="170"/>
      <c r="AB1" s="170"/>
      <c r="AC1" s="170"/>
      <c r="AD1" s="170"/>
      <c r="AE1" s="170"/>
      <c r="AF1" s="170"/>
      <c r="AG1" s="170"/>
      <c r="AH1" s="170"/>
      <c r="AI1" s="170"/>
      <c r="AJ1" s="170"/>
      <c r="AK1" s="170"/>
      <c r="AL1" s="170"/>
      <c r="AM1" s="170"/>
      <c r="AN1" s="170"/>
      <c r="AO1" s="170"/>
      <c r="AP1" s="170"/>
      <c r="AQ1" s="170"/>
      <c r="AR1" s="58"/>
      <c r="AS1" s="84"/>
      <c r="AT1" s="84"/>
      <c r="AU1" s="84"/>
      <c r="AV1" s="84"/>
      <c r="AW1" s="84"/>
      <c r="AX1" s="58"/>
      <c r="AY1" s="58"/>
      <c r="AZ1" s="58"/>
      <c r="BA1" s="58"/>
      <c r="BB1" s="58"/>
      <c r="BC1" s="58"/>
      <c r="BD1" s="58"/>
      <c r="BE1" s="58"/>
      <c r="BF1" s="58"/>
      <c r="BG1" s="58"/>
      <c r="BH1" s="58"/>
      <c r="BI1" s="58"/>
      <c r="BJ1" s="58"/>
      <c r="BK1" s="58"/>
      <c r="BL1" s="58"/>
      <c r="BM1" s="58"/>
      <c r="BN1" s="58"/>
      <c r="BO1" s="58"/>
      <c r="BP1" s="58"/>
      <c r="BQ1" s="58"/>
      <c r="BR1" s="58"/>
      <c r="BS1" s="58"/>
      <c r="BT1" s="58"/>
      <c r="BU1" s="58"/>
      <c r="BV1" s="58"/>
      <c r="BW1" s="58"/>
      <c r="BX1" s="58"/>
      <c r="BY1" s="58"/>
      <c r="BZ1" s="58"/>
      <c r="CA1" s="58"/>
      <c r="CB1" s="58"/>
      <c r="CC1" s="58"/>
      <c r="CD1" s="58"/>
      <c r="CE1" s="58"/>
      <c r="CF1" s="58"/>
      <c r="CG1" s="58"/>
      <c r="CH1" s="58"/>
      <c r="CI1" s="58"/>
      <c r="CJ1" s="58"/>
      <c r="CK1" s="58"/>
      <c r="CL1" s="58"/>
      <c r="CM1" s="58"/>
      <c r="CN1" s="58"/>
      <c r="CO1" s="58"/>
      <c r="CP1" s="58"/>
      <c r="CQ1" s="58"/>
      <c r="CR1" s="58"/>
      <c r="CS1" s="58"/>
      <c r="CT1" s="58"/>
      <c r="CV1" s="85"/>
      <c r="CW1" s="85"/>
      <c r="CX1" s="85"/>
      <c r="CY1" s="85"/>
      <c r="CZ1" s="85"/>
      <c r="DA1" s="85"/>
      <c r="DB1" s="85"/>
      <c r="DC1" s="85"/>
      <c r="DD1" s="85"/>
      <c r="DE1" s="85"/>
      <c r="DF1" s="85"/>
      <c r="DG1" s="85"/>
      <c r="DH1" s="85"/>
      <c r="DI1" s="85"/>
      <c r="DJ1" s="85"/>
      <c r="DK1" s="85"/>
      <c r="DL1" s="85"/>
      <c r="DM1" s="85"/>
      <c r="DN1" s="85"/>
      <c r="DO1" s="85"/>
      <c r="DP1" s="85"/>
      <c r="DQ1" s="85"/>
      <c r="DR1" s="85"/>
      <c r="DS1" s="85"/>
      <c r="DT1" s="85"/>
      <c r="DU1" s="85"/>
      <c r="DV1" s="85"/>
    </row>
    <row r="2" spans="1:128" s="59" customFormat="1" ht="21" customHeight="1">
      <c r="A2" s="225" t="s">
        <v>1</v>
      </c>
      <c r="B2" s="225"/>
      <c r="C2" s="225"/>
      <c r="D2" s="225"/>
      <c r="E2" s="225"/>
      <c r="F2" s="225"/>
      <c r="G2" s="225"/>
      <c r="H2" s="225"/>
      <c r="I2" s="225"/>
      <c r="J2" s="225"/>
      <c r="K2" s="225"/>
      <c r="L2" s="225"/>
      <c r="M2" s="225"/>
      <c r="N2" s="225"/>
      <c r="O2" s="225"/>
      <c r="P2" s="170"/>
      <c r="Q2" s="170"/>
      <c r="R2" s="170"/>
      <c r="S2" s="170"/>
      <c r="T2" s="170"/>
      <c r="U2" s="170"/>
      <c r="V2" s="170"/>
      <c r="W2" s="170"/>
      <c r="X2" s="170"/>
      <c r="Y2" s="170"/>
      <c r="Z2" s="170"/>
      <c r="AA2" s="170"/>
      <c r="AB2" s="170"/>
      <c r="AC2" s="170"/>
      <c r="AD2" s="170"/>
      <c r="AE2" s="170"/>
      <c r="AF2" s="170"/>
      <c r="AG2" s="170"/>
      <c r="AH2" s="170"/>
      <c r="AI2" s="170"/>
      <c r="AJ2" s="170"/>
      <c r="AK2" s="170"/>
      <c r="AL2" s="170"/>
      <c r="AM2" s="170"/>
      <c r="AN2" s="170"/>
      <c r="AO2" s="170"/>
      <c r="AP2" s="170"/>
      <c r="AQ2" s="170"/>
      <c r="AR2" s="58"/>
      <c r="AS2" s="84"/>
      <c r="AT2" s="84"/>
      <c r="AU2" s="84"/>
      <c r="AV2" s="84"/>
      <c r="AW2" s="84"/>
      <c r="AX2" s="58"/>
      <c r="AY2" s="58"/>
      <c r="AZ2" s="58"/>
      <c r="BA2" s="58"/>
      <c r="BB2" s="58"/>
      <c r="BC2" s="58"/>
      <c r="BD2" s="58"/>
      <c r="BE2" s="58"/>
      <c r="BF2" s="58"/>
      <c r="BG2" s="58"/>
      <c r="BH2" s="58"/>
      <c r="BI2" s="58"/>
      <c r="BJ2" s="58"/>
      <c r="BK2" s="58"/>
      <c r="BL2" s="58"/>
      <c r="BM2" s="58"/>
      <c r="BN2" s="58"/>
      <c r="BO2" s="58"/>
      <c r="BP2" s="58"/>
      <c r="BQ2" s="58"/>
      <c r="BR2" s="58"/>
      <c r="BS2" s="58"/>
      <c r="BT2" s="58"/>
      <c r="BU2" s="58"/>
      <c r="BV2" s="58"/>
      <c r="BW2" s="58"/>
      <c r="BX2" s="58"/>
      <c r="BY2" s="58"/>
      <c r="BZ2" s="58"/>
      <c r="CA2" s="58"/>
      <c r="CB2" s="58"/>
      <c r="CC2" s="58"/>
      <c r="CD2" s="58"/>
      <c r="CE2" s="58"/>
      <c r="CF2" s="58"/>
      <c r="CG2" s="58"/>
      <c r="CH2" s="58"/>
      <c r="CI2" s="58"/>
      <c r="CJ2" s="58"/>
      <c r="CK2" s="58"/>
      <c r="CL2" s="58"/>
      <c r="CM2" s="58"/>
      <c r="CN2" s="58"/>
      <c r="CO2" s="58"/>
      <c r="CP2" s="58"/>
      <c r="CQ2" s="58"/>
      <c r="CR2" s="58"/>
      <c r="CS2" s="58"/>
      <c r="CT2" s="58"/>
      <c r="CV2" s="85"/>
      <c r="CW2" s="85"/>
      <c r="CX2" s="85"/>
      <c r="CY2" s="85"/>
      <c r="CZ2" s="85"/>
      <c r="DA2" s="85"/>
      <c r="DB2" s="85"/>
      <c r="DC2" s="85"/>
      <c r="DD2" s="85"/>
      <c r="DE2" s="85"/>
      <c r="DF2" s="85"/>
      <c r="DG2" s="85"/>
      <c r="DH2" s="85"/>
      <c r="DI2" s="85"/>
      <c r="DJ2" s="85"/>
      <c r="DK2" s="85"/>
      <c r="DL2" s="85"/>
      <c r="DM2" s="85"/>
      <c r="DN2" s="85"/>
      <c r="DO2" s="85"/>
      <c r="DP2" s="85"/>
      <c r="DQ2" s="85"/>
      <c r="DR2" s="85"/>
      <c r="DS2" s="85"/>
      <c r="DT2" s="85"/>
      <c r="DU2" s="85"/>
      <c r="DV2" s="85"/>
    </row>
    <row r="3" spans="1:128" s="59" customFormat="1" ht="21" customHeight="1">
      <c r="A3" s="225" t="s">
        <v>262</v>
      </c>
      <c r="B3" s="225"/>
      <c r="C3" s="225"/>
      <c r="D3" s="225"/>
      <c r="E3" s="225"/>
      <c r="F3" s="225"/>
      <c r="G3" s="225"/>
      <c r="H3" s="225"/>
      <c r="I3" s="225"/>
      <c r="J3" s="225"/>
      <c r="K3" s="225"/>
      <c r="L3" s="225"/>
      <c r="M3" s="225"/>
      <c r="N3" s="225"/>
      <c r="O3" s="225"/>
      <c r="P3" s="170"/>
      <c r="Q3" s="170"/>
      <c r="R3" s="170"/>
      <c r="S3" s="170"/>
      <c r="T3" s="170"/>
      <c r="U3" s="170"/>
      <c r="V3" s="170"/>
      <c r="W3" s="170"/>
      <c r="X3" s="170"/>
      <c r="Y3" s="170"/>
      <c r="Z3" s="170"/>
      <c r="AA3" s="170"/>
      <c r="AB3" s="170"/>
      <c r="AC3" s="170"/>
      <c r="AD3" s="170"/>
      <c r="AE3" s="170"/>
      <c r="AF3" s="170"/>
      <c r="AG3" s="170"/>
      <c r="AH3" s="170"/>
      <c r="AI3" s="170"/>
      <c r="AJ3" s="170"/>
      <c r="AK3" s="170"/>
      <c r="AL3" s="170"/>
      <c r="AM3" s="170"/>
      <c r="AN3" s="170"/>
      <c r="AO3" s="170"/>
      <c r="AP3" s="170"/>
      <c r="AQ3" s="170"/>
      <c r="AR3" s="58"/>
      <c r="AS3" s="84"/>
      <c r="AT3" s="84"/>
      <c r="AU3" s="84"/>
      <c r="AV3" s="84"/>
      <c r="AW3" s="84"/>
      <c r="AX3" s="58"/>
      <c r="AY3" s="58"/>
      <c r="AZ3" s="58"/>
      <c r="BA3" s="58"/>
      <c r="BB3" s="58"/>
      <c r="BC3" s="58"/>
      <c r="BD3" s="58"/>
      <c r="BE3" s="58"/>
      <c r="BF3" s="58"/>
      <c r="BG3" s="58"/>
      <c r="BH3" s="58"/>
      <c r="BI3" s="58"/>
      <c r="BJ3" s="58"/>
      <c r="BK3" s="58"/>
      <c r="BL3" s="58"/>
      <c r="BM3" s="58"/>
      <c r="BN3" s="58"/>
      <c r="BO3" s="58"/>
      <c r="BP3" s="58"/>
      <c r="BQ3" s="58"/>
      <c r="BR3" s="58"/>
      <c r="BS3" s="58"/>
      <c r="BT3" s="58"/>
      <c r="BU3" s="58"/>
      <c r="BV3" s="58"/>
      <c r="BW3" s="58"/>
      <c r="BX3" s="58"/>
      <c r="BY3" s="58"/>
      <c r="BZ3" s="58"/>
      <c r="CA3" s="58"/>
      <c r="CB3" s="58"/>
      <c r="CC3" s="58"/>
      <c r="CD3" s="58"/>
      <c r="CE3" s="58"/>
      <c r="CF3" s="58"/>
      <c r="CG3" s="58"/>
      <c r="CH3" s="58"/>
      <c r="CI3" s="58"/>
      <c r="CJ3" s="58"/>
      <c r="CK3" s="58"/>
      <c r="CL3" s="58"/>
      <c r="CM3" s="58"/>
      <c r="CN3" s="58"/>
      <c r="CO3" s="58"/>
      <c r="CP3" s="58"/>
      <c r="CQ3" s="58"/>
      <c r="CR3" s="58"/>
      <c r="CS3" s="58"/>
      <c r="CT3" s="58"/>
      <c r="CV3" s="85"/>
      <c r="CW3" s="85"/>
      <c r="CX3" s="85"/>
      <c r="CY3" s="85"/>
      <c r="CZ3" s="85"/>
      <c r="DA3" s="85"/>
      <c r="DB3" s="85"/>
      <c r="DC3" s="85"/>
      <c r="DD3" s="85"/>
      <c r="DE3" s="85"/>
      <c r="DF3" s="85"/>
      <c r="DG3" s="85"/>
      <c r="DH3" s="85"/>
      <c r="DI3" s="85"/>
      <c r="DJ3" s="85"/>
      <c r="DK3" s="85"/>
      <c r="DL3" s="85"/>
      <c r="DM3" s="85"/>
      <c r="DN3" s="85"/>
      <c r="DO3" s="85"/>
      <c r="DP3" s="85"/>
      <c r="DQ3" s="85"/>
      <c r="DR3" s="85"/>
      <c r="DS3" s="85"/>
      <c r="DT3" s="85"/>
      <c r="DU3" s="85"/>
      <c r="DV3" s="85"/>
    </row>
    <row r="4" spans="1:128" s="59" customFormat="1" ht="21" customHeight="1">
      <c r="A4" s="225" t="s">
        <v>77</v>
      </c>
      <c r="B4" s="225"/>
      <c r="C4" s="225"/>
      <c r="D4" s="225"/>
      <c r="E4" s="225"/>
      <c r="F4" s="225"/>
      <c r="G4" s="225"/>
      <c r="H4" s="225"/>
      <c r="I4" s="225"/>
      <c r="J4" s="225"/>
      <c r="K4" s="225"/>
      <c r="L4" s="225"/>
      <c r="M4" s="225"/>
      <c r="N4" s="225"/>
      <c r="O4" s="225"/>
      <c r="P4" s="170"/>
      <c r="Q4" s="170"/>
      <c r="R4" s="170"/>
      <c r="S4" s="170"/>
      <c r="T4" s="170"/>
      <c r="U4" s="170"/>
      <c r="V4" s="170"/>
      <c r="W4" s="170"/>
      <c r="X4" s="170"/>
      <c r="Y4" s="170"/>
      <c r="Z4" s="170"/>
      <c r="AA4" s="170"/>
      <c r="AB4" s="170"/>
      <c r="AC4" s="170"/>
      <c r="AD4" s="170"/>
      <c r="AE4" s="170"/>
      <c r="AF4" s="170"/>
      <c r="AG4" s="170"/>
      <c r="AH4" s="170"/>
      <c r="AI4" s="170"/>
      <c r="AJ4" s="170"/>
      <c r="AK4" s="170"/>
      <c r="AL4" s="170"/>
      <c r="AM4" s="170"/>
      <c r="AN4" s="170"/>
      <c r="AO4" s="170"/>
      <c r="AP4" s="170"/>
      <c r="AQ4" s="170"/>
      <c r="AR4" s="58"/>
      <c r="AS4" s="84"/>
      <c r="AT4" s="84"/>
      <c r="AU4" s="84"/>
      <c r="AV4" s="84"/>
      <c r="AW4" s="84"/>
      <c r="AX4" s="58"/>
      <c r="AY4" s="58"/>
      <c r="AZ4" s="58"/>
      <c r="BA4" s="58"/>
      <c r="BB4" s="58"/>
      <c r="BC4" s="58"/>
      <c r="BD4" s="58"/>
      <c r="BE4" s="58"/>
      <c r="BF4" s="58"/>
      <c r="BG4" s="58"/>
      <c r="BH4" s="58"/>
      <c r="BI4" s="58"/>
      <c r="BJ4" s="58"/>
      <c r="BK4" s="58"/>
      <c r="BL4" s="58"/>
      <c r="BM4" s="58"/>
      <c r="BN4" s="58"/>
      <c r="BO4" s="58"/>
      <c r="BP4" s="58"/>
      <c r="BQ4" s="58"/>
      <c r="BR4" s="58"/>
      <c r="BS4" s="58"/>
      <c r="BT4" s="58"/>
      <c r="BU4" s="58"/>
      <c r="BV4" s="58"/>
      <c r="BW4" s="58"/>
      <c r="BX4" s="58"/>
      <c r="BY4" s="58"/>
      <c r="BZ4" s="58"/>
      <c r="CA4" s="58"/>
      <c r="CB4" s="58"/>
      <c r="CC4" s="58"/>
      <c r="CD4" s="58"/>
      <c r="CE4" s="58"/>
      <c r="CF4" s="58"/>
      <c r="CG4" s="58"/>
      <c r="CH4" s="58"/>
      <c r="CI4" s="58"/>
      <c r="CJ4" s="58"/>
      <c r="CK4" s="58"/>
      <c r="CL4" s="58"/>
      <c r="CM4" s="58"/>
      <c r="CN4" s="58"/>
      <c r="CO4" s="58"/>
      <c r="CP4" s="58"/>
      <c r="CQ4" s="58"/>
      <c r="CR4" s="58"/>
      <c r="CS4" s="58"/>
      <c r="CT4" s="58"/>
      <c r="CV4" s="85"/>
      <c r="CW4" s="85"/>
      <c r="CX4" s="85"/>
      <c r="CY4" s="85"/>
      <c r="CZ4" s="85"/>
      <c r="DA4" s="85"/>
      <c r="DB4" s="85"/>
      <c r="DC4" s="85"/>
      <c r="DD4" s="85"/>
      <c r="DE4" s="85"/>
      <c r="DF4" s="85"/>
      <c r="DG4" s="85"/>
      <c r="DH4" s="85"/>
      <c r="DI4" s="85"/>
      <c r="DJ4" s="85"/>
      <c r="DK4" s="85"/>
      <c r="DL4" s="85"/>
      <c r="DM4" s="85"/>
      <c r="DN4" s="85"/>
      <c r="DO4" s="85"/>
      <c r="DP4" s="85"/>
      <c r="DQ4" s="85"/>
      <c r="DR4" s="85"/>
      <c r="DS4" s="85"/>
      <c r="DT4" s="85"/>
      <c r="DU4" s="85"/>
      <c r="DV4" s="85"/>
    </row>
    <row r="5" spans="1:128" s="59" customFormat="1" ht="21" customHeight="1">
      <c r="A5" s="232" t="s">
        <v>297</v>
      </c>
      <c r="B5" s="232"/>
      <c r="C5" s="232"/>
      <c r="D5" s="232"/>
      <c r="E5" s="232"/>
      <c r="F5" s="232"/>
      <c r="G5" s="232"/>
      <c r="H5" s="232"/>
      <c r="I5" s="232"/>
      <c r="J5" s="232"/>
      <c r="K5" s="232"/>
      <c r="L5" s="232"/>
      <c r="M5" s="232"/>
      <c r="N5" s="232"/>
      <c r="O5" s="232"/>
      <c r="P5" s="171"/>
      <c r="Q5" s="171"/>
      <c r="R5" s="171"/>
      <c r="S5" s="171"/>
      <c r="T5" s="171"/>
      <c r="U5" s="171"/>
      <c r="V5" s="171"/>
      <c r="W5" s="171"/>
      <c r="X5" s="171"/>
      <c r="Y5" s="171"/>
      <c r="Z5" s="171"/>
      <c r="AA5" s="171"/>
      <c r="AB5" s="171"/>
      <c r="AC5" s="171"/>
      <c r="AD5" s="171"/>
      <c r="AE5" s="171"/>
      <c r="AF5" s="171"/>
      <c r="AG5" s="171"/>
      <c r="AH5" s="171"/>
      <c r="AI5" s="171"/>
      <c r="AJ5" s="171"/>
      <c r="AK5" s="171"/>
      <c r="AL5" s="171"/>
      <c r="AM5" s="171"/>
      <c r="AN5" s="171"/>
      <c r="AO5" s="171"/>
      <c r="AP5" s="171"/>
      <c r="AQ5" s="171"/>
      <c r="AR5" s="84"/>
      <c r="AS5" s="84"/>
      <c r="AT5" s="84"/>
      <c r="AU5" s="84"/>
      <c r="AV5" s="84"/>
      <c r="AW5" s="84"/>
      <c r="AX5" s="84"/>
      <c r="AY5" s="84"/>
      <c r="AZ5" s="84"/>
      <c r="BA5" s="84"/>
      <c r="BB5" s="84"/>
      <c r="BC5" s="84"/>
      <c r="BD5" s="84"/>
      <c r="BE5" s="84"/>
      <c r="BF5" s="84"/>
      <c r="BG5" s="84"/>
      <c r="BH5" s="84"/>
      <c r="BI5" s="84"/>
      <c r="BJ5" s="84"/>
      <c r="BK5" s="84"/>
      <c r="BL5" s="84"/>
      <c r="BM5" s="84"/>
      <c r="BN5" s="84"/>
      <c r="BO5" s="84"/>
      <c r="BP5" s="84"/>
      <c r="BQ5" s="84"/>
      <c r="BR5" s="84"/>
      <c r="BS5" s="84"/>
      <c r="BT5" s="84"/>
      <c r="BU5" s="84"/>
      <c r="BV5" s="84"/>
      <c r="BW5" s="84"/>
      <c r="BX5" s="84"/>
      <c r="BY5" s="84"/>
      <c r="BZ5" s="84"/>
      <c r="CA5" s="84"/>
      <c r="CB5" s="84"/>
      <c r="CC5" s="84"/>
      <c r="CD5" s="84"/>
      <c r="CE5" s="84"/>
      <c r="CF5" s="84"/>
      <c r="CG5" s="84"/>
      <c r="CH5" s="84"/>
      <c r="CI5" s="84"/>
      <c r="CJ5" s="84"/>
      <c r="CK5" s="84"/>
      <c r="CL5" s="84"/>
      <c r="CM5" s="84"/>
      <c r="CN5" s="84"/>
      <c r="CO5" s="84"/>
      <c r="CP5" s="84"/>
      <c r="CQ5" s="84"/>
      <c r="CR5" s="84"/>
      <c r="CS5" s="84"/>
      <c r="CT5" s="84"/>
      <c r="CV5" s="85"/>
      <c r="CW5" s="85"/>
      <c r="CX5" s="85"/>
      <c r="CY5" s="85"/>
      <c r="CZ5" s="85"/>
      <c r="DA5" s="85"/>
      <c r="DB5" s="85"/>
      <c r="DC5" s="85"/>
      <c r="DD5" s="85"/>
      <c r="DE5" s="85"/>
      <c r="DF5" s="85"/>
      <c r="DG5" s="85"/>
      <c r="DH5" s="85"/>
      <c r="DI5" s="85"/>
      <c r="DJ5" s="85"/>
      <c r="DK5" s="85"/>
      <c r="DL5" s="85"/>
      <c r="DM5" s="85"/>
      <c r="DN5" s="85"/>
      <c r="DO5" s="85"/>
      <c r="DP5" s="85"/>
      <c r="DQ5" s="85"/>
      <c r="DR5" s="85"/>
      <c r="DS5" s="85"/>
      <c r="DT5" s="85"/>
      <c r="DU5" s="85"/>
      <c r="DV5" s="85"/>
    </row>
    <row r="6" spans="1:128" s="59" customFormat="1" ht="21" customHeight="1">
      <c r="A6" s="186" t="s">
        <v>3</v>
      </c>
      <c r="B6" s="198" t="s">
        <v>215</v>
      </c>
      <c r="C6" s="199"/>
      <c r="D6" s="207" t="s">
        <v>142</v>
      </c>
      <c r="E6" s="208"/>
      <c r="F6" s="207" t="s">
        <v>78</v>
      </c>
      <c r="G6" s="208"/>
      <c r="H6" s="207" t="s">
        <v>79</v>
      </c>
      <c r="I6" s="208"/>
      <c r="J6" s="213" t="s">
        <v>80</v>
      </c>
      <c r="K6" s="214"/>
      <c r="L6" s="213" t="s">
        <v>205</v>
      </c>
      <c r="M6" s="214"/>
      <c r="N6" s="217" t="s">
        <v>81</v>
      </c>
      <c r="O6" s="217"/>
      <c r="P6" s="207" t="s">
        <v>79</v>
      </c>
      <c r="Q6" s="208"/>
      <c r="R6" s="207" t="s">
        <v>79</v>
      </c>
      <c r="S6" s="208"/>
      <c r="T6" s="207" t="s">
        <v>115</v>
      </c>
      <c r="U6" s="208"/>
      <c r="V6" s="207" t="s">
        <v>147</v>
      </c>
      <c r="W6" s="208"/>
      <c r="X6" s="207" t="s">
        <v>143</v>
      </c>
      <c r="Y6" s="208"/>
      <c r="Z6" s="224" t="s">
        <v>82</v>
      </c>
      <c r="AA6" s="224"/>
      <c r="AB6" s="198" t="s">
        <v>82</v>
      </c>
      <c r="AC6" s="199"/>
      <c r="AD6" s="224" t="s">
        <v>81</v>
      </c>
      <c r="AE6" s="224"/>
      <c r="AF6" s="207" t="s">
        <v>137</v>
      </c>
      <c r="AG6" s="208"/>
      <c r="AH6" s="207" t="s">
        <v>79</v>
      </c>
      <c r="AI6" s="208"/>
      <c r="AJ6" s="198" t="s">
        <v>83</v>
      </c>
      <c r="AK6" s="199"/>
      <c r="AL6" s="235" t="s">
        <v>109</v>
      </c>
      <c r="AM6" s="236"/>
      <c r="AN6" s="198" t="s">
        <v>84</v>
      </c>
      <c r="AO6" s="199"/>
      <c r="AP6" s="198" t="s">
        <v>4</v>
      </c>
      <c r="AQ6" s="204"/>
      <c r="AR6" s="88"/>
      <c r="AS6" s="88"/>
      <c r="AT6" s="88"/>
      <c r="AU6" s="88"/>
      <c r="AV6" s="88"/>
      <c r="AW6" s="88"/>
      <c r="AX6" s="88"/>
      <c r="AY6" s="88"/>
      <c r="AZ6" s="88"/>
      <c r="BA6" s="88"/>
      <c r="BB6" s="88"/>
      <c r="BC6" s="88"/>
      <c r="BD6" s="88"/>
      <c r="BE6" s="88"/>
      <c r="BF6" s="88"/>
      <c r="BG6" s="88"/>
      <c r="BH6" s="88"/>
      <c r="BI6" s="88"/>
      <c r="BJ6" s="88"/>
      <c r="BK6" s="88"/>
      <c r="BL6" s="88"/>
      <c r="BM6" s="88"/>
      <c r="BN6" s="88"/>
      <c r="BO6" s="88"/>
      <c r="BP6" s="88"/>
      <c r="BQ6" s="88"/>
      <c r="BR6" s="88"/>
      <c r="BS6" s="88"/>
      <c r="BT6" s="88"/>
      <c r="BU6" s="88"/>
      <c r="BV6" s="88"/>
      <c r="BW6" s="88"/>
      <c r="BX6" s="88"/>
      <c r="BY6" s="88"/>
      <c r="BZ6" s="88"/>
      <c r="CA6" s="88"/>
      <c r="CB6" s="88"/>
      <c r="CC6" s="88"/>
      <c r="CD6" s="88"/>
      <c r="CE6" s="88"/>
      <c r="CF6" s="88"/>
      <c r="CG6" s="88"/>
      <c r="CH6" s="88"/>
      <c r="CI6" s="88"/>
      <c r="CJ6" s="88"/>
      <c r="CK6" s="88"/>
      <c r="CL6" s="88"/>
      <c r="CM6" s="88"/>
      <c r="CN6" s="88"/>
      <c r="CO6" s="88"/>
      <c r="CP6" s="88"/>
      <c r="CQ6" s="88"/>
      <c r="CR6" s="88"/>
      <c r="CS6" s="88"/>
      <c r="CT6" s="88"/>
      <c r="CU6" s="88"/>
      <c r="CV6" s="88"/>
      <c r="CX6" s="85"/>
      <c r="CY6" s="85"/>
      <c r="CZ6" s="85"/>
      <c r="DA6" s="85"/>
      <c r="DB6" s="85"/>
      <c r="DC6" s="85"/>
      <c r="DD6" s="85"/>
      <c r="DE6" s="85"/>
      <c r="DF6" s="85"/>
      <c r="DG6" s="85"/>
      <c r="DH6" s="85"/>
      <c r="DI6" s="85"/>
      <c r="DJ6" s="85"/>
      <c r="DK6" s="85"/>
      <c r="DL6" s="85"/>
      <c r="DM6" s="85"/>
      <c r="DN6" s="85"/>
      <c r="DO6" s="85"/>
      <c r="DP6" s="85"/>
      <c r="DQ6" s="85"/>
      <c r="DR6" s="85"/>
      <c r="DS6" s="85"/>
      <c r="DT6" s="85"/>
      <c r="DU6" s="85"/>
      <c r="DV6" s="85"/>
      <c r="DW6" s="85"/>
      <c r="DX6" s="85"/>
    </row>
    <row r="7" spans="1:128" s="59" customFormat="1" ht="21" customHeight="1">
      <c r="A7" s="202"/>
      <c r="B7" s="200"/>
      <c r="C7" s="201"/>
      <c r="D7" s="90"/>
      <c r="E7" s="91"/>
      <c r="F7" s="209" t="s">
        <v>85</v>
      </c>
      <c r="G7" s="210"/>
      <c r="H7" s="209" t="s">
        <v>86</v>
      </c>
      <c r="I7" s="210"/>
      <c r="J7" s="211" t="s">
        <v>87</v>
      </c>
      <c r="K7" s="212"/>
      <c r="L7" s="226" t="s">
        <v>206</v>
      </c>
      <c r="M7" s="227"/>
      <c r="N7" s="220" t="s">
        <v>88</v>
      </c>
      <c r="O7" s="220"/>
      <c r="P7" s="209" t="s">
        <v>111</v>
      </c>
      <c r="Q7" s="210"/>
      <c r="R7" s="209" t="s">
        <v>140</v>
      </c>
      <c r="S7" s="210"/>
      <c r="T7" s="209" t="s">
        <v>116</v>
      </c>
      <c r="U7" s="210"/>
      <c r="V7" s="209" t="s">
        <v>148</v>
      </c>
      <c r="W7" s="210"/>
      <c r="X7" s="209" t="s">
        <v>144</v>
      </c>
      <c r="Y7" s="210"/>
      <c r="Z7" s="209" t="s">
        <v>139</v>
      </c>
      <c r="AA7" s="210"/>
      <c r="AB7" s="200"/>
      <c r="AC7" s="201"/>
      <c r="AD7" s="216" t="s">
        <v>112</v>
      </c>
      <c r="AE7" s="216"/>
      <c r="AF7" s="209" t="s">
        <v>138</v>
      </c>
      <c r="AG7" s="210"/>
      <c r="AH7" s="209" t="s">
        <v>124</v>
      </c>
      <c r="AI7" s="210"/>
      <c r="AJ7" s="200"/>
      <c r="AK7" s="201"/>
      <c r="AL7" s="229" t="s">
        <v>110</v>
      </c>
      <c r="AM7" s="230"/>
      <c r="AN7" s="205"/>
      <c r="AO7" s="206"/>
      <c r="AP7" s="205"/>
      <c r="AQ7" s="206"/>
      <c r="AR7" s="88"/>
      <c r="AS7" s="88"/>
      <c r="AT7" s="88"/>
      <c r="AU7" s="88"/>
      <c r="AV7" s="88"/>
      <c r="AW7" s="88"/>
      <c r="AX7" s="88"/>
      <c r="AY7" s="88"/>
      <c r="AZ7" s="88"/>
      <c r="BA7" s="88"/>
      <c r="BB7" s="88"/>
      <c r="BC7" s="88"/>
      <c r="BD7" s="88"/>
      <c r="BE7" s="88"/>
      <c r="BF7" s="88"/>
      <c r="BG7" s="88"/>
      <c r="BH7" s="88"/>
      <c r="BI7" s="88"/>
      <c r="BJ7" s="88"/>
      <c r="BK7" s="88"/>
      <c r="BL7" s="88"/>
      <c r="BM7" s="88"/>
      <c r="BN7" s="88"/>
      <c r="BO7" s="88"/>
      <c r="BP7" s="88"/>
      <c r="BQ7" s="88"/>
      <c r="BR7" s="88"/>
      <c r="BS7" s="88"/>
      <c r="BT7" s="88"/>
      <c r="BU7" s="88"/>
      <c r="BV7" s="88"/>
      <c r="BW7" s="88"/>
      <c r="BX7" s="88"/>
      <c r="BY7" s="88"/>
      <c r="BZ7" s="88"/>
      <c r="CA7" s="88"/>
      <c r="CB7" s="88"/>
      <c r="CC7" s="88"/>
      <c r="CD7" s="88"/>
      <c r="CE7" s="88"/>
      <c r="CF7" s="88"/>
      <c r="CG7" s="88"/>
      <c r="CH7" s="88"/>
      <c r="CI7" s="88"/>
      <c r="CJ7" s="88"/>
      <c r="CK7" s="88"/>
      <c r="CL7" s="88"/>
      <c r="CM7" s="88"/>
      <c r="CN7" s="88"/>
      <c r="CO7" s="88"/>
      <c r="CP7" s="88"/>
      <c r="CQ7" s="88"/>
      <c r="CR7" s="88"/>
      <c r="CS7" s="88"/>
      <c r="CT7" s="88"/>
      <c r="CU7" s="88"/>
      <c r="CV7" s="88"/>
      <c r="CX7" s="85"/>
      <c r="CY7" s="85"/>
      <c r="CZ7" s="85"/>
      <c r="DA7" s="85"/>
      <c r="DB7" s="85"/>
      <c r="DC7" s="85"/>
      <c r="DD7" s="85"/>
      <c r="DE7" s="85"/>
      <c r="DF7" s="85"/>
      <c r="DG7" s="85"/>
      <c r="DH7" s="85"/>
      <c r="DI7" s="85"/>
      <c r="DJ7" s="85"/>
      <c r="DK7" s="85"/>
      <c r="DL7" s="85"/>
      <c r="DM7" s="85"/>
      <c r="DN7" s="85"/>
      <c r="DO7" s="85"/>
      <c r="DP7" s="85"/>
      <c r="DQ7" s="85"/>
      <c r="DR7" s="85"/>
      <c r="DS7" s="85"/>
      <c r="DT7" s="85"/>
      <c r="DU7" s="85"/>
      <c r="DV7" s="85"/>
      <c r="DW7" s="85"/>
      <c r="DX7" s="85"/>
    </row>
    <row r="8" spans="1:128" s="59" customFormat="1" ht="21" customHeight="1">
      <c r="A8" s="195"/>
      <c r="B8" s="92" t="s">
        <v>5</v>
      </c>
      <c r="C8" s="93" t="s">
        <v>6</v>
      </c>
      <c r="D8" s="92" t="s">
        <v>5</v>
      </c>
      <c r="E8" s="93" t="s">
        <v>6</v>
      </c>
      <c r="F8" s="94" t="s">
        <v>5</v>
      </c>
      <c r="G8" s="92" t="s">
        <v>6</v>
      </c>
      <c r="H8" s="92" t="s">
        <v>5</v>
      </c>
      <c r="I8" s="95" t="s">
        <v>6</v>
      </c>
      <c r="J8" s="92" t="s">
        <v>5</v>
      </c>
      <c r="K8" s="95" t="s">
        <v>6</v>
      </c>
      <c r="L8" s="92" t="s">
        <v>5</v>
      </c>
      <c r="M8" s="95" t="s">
        <v>6</v>
      </c>
      <c r="N8" s="92" t="s">
        <v>5</v>
      </c>
      <c r="O8" s="92" t="s">
        <v>6</v>
      </c>
      <c r="P8" s="94" t="s">
        <v>5</v>
      </c>
      <c r="Q8" s="94" t="s">
        <v>6</v>
      </c>
      <c r="R8" s="94" t="s">
        <v>5</v>
      </c>
      <c r="S8" s="94" t="s">
        <v>6</v>
      </c>
      <c r="T8" s="94" t="s">
        <v>5</v>
      </c>
      <c r="U8" s="94" t="s">
        <v>6</v>
      </c>
      <c r="V8" s="94" t="s">
        <v>5</v>
      </c>
      <c r="W8" s="94" t="s">
        <v>6</v>
      </c>
      <c r="X8" s="92" t="s">
        <v>5</v>
      </c>
      <c r="Y8" s="95" t="s">
        <v>6</v>
      </c>
      <c r="Z8" s="92" t="s">
        <v>5</v>
      </c>
      <c r="AA8" s="95" t="s">
        <v>6</v>
      </c>
      <c r="AB8" s="94" t="s">
        <v>5</v>
      </c>
      <c r="AC8" s="92" t="s">
        <v>6</v>
      </c>
      <c r="AD8" s="95" t="s">
        <v>5</v>
      </c>
      <c r="AE8" s="95" t="s">
        <v>6</v>
      </c>
      <c r="AF8" s="92" t="s">
        <v>5</v>
      </c>
      <c r="AG8" s="95" t="s">
        <v>6</v>
      </c>
      <c r="AH8" s="92" t="s">
        <v>5</v>
      </c>
      <c r="AI8" s="95" t="s">
        <v>6</v>
      </c>
      <c r="AJ8" s="92" t="s">
        <v>5</v>
      </c>
      <c r="AK8" s="95" t="s">
        <v>6</v>
      </c>
      <c r="AL8" s="94" t="s">
        <v>5</v>
      </c>
      <c r="AM8" s="92" t="s">
        <v>6</v>
      </c>
      <c r="AN8" s="94" t="s">
        <v>5</v>
      </c>
      <c r="AO8" s="92" t="s">
        <v>6</v>
      </c>
      <c r="AP8" s="92" t="s">
        <v>5</v>
      </c>
      <c r="AQ8" s="95" t="s">
        <v>6</v>
      </c>
      <c r="AR8" s="96"/>
      <c r="AS8" s="96"/>
      <c r="AT8" s="96"/>
      <c r="AU8" s="96"/>
      <c r="AV8" s="96"/>
      <c r="AW8" s="96"/>
      <c r="AX8" s="96"/>
      <c r="AY8" s="96"/>
      <c r="AZ8" s="96"/>
      <c r="BA8" s="96"/>
      <c r="BB8" s="96"/>
      <c r="BC8" s="96"/>
      <c r="BD8" s="96"/>
      <c r="BE8" s="96"/>
      <c r="BF8" s="96"/>
      <c r="BG8" s="96"/>
      <c r="BH8" s="96"/>
      <c r="BI8" s="96"/>
      <c r="BJ8" s="96"/>
      <c r="BK8" s="96"/>
      <c r="BL8" s="96"/>
      <c r="BM8" s="96"/>
      <c r="BN8" s="96"/>
      <c r="BO8" s="96"/>
      <c r="BP8" s="96"/>
      <c r="BQ8" s="96"/>
      <c r="BR8" s="96"/>
      <c r="BS8" s="96"/>
      <c r="BT8" s="96"/>
      <c r="BU8" s="96"/>
      <c r="BV8" s="96"/>
      <c r="BW8" s="96"/>
      <c r="BX8" s="96"/>
      <c r="BY8" s="96"/>
      <c r="BZ8" s="96"/>
      <c r="CA8" s="96"/>
      <c r="CB8" s="96"/>
      <c r="CC8" s="96"/>
      <c r="CD8" s="96"/>
      <c r="CE8" s="96"/>
      <c r="CF8" s="96"/>
      <c r="CG8" s="96"/>
      <c r="CH8" s="96"/>
      <c r="CI8" s="96"/>
      <c r="CJ8" s="96"/>
      <c r="CK8" s="96"/>
      <c r="CL8" s="96"/>
      <c r="CM8" s="96"/>
      <c r="CN8" s="96"/>
      <c r="CO8" s="96"/>
      <c r="CP8" s="96"/>
      <c r="CQ8" s="96"/>
      <c r="CR8" s="96"/>
      <c r="CS8" s="96"/>
      <c r="CT8" s="96"/>
      <c r="CU8" s="96"/>
      <c r="CV8" s="96"/>
      <c r="CX8" s="85"/>
      <c r="CY8" s="85"/>
      <c r="CZ8" s="85"/>
      <c r="DA8" s="85"/>
      <c r="DB8" s="85"/>
      <c r="DC8" s="85"/>
      <c r="DD8" s="85"/>
      <c r="DE8" s="85"/>
      <c r="DF8" s="85"/>
      <c r="DG8" s="85"/>
      <c r="DH8" s="85"/>
      <c r="DI8" s="85"/>
      <c r="DJ8" s="85"/>
      <c r="DK8" s="85"/>
      <c r="DL8" s="85"/>
      <c r="DM8" s="85"/>
      <c r="DN8" s="85"/>
      <c r="DO8" s="85"/>
      <c r="DP8" s="85"/>
      <c r="DQ8" s="85"/>
      <c r="DR8" s="85"/>
      <c r="DS8" s="85"/>
      <c r="DT8" s="85"/>
      <c r="DU8" s="85"/>
      <c r="DV8" s="85"/>
      <c r="DW8" s="85"/>
      <c r="DX8" s="85"/>
    </row>
    <row r="9" spans="1:128" s="59" customFormat="1" ht="21" customHeight="1">
      <c r="A9" s="117" t="s">
        <v>7</v>
      </c>
      <c r="B9" s="105"/>
      <c r="C9" s="118">
        <f>B9</f>
        <v>0</v>
      </c>
      <c r="D9" s="118"/>
      <c r="E9" s="118">
        <f>D9</f>
        <v>0</v>
      </c>
      <c r="F9" s="118">
        <v>0</v>
      </c>
      <c r="G9" s="118">
        <f>F9</f>
        <v>0</v>
      </c>
      <c r="H9" s="118"/>
      <c r="I9" s="118">
        <f>H9</f>
        <v>0</v>
      </c>
      <c r="J9" s="118"/>
      <c r="K9" s="119">
        <f>J9</f>
        <v>0</v>
      </c>
      <c r="L9" s="119">
        <v>0</v>
      </c>
      <c r="M9" s="118">
        <f>SUM(K9:L9)</f>
        <v>0</v>
      </c>
      <c r="N9" s="118"/>
      <c r="O9" s="118">
        <f>N9</f>
        <v>0</v>
      </c>
      <c r="P9" s="118"/>
      <c r="Q9" s="118">
        <f>P9</f>
        <v>0</v>
      </c>
      <c r="R9" s="118"/>
      <c r="S9" s="118">
        <f>R9</f>
        <v>0</v>
      </c>
      <c r="T9" s="118"/>
      <c r="U9" s="118">
        <f>T9</f>
        <v>0</v>
      </c>
      <c r="V9" s="118"/>
      <c r="W9" s="118">
        <f>V9</f>
        <v>0</v>
      </c>
      <c r="X9" s="118"/>
      <c r="Y9" s="118">
        <f>X9</f>
        <v>0</v>
      </c>
      <c r="Z9" s="118"/>
      <c r="AA9" s="119">
        <f>Z9</f>
        <v>0</v>
      </c>
      <c r="AB9" s="118"/>
      <c r="AC9" s="120">
        <f>AB9</f>
        <v>0</v>
      </c>
      <c r="AD9" s="118"/>
      <c r="AE9" s="118">
        <f>AD9</f>
        <v>0</v>
      </c>
      <c r="AF9" s="118"/>
      <c r="AG9" s="118">
        <f>AF9</f>
        <v>0</v>
      </c>
      <c r="AH9" s="118"/>
      <c r="AI9" s="118">
        <f>AH9</f>
        <v>0</v>
      </c>
      <c r="AJ9" s="118">
        <v>401911.49</v>
      </c>
      <c r="AK9" s="118">
        <f>AJ9</f>
        <v>401911.49</v>
      </c>
      <c r="AL9" s="118"/>
      <c r="AM9" s="118">
        <f>AL9</f>
        <v>0</v>
      </c>
      <c r="AN9" s="118">
        <v>10000</v>
      </c>
      <c r="AO9" s="118">
        <f>AN9</f>
        <v>10000</v>
      </c>
      <c r="AP9" s="118">
        <f>AN9+AH9+AD9+Z9+P9+J9+H9+F9+B9+AL9+AF9+AB9+T9+R9+N9+AJ9+D9+V9+X9+L9</f>
        <v>411911.49</v>
      </c>
      <c r="AQ9" s="118">
        <f>AO9+AI9+AE9+AA9+Q9+K9+I9+G9+C9+AM9+AG9+AC9+U9+S9+O9+AK9+E9+W9+Y9+M9</f>
        <v>411911.49</v>
      </c>
      <c r="AR9" s="83">
        <f>AO9+AI9+AE9+AA9+Q9+K9+I9+G9+C9+AK9+AM9+AG9+AC9+S9+U9+O9+E9+W9+Y9+M9</f>
        <v>411911.49</v>
      </c>
      <c r="AS9" s="83">
        <f>AQ9-AR9</f>
        <v>0</v>
      </c>
      <c r="AT9" s="83"/>
      <c r="AU9" s="83"/>
      <c r="AV9" s="83"/>
      <c r="AW9" s="83"/>
      <c r="AX9" s="83"/>
      <c r="AY9" s="83"/>
      <c r="AZ9" s="83"/>
      <c r="BA9" s="83"/>
      <c r="BB9" s="83"/>
      <c r="BC9" s="83"/>
      <c r="BD9" s="83"/>
      <c r="BE9" s="83"/>
      <c r="BF9" s="83"/>
      <c r="BG9" s="83"/>
      <c r="BH9" s="83"/>
      <c r="BI9" s="83"/>
      <c r="BJ9" s="83"/>
      <c r="BK9" s="83"/>
      <c r="BL9" s="83"/>
      <c r="BM9" s="83"/>
      <c r="BN9" s="83"/>
      <c r="BO9" s="83"/>
      <c r="BP9" s="83"/>
      <c r="BQ9" s="83"/>
      <c r="BR9" s="83"/>
      <c r="BS9" s="83"/>
      <c r="BT9" s="83"/>
      <c r="BU9" s="83"/>
      <c r="BV9" s="83"/>
      <c r="BW9" s="83"/>
      <c r="BX9" s="83"/>
      <c r="BY9" s="83"/>
      <c r="BZ9" s="83"/>
      <c r="CA9" s="83"/>
      <c r="CB9" s="83"/>
      <c r="CC9" s="83"/>
      <c r="CD9" s="83"/>
      <c r="CE9" s="83"/>
      <c r="CF9" s="83"/>
      <c r="CG9" s="83"/>
      <c r="CH9" s="83"/>
      <c r="CI9" s="83"/>
      <c r="CJ9" s="83"/>
      <c r="CK9" s="83"/>
      <c r="CL9" s="83"/>
      <c r="CM9" s="83"/>
      <c r="CN9" s="83"/>
      <c r="CO9" s="83"/>
      <c r="CP9" s="83"/>
      <c r="CQ9" s="83"/>
      <c r="CR9" s="83"/>
      <c r="CS9" s="83"/>
      <c r="CT9" s="83"/>
      <c r="CU9" s="83"/>
      <c r="CV9" s="83"/>
      <c r="CX9" s="85"/>
      <c r="CY9" s="85"/>
      <c r="CZ9" s="85"/>
      <c r="DA9" s="85"/>
      <c r="DB9" s="85"/>
      <c r="DC9" s="85"/>
      <c r="DD9" s="85"/>
      <c r="DE9" s="85"/>
      <c r="DF9" s="85"/>
      <c r="DG9" s="85"/>
      <c r="DH9" s="85"/>
      <c r="DI9" s="85"/>
      <c r="DJ9" s="85"/>
      <c r="DK9" s="85"/>
      <c r="DL9" s="85"/>
      <c r="DM9" s="85"/>
      <c r="DN9" s="85"/>
      <c r="DO9" s="85"/>
      <c r="DP9" s="85"/>
      <c r="DQ9" s="85"/>
      <c r="DR9" s="85"/>
      <c r="DS9" s="85"/>
      <c r="DT9" s="85"/>
      <c r="DU9" s="85"/>
      <c r="DV9" s="85"/>
      <c r="DW9" s="85"/>
      <c r="DX9" s="85"/>
    </row>
    <row r="10" spans="1:128" s="59" customFormat="1" ht="21" customHeight="1">
      <c r="A10" s="121" t="s">
        <v>8</v>
      </c>
      <c r="B10" s="106"/>
      <c r="C10" s="122">
        <f t="shared" ref="C10:C76" si="0">B10</f>
        <v>0</v>
      </c>
      <c r="D10" s="122"/>
      <c r="E10" s="122">
        <f t="shared" ref="E10:E75" si="1">D10</f>
        <v>0</v>
      </c>
      <c r="F10" s="122">
        <v>0</v>
      </c>
      <c r="G10" s="122">
        <f t="shared" ref="G10:G76" si="2">F10</f>
        <v>0</v>
      </c>
      <c r="H10" s="122"/>
      <c r="I10" s="122">
        <f t="shared" ref="I10:I76" si="3">H10</f>
        <v>0</v>
      </c>
      <c r="J10" s="122"/>
      <c r="K10" s="123">
        <f t="shared" ref="K10:K75" si="4">J10</f>
        <v>0</v>
      </c>
      <c r="L10" s="123">
        <v>0</v>
      </c>
      <c r="M10" s="122">
        <f t="shared" ref="M10:M76" si="5">SUM(K10:L10)</f>
        <v>0</v>
      </c>
      <c r="N10" s="122"/>
      <c r="O10" s="122">
        <f t="shared" ref="O10:O76" si="6">N10</f>
        <v>0</v>
      </c>
      <c r="P10" s="122"/>
      <c r="Q10" s="122">
        <f t="shared" ref="Q10:Q75" si="7">P10</f>
        <v>0</v>
      </c>
      <c r="R10" s="122"/>
      <c r="S10" s="122"/>
      <c r="T10" s="122"/>
      <c r="U10" s="122">
        <f t="shared" ref="U10:U75" si="8">T10</f>
        <v>0</v>
      </c>
      <c r="V10" s="122"/>
      <c r="W10" s="122">
        <f t="shared" ref="W10:W75" si="9">V10</f>
        <v>0</v>
      </c>
      <c r="X10" s="122"/>
      <c r="Y10" s="122">
        <f t="shared" ref="Y10:Y75" si="10">X10</f>
        <v>0</v>
      </c>
      <c r="Z10" s="122"/>
      <c r="AA10" s="123">
        <f t="shared" ref="AA10:AA75" si="11">Z10</f>
        <v>0</v>
      </c>
      <c r="AB10" s="122">
        <v>0</v>
      </c>
      <c r="AC10" s="124">
        <f t="shared" ref="AC10:AC76" si="12">AB10</f>
        <v>0</v>
      </c>
      <c r="AD10" s="122"/>
      <c r="AE10" s="122">
        <f t="shared" ref="AE10:AE76" si="13">AD10</f>
        <v>0</v>
      </c>
      <c r="AF10" s="122"/>
      <c r="AG10" s="122">
        <f t="shared" ref="AG10:AG75" si="14">AF10</f>
        <v>0</v>
      </c>
      <c r="AH10" s="122"/>
      <c r="AI10" s="122">
        <f t="shared" ref="AI10:AI76" si="15">AH10</f>
        <v>0</v>
      </c>
      <c r="AJ10" s="122"/>
      <c r="AK10" s="122">
        <f t="shared" ref="AK10:AK76" si="16">AJ10</f>
        <v>0</v>
      </c>
      <c r="AL10" s="122"/>
      <c r="AM10" s="122">
        <f t="shared" ref="AM10:AM76" si="17">AL10</f>
        <v>0</v>
      </c>
      <c r="AN10" s="122"/>
      <c r="AO10" s="122">
        <f t="shared" ref="AO10:AO76" si="18">AN10</f>
        <v>0</v>
      </c>
      <c r="AP10" s="122">
        <f t="shared" ref="AP10:AP76" si="19">AN10+AH10+AD10+Z10+P10+J10+H10+F10+B10+AL10+AF10+AB10+T10+R10+N10+AJ10+D10+V10+X10+L10</f>
        <v>0</v>
      </c>
      <c r="AQ10" s="122">
        <f t="shared" ref="AQ10:AQ76" si="20">AO10+AI10+AE10+AA10+Q10+K10+I10+G10+C10+AM10+AG10+AC10+U10+S10+O10+AK10+E10+W10+Y10+M10</f>
        <v>0</v>
      </c>
      <c r="AR10" s="83">
        <f t="shared" ref="AR10:AR73" si="21">AO10+AI10+AE10+AA10+Q10+K10+I10+G10+C10+AK10+AM10+AG10+AC10+S10+U10+O10+E10+W10+Y10+M10</f>
        <v>0</v>
      </c>
      <c r="AS10" s="83">
        <f t="shared" ref="AS10:AS76" si="22">AQ10-AR10</f>
        <v>0</v>
      </c>
      <c r="AT10" s="83"/>
      <c r="AU10" s="83"/>
      <c r="AV10" s="83"/>
      <c r="AW10" s="83"/>
      <c r="AX10" s="83"/>
      <c r="AY10" s="83"/>
      <c r="AZ10" s="83"/>
      <c r="BA10" s="83"/>
      <c r="BB10" s="83"/>
      <c r="BC10" s="83"/>
      <c r="BD10" s="83"/>
      <c r="BE10" s="83"/>
      <c r="BF10" s="83"/>
      <c r="BG10" s="83"/>
      <c r="BH10" s="83"/>
      <c r="BI10" s="83"/>
      <c r="BJ10" s="83"/>
      <c r="BK10" s="83"/>
      <c r="BL10" s="83"/>
      <c r="BM10" s="83"/>
      <c r="BN10" s="83"/>
      <c r="BO10" s="83"/>
      <c r="BP10" s="83"/>
      <c r="BQ10" s="83"/>
      <c r="BR10" s="83"/>
      <c r="BS10" s="83"/>
      <c r="BT10" s="83"/>
      <c r="BU10" s="83"/>
      <c r="BV10" s="83"/>
      <c r="BW10" s="83"/>
      <c r="BX10" s="83"/>
      <c r="BY10" s="83"/>
      <c r="BZ10" s="83"/>
      <c r="CA10" s="83"/>
      <c r="CB10" s="83"/>
      <c r="CC10" s="83"/>
      <c r="CD10" s="83"/>
      <c r="CE10" s="83"/>
      <c r="CF10" s="83"/>
      <c r="CG10" s="83"/>
      <c r="CH10" s="83"/>
      <c r="CI10" s="83"/>
      <c r="CJ10" s="83"/>
      <c r="CK10" s="83"/>
      <c r="CL10" s="83"/>
      <c r="CM10" s="83"/>
      <c r="CN10" s="83"/>
      <c r="CO10" s="83"/>
      <c r="CP10" s="83"/>
      <c r="CQ10" s="83"/>
      <c r="CR10" s="83"/>
      <c r="CS10" s="83"/>
      <c r="CT10" s="83"/>
      <c r="CU10" s="83"/>
      <c r="CV10" s="83"/>
      <c r="CX10" s="85"/>
      <c r="CY10" s="85"/>
      <c r="CZ10" s="85"/>
      <c r="DA10" s="85"/>
      <c r="DB10" s="85"/>
      <c r="DC10" s="85"/>
      <c r="DD10" s="85"/>
      <c r="DE10" s="85"/>
      <c r="DF10" s="85"/>
      <c r="DG10" s="85"/>
      <c r="DH10" s="85"/>
      <c r="DI10" s="85"/>
      <c r="DJ10" s="85"/>
      <c r="DK10" s="85"/>
      <c r="DL10" s="85"/>
      <c r="DM10" s="85"/>
      <c r="DN10" s="85"/>
      <c r="DO10" s="85"/>
      <c r="DP10" s="85"/>
      <c r="DQ10" s="85"/>
      <c r="DR10" s="85"/>
      <c r="DS10" s="85"/>
      <c r="DT10" s="85"/>
      <c r="DU10" s="85"/>
      <c r="DV10" s="85"/>
      <c r="DW10" s="85"/>
      <c r="DX10" s="85"/>
    </row>
    <row r="11" spans="1:128" s="59" customFormat="1" ht="21" customHeight="1">
      <c r="A11" s="121" t="s">
        <v>9</v>
      </c>
      <c r="B11" s="125"/>
      <c r="C11" s="122">
        <f t="shared" si="0"/>
        <v>0</v>
      </c>
      <c r="D11" s="122"/>
      <c r="E11" s="122">
        <f t="shared" si="1"/>
        <v>0</v>
      </c>
      <c r="F11" s="122">
        <v>0</v>
      </c>
      <c r="G11" s="122">
        <f t="shared" si="2"/>
        <v>0</v>
      </c>
      <c r="H11" s="122"/>
      <c r="I11" s="122">
        <f t="shared" si="3"/>
        <v>0</v>
      </c>
      <c r="J11" s="122"/>
      <c r="K11" s="123">
        <f t="shared" si="4"/>
        <v>0</v>
      </c>
      <c r="L11" s="123">
        <v>0</v>
      </c>
      <c r="M11" s="122">
        <f t="shared" si="5"/>
        <v>0</v>
      </c>
      <c r="N11" s="122"/>
      <c r="O11" s="122">
        <f t="shared" si="6"/>
        <v>0</v>
      </c>
      <c r="P11" s="122"/>
      <c r="Q11" s="122">
        <f t="shared" si="7"/>
        <v>0</v>
      </c>
      <c r="R11" s="122"/>
      <c r="S11" s="122"/>
      <c r="T11" s="122"/>
      <c r="U11" s="122">
        <f t="shared" si="8"/>
        <v>0</v>
      </c>
      <c r="V11" s="122"/>
      <c r="W11" s="122">
        <f t="shared" si="9"/>
        <v>0</v>
      </c>
      <c r="X11" s="122"/>
      <c r="Y11" s="122">
        <f t="shared" si="10"/>
        <v>0</v>
      </c>
      <c r="Z11" s="122"/>
      <c r="AA11" s="123">
        <f t="shared" si="11"/>
        <v>0</v>
      </c>
      <c r="AB11" s="122">
        <v>0</v>
      </c>
      <c r="AC11" s="124">
        <f t="shared" si="12"/>
        <v>0</v>
      </c>
      <c r="AD11" s="122"/>
      <c r="AE11" s="122">
        <f t="shared" si="13"/>
        <v>0</v>
      </c>
      <c r="AF11" s="122"/>
      <c r="AG11" s="122">
        <f t="shared" si="14"/>
        <v>0</v>
      </c>
      <c r="AH11" s="122"/>
      <c r="AI11" s="122">
        <f t="shared" si="15"/>
        <v>0</v>
      </c>
      <c r="AJ11" s="122">
        <f>30000+1500</f>
        <v>31500</v>
      </c>
      <c r="AK11" s="122">
        <f t="shared" si="16"/>
        <v>31500</v>
      </c>
      <c r="AL11" s="122"/>
      <c r="AM11" s="122">
        <f t="shared" si="17"/>
        <v>0</v>
      </c>
      <c r="AN11" s="122"/>
      <c r="AO11" s="122">
        <f t="shared" si="18"/>
        <v>0</v>
      </c>
      <c r="AP11" s="122">
        <f t="shared" si="19"/>
        <v>31500</v>
      </c>
      <c r="AQ11" s="122">
        <f t="shared" si="20"/>
        <v>31500</v>
      </c>
      <c r="AR11" s="83">
        <f t="shared" si="21"/>
        <v>31500</v>
      </c>
      <c r="AS11" s="83">
        <f t="shared" si="22"/>
        <v>0</v>
      </c>
      <c r="AT11" s="83"/>
      <c r="AU11" s="83"/>
      <c r="AV11" s="83"/>
      <c r="AW11" s="83"/>
      <c r="AX11" s="83"/>
      <c r="AY11" s="83"/>
      <c r="AZ11" s="83"/>
      <c r="BA11" s="83"/>
      <c r="BB11" s="83"/>
      <c r="BC11" s="83"/>
      <c r="BD11" s="83"/>
      <c r="BE11" s="83"/>
      <c r="BF11" s="83"/>
      <c r="BG11" s="83"/>
      <c r="BH11" s="83"/>
      <c r="BI11" s="83"/>
      <c r="BJ11" s="83"/>
      <c r="BK11" s="83"/>
      <c r="BL11" s="83"/>
      <c r="BM11" s="83"/>
      <c r="BN11" s="83"/>
      <c r="BO11" s="83"/>
      <c r="BP11" s="83"/>
      <c r="BQ11" s="83"/>
      <c r="BR11" s="83"/>
      <c r="BS11" s="83"/>
      <c r="BT11" s="83"/>
      <c r="BU11" s="83"/>
      <c r="BV11" s="83"/>
      <c r="BW11" s="83"/>
      <c r="BX11" s="83"/>
      <c r="BY11" s="83"/>
      <c r="BZ11" s="83"/>
      <c r="CA11" s="83"/>
      <c r="CB11" s="83"/>
      <c r="CC11" s="83"/>
      <c r="CD11" s="83"/>
      <c r="CE11" s="83"/>
      <c r="CF11" s="83"/>
      <c r="CG11" s="83"/>
      <c r="CH11" s="83"/>
      <c r="CI11" s="83"/>
      <c r="CJ11" s="83"/>
      <c r="CK11" s="83"/>
      <c r="CL11" s="83"/>
      <c r="CM11" s="83"/>
      <c r="CN11" s="83"/>
      <c r="CO11" s="83"/>
      <c r="CP11" s="83"/>
      <c r="CQ11" s="83"/>
      <c r="CR11" s="83"/>
      <c r="CS11" s="83"/>
      <c r="CT11" s="83"/>
      <c r="CU11" s="83"/>
      <c r="CV11" s="83"/>
      <c r="CX11" s="85"/>
      <c r="CY11" s="85"/>
      <c r="CZ11" s="85"/>
      <c r="DA11" s="85"/>
      <c r="DB11" s="85"/>
      <c r="DC11" s="85"/>
      <c r="DD11" s="85"/>
      <c r="DE11" s="85"/>
      <c r="DF11" s="85"/>
      <c r="DG11" s="85"/>
      <c r="DH11" s="85"/>
      <c r="DI11" s="85"/>
      <c r="DJ11" s="85"/>
      <c r="DK11" s="85"/>
      <c r="DL11" s="85"/>
      <c r="DM11" s="85"/>
      <c r="DN11" s="85"/>
      <c r="DO11" s="85"/>
      <c r="DP11" s="85"/>
      <c r="DQ11" s="85"/>
      <c r="DR11" s="85"/>
      <c r="DS11" s="85"/>
      <c r="DT11" s="85"/>
      <c r="DU11" s="85"/>
      <c r="DV11" s="85"/>
      <c r="DW11" s="85"/>
      <c r="DX11" s="85"/>
    </row>
    <row r="12" spans="1:128" s="59" customFormat="1" ht="21" customHeight="1">
      <c r="A12" s="121" t="s">
        <v>10</v>
      </c>
      <c r="B12" s="125"/>
      <c r="C12" s="122">
        <f t="shared" si="0"/>
        <v>0</v>
      </c>
      <c r="D12" s="122"/>
      <c r="E12" s="122">
        <f t="shared" si="1"/>
        <v>0</v>
      </c>
      <c r="F12" s="122">
        <v>0</v>
      </c>
      <c r="G12" s="122">
        <f t="shared" si="2"/>
        <v>0</v>
      </c>
      <c r="H12" s="122"/>
      <c r="I12" s="122">
        <f t="shared" si="3"/>
        <v>0</v>
      </c>
      <c r="J12" s="122"/>
      <c r="K12" s="123">
        <f t="shared" si="4"/>
        <v>0</v>
      </c>
      <c r="L12" s="123">
        <v>0</v>
      </c>
      <c r="M12" s="122">
        <f t="shared" si="5"/>
        <v>0</v>
      </c>
      <c r="N12" s="122"/>
      <c r="O12" s="122">
        <f t="shared" si="6"/>
        <v>0</v>
      </c>
      <c r="P12" s="122"/>
      <c r="Q12" s="122">
        <f t="shared" si="7"/>
        <v>0</v>
      </c>
      <c r="R12" s="122"/>
      <c r="S12" s="122"/>
      <c r="T12" s="122"/>
      <c r="U12" s="122">
        <f t="shared" si="8"/>
        <v>0</v>
      </c>
      <c r="V12" s="122"/>
      <c r="W12" s="122">
        <f t="shared" si="9"/>
        <v>0</v>
      </c>
      <c r="X12" s="122"/>
      <c r="Y12" s="122">
        <f t="shared" si="10"/>
        <v>0</v>
      </c>
      <c r="Z12" s="122"/>
      <c r="AA12" s="123">
        <f t="shared" si="11"/>
        <v>0</v>
      </c>
      <c r="AB12" s="122">
        <v>0</v>
      </c>
      <c r="AC12" s="124">
        <f t="shared" si="12"/>
        <v>0</v>
      </c>
      <c r="AD12" s="122"/>
      <c r="AE12" s="122">
        <f t="shared" si="13"/>
        <v>0</v>
      </c>
      <c r="AF12" s="122"/>
      <c r="AG12" s="122">
        <f t="shared" si="14"/>
        <v>0</v>
      </c>
      <c r="AH12" s="122"/>
      <c r="AI12" s="122">
        <f t="shared" si="15"/>
        <v>0</v>
      </c>
      <c r="AJ12" s="122">
        <f>30000+1500</f>
        <v>31500</v>
      </c>
      <c r="AK12" s="122">
        <f t="shared" si="16"/>
        <v>31500</v>
      </c>
      <c r="AL12" s="122"/>
      <c r="AM12" s="122">
        <f t="shared" si="17"/>
        <v>0</v>
      </c>
      <c r="AN12" s="122">
        <v>3800</v>
      </c>
      <c r="AO12" s="122">
        <f t="shared" si="18"/>
        <v>3800</v>
      </c>
      <c r="AP12" s="122">
        <f t="shared" si="19"/>
        <v>35300</v>
      </c>
      <c r="AQ12" s="122">
        <f t="shared" si="20"/>
        <v>35300</v>
      </c>
      <c r="AR12" s="83">
        <f t="shared" si="21"/>
        <v>35300</v>
      </c>
      <c r="AS12" s="83">
        <f t="shared" si="22"/>
        <v>0</v>
      </c>
      <c r="AT12" s="83"/>
      <c r="AU12" s="83"/>
      <c r="AV12" s="83"/>
      <c r="AW12" s="83"/>
      <c r="AX12" s="83"/>
      <c r="AY12" s="83"/>
      <c r="AZ12" s="83"/>
      <c r="BA12" s="83"/>
      <c r="BB12" s="83"/>
      <c r="BC12" s="83"/>
      <c r="BD12" s="83"/>
      <c r="BE12" s="83"/>
      <c r="BF12" s="83"/>
      <c r="BG12" s="83"/>
      <c r="BH12" s="83"/>
      <c r="BI12" s="83"/>
      <c r="BJ12" s="83"/>
      <c r="BK12" s="83"/>
      <c r="BL12" s="83"/>
      <c r="BM12" s="83"/>
      <c r="BN12" s="83"/>
      <c r="BO12" s="83"/>
      <c r="BP12" s="83"/>
      <c r="BQ12" s="83"/>
      <c r="BR12" s="83"/>
      <c r="BS12" s="83"/>
      <c r="BT12" s="83"/>
      <c r="BU12" s="83"/>
      <c r="BV12" s="83"/>
      <c r="BW12" s="83"/>
      <c r="BX12" s="83"/>
      <c r="BY12" s="83"/>
      <c r="BZ12" s="83"/>
      <c r="CA12" s="83"/>
      <c r="CB12" s="83"/>
      <c r="CC12" s="83"/>
      <c r="CD12" s="83"/>
      <c r="CE12" s="83"/>
      <c r="CF12" s="83"/>
      <c r="CG12" s="83"/>
      <c r="CH12" s="83"/>
      <c r="CI12" s="83"/>
      <c r="CJ12" s="83"/>
      <c r="CK12" s="83"/>
      <c r="CL12" s="83"/>
      <c r="CM12" s="83"/>
      <c r="CN12" s="83"/>
      <c r="CO12" s="83"/>
      <c r="CP12" s="83"/>
      <c r="CQ12" s="83"/>
      <c r="CR12" s="83"/>
      <c r="CS12" s="83"/>
      <c r="CT12" s="83"/>
      <c r="CU12" s="83"/>
      <c r="CV12" s="83"/>
      <c r="CX12" s="85"/>
      <c r="CY12" s="85"/>
      <c r="CZ12" s="85"/>
      <c r="DA12" s="85"/>
      <c r="DB12" s="85"/>
      <c r="DC12" s="85"/>
      <c r="DD12" s="85"/>
      <c r="DE12" s="85"/>
      <c r="DF12" s="85"/>
      <c r="DG12" s="85"/>
      <c r="DH12" s="85"/>
      <c r="DI12" s="85"/>
      <c r="DJ12" s="85"/>
      <c r="DK12" s="85"/>
      <c r="DL12" s="85"/>
      <c r="DM12" s="85"/>
      <c r="DN12" s="85"/>
      <c r="DO12" s="85"/>
      <c r="DP12" s="85"/>
      <c r="DQ12" s="85"/>
      <c r="DR12" s="85"/>
      <c r="DS12" s="85"/>
      <c r="DT12" s="85"/>
      <c r="DU12" s="85"/>
      <c r="DV12" s="85"/>
      <c r="DW12" s="85"/>
      <c r="DX12" s="85"/>
    </row>
    <row r="13" spans="1:128" s="59" customFormat="1" ht="21" customHeight="1">
      <c r="A13" s="121" t="s">
        <v>11</v>
      </c>
      <c r="B13" s="125"/>
      <c r="C13" s="122">
        <f t="shared" si="0"/>
        <v>0</v>
      </c>
      <c r="D13" s="122"/>
      <c r="E13" s="122">
        <f t="shared" si="1"/>
        <v>0</v>
      </c>
      <c r="F13" s="122">
        <v>0</v>
      </c>
      <c r="G13" s="122">
        <f t="shared" si="2"/>
        <v>0</v>
      </c>
      <c r="H13" s="122">
        <v>725</v>
      </c>
      <c r="I13" s="122">
        <f t="shared" si="3"/>
        <v>725</v>
      </c>
      <c r="J13" s="122"/>
      <c r="K13" s="123">
        <f t="shared" si="4"/>
        <v>0</v>
      </c>
      <c r="L13" s="123">
        <v>0</v>
      </c>
      <c r="M13" s="122">
        <f t="shared" si="5"/>
        <v>0</v>
      </c>
      <c r="N13" s="122"/>
      <c r="O13" s="122">
        <f t="shared" si="6"/>
        <v>0</v>
      </c>
      <c r="P13" s="122"/>
      <c r="Q13" s="122">
        <f t="shared" si="7"/>
        <v>0</v>
      </c>
      <c r="R13" s="122"/>
      <c r="S13" s="122"/>
      <c r="T13" s="122"/>
      <c r="U13" s="122">
        <f t="shared" si="8"/>
        <v>0</v>
      </c>
      <c r="V13" s="122"/>
      <c r="W13" s="122">
        <f t="shared" si="9"/>
        <v>0</v>
      </c>
      <c r="X13" s="122"/>
      <c r="Y13" s="122">
        <f t="shared" si="10"/>
        <v>0</v>
      </c>
      <c r="Z13" s="122"/>
      <c r="AA13" s="123">
        <f t="shared" si="11"/>
        <v>0</v>
      </c>
      <c r="AB13" s="122">
        <v>0</v>
      </c>
      <c r="AC13" s="124">
        <f t="shared" si="12"/>
        <v>0</v>
      </c>
      <c r="AD13" s="122"/>
      <c r="AE13" s="122">
        <f t="shared" si="13"/>
        <v>0</v>
      </c>
      <c r="AF13" s="122"/>
      <c r="AG13" s="122">
        <f t="shared" si="14"/>
        <v>0</v>
      </c>
      <c r="AH13" s="122"/>
      <c r="AI13" s="122">
        <f t="shared" si="15"/>
        <v>0</v>
      </c>
      <c r="AJ13" s="122">
        <f>28285+1414</f>
        <v>29699</v>
      </c>
      <c r="AK13" s="122">
        <f t="shared" si="16"/>
        <v>29699</v>
      </c>
      <c r="AL13" s="122"/>
      <c r="AM13" s="122">
        <f t="shared" si="17"/>
        <v>0</v>
      </c>
      <c r="AN13" s="122"/>
      <c r="AO13" s="122">
        <f t="shared" si="18"/>
        <v>0</v>
      </c>
      <c r="AP13" s="122">
        <f t="shared" si="19"/>
        <v>30424</v>
      </c>
      <c r="AQ13" s="122">
        <f t="shared" si="20"/>
        <v>30424</v>
      </c>
      <c r="AR13" s="83">
        <f t="shared" si="21"/>
        <v>30424</v>
      </c>
      <c r="AS13" s="83">
        <f t="shared" si="22"/>
        <v>0</v>
      </c>
      <c r="AT13" s="83"/>
      <c r="AU13" s="83"/>
      <c r="AV13" s="83"/>
      <c r="AW13" s="83"/>
      <c r="AX13" s="83"/>
      <c r="AY13" s="83"/>
      <c r="AZ13" s="83"/>
      <c r="BA13" s="83"/>
      <c r="BB13" s="83"/>
      <c r="BC13" s="83"/>
      <c r="BD13" s="83"/>
      <c r="BE13" s="83"/>
      <c r="BF13" s="83"/>
      <c r="BG13" s="83"/>
      <c r="BH13" s="83"/>
      <c r="BI13" s="83"/>
      <c r="BJ13" s="83"/>
      <c r="BK13" s="83"/>
      <c r="BL13" s="83"/>
      <c r="BM13" s="83"/>
      <c r="BN13" s="83"/>
      <c r="BO13" s="83"/>
      <c r="BP13" s="83"/>
      <c r="BQ13" s="83"/>
      <c r="BR13" s="83"/>
      <c r="BS13" s="83"/>
      <c r="BT13" s="83"/>
      <c r="BU13" s="83"/>
      <c r="BV13" s="83"/>
      <c r="BW13" s="83"/>
      <c r="BX13" s="83"/>
      <c r="BY13" s="83"/>
      <c r="BZ13" s="83"/>
      <c r="CA13" s="83"/>
      <c r="CB13" s="83"/>
      <c r="CC13" s="83"/>
      <c r="CD13" s="83"/>
      <c r="CE13" s="83"/>
      <c r="CF13" s="83"/>
      <c r="CG13" s="83"/>
      <c r="CH13" s="83"/>
      <c r="CI13" s="83"/>
      <c r="CJ13" s="83"/>
      <c r="CK13" s="83"/>
      <c r="CL13" s="83"/>
      <c r="CM13" s="83"/>
      <c r="CN13" s="83"/>
      <c r="CO13" s="83"/>
      <c r="CP13" s="83"/>
      <c r="CQ13" s="83"/>
      <c r="CR13" s="83"/>
      <c r="CS13" s="83"/>
      <c r="CT13" s="83"/>
      <c r="CU13" s="83"/>
      <c r="CV13" s="83"/>
      <c r="CX13" s="85"/>
      <c r="CY13" s="85"/>
      <c r="CZ13" s="85"/>
      <c r="DA13" s="85"/>
      <c r="DB13" s="85"/>
      <c r="DC13" s="85"/>
      <c r="DD13" s="85"/>
      <c r="DE13" s="85"/>
      <c r="DF13" s="85"/>
      <c r="DG13" s="85"/>
      <c r="DH13" s="85"/>
      <c r="DI13" s="85"/>
      <c r="DJ13" s="85"/>
      <c r="DK13" s="85"/>
      <c r="DL13" s="85"/>
      <c r="DM13" s="85"/>
      <c r="DN13" s="85"/>
      <c r="DO13" s="85"/>
      <c r="DP13" s="85"/>
      <c r="DQ13" s="85"/>
      <c r="DR13" s="85"/>
      <c r="DS13" s="85"/>
      <c r="DT13" s="85"/>
      <c r="DU13" s="85"/>
      <c r="DV13" s="85"/>
      <c r="DW13" s="85"/>
      <c r="DX13" s="85"/>
    </row>
    <row r="14" spans="1:128" s="59" customFormat="1" ht="21" customHeight="1">
      <c r="A14" s="121" t="s">
        <v>12</v>
      </c>
      <c r="B14" s="125"/>
      <c r="C14" s="122">
        <f t="shared" si="0"/>
        <v>0</v>
      </c>
      <c r="D14" s="122"/>
      <c r="E14" s="122">
        <f t="shared" si="1"/>
        <v>0</v>
      </c>
      <c r="F14" s="122">
        <v>0</v>
      </c>
      <c r="G14" s="122">
        <f t="shared" si="2"/>
        <v>0</v>
      </c>
      <c r="H14" s="122"/>
      <c r="I14" s="122">
        <f t="shared" si="3"/>
        <v>0</v>
      </c>
      <c r="J14" s="122"/>
      <c r="K14" s="123">
        <f t="shared" si="4"/>
        <v>0</v>
      </c>
      <c r="L14" s="123">
        <v>0</v>
      </c>
      <c r="M14" s="122">
        <f t="shared" si="5"/>
        <v>0</v>
      </c>
      <c r="N14" s="122"/>
      <c r="O14" s="122">
        <f t="shared" si="6"/>
        <v>0</v>
      </c>
      <c r="P14" s="122"/>
      <c r="Q14" s="122">
        <f t="shared" si="7"/>
        <v>0</v>
      </c>
      <c r="R14" s="122"/>
      <c r="S14" s="122"/>
      <c r="T14" s="122"/>
      <c r="U14" s="122">
        <f t="shared" si="8"/>
        <v>0</v>
      </c>
      <c r="V14" s="122"/>
      <c r="W14" s="122">
        <f t="shared" si="9"/>
        <v>0</v>
      </c>
      <c r="X14" s="122"/>
      <c r="Y14" s="122">
        <f t="shared" si="10"/>
        <v>0</v>
      </c>
      <c r="Z14" s="122"/>
      <c r="AA14" s="123">
        <f t="shared" si="11"/>
        <v>0</v>
      </c>
      <c r="AB14" s="122">
        <v>0</v>
      </c>
      <c r="AC14" s="124">
        <f t="shared" si="12"/>
        <v>0</v>
      </c>
      <c r="AD14" s="122"/>
      <c r="AE14" s="122">
        <f t="shared" si="13"/>
        <v>0</v>
      </c>
      <c r="AF14" s="122"/>
      <c r="AG14" s="122">
        <f t="shared" si="14"/>
        <v>0</v>
      </c>
      <c r="AH14" s="122"/>
      <c r="AI14" s="122">
        <f t="shared" si="15"/>
        <v>0</v>
      </c>
      <c r="AJ14" s="122">
        <f>44516.13+2226</f>
        <v>46742.13</v>
      </c>
      <c r="AK14" s="122">
        <f t="shared" si="16"/>
        <v>46742.13</v>
      </c>
      <c r="AL14" s="122">
        <v>10365</v>
      </c>
      <c r="AM14" s="122">
        <f t="shared" si="17"/>
        <v>10365</v>
      </c>
      <c r="AN14" s="122"/>
      <c r="AO14" s="122">
        <f t="shared" si="18"/>
        <v>0</v>
      </c>
      <c r="AP14" s="122">
        <f t="shared" si="19"/>
        <v>57107.13</v>
      </c>
      <c r="AQ14" s="122">
        <f t="shared" si="20"/>
        <v>57107.13</v>
      </c>
      <c r="AR14" s="83">
        <f t="shared" si="21"/>
        <v>57107.13</v>
      </c>
      <c r="AS14" s="83">
        <f t="shared" si="22"/>
        <v>0</v>
      </c>
      <c r="AT14" s="83"/>
      <c r="AU14" s="83"/>
      <c r="AV14" s="83"/>
      <c r="AW14" s="83"/>
      <c r="AX14" s="83"/>
      <c r="AY14" s="83"/>
      <c r="AZ14" s="83"/>
      <c r="BA14" s="83"/>
      <c r="BB14" s="83"/>
      <c r="BC14" s="83"/>
      <c r="BD14" s="83"/>
      <c r="BE14" s="83"/>
      <c r="BF14" s="83"/>
      <c r="BG14" s="83"/>
      <c r="BH14" s="83"/>
      <c r="BI14" s="83"/>
      <c r="BJ14" s="83"/>
      <c r="BK14" s="83"/>
      <c r="BL14" s="83"/>
      <c r="BM14" s="83"/>
      <c r="BN14" s="83"/>
      <c r="BO14" s="83"/>
      <c r="BP14" s="83"/>
      <c r="BQ14" s="83"/>
      <c r="BR14" s="83"/>
      <c r="BS14" s="83"/>
      <c r="BT14" s="83"/>
      <c r="BU14" s="83"/>
      <c r="BV14" s="83"/>
      <c r="BW14" s="83"/>
      <c r="BX14" s="83"/>
      <c r="BY14" s="83"/>
      <c r="BZ14" s="83"/>
      <c r="CA14" s="83"/>
      <c r="CB14" s="83"/>
      <c r="CC14" s="83"/>
      <c r="CD14" s="83"/>
      <c r="CE14" s="83"/>
      <c r="CF14" s="83"/>
      <c r="CG14" s="83"/>
      <c r="CH14" s="83"/>
      <c r="CI14" s="83"/>
      <c r="CJ14" s="83"/>
      <c r="CK14" s="83"/>
      <c r="CL14" s="83"/>
      <c r="CM14" s="83"/>
      <c r="CN14" s="83"/>
      <c r="CO14" s="83"/>
      <c r="CP14" s="83"/>
      <c r="CQ14" s="83"/>
      <c r="CR14" s="83"/>
      <c r="CS14" s="83"/>
      <c r="CT14" s="83"/>
      <c r="CU14" s="83"/>
      <c r="CV14" s="83"/>
      <c r="CX14" s="85"/>
      <c r="CY14" s="85"/>
      <c r="CZ14" s="85"/>
      <c r="DA14" s="85"/>
      <c r="DB14" s="85"/>
      <c r="DC14" s="85"/>
      <c r="DD14" s="85"/>
      <c r="DE14" s="85"/>
      <c r="DF14" s="85"/>
      <c r="DG14" s="85"/>
      <c r="DH14" s="85"/>
      <c r="DI14" s="85"/>
      <c r="DJ14" s="85"/>
      <c r="DK14" s="85"/>
      <c r="DL14" s="85"/>
      <c r="DM14" s="85"/>
      <c r="DN14" s="85"/>
      <c r="DO14" s="85"/>
      <c r="DP14" s="85"/>
      <c r="DQ14" s="85"/>
      <c r="DR14" s="85"/>
      <c r="DS14" s="85"/>
      <c r="DT14" s="85"/>
      <c r="DU14" s="85"/>
      <c r="DV14" s="85"/>
      <c r="DW14" s="85"/>
      <c r="DX14" s="85"/>
    </row>
    <row r="15" spans="1:128" s="59" customFormat="1" ht="21" customHeight="1">
      <c r="A15" s="121" t="s">
        <v>13</v>
      </c>
      <c r="B15" s="125"/>
      <c r="C15" s="122">
        <f t="shared" si="0"/>
        <v>0</v>
      </c>
      <c r="D15" s="122"/>
      <c r="E15" s="122">
        <f t="shared" si="1"/>
        <v>0</v>
      </c>
      <c r="F15" s="122">
        <v>0</v>
      </c>
      <c r="G15" s="122">
        <f t="shared" si="2"/>
        <v>0</v>
      </c>
      <c r="H15" s="122"/>
      <c r="I15" s="122">
        <f t="shared" si="3"/>
        <v>0</v>
      </c>
      <c r="J15" s="122"/>
      <c r="K15" s="123">
        <f t="shared" si="4"/>
        <v>0</v>
      </c>
      <c r="L15" s="123">
        <v>0</v>
      </c>
      <c r="M15" s="122">
        <f t="shared" si="5"/>
        <v>0</v>
      </c>
      <c r="N15" s="122"/>
      <c r="O15" s="122">
        <f t="shared" si="6"/>
        <v>0</v>
      </c>
      <c r="P15" s="122"/>
      <c r="Q15" s="122">
        <f t="shared" si="7"/>
        <v>0</v>
      </c>
      <c r="R15" s="122"/>
      <c r="S15" s="122"/>
      <c r="T15" s="122"/>
      <c r="U15" s="122">
        <f t="shared" si="8"/>
        <v>0</v>
      </c>
      <c r="V15" s="122"/>
      <c r="W15" s="122">
        <f t="shared" si="9"/>
        <v>0</v>
      </c>
      <c r="X15" s="122"/>
      <c r="Y15" s="122">
        <f t="shared" si="10"/>
        <v>0</v>
      </c>
      <c r="Z15" s="122"/>
      <c r="AA15" s="123">
        <f t="shared" si="11"/>
        <v>0</v>
      </c>
      <c r="AB15" s="122">
        <v>0</v>
      </c>
      <c r="AC15" s="124">
        <f t="shared" si="12"/>
        <v>0</v>
      </c>
      <c r="AD15" s="122"/>
      <c r="AE15" s="122">
        <f t="shared" si="13"/>
        <v>0</v>
      </c>
      <c r="AF15" s="122"/>
      <c r="AG15" s="122">
        <f t="shared" si="14"/>
        <v>0</v>
      </c>
      <c r="AH15" s="122"/>
      <c r="AI15" s="122">
        <f t="shared" si="15"/>
        <v>0</v>
      </c>
      <c r="AJ15" s="122">
        <f>30000+1500</f>
        <v>31500</v>
      </c>
      <c r="AK15" s="122">
        <f t="shared" si="16"/>
        <v>31500</v>
      </c>
      <c r="AL15" s="122"/>
      <c r="AM15" s="122">
        <f t="shared" si="17"/>
        <v>0</v>
      </c>
      <c r="AN15" s="122"/>
      <c r="AO15" s="122">
        <f t="shared" si="18"/>
        <v>0</v>
      </c>
      <c r="AP15" s="122">
        <f t="shared" si="19"/>
        <v>31500</v>
      </c>
      <c r="AQ15" s="122">
        <f t="shared" si="20"/>
        <v>31500</v>
      </c>
      <c r="AR15" s="83">
        <f t="shared" si="21"/>
        <v>31500</v>
      </c>
      <c r="AS15" s="83">
        <f t="shared" si="22"/>
        <v>0</v>
      </c>
      <c r="AT15" s="83"/>
      <c r="AU15" s="83"/>
      <c r="AV15" s="83"/>
      <c r="AW15" s="83"/>
      <c r="AX15" s="83"/>
      <c r="AY15" s="83"/>
      <c r="AZ15" s="83"/>
      <c r="BA15" s="83"/>
      <c r="BB15" s="83"/>
      <c r="BC15" s="83"/>
      <c r="BD15" s="83"/>
      <c r="BE15" s="83"/>
      <c r="BF15" s="83"/>
      <c r="BG15" s="83"/>
      <c r="BH15" s="83"/>
      <c r="BI15" s="83"/>
      <c r="BJ15" s="83"/>
      <c r="BK15" s="83"/>
      <c r="BL15" s="83"/>
      <c r="BM15" s="83"/>
      <c r="BN15" s="83"/>
      <c r="BO15" s="83"/>
      <c r="BP15" s="83"/>
      <c r="BQ15" s="83"/>
      <c r="BR15" s="83"/>
      <c r="BS15" s="83"/>
      <c r="BT15" s="83"/>
      <c r="BU15" s="83"/>
      <c r="BV15" s="83"/>
      <c r="BW15" s="83"/>
      <c r="BX15" s="83"/>
      <c r="BY15" s="83"/>
      <c r="BZ15" s="83"/>
      <c r="CA15" s="83"/>
      <c r="CB15" s="83"/>
      <c r="CC15" s="83"/>
      <c r="CD15" s="83"/>
      <c r="CE15" s="83"/>
      <c r="CF15" s="83"/>
      <c r="CG15" s="83"/>
      <c r="CH15" s="83"/>
      <c r="CI15" s="83"/>
      <c r="CJ15" s="83"/>
      <c r="CK15" s="83"/>
      <c r="CL15" s="83"/>
      <c r="CM15" s="83"/>
      <c r="CN15" s="83"/>
      <c r="CO15" s="83"/>
      <c r="CP15" s="83"/>
      <c r="CQ15" s="83"/>
      <c r="CR15" s="83"/>
      <c r="CS15" s="83"/>
      <c r="CT15" s="83"/>
      <c r="CU15" s="83"/>
      <c r="CV15" s="83"/>
      <c r="CX15" s="85"/>
      <c r="CY15" s="85"/>
      <c r="CZ15" s="85"/>
      <c r="DA15" s="85"/>
      <c r="DB15" s="85"/>
      <c r="DC15" s="85"/>
      <c r="DD15" s="85"/>
      <c r="DE15" s="85"/>
      <c r="DF15" s="85"/>
      <c r="DG15" s="85"/>
      <c r="DH15" s="85"/>
      <c r="DI15" s="85"/>
      <c r="DJ15" s="85"/>
      <c r="DK15" s="85"/>
      <c r="DL15" s="85"/>
      <c r="DM15" s="85"/>
      <c r="DN15" s="85"/>
      <c r="DO15" s="85"/>
      <c r="DP15" s="85"/>
      <c r="DQ15" s="85"/>
      <c r="DR15" s="85"/>
      <c r="DS15" s="85"/>
      <c r="DT15" s="85"/>
      <c r="DU15" s="85"/>
      <c r="DV15" s="85"/>
      <c r="DW15" s="85"/>
      <c r="DX15" s="85"/>
    </row>
    <row r="16" spans="1:128" s="59" customFormat="1" ht="21" customHeight="1">
      <c r="A16" s="121" t="s">
        <v>14</v>
      </c>
      <c r="B16" s="125"/>
      <c r="C16" s="122">
        <f t="shared" si="0"/>
        <v>0</v>
      </c>
      <c r="D16" s="122"/>
      <c r="E16" s="122">
        <f t="shared" si="1"/>
        <v>0</v>
      </c>
      <c r="F16" s="122">
        <v>0</v>
      </c>
      <c r="G16" s="122">
        <f t="shared" si="2"/>
        <v>0</v>
      </c>
      <c r="H16" s="122"/>
      <c r="I16" s="122">
        <f t="shared" si="3"/>
        <v>0</v>
      </c>
      <c r="J16" s="122"/>
      <c r="K16" s="123">
        <f t="shared" si="4"/>
        <v>0</v>
      </c>
      <c r="L16" s="123">
        <v>0</v>
      </c>
      <c r="M16" s="122">
        <f t="shared" si="5"/>
        <v>0</v>
      </c>
      <c r="N16" s="122"/>
      <c r="O16" s="122">
        <f t="shared" si="6"/>
        <v>0</v>
      </c>
      <c r="P16" s="122"/>
      <c r="Q16" s="122">
        <f t="shared" si="7"/>
        <v>0</v>
      </c>
      <c r="R16" s="122"/>
      <c r="S16" s="122"/>
      <c r="T16" s="122"/>
      <c r="U16" s="122">
        <f t="shared" si="8"/>
        <v>0</v>
      </c>
      <c r="V16" s="122"/>
      <c r="W16" s="122">
        <f t="shared" si="9"/>
        <v>0</v>
      </c>
      <c r="X16" s="122"/>
      <c r="Y16" s="122">
        <f t="shared" si="10"/>
        <v>0</v>
      </c>
      <c r="Z16" s="122"/>
      <c r="AA16" s="123">
        <f t="shared" si="11"/>
        <v>0</v>
      </c>
      <c r="AB16" s="122">
        <v>0</v>
      </c>
      <c r="AC16" s="124">
        <f t="shared" si="12"/>
        <v>0</v>
      </c>
      <c r="AD16" s="122"/>
      <c r="AE16" s="122">
        <f t="shared" si="13"/>
        <v>0</v>
      </c>
      <c r="AF16" s="122"/>
      <c r="AG16" s="122">
        <f t="shared" si="14"/>
        <v>0</v>
      </c>
      <c r="AH16" s="122"/>
      <c r="AI16" s="122">
        <f t="shared" si="15"/>
        <v>0</v>
      </c>
      <c r="AJ16" s="122">
        <f>28285+1414</f>
        <v>29699</v>
      </c>
      <c r="AK16" s="122">
        <f t="shared" si="16"/>
        <v>29699</v>
      </c>
      <c r="AL16" s="122"/>
      <c r="AM16" s="122">
        <f t="shared" si="17"/>
        <v>0</v>
      </c>
      <c r="AN16" s="122"/>
      <c r="AO16" s="122">
        <f t="shared" si="18"/>
        <v>0</v>
      </c>
      <c r="AP16" s="122">
        <f t="shared" si="19"/>
        <v>29699</v>
      </c>
      <c r="AQ16" s="122">
        <f t="shared" si="20"/>
        <v>29699</v>
      </c>
      <c r="AR16" s="83">
        <f t="shared" si="21"/>
        <v>29699</v>
      </c>
      <c r="AS16" s="83">
        <f t="shared" si="22"/>
        <v>0</v>
      </c>
      <c r="AT16" s="83"/>
      <c r="AU16" s="83"/>
      <c r="AV16" s="83"/>
      <c r="AW16" s="83"/>
      <c r="AX16" s="83"/>
      <c r="AY16" s="83"/>
      <c r="AZ16" s="83"/>
      <c r="BA16" s="83"/>
      <c r="BB16" s="83"/>
      <c r="BC16" s="83"/>
      <c r="BD16" s="83"/>
      <c r="BE16" s="83"/>
      <c r="BF16" s="83"/>
      <c r="BG16" s="83"/>
      <c r="BH16" s="83"/>
      <c r="BI16" s="83"/>
      <c r="BJ16" s="83"/>
      <c r="BK16" s="83"/>
      <c r="BL16" s="83"/>
      <c r="BM16" s="83"/>
      <c r="BN16" s="83"/>
      <c r="BO16" s="83"/>
      <c r="BP16" s="83"/>
      <c r="BQ16" s="83"/>
      <c r="BR16" s="83"/>
      <c r="BS16" s="83"/>
      <c r="BT16" s="83"/>
      <c r="BU16" s="83"/>
      <c r="BV16" s="83"/>
      <c r="BW16" s="83"/>
      <c r="BX16" s="83"/>
      <c r="BY16" s="83"/>
      <c r="BZ16" s="83"/>
      <c r="CA16" s="83"/>
      <c r="CB16" s="83"/>
      <c r="CC16" s="83"/>
      <c r="CD16" s="83"/>
      <c r="CE16" s="83"/>
      <c r="CF16" s="83"/>
      <c r="CG16" s="83"/>
      <c r="CH16" s="83"/>
      <c r="CI16" s="83"/>
      <c r="CJ16" s="83"/>
      <c r="CK16" s="83"/>
      <c r="CL16" s="83"/>
      <c r="CM16" s="83"/>
      <c r="CN16" s="83"/>
      <c r="CO16" s="83"/>
      <c r="CP16" s="83"/>
      <c r="CQ16" s="83"/>
      <c r="CR16" s="83"/>
      <c r="CS16" s="83"/>
      <c r="CT16" s="83"/>
      <c r="CU16" s="83"/>
      <c r="CV16" s="83"/>
      <c r="CX16" s="85"/>
      <c r="CY16" s="85"/>
      <c r="CZ16" s="85"/>
      <c r="DA16" s="85"/>
      <c r="DB16" s="85"/>
      <c r="DC16" s="85"/>
      <c r="DD16" s="85"/>
      <c r="DE16" s="85"/>
      <c r="DF16" s="85"/>
      <c r="DG16" s="85"/>
      <c r="DH16" s="85"/>
      <c r="DI16" s="85"/>
      <c r="DJ16" s="85"/>
      <c r="DK16" s="85"/>
      <c r="DL16" s="85"/>
      <c r="DM16" s="85"/>
      <c r="DN16" s="85"/>
      <c r="DO16" s="85"/>
      <c r="DP16" s="85"/>
      <c r="DQ16" s="85"/>
      <c r="DR16" s="85"/>
      <c r="DS16" s="85"/>
      <c r="DT16" s="85"/>
      <c r="DU16" s="85"/>
      <c r="DV16" s="85"/>
      <c r="DW16" s="85"/>
      <c r="DX16" s="85"/>
    </row>
    <row r="17" spans="1:128" s="59" customFormat="1" ht="21" customHeight="1">
      <c r="A17" s="121" t="s">
        <v>15</v>
      </c>
      <c r="B17" s="125"/>
      <c r="C17" s="122">
        <f t="shared" si="0"/>
        <v>0</v>
      </c>
      <c r="D17" s="122"/>
      <c r="E17" s="122">
        <f t="shared" si="1"/>
        <v>0</v>
      </c>
      <c r="F17" s="122">
        <v>0</v>
      </c>
      <c r="G17" s="122">
        <f t="shared" si="2"/>
        <v>0</v>
      </c>
      <c r="H17" s="122"/>
      <c r="I17" s="122">
        <f t="shared" si="3"/>
        <v>0</v>
      </c>
      <c r="J17" s="122"/>
      <c r="K17" s="123">
        <f t="shared" si="4"/>
        <v>0</v>
      </c>
      <c r="L17" s="123">
        <v>0</v>
      </c>
      <c r="M17" s="122">
        <f t="shared" si="5"/>
        <v>0</v>
      </c>
      <c r="N17" s="122"/>
      <c r="O17" s="122">
        <f t="shared" si="6"/>
        <v>0</v>
      </c>
      <c r="P17" s="122"/>
      <c r="Q17" s="122">
        <f t="shared" si="7"/>
        <v>0</v>
      </c>
      <c r="R17" s="122"/>
      <c r="S17" s="122"/>
      <c r="T17" s="122"/>
      <c r="U17" s="122">
        <f t="shared" si="8"/>
        <v>0</v>
      </c>
      <c r="V17" s="122"/>
      <c r="W17" s="122">
        <f t="shared" si="9"/>
        <v>0</v>
      </c>
      <c r="X17" s="122"/>
      <c r="Y17" s="122">
        <f t="shared" si="10"/>
        <v>0</v>
      </c>
      <c r="Z17" s="122"/>
      <c r="AA17" s="123">
        <f t="shared" si="11"/>
        <v>0</v>
      </c>
      <c r="AB17" s="122">
        <v>0</v>
      </c>
      <c r="AC17" s="124">
        <f t="shared" si="12"/>
        <v>0</v>
      </c>
      <c r="AD17" s="122"/>
      <c r="AE17" s="122">
        <f t="shared" si="13"/>
        <v>0</v>
      </c>
      <c r="AF17" s="122"/>
      <c r="AG17" s="122">
        <f t="shared" si="14"/>
        <v>0</v>
      </c>
      <c r="AH17" s="122"/>
      <c r="AI17" s="122">
        <f t="shared" si="15"/>
        <v>0</v>
      </c>
      <c r="AJ17" s="122">
        <f>15000+750</f>
        <v>15750</v>
      </c>
      <c r="AK17" s="122">
        <f t="shared" si="16"/>
        <v>15750</v>
      </c>
      <c r="AL17" s="122"/>
      <c r="AM17" s="122">
        <f t="shared" si="17"/>
        <v>0</v>
      </c>
      <c r="AN17" s="122"/>
      <c r="AO17" s="122">
        <f t="shared" si="18"/>
        <v>0</v>
      </c>
      <c r="AP17" s="122">
        <f t="shared" si="19"/>
        <v>15750</v>
      </c>
      <c r="AQ17" s="122">
        <f t="shared" si="20"/>
        <v>15750</v>
      </c>
      <c r="AR17" s="83">
        <f t="shared" si="21"/>
        <v>15750</v>
      </c>
      <c r="AS17" s="83">
        <f t="shared" si="22"/>
        <v>0</v>
      </c>
      <c r="AT17" s="83"/>
      <c r="AU17" s="83"/>
      <c r="AV17" s="83"/>
      <c r="AW17" s="83"/>
      <c r="AX17" s="83"/>
      <c r="AY17" s="83"/>
      <c r="AZ17" s="83"/>
      <c r="BA17" s="83"/>
      <c r="BB17" s="83"/>
      <c r="BC17" s="83"/>
      <c r="BD17" s="83"/>
      <c r="BE17" s="83"/>
      <c r="BF17" s="83"/>
      <c r="BG17" s="83"/>
      <c r="BH17" s="83"/>
      <c r="BI17" s="83"/>
      <c r="BJ17" s="83"/>
      <c r="BK17" s="83"/>
      <c r="BL17" s="83"/>
      <c r="BM17" s="83"/>
      <c r="BN17" s="83"/>
      <c r="BO17" s="83"/>
      <c r="BP17" s="83"/>
      <c r="BQ17" s="83"/>
      <c r="BR17" s="83"/>
      <c r="BS17" s="83"/>
      <c r="BT17" s="83"/>
      <c r="BU17" s="83"/>
      <c r="BV17" s="83"/>
      <c r="BW17" s="83"/>
      <c r="BX17" s="83"/>
      <c r="BY17" s="83"/>
      <c r="BZ17" s="83"/>
      <c r="CA17" s="83"/>
      <c r="CB17" s="83"/>
      <c r="CC17" s="83"/>
      <c r="CD17" s="83"/>
      <c r="CE17" s="83"/>
      <c r="CF17" s="83"/>
      <c r="CG17" s="83"/>
      <c r="CH17" s="83"/>
      <c r="CI17" s="83"/>
      <c r="CJ17" s="83"/>
      <c r="CK17" s="83"/>
      <c r="CL17" s="83"/>
      <c r="CM17" s="83"/>
      <c r="CN17" s="83"/>
      <c r="CO17" s="83"/>
      <c r="CP17" s="83"/>
      <c r="CQ17" s="83"/>
      <c r="CR17" s="83"/>
      <c r="CS17" s="83"/>
      <c r="CT17" s="83"/>
      <c r="CU17" s="83"/>
      <c r="CV17" s="83"/>
      <c r="CX17" s="85"/>
      <c r="CY17" s="85"/>
      <c r="CZ17" s="85"/>
      <c r="DA17" s="85"/>
      <c r="DB17" s="85"/>
      <c r="DC17" s="85"/>
      <c r="DD17" s="85"/>
      <c r="DE17" s="85"/>
      <c r="DF17" s="85"/>
      <c r="DG17" s="85"/>
      <c r="DH17" s="85"/>
      <c r="DI17" s="85"/>
      <c r="DJ17" s="85"/>
      <c r="DK17" s="85"/>
      <c r="DL17" s="85"/>
      <c r="DM17" s="85"/>
      <c r="DN17" s="85"/>
      <c r="DO17" s="85"/>
      <c r="DP17" s="85"/>
      <c r="DQ17" s="85"/>
      <c r="DR17" s="85"/>
      <c r="DS17" s="85"/>
      <c r="DT17" s="85"/>
      <c r="DU17" s="85"/>
      <c r="DV17" s="85"/>
      <c r="DW17" s="85"/>
      <c r="DX17" s="85"/>
    </row>
    <row r="18" spans="1:128" s="59" customFormat="1" ht="21" customHeight="1">
      <c r="A18" s="121" t="s">
        <v>16</v>
      </c>
      <c r="B18" s="125"/>
      <c r="C18" s="122">
        <f t="shared" si="0"/>
        <v>0</v>
      </c>
      <c r="D18" s="122"/>
      <c r="E18" s="122">
        <f t="shared" si="1"/>
        <v>0</v>
      </c>
      <c r="F18" s="122">
        <v>0</v>
      </c>
      <c r="G18" s="122">
        <f t="shared" si="2"/>
        <v>0</v>
      </c>
      <c r="H18" s="122"/>
      <c r="I18" s="122">
        <f t="shared" si="3"/>
        <v>0</v>
      </c>
      <c r="J18" s="122"/>
      <c r="K18" s="123">
        <f t="shared" si="4"/>
        <v>0</v>
      </c>
      <c r="L18" s="123">
        <v>0</v>
      </c>
      <c r="M18" s="122">
        <f t="shared" si="5"/>
        <v>0</v>
      </c>
      <c r="N18" s="122"/>
      <c r="O18" s="122">
        <f t="shared" si="6"/>
        <v>0</v>
      </c>
      <c r="P18" s="122"/>
      <c r="Q18" s="122">
        <f t="shared" si="7"/>
        <v>0</v>
      </c>
      <c r="R18" s="122"/>
      <c r="S18" s="122"/>
      <c r="T18" s="122"/>
      <c r="U18" s="122">
        <f t="shared" si="8"/>
        <v>0</v>
      </c>
      <c r="V18" s="122"/>
      <c r="W18" s="122">
        <f t="shared" si="9"/>
        <v>0</v>
      </c>
      <c r="X18" s="122"/>
      <c r="Y18" s="122">
        <f t="shared" si="10"/>
        <v>0</v>
      </c>
      <c r="Z18" s="122"/>
      <c r="AA18" s="123">
        <f t="shared" si="11"/>
        <v>0</v>
      </c>
      <c r="AB18" s="122">
        <v>0</v>
      </c>
      <c r="AC18" s="124">
        <f t="shared" si="12"/>
        <v>0</v>
      </c>
      <c r="AD18" s="122"/>
      <c r="AE18" s="122">
        <f t="shared" si="13"/>
        <v>0</v>
      </c>
      <c r="AF18" s="122"/>
      <c r="AG18" s="122">
        <f t="shared" si="14"/>
        <v>0</v>
      </c>
      <c r="AH18" s="122"/>
      <c r="AI18" s="122">
        <f t="shared" si="15"/>
        <v>0</v>
      </c>
      <c r="AJ18" s="122">
        <f>15000+750</f>
        <v>15750</v>
      </c>
      <c r="AK18" s="122">
        <f t="shared" si="16"/>
        <v>15750</v>
      </c>
      <c r="AL18" s="122"/>
      <c r="AM18" s="122">
        <f t="shared" si="17"/>
        <v>0</v>
      </c>
      <c r="AN18" s="122"/>
      <c r="AO18" s="122">
        <f t="shared" si="18"/>
        <v>0</v>
      </c>
      <c r="AP18" s="122">
        <f t="shared" si="19"/>
        <v>15750</v>
      </c>
      <c r="AQ18" s="122">
        <f t="shared" si="20"/>
        <v>15750</v>
      </c>
      <c r="AR18" s="83">
        <f t="shared" si="21"/>
        <v>15750</v>
      </c>
      <c r="AS18" s="83">
        <f t="shared" si="22"/>
        <v>0</v>
      </c>
      <c r="AT18" s="83"/>
      <c r="AU18" s="83"/>
      <c r="AV18" s="83"/>
      <c r="AW18" s="83"/>
      <c r="AX18" s="83"/>
      <c r="AY18" s="83"/>
      <c r="AZ18" s="83"/>
      <c r="BA18" s="83"/>
      <c r="BB18" s="83"/>
      <c r="BC18" s="83"/>
      <c r="BD18" s="83"/>
      <c r="BE18" s="83"/>
      <c r="BF18" s="83"/>
      <c r="BG18" s="83"/>
      <c r="BH18" s="83"/>
      <c r="BI18" s="83"/>
      <c r="BJ18" s="83"/>
      <c r="BK18" s="83"/>
      <c r="BL18" s="83"/>
      <c r="BM18" s="83"/>
      <c r="BN18" s="83"/>
      <c r="BO18" s="83"/>
      <c r="BP18" s="83"/>
      <c r="BQ18" s="83"/>
      <c r="BR18" s="83"/>
      <c r="BS18" s="83"/>
      <c r="BT18" s="83"/>
      <c r="BU18" s="83"/>
      <c r="BV18" s="83"/>
      <c r="BW18" s="83"/>
      <c r="BX18" s="83"/>
      <c r="BY18" s="83"/>
      <c r="BZ18" s="83"/>
      <c r="CA18" s="83"/>
      <c r="CB18" s="83"/>
      <c r="CC18" s="83"/>
      <c r="CD18" s="83"/>
      <c r="CE18" s="83"/>
      <c r="CF18" s="83"/>
      <c r="CG18" s="83"/>
      <c r="CH18" s="83"/>
      <c r="CI18" s="83"/>
      <c r="CJ18" s="83"/>
      <c r="CK18" s="83"/>
      <c r="CL18" s="83"/>
      <c r="CM18" s="83"/>
      <c r="CN18" s="83"/>
      <c r="CO18" s="83"/>
      <c r="CP18" s="83"/>
      <c r="CQ18" s="83"/>
      <c r="CR18" s="83"/>
      <c r="CS18" s="83"/>
      <c r="CT18" s="83"/>
      <c r="CU18" s="83"/>
      <c r="CV18" s="83"/>
      <c r="CX18" s="85"/>
      <c r="CY18" s="85"/>
      <c r="CZ18" s="85"/>
      <c r="DA18" s="85"/>
      <c r="DB18" s="85"/>
      <c r="DC18" s="85"/>
      <c r="DD18" s="85"/>
      <c r="DE18" s="85"/>
      <c r="DF18" s="85"/>
      <c r="DG18" s="85"/>
      <c r="DH18" s="85"/>
      <c r="DI18" s="85"/>
      <c r="DJ18" s="85"/>
      <c r="DK18" s="85"/>
      <c r="DL18" s="85"/>
      <c r="DM18" s="85"/>
      <c r="DN18" s="85"/>
      <c r="DO18" s="85"/>
      <c r="DP18" s="85"/>
      <c r="DQ18" s="85"/>
      <c r="DR18" s="85"/>
      <c r="DS18" s="85"/>
      <c r="DT18" s="85"/>
      <c r="DU18" s="85"/>
      <c r="DV18" s="85"/>
      <c r="DW18" s="85"/>
      <c r="DX18" s="85"/>
    </row>
    <row r="19" spans="1:128" s="59" customFormat="1" ht="21" customHeight="1">
      <c r="A19" s="121" t="s">
        <v>17</v>
      </c>
      <c r="B19" s="125"/>
      <c r="C19" s="122">
        <f t="shared" si="0"/>
        <v>0</v>
      </c>
      <c r="D19" s="122"/>
      <c r="E19" s="122">
        <f t="shared" si="1"/>
        <v>0</v>
      </c>
      <c r="F19" s="122">
        <v>0</v>
      </c>
      <c r="G19" s="122">
        <f t="shared" si="2"/>
        <v>0</v>
      </c>
      <c r="H19" s="122"/>
      <c r="I19" s="122">
        <f t="shared" si="3"/>
        <v>0</v>
      </c>
      <c r="J19" s="122"/>
      <c r="K19" s="123">
        <f t="shared" si="4"/>
        <v>0</v>
      </c>
      <c r="L19" s="123">
        <v>0</v>
      </c>
      <c r="M19" s="122">
        <f t="shared" si="5"/>
        <v>0</v>
      </c>
      <c r="N19" s="122"/>
      <c r="O19" s="122">
        <f t="shared" si="6"/>
        <v>0</v>
      </c>
      <c r="P19" s="122"/>
      <c r="Q19" s="122">
        <f t="shared" si="7"/>
        <v>0</v>
      </c>
      <c r="R19" s="122"/>
      <c r="S19" s="122"/>
      <c r="T19" s="122"/>
      <c r="U19" s="122">
        <f t="shared" si="8"/>
        <v>0</v>
      </c>
      <c r="V19" s="122"/>
      <c r="W19" s="122">
        <f t="shared" si="9"/>
        <v>0</v>
      </c>
      <c r="X19" s="122"/>
      <c r="Y19" s="122">
        <f t="shared" si="10"/>
        <v>0</v>
      </c>
      <c r="Z19" s="122"/>
      <c r="AA19" s="123">
        <f t="shared" si="11"/>
        <v>0</v>
      </c>
      <c r="AB19" s="122">
        <v>0</v>
      </c>
      <c r="AC19" s="124">
        <f t="shared" si="12"/>
        <v>0</v>
      </c>
      <c r="AD19" s="122"/>
      <c r="AE19" s="122">
        <f t="shared" si="13"/>
        <v>0</v>
      </c>
      <c r="AF19" s="122"/>
      <c r="AG19" s="122">
        <f t="shared" si="14"/>
        <v>0</v>
      </c>
      <c r="AH19" s="122"/>
      <c r="AI19" s="122">
        <f t="shared" si="15"/>
        <v>0</v>
      </c>
      <c r="AJ19" s="122">
        <f>30000+1500</f>
        <v>31500</v>
      </c>
      <c r="AK19" s="122">
        <f t="shared" si="16"/>
        <v>31500</v>
      </c>
      <c r="AL19" s="122"/>
      <c r="AM19" s="122">
        <f t="shared" si="17"/>
        <v>0</v>
      </c>
      <c r="AN19" s="122"/>
      <c r="AO19" s="122">
        <f t="shared" si="18"/>
        <v>0</v>
      </c>
      <c r="AP19" s="122">
        <f t="shared" si="19"/>
        <v>31500</v>
      </c>
      <c r="AQ19" s="122">
        <f t="shared" si="20"/>
        <v>31500</v>
      </c>
      <c r="AR19" s="83">
        <f t="shared" si="21"/>
        <v>31500</v>
      </c>
      <c r="AS19" s="83">
        <f t="shared" si="22"/>
        <v>0</v>
      </c>
      <c r="AT19" s="83"/>
      <c r="AU19" s="83"/>
      <c r="AV19" s="83"/>
      <c r="AW19" s="83"/>
      <c r="AX19" s="83"/>
      <c r="AY19" s="83"/>
      <c r="AZ19" s="83"/>
      <c r="BA19" s="83"/>
      <c r="BB19" s="83"/>
      <c r="BC19" s="83"/>
      <c r="BD19" s="83"/>
      <c r="BE19" s="83"/>
      <c r="BF19" s="83"/>
      <c r="BG19" s="83"/>
      <c r="BH19" s="83"/>
      <c r="BI19" s="83"/>
      <c r="BJ19" s="83"/>
      <c r="BK19" s="83"/>
      <c r="BL19" s="83"/>
      <c r="BM19" s="83"/>
      <c r="BN19" s="83"/>
      <c r="BO19" s="83"/>
      <c r="BP19" s="83"/>
      <c r="BQ19" s="83"/>
      <c r="BR19" s="83"/>
      <c r="BS19" s="83"/>
      <c r="BT19" s="83"/>
      <c r="BU19" s="83"/>
      <c r="BV19" s="83"/>
      <c r="BW19" s="83"/>
      <c r="BX19" s="83"/>
      <c r="BY19" s="83"/>
      <c r="BZ19" s="83"/>
      <c r="CA19" s="83"/>
      <c r="CB19" s="83"/>
      <c r="CC19" s="83"/>
      <c r="CD19" s="83"/>
      <c r="CE19" s="83"/>
      <c r="CF19" s="83"/>
      <c r="CG19" s="83"/>
      <c r="CH19" s="83"/>
      <c r="CI19" s="83"/>
      <c r="CJ19" s="83"/>
      <c r="CK19" s="83"/>
      <c r="CL19" s="83"/>
      <c r="CM19" s="83"/>
      <c r="CN19" s="83"/>
      <c r="CO19" s="83"/>
      <c r="CP19" s="83"/>
      <c r="CQ19" s="83"/>
      <c r="CR19" s="83"/>
      <c r="CS19" s="83"/>
      <c r="CT19" s="83"/>
      <c r="CU19" s="83"/>
      <c r="CV19" s="83"/>
      <c r="CX19" s="85"/>
      <c r="CY19" s="85"/>
      <c r="CZ19" s="85"/>
      <c r="DA19" s="85"/>
      <c r="DB19" s="85"/>
      <c r="DC19" s="85"/>
      <c r="DD19" s="85"/>
      <c r="DE19" s="85"/>
      <c r="DF19" s="85"/>
      <c r="DG19" s="85"/>
      <c r="DH19" s="85"/>
      <c r="DI19" s="85"/>
      <c r="DJ19" s="85"/>
      <c r="DK19" s="85"/>
      <c r="DL19" s="85"/>
      <c r="DM19" s="85"/>
      <c r="DN19" s="85"/>
      <c r="DO19" s="85"/>
      <c r="DP19" s="85"/>
      <c r="DQ19" s="85"/>
      <c r="DR19" s="85"/>
      <c r="DS19" s="85"/>
      <c r="DT19" s="85"/>
      <c r="DU19" s="85"/>
      <c r="DV19" s="85"/>
      <c r="DW19" s="85"/>
      <c r="DX19" s="85"/>
    </row>
    <row r="20" spans="1:128" s="85" customFormat="1" ht="21" customHeight="1">
      <c r="A20" s="121" t="s">
        <v>18</v>
      </c>
      <c r="B20" s="125"/>
      <c r="C20" s="122">
        <f t="shared" si="0"/>
        <v>0</v>
      </c>
      <c r="D20" s="122"/>
      <c r="E20" s="122">
        <f t="shared" si="1"/>
        <v>0</v>
      </c>
      <c r="F20" s="122">
        <v>0</v>
      </c>
      <c r="G20" s="122">
        <f t="shared" si="2"/>
        <v>0</v>
      </c>
      <c r="H20" s="122"/>
      <c r="I20" s="122">
        <f t="shared" si="3"/>
        <v>0</v>
      </c>
      <c r="J20" s="122"/>
      <c r="K20" s="123">
        <f t="shared" si="4"/>
        <v>0</v>
      </c>
      <c r="L20" s="123">
        <v>0</v>
      </c>
      <c r="M20" s="122">
        <f t="shared" si="5"/>
        <v>0</v>
      </c>
      <c r="N20" s="122"/>
      <c r="O20" s="122">
        <f t="shared" si="6"/>
        <v>0</v>
      </c>
      <c r="P20" s="122"/>
      <c r="Q20" s="122">
        <f t="shared" si="7"/>
        <v>0</v>
      </c>
      <c r="R20" s="122"/>
      <c r="S20" s="122"/>
      <c r="T20" s="122"/>
      <c r="U20" s="122">
        <f t="shared" si="8"/>
        <v>0</v>
      </c>
      <c r="V20" s="122"/>
      <c r="W20" s="122">
        <f t="shared" si="9"/>
        <v>0</v>
      </c>
      <c r="X20" s="122"/>
      <c r="Y20" s="122">
        <f t="shared" si="10"/>
        <v>0</v>
      </c>
      <c r="Z20" s="122"/>
      <c r="AA20" s="123">
        <f t="shared" si="11"/>
        <v>0</v>
      </c>
      <c r="AB20" s="122">
        <v>0</v>
      </c>
      <c r="AC20" s="124">
        <f t="shared" si="12"/>
        <v>0</v>
      </c>
      <c r="AD20" s="122"/>
      <c r="AE20" s="122">
        <f t="shared" si="13"/>
        <v>0</v>
      </c>
      <c r="AF20" s="122"/>
      <c r="AG20" s="122">
        <f t="shared" si="14"/>
        <v>0</v>
      </c>
      <c r="AH20" s="122"/>
      <c r="AI20" s="122">
        <f t="shared" si="15"/>
        <v>0</v>
      </c>
      <c r="AJ20" s="122">
        <f>15000+750</f>
        <v>15750</v>
      </c>
      <c r="AK20" s="122">
        <f t="shared" si="16"/>
        <v>15750</v>
      </c>
      <c r="AL20" s="122"/>
      <c r="AM20" s="122">
        <f t="shared" si="17"/>
        <v>0</v>
      </c>
      <c r="AN20" s="122"/>
      <c r="AO20" s="122">
        <f t="shared" si="18"/>
        <v>0</v>
      </c>
      <c r="AP20" s="122">
        <f t="shared" si="19"/>
        <v>15750</v>
      </c>
      <c r="AQ20" s="122">
        <f t="shared" si="20"/>
        <v>15750</v>
      </c>
      <c r="AR20" s="83">
        <f t="shared" si="21"/>
        <v>15750</v>
      </c>
      <c r="AS20" s="83">
        <f t="shared" si="22"/>
        <v>0</v>
      </c>
      <c r="AT20" s="83"/>
      <c r="AU20" s="83"/>
      <c r="AV20" s="83"/>
      <c r="AW20" s="83"/>
      <c r="AX20" s="83"/>
      <c r="AY20" s="83"/>
      <c r="AZ20" s="83"/>
      <c r="BA20" s="83"/>
      <c r="BB20" s="83"/>
      <c r="BC20" s="83"/>
      <c r="BD20" s="83"/>
      <c r="BE20" s="83"/>
      <c r="BF20" s="83"/>
      <c r="BG20" s="83"/>
      <c r="BH20" s="83"/>
      <c r="BI20" s="83"/>
      <c r="BJ20" s="83"/>
      <c r="BK20" s="83"/>
      <c r="BL20" s="83"/>
      <c r="BM20" s="83"/>
      <c r="BN20" s="83"/>
      <c r="BO20" s="83"/>
      <c r="BP20" s="83"/>
      <c r="BQ20" s="83"/>
      <c r="BR20" s="83"/>
      <c r="BS20" s="83"/>
      <c r="BT20" s="83"/>
      <c r="BU20" s="83"/>
      <c r="BV20" s="83"/>
      <c r="BW20" s="83"/>
      <c r="BX20" s="83"/>
      <c r="BY20" s="83"/>
      <c r="BZ20" s="83"/>
      <c r="CA20" s="83"/>
      <c r="CB20" s="83"/>
      <c r="CC20" s="83"/>
      <c r="CD20" s="83"/>
      <c r="CE20" s="83"/>
      <c r="CF20" s="83"/>
      <c r="CG20" s="83"/>
      <c r="CH20" s="83"/>
      <c r="CI20" s="83"/>
      <c r="CJ20" s="83"/>
      <c r="CK20" s="83"/>
      <c r="CL20" s="83"/>
      <c r="CM20" s="83"/>
      <c r="CN20" s="83"/>
      <c r="CO20" s="83"/>
      <c r="CP20" s="83"/>
      <c r="CQ20" s="83"/>
      <c r="CR20" s="83"/>
      <c r="CS20" s="83"/>
      <c r="CT20" s="83"/>
      <c r="CU20" s="83"/>
      <c r="CV20" s="83"/>
    </row>
    <row r="21" spans="1:128" s="59" customFormat="1" ht="21" customHeight="1">
      <c r="A21" s="121" t="s">
        <v>19</v>
      </c>
      <c r="B21" s="125"/>
      <c r="C21" s="122">
        <f t="shared" si="0"/>
        <v>0</v>
      </c>
      <c r="D21" s="122"/>
      <c r="E21" s="122">
        <f t="shared" si="1"/>
        <v>0</v>
      </c>
      <c r="F21" s="122"/>
      <c r="G21" s="122">
        <f t="shared" si="2"/>
        <v>0</v>
      </c>
      <c r="H21" s="122"/>
      <c r="I21" s="122">
        <f t="shared" si="3"/>
        <v>0</v>
      </c>
      <c r="J21" s="122"/>
      <c r="K21" s="123">
        <f t="shared" si="4"/>
        <v>0</v>
      </c>
      <c r="L21" s="123">
        <v>0</v>
      </c>
      <c r="M21" s="122">
        <f t="shared" si="5"/>
        <v>0</v>
      </c>
      <c r="N21" s="122"/>
      <c r="O21" s="122">
        <f t="shared" si="6"/>
        <v>0</v>
      </c>
      <c r="P21" s="122"/>
      <c r="Q21" s="122">
        <f t="shared" si="7"/>
        <v>0</v>
      </c>
      <c r="R21" s="122"/>
      <c r="S21" s="122"/>
      <c r="T21" s="122"/>
      <c r="U21" s="122">
        <f t="shared" si="8"/>
        <v>0</v>
      </c>
      <c r="V21" s="122"/>
      <c r="W21" s="122">
        <f t="shared" si="9"/>
        <v>0</v>
      </c>
      <c r="X21" s="122"/>
      <c r="Y21" s="122">
        <f t="shared" si="10"/>
        <v>0</v>
      </c>
      <c r="Z21" s="122"/>
      <c r="AA21" s="123">
        <f t="shared" si="11"/>
        <v>0</v>
      </c>
      <c r="AB21" s="122">
        <v>0</v>
      </c>
      <c r="AC21" s="124">
        <f t="shared" si="12"/>
        <v>0</v>
      </c>
      <c r="AD21" s="122"/>
      <c r="AE21" s="122">
        <f t="shared" si="13"/>
        <v>0</v>
      </c>
      <c r="AF21" s="122"/>
      <c r="AG21" s="122">
        <f t="shared" si="14"/>
        <v>0</v>
      </c>
      <c r="AH21" s="122"/>
      <c r="AI21" s="122">
        <f t="shared" si="15"/>
        <v>0</v>
      </c>
      <c r="AJ21" s="122">
        <f>30000+1500</f>
        <v>31500</v>
      </c>
      <c r="AK21" s="122">
        <f t="shared" si="16"/>
        <v>31500</v>
      </c>
      <c r="AL21" s="122"/>
      <c r="AM21" s="122">
        <f t="shared" si="17"/>
        <v>0</v>
      </c>
      <c r="AN21" s="122"/>
      <c r="AO21" s="122">
        <f t="shared" si="18"/>
        <v>0</v>
      </c>
      <c r="AP21" s="122">
        <f t="shared" si="19"/>
        <v>31500</v>
      </c>
      <c r="AQ21" s="122">
        <f t="shared" si="20"/>
        <v>31500</v>
      </c>
      <c r="AR21" s="83">
        <f t="shared" si="21"/>
        <v>31500</v>
      </c>
      <c r="AS21" s="83">
        <f t="shared" si="22"/>
        <v>0</v>
      </c>
      <c r="AT21" s="83"/>
      <c r="AU21" s="83"/>
      <c r="AV21" s="83"/>
      <c r="AW21" s="83"/>
      <c r="AX21" s="83"/>
      <c r="AY21" s="83"/>
      <c r="AZ21" s="83"/>
      <c r="BA21" s="83"/>
      <c r="BB21" s="83"/>
      <c r="BC21" s="83"/>
      <c r="BD21" s="83"/>
      <c r="BE21" s="83"/>
      <c r="BF21" s="83"/>
      <c r="BG21" s="83"/>
      <c r="BH21" s="83"/>
      <c r="BI21" s="83"/>
      <c r="BJ21" s="83"/>
      <c r="BK21" s="83"/>
      <c r="BL21" s="83"/>
      <c r="BM21" s="83"/>
      <c r="BN21" s="83"/>
      <c r="BO21" s="83"/>
      <c r="BP21" s="83"/>
      <c r="BQ21" s="83"/>
      <c r="BR21" s="83"/>
      <c r="BS21" s="83"/>
      <c r="BT21" s="83"/>
      <c r="BU21" s="83"/>
      <c r="BV21" s="83"/>
      <c r="BW21" s="83"/>
      <c r="BX21" s="83"/>
      <c r="BY21" s="83"/>
      <c r="BZ21" s="83"/>
      <c r="CA21" s="83"/>
      <c r="CB21" s="83"/>
      <c r="CC21" s="83"/>
      <c r="CD21" s="83"/>
      <c r="CE21" s="83"/>
      <c r="CF21" s="83"/>
      <c r="CG21" s="83"/>
      <c r="CH21" s="83"/>
      <c r="CI21" s="83"/>
      <c r="CJ21" s="83"/>
      <c r="CK21" s="83"/>
      <c r="CL21" s="83"/>
      <c r="CM21" s="83"/>
      <c r="CN21" s="83"/>
      <c r="CO21" s="83"/>
      <c r="CP21" s="83"/>
      <c r="CQ21" s="83"/>
      <c r="CR21" s="83"/>
      <c r="CS21" s="83"/>
      <c r="CT21" s="83"/>
      <c r="CU21" s="83"/>
      <c r="CV21" s="83"/>
      <c r="CX21" s="85"/>
      <c r="CY21" s="85"/>
      <c r="CZ21" s="85"/>
      <c r="DA21" s="85"/>
      <c r="DB21" s="85"/>
      <c r="DC21" s="85"/>
      <c r="DD21" s="85"/>
      <c r="DE21" s="85"/>
      <c r="DF21" s="85"/>
      <c r="DG21" s="85"/>
      <c r="DH21" s="85"/>
      <c r="DI21" s="85"/>
      <c r="DJ21" s="85"/>
      <c r="DK21" s="85"/>
      <c r="DL21" s="85"/>
      <c r="DM21" s="85"/>
      <c r="DN21" s="85"/>
      <c r="DO21" s="85"/>
      <c r="DP21" s="85"/>
      <c r="DQ21" s="85"/>
      <c r="DR21" s="85"/>
      <c r="DS21" s="85"/>
      <c r="DT21" s="85"/>
      <c r="DU21" s="85"/>
      <c r="DV21" s="85"/>
      <c r="DW21" s="85"/>
      <c r="DX21" s="85"/>
    </row>
    <row r="22" spans="1:128" s="59" customFormat="1" ht="21" customHeight="1">
      <c r="A22" s="121" t="s">
        <v>20</v>
      </c>
      <c r="B22" s="125"/>
      <c r="C22" s="122">
        <f t="shared" si="0"/>
        <v>0</v>
      </c>
      <c r="D22" s="122"/>
      <c r="E22" s="122">
        <f t="shared" si="1"/>
        <v>0</v>
      </c>
      <c r="F22" s="122"/>
      <c r="G22" s="122">
        <f t="shared" si="2"/>
        <v>0</v>
      </c>
      <c r="H22" s="122"/>
      <c r="I22" s="122">
        <f t="shared" si="3"/>
        <v>0</v>
      </c>
      <c r="J22" s="122"/>
      <c r="K22" s="123">
        <f t="shared" si="4"/>
        <v>0</v>
      </c>
      <c r="L22" s="123">
        <v>0</v>
      </c>
      <c r="M22" s="122">
        <f t="shared" si="5"/>
        <v>0</v>
      </c>
      <c r="N22" s="122"/>
      <c r="O22" s="122">
        <f t="shared" si="6"/>
        <v>0</v>
      </c>
      <c r="P22" s="122"/>
      <c r="Q22" s="122">
        <f t="shared" si="7"/>
        <v>0</v>
      </c>
      <c r="R22" s="122"/>
      <c r="S22" s="122"/>
      <c r="T22" s="122"/>
      <c r="U22" s="122">
        <f t="shared" si="8"/>
        <v>0</v>
      </c>
      <c r="V22" s="122"/>
      <c r="W22" s="122">
        <f t="shared" si="9"/>
        <v>0</v>
      </c>
      <c r="X22" s="122"/>
      <c r="Y22" s="122">
        <f t="shared" si="10"/>
        <v>0</v>
      </c>
      <c r="Z22" s="122"/>
      <c r="AA22" s="123">
        <f t="shared" si="11"/>
        <v>0</v>
      </c>
      <c r="AB22" s="122">
        <v>0</v>
      </c>
      <c r="AC22" s="124">
        <f t="shared" si="12"/>
        <v>0</v>
      </c>
      <c r="AD22" s="122"/>
      <c r="AE22" s="122">
        <f t="shared" si="13"/>
        <v>0</v>
      </c>
      <c r="AF22" s="122"/>
      <c r="AG22" s="122">
        <f t="shared" si="14"/>
        <v>0</v>
      </c>
      <c r="AH22" s="122"/>
      <c r="AI22" s="122">
        <f t="shared" si="15"/>
        <v>0</v>
      </c>
      <c r="AJ22" s="122">
        <f>15000+750</f>
        <v>15750</v>
      </c>
      <c r="AK22" s="122">
        <f t="shared" si="16"/>
        <v>15750</v>
      </c>
      <c r="AL22" s="122"/>
      <c r="AM22" s="122">
        <f t="shared" si="17"/>
        <v>0</v>
      </c>
      <c r="AN22" s="122"/>
      <c r="AO22" s="122">
        <f t="shared" si="18"/>
        <v>0</v>
      </c>
      <c r="AP22" s="122">
        <f t="shared" si="19"/>
        <v>15750</v>
      </c>
      <c r="AQ22" s="122">
        <f t="shared" si="20"/>
        <v>15750</v>
      </c>
      <c r="AR22" s="83">
        <f t="shared" si="21"/>
        <v>15750</v>
      </c>
      <c r="AS22" s="83">
        <f t="shared" si="22"/>
        <v>0</v>
      </c>
      <c r="AT22" s="83"/>
      <c r="AU22" s="83"/>
      <c r="AV22" s="83"/>
      <c r="AW22" s="83"/>
      <c r="AX22" s="83"/>
      <c r="AY22" s="83"/>
      <c r="AZ22" s="83"/>
      <c r="BA22" s="83"/>
      <c r="BB22" s="83"/>
      <c r="BC22" s="83"/>
      <c r="BD22" s="83"/>
      <c r="BE22" s="83"/>
      <c r="BF22" s="83"/>
      <c r="BG22" s="83"/>
      <c r="BH22" s="83"/>
      <c r="BI22" s="83"/>
      <c r="BJ22" s="83"/>
      <c r="BK22" s="83"/>
      <c r="BL22" s="83"/>
      <c r="BM22" s="83"/>
      <c r="BN22" s="83"/>
      <c r="BO22" s="83"/>
      <c r="BP22" s="83"/>
      <c r="BQ22" s="83"/>
      <c r="BR22" s="83"/>
      <c r="BS22" s="83"/>
      <c r="BT22" s="83"/>
      <c r="BU22" s="83"/>
      <c r="BV22" s="83"/>
      <c r="BW22" s="83"/>
      <c r="BX22" s="83"/>
      <c r="BY22" s="83"/>
      <c r="BZ22" s="83"/>
      <c r="CA22" s="83"/>
      <c r="CB22" s="83"/>
      <c r="CC22" s="83"/>
      <c r="CD22" s="83"/>
      <c r="CE22" s="83"/>
      <c r="CF22" s="83"/>
      <c r="CG22" s="83"/>
      <c r="CH22" s="83"/>
      <c r="CI22" s="83"/>
      <c r="CJ22" s="83"/>
      <c r="CK22" s="83"/>
      <c r="CL22" s="83"/>
      <c r="CM22" s="83"/>
      <c r="CN22" s="83"/>
      <c r="CO22" s="83"/>
      <c r="CP22" s="83"/>
      <c r="CQ22" s="83"/>
      <c r="CR22" s="83"/>
      <c r="CS22" s="83"/>
      <c r="CT22" s="83"/>
      <c r="CU22" s="83"/>
      <c r="CV22" s="83"/>
      <c r="CX22" s="85"/>
      <c r="CY22" s="85"/>
      <c r="CZ22" s="85"/>
      <c r="DA22" s="85"/>
      <c r="DB22" s="85"/>
      <c r="DC22" s="85"/>
      <c r="DD22" s="85"/>
      <c r="DE22" s="85"/>
      <c r="DF22" s="85"/>
      <c r="DG22" s="85"/>
      <c r="DH22" s="85"/>
      <c r="DI22" s="85"/>
      <c r="DJ22" s="85"/>
      <c r="DK22" s="85"/>
      <c r="DL22" s="85"/>
      <c r="DM22" s="85"/>
      <c r="DN22" s="85"/>
      <c r="DO22" s="85"/>
      <c r="DP22" s="85"/>
      <c r="DQ22" s="85"/>
      <c r="DR22" s="85"/>
      <c r="DS22" s="85"/>
      <c r="DT22" s="85"/>
      <c r="DU22" s="85"/>
      <c r="DV22" s="85"/>
      <c r="DW22" s="85"/>
      <c r="DX22" s="85"/>
    </row>
    <row r="23" spans="1:128" s="59" customFormat="1" ht="21" customHeight="1">
      <c r="A23" s="121" t="s">
        <v>21</v>
      </c>
      <c r="B23" s="125"/>
      <c r="C23" s="122">
        <f t="shared" si="0"/>
        <v>0</v>
      </c>
      <c r="D23" s="122"/>
      <c r="E23" s="122">
        <f t="shared" si="1"/>
        <v>0</v>
      </c>
      <c r="F23" s="122"/>
      <c r="G23" s="122">
        <f t="shared" si="2"/>
        <v>0</v>
      </c>
      <c r="H23" s="122"/>
      <c r="I23" s="122">
        <f t="shared" si="3"/>
        <v>0</v>
      </c>
      <c r="J23" s="122"/>
      <c r="K23" s="123">
        <f t="shared" si="4"/>
        <v>0</v>
      </c>
      <c r="L23" s="123">
        <v>0</v>
      </c>
      <c r="M23" s="122">
        <f t="shared" si="5"/>
        <v>0</v>
      </c>
      <c r="N23" s="122"/>
      <c r="O23" s="122">
        <f t="shared" si="6"/>
        <v>0</v>
      </c>
      <c r="P23" s="122"/>
      <c r="Q23" s="122">
        <f t="shared" si="7"/>
        <v>0</v>
      </c>
      <c r="R23" s="122"/>
      <c r="S23" s="122"/>
      <c r="T23" s="122"/>
      <c r="U23" s="122">
        <f t="shared" si="8"/>
        <v>0</v>
      </c>
      <c r="V23" s="122"/>
      <c r="W23" s="122">
        <f t="shared" si="9"/>
        <v>0</v>
      </c>
      <c r="X23" s="122"/>
      <c r="Y23" s="122">
        <f t="shared" si="10"/>
        <v>0</v>
      </c>
      <c r="Z23" s="122"/>
      <c r="AA23" s="123">
        <f t="shared" si="11"/>
        <v>0</v>
      </c>
      <c r="AB23" s="122">
        <v>0</v>
      </c>
      <c r="AC23" s="124">
        <f t="shared" si="12"/>
        <v>0</v>
      </c>
      <c r="AD23" s="122"/>
      <c r="AE23" s="122">
        <f t="shared" si="13"/>
        <v>0</v>
      </c>
      <c r="AF23" s="122"/>
      <c r="AG23" s="122">
        <f t="shared" si="14"/>
        <v>0</v>
      </c>
      <c r="AH23" s="122"/>
      <c r="AI23" s="122">
        <f t="shared" si="15"/>
        <v>0</v>
      </c>
      <c r="AJ23" s="122">
        <f t="shared" ref="AJ23:AJ27" si="23">15000+750</f>
        <v>15750</v>
      </c>
      <c r="AK23" s="122">
        <f t="shared" si="16"/>
        <v>15750</v>
      </c>
      <c r="AL23" s="122"/>
      <c r="AM23" s="122">
        <f t="shared" si="17"/>
        <v>0</v>
      </c>
      <c r="AN23" s="122">
        <v>1540.8</v>
      </c>
      <c r="AO23" s="122">
        <f t="shared" si="18"/>
        <v>1540.8</v>
      </c>
      <c r="AP23" s="122">
        <f t="shared" si="19"/>
        <v>17290.8</v>
      </c>
      <c r="AQ23" s="122">
        <f t="shared" si="20"/>
        <v>17290.8</v>
      </c>
      <c r="AR23" s="83">
        <f t="shared" si="21"/>
        <v>17290.8</v>
      </c>
      <c r="AS23" s="83">
        <f t="shared" si="22"/>
        <v>0</v>
      </c>
      <c r="AT23" s="83"/>
      <c r="AU23" s="83"/>
      <c r="AV23" s="83"/>
      <c r="AW23" s="83"/>
      <c r="AX23" s="83"/>
      <c r="AY23" s="83"/>
      <c r="AZ23" s="83"/>
      <c r="BA23" s="83"/>
      <c r="BB23" s="83"/>
      <c r="BC23" s="83"/>
      <c r="BD23" s="83"/>
      <c r="BE23" s="83"/>
      <c r="BF23" s="83"/>
      <c r="BG23" s="83"/>
      <c r="BH23" s="83"/>
      <c r="BI23" s="83"/>
      <c r="BJ23" s="83"/>
      <c r="BK23" s="83"/>
      <c r="BL23" s="83"/>
      <c r="BM23" s="83"/>
      <c r="BN23" s="83"/>
      <c r="BO23" s="83"/>
      <c r="BP23" s="83"/>
      <c r="BQ23" s="83"/>
      <c r="BR23" s="83"/>
      <c r="BS23" s="83"/>
      <c r="BT23" s="83"/>
      <c r="BU23" s="83"/>
      <c r="BV23" s="83"/>
      <c r="BW23" s="83"/>
      <c r="BX23" s="83"/>
      <c r="BY23" s="83"/>
      <c r="BZ23" s="83"/>
      <c r="CA23" s="83"/>
      <c r="CB23" s="83"/>
      <c r="CC23" s="83"/>
      <c r="CD23" s="83"/>
      <c r="CE23" s="83"/>
      <c r="CF23" s="83"/>
      <c r="CG23" s="83"/>
      <c r="CH23" s="83"/>
      <c r="CI23" s="83"/>
      <c r="CJ23" s="83"/>
      <c r="CK23" s="83"/>
      <c r="CL23" s="83"/>
      <c r="CM23" s="83"/>
      <c r="CN23" s="83"/>
      <c r="CO23" s="83"/>
      <c r="CP23" s="83"/>
      <c r="CQ23" s="83"/>
      <c r="CR23" s="83"/>
      <c r="CS23" s="83"/>
      <c r="CT23" s="83"/>
      <c r="CU23" s="83"/>
      <c r="CV23" s="83"/>
      <c r="CX23" s="85"/>
      <c r="CY23" s="85"/>
      <c r="CZ23" s="85"/>
      <c r="DA23" s="85"/>
      <c r="DB23" s="85"/>
      <c r="DC23" s="85"/>
      <c r="DD23" s="85"/>
      <c r="DE23" s="85"/>
      <c r="DF23" s="85"/>
      <c r="DG23" s="85"/>
      <c r="DH23" s="85"/>
      <c r="DI23" s="85"/>
      <c r="DJ23" s="85"/>
      <c r="DK23" s="85"/>
      <c r="DL23" s="85"/>
      <c r="DM23" s="85"/>
      <c r="DN23" s="85"/>
      <c r="DO23" s="85"/>
      <c r="DP23" s="85"/>
      <c r="DQ23" s="85"/>
      <c r="DR23" s="85"/>
      <c r="DS23" s="85"/>
      <c r="DT23" s="85"/>
      <c r="DU23" s="85"/>
      <c r="DV23" s="85"/>
      <c r="DW23" s="85"/>
      <c r="DX23" s="85"/>
    </row>
    <row r="24" spans="1:128" s="59" customFormat="1" ht="21" customHeight="1">
      <c r="A24" s="121" t="s">
        <v>22</v>
      </c>
      <c r="B24" s="125"/>
      <c r="C24" s="122">
        <f t="shared" si="0"/>
        <v>0</v>
      </c>
      <c r="D24" s="122"/>
      <c r="E24" s="122">
        <f t="shared" si="1"/>
        <v>0</v>
      </c>
      <c r="F24" s="122"/>
      <c r="G24" s="122">
        <f t="shared" si="2"/>
        <v>0</v>
      </c>
      <c r="H24" s="122"/>
      <c r="I24" s="122">
        <f t="shared" si="3"/>
        <v>0</v>
      </c>
      <c r="J24" s="122"/>
      <c r="K24" s="123">
        <f t="shared" si="4"/>
        <v>0</v>
      </c>
      <c r="L24" s="123">
        <v>0</v>
      </c>
      <c r="M24" s="122">
        <f t="shared" si="5"/>
        <v>0</v>
      </c>
      <c r="N24" s="122"/>
      <c r="O24" s="122">
        <f t="shared" si="6"/>
        <v>0</v>
      </c>
      <c r="P24" s="122"/>
      <c r="Q24" s="122">
        <f t="shared" si="7"/>
        <v>0</v>
      </c>
      <c r="R24" s="122"/>
      <c r="S24" s="122"/>
      <c r="T24" s="122"/>
      <c r="U24" s="122">
        <f t="shared" si="8"/>
        <v>0</v>
      </c>
      <c r="V24" s="122"/>
      <c r="W24" s="122">
        <f t="shared" si="9"/>
        <v>0</v>
      </c>
      <c r="X24" s="122"/>
      <c r="Y24" s="122">
        <f t="shared" si="10"/>
        <v>0</v>
      </c>
      <c r="Z24" s="122"/>
      <c r="AA24" s="123">
        <f t="shared" si="11"/>
        <v>0</v>
      </c>
      <c r="AB24" s="122">
        <v>0</v>
      </c>
      <c r="AC24" s="124">
        <f t="shared" si="12"/>
        <v>0</v>
      </c>
      <c r="AD24" s="122"/>
      <c r="AE24" s="122">
        <f t="shared" si="13"/>
        <v>0</v>
      </c>
      <c r="AF24" s="122"/>
      <c r="AG24" s="122">
        <f t="shared" si="14"/>
        <v>0</v>
      </c>
      <c r="AH24" s="122"/>
      <c r="AI24" s="122">
        <f t="shared" si="15"/>
        <v>0</v>
      </c>
      <c r="AJ24" s="122">
        <f t="shared" si="23"/>
        <v>15750</v>
      </c>
      <c r="AK24" s="122">
        <f t="shared" si="16"/>
        <v>15750</v>
      </c>
      <c r="AL24" s="122"/>
      <c r="AM24" s="122">
        <f t="shared" si="17"/>
        <v>0</v>
      </c>
      <c r="AN24" s="122">
        <v>542</v>
      </c>
      <c r="AO24" s="122">
        <f t="shared" si="18"/>
        <v>542</v>
      </c>
      <c r="AP24" s="122">
        <f t="shared" si="19"/>
        <v>16292</v>
      </c>
      <c r="AQ24" s="122">
        <f t="shared" si="20"/>
        <v>16292</v>
      </c>
      <c r="AR24" s="83">
        <f t="shared" si="21"/>
        <v>16292</v>
      </c>
      <c r="AS24" s="83">
        <f t="shared" si="22"/>
        <v>0</v>
      </c>
      <c r="AT24" s="83"/>
      <c r="AU24" s="83"/>
      <c r="AV24" s="83"/>
      <c r="AW24" s="83"/>
      <c r="AX24" s="83"/>
      <c r="AY24" s="83"/>
      <c r="AZ24" s="83"/>
      <c r="BA24" s="83"/>
      <c r="BB24" s="83"/>
      <c r="BC24" s="83"/>
      <c r="BD24" s="83"/>
      <c r="BE24" s="83"/>
      <c r="BF24" s="83"/>
      <c r="BG24" s="83"/>
      <c r="BH24" s="83"/>
      <c r="BI24" s="83"/>
      <c r="BJ24" s="83"/>
      <c r="BK24" s="83"/>
      <c r="BL24" s="83"/>
      <c r="BM24" s="83"/>
      <c r="BN24" s="83"/>
      <c r="BO24" s="83"/>
      <c r="BP24" s="83"/>
      <c r="BQ24" s="83"/>
      <c r="BR24" s="83"/>
      <c r="BS24" s="83"/>
      <c r="BT24" s="83"/>
      <c r="BU24" s="83"/>
      <c r="BV24" s="83"/>
      <c r="BW24" s="83"/>
      <c r="BX24" s="83"/>
      <c r="BY24" s="83"/>
      <c r="BZ24" s="83"/>
      <c r="CA24" s="83"/>
      <c r="CB24" s="83"/>
      <c r="CC24" s="83"/>
      <c r="CD24" s="83"/>
      <c r="CE24" s="83"/>
      <c r="CF24" s="83"/>
      <c r="CG24" s="83"/>
      <c r="CH24" s="83"/>
      <c r="CI24" s="83"/>
      <c r="CJ24" s="83"/>
      <c r="CK24" s="83"/>
      <c r="CL24" s="83"/>
      <c r="CM24" s="83"/>
      <c r="CN24" s="83"/>
      <c r="CO24" s="83"/>
      <c r="CP24" s="83"/>
      <c r="CQ24" s="83"/>
      <c r="CR24" s="83"/>
      <c r="CS24" s="83"/>
      <c r="CT24" s="83"/>
      <c r="CU24" s="83"/>
      <c r="CV24" s="83"/>
      <c r="CX24" s="85"/>
      <c r="CY24" s="85"/>
      <c r="CZ24" s="85"/>
      <c r="DA24" s="85"/>
      <c r="DB24" s="85"/>
      <c r="DC24" s="85"/>
      <c r="DD24" s="85"/>
      <c r="DE24" s="85"/>
      <c r="DF24" s="85"/>
      <c r="DG24" s="85"/>
      <c r="DH24" s="85"/>
      <c r="DI24" s="85"/>
      <c r="DJ24" s="85"/>
      <c r="DK24" s="85"/>
      <c r="DL24" s="85"/>
      <c r="DM24" s="85"/>
      <c r="DN24" s="85"/>
      <c r="DO24" s="85"/>
      <c r="DP24" s="85"/>
      <c r="DQ24" s="85"/>
      <c r="DR24" s="85"/>
      <c r="DS24" s="85"/>
      <c r="DT24" s="85"/>
      <c r="DU24" s="85"/>
      <c r="DV24" s="85"/>
      <c r="DW24" s="85"/>
      <c r="DX24" s="85"/>
    </row>
    <row r="25" spans="1:128" s="59" customFormat="1" ht="21" customHeight="1">
      <c r="A25" s="121" t="s">
        <v>23</v>
      </c>
      <c r="B25" s="125"/>
      <c r="C25" s="122">
        <f t="shared" si="0"/>
        <v>0</v>
      </c>
      <c r="D25" s="122"/>
      <c r="E25" s="122">
        <f t="shared" si="1"/>
        <v>0</v>
      </c>
      <c r="F25" s="122">
        <v>0</v>
      </c>
      <c r="G25" s="122">
        <f t="shared" si="2"/>
        <v>0</v>
      </c>
      <c r="H25" s="122"/>
      <c r="I25" s="122">
        <f t="shared" si="3"/>
        <v>0</v>
      </c>
      <c r="J25" s="122"/>
      <c r="K25" s="123">
        <f t="shared" si="4"/>
        <v>0</v>
      </c>
      <c r="L25" s="123">
        <v>0</v>
      </c>
      <c r="M25" s="122">
        <f t="shared" si="5"/>
        <v>0</v>
      </c>
      <c r="N25" s="122"/>
      <c r="O25" s="122">
        <f t="shared" si="6"/>
        <v>0</v>
      </c>
      <c r="P25" s="122"/>
      <c r="Q25" s="122">
        <f t="shared" si="7"/>
        <v>0</v>
      </c>
      <c r="R25" s="122"/>
      <c r="S25" s="122"/>
      <c r="T25" s="122"/>
      <c r="U25" s="122">
        <f t="shared" si="8"/>
        <v>0</v>
      </c>
      <c r="V25" s="122"/>
      <c r="W25" s="122">
        <f t="shared" si="9"/>
        <v>0</v>
      </c>
      <c r="X25" s="122"/>
      <c r="Y25" s="122">
        <f t="shared" si="10"/>
        <v>0</v>
      </c>
      <c r="Z25" s="122"/>
      <c r="AA25" s="123">
        <f t="shared" si="11"/>
        <v>0</v>
      </c>
      <c r="AB25" s="122">
        <v>0</v>
      </c>
      <c r="AC25" s="124">
        <f t="shared" si="12"/>
        <v>0</v>
      </c>
      <c r="AD25" s="122"/>
      <c r="AE25" s="122">
        <f t="shared" si="13"/>
        <v>0</v>
      </c>
      <c r="AF25" s="122"/>
      <c r="AG25" s="122">
        <f t="shared" si="14"/>
        <v>0</v>
      </c>
      <c r="AH25" s="122"/>
      <c r="AI25" s="122">
        <f t="shared" si="15"/>
        <v>0</v>
      </c>
      <c r="AJ25" s="122">
        <f t="shared" si="23"/>
        <v>15750</v>
      </c>
      <c r="AK25" s="122">
        <f t="shared" si="16"/>
        <v>15750</v>
      </c>
      <c r="AL25" s="122"/>
      <c r="AM25" s="122">
        <f t="shared" si="17"/>
        <v>0</v>
      </c>
      <c r="AN25" s="122"/>
      <c r="AO25" s="122">
        <f t="shared" si="18"/>
        <v>0</v>
      </c>
      <c r="AP25" s="122">
        <f t="shared" si="19"/>
        <v>15750</v>
      </c>
      <c r="AQ25" s="122">
        <f t="shared" si="20"/>
        <v>15750</v>
      </c>
      <c r="AR25" s="83">
        <f t="shared" si="21"/>
        <v>15750</v>
      </c>
      <c r="AS25" s="83">
        <f t="shared" si="22"/>
        <v>0</v>
      </c>
      <c r="AT25" s="83"/>
      <c r="AU25" s="83"/>
      <c r="AV25" s="83"/>
      <c r="AW25" s="83"/>
      <c r="AX25" s="83"/>
      <c r="AY25" s="83"/>
      <c r="AZ25" s="83"/>
      <c r="BA25" s="83"/>
      <c r="BB25" s="83"/>
      <c r="BC25" s="83"/>
      <c r="BD25" s="83"/>
      <c r="BE25" s="83"/>
      <c r="BF25" s="83"/>
      <c r="BG25" s="83"/>
      <c r="BH25" s="83"/>
      <c r="BI25" s="83"/>
      <c r="BJ25" s="83"/>
      <c r="BK25" s="83"/>
      <c r="BL25" s="83"/>
      <c r="BM25" s="83"/>
      <c r="BN25" s="83"/>
      <c r="BO25" s="83"/>
      <c r="BP25" s="83"/>
      <c r="BQ25" s="83"/>
      <c r="BR25" s="83"/>
      <c r="BS25" s="83"/>
      <c r="BT25" s="83"/>
      <c r="BU25" s="83"/>
      <c r="BV25" s="83"/>
      <c r="BW25" s="83"/>
      <c r="BX25" s="83"/>
      <c r="BY25" s="83"/>
      <c r="BZ25" s="83"/>
      <c r="CA25" s="83"/>
      <c r="CB25" s="83"/>
      <c r="CC25" s="83"/>
      <c r="CD25" s="83"/>
      <c r="CE25" s="83"/>
      <c r="CF25" s="83"/>
      <c r="CG25" s="83"/>
      <c r="CH25" s="83"/>
      <c r="CI25" s="83"/>
      <c r="CJ25" s="83"/>
      <c r="CK25" s="83"/>
      <c r="CL25" s="83"/>
      <c r="CM25" s="83"/>
      <c r="CN25" s="83"/>
      <c r="CO25" s="83"/>
      <c r="CP25" s="83"/>
      <c r="CQ25" s="83"/>
      <c r="CR25" s="83"/>
      <c r="CS25" s="83"/>
      <c r="CT25" s="83"/>
      <c r="CU25" s="83"/>
      <c r="CV25" s="83"/>
      <c r="CX25" s="85"/>
      <c r="CY25" s="85"/>
      <c r="CZ25" s="85"/>
      <c r="DA25" s="85"/>
      <c r="DB25" s="85"/>
      <c r="DC25" s="85"/>
      <c r="DD25" s="85"/>
      <c r="DE25" s="85"/>
      <c r="DF25" s="85"/>
      <c r="DG25" s="85"/>
      <c r="DH25" s="85"/>
      <c r="DI25" s="85"/>
      <c r="DJ25" s="85"/>
      <c r="DK25" s="85"/>
      <c r="DL25" s="85"/>
      <c r="DM25" s="85"/>
      <c r="DN25" s="85"/>
      <c r="DO25" s="85"/>
      <c r="DP25" s="85"/>
      <c r="DQ25" s="85"/>
      <c r="DR25" s="85"/>
      <c r="DS25" s="85"/>
      <c r="DT25" s="85"/>
      <c r="DU25" s="85"/>
      <c r="DV25" s="85"/>
      <c r="DW25" s="85"/>
      <c r="DX25" s="85"/>
    </row>
    <row r="26" spans="1:128" s="59" customFormat="1" ht="21" customHeight="1">
      <c r="A26" s="121" t="s">
        <v>24</v>
      </c>
      <c r="B26" s="125"/>
      <c r="C26" s="122">
        <f t="shared" si="0"/>
        <v>0</v>
      </c>
      <c r="D26" s="122"/>
      <c r="E26" s="122">
        <f t="shared" si="1"/>
        <v>0</v>
      </c>
      <c r="F26" s="122">
        <v>0</v>
      </c>
      <c r="G26" s="122">
        <f t="shared" si="2"/>
        <v>0</v>
      </c>
      <c r="H26" s="122"/>
      <c r="I26" s="122">
        <f t="shared" si="3"/>
        <v>0</v>
      </c>
      <c r="J26" s="122"/>
      <c r="K26" s="123">
        <f t="shared" si="4"/>
        <v>0</v>
      </c>
      <c r="L26" s="123"/>
      <c r="M26" s="122">
        <f t="shared" si="5"/>
        <v>0</v>
      </c>
      <c r="N26" s="122"/>
      <c r="O26" s="122">
        <f t="shared" si="6"/>
        <v>0</v>
      </c>
      <c r="P26" s="122"/>
      <c r="Q26" s="122">
        <f t="shared" si="7"/>
        <v>0</v>
      </c>
      <c r="R26" s="122"/>
      <c r="S26" s="122"/>
      <c r="T26" s="122"/>
      <c r="U26" s="122">
        <f t="shared" si="8"/>
        <v>0</v>
      </c>
      <c r="V26" s="122"/>
      <c r="W26" s="122">
        <f t="shared" si="9"/>
        <v>0</v>
      </c>
      <c r="X26" s="122"/>
      <c r="Y26" s="122">
        <f t="shared" si="10"/>
        <v>0</v>
      </c>
      <c r="Z26" s="122"/>
      <c r="AA26" s="123">
        <f t="shared" si="11"/>
        <v>0</v>
      </c>
      <c r="AB26" s="122">
        <v>0</v>
      </c>
      <c r="AC26" s="124">
        <f t="shared" si="12"/>
        <v>0</v>
      </c>
      <c r="AD26" s="122"/>
      <c r="AE26" s="122">
        <f t="shared" si="13"/>
        <v>0</v>
      </c>
      <c r="AF26" s="122"/>
      <c r="AG26" s="122">
        <f t="shared" si="14"/>
        <v>0</v>
      </c>
      <c r="AH26" s="122">
        <v>3065</v>
      </c>
      <c r="AI26" s="122">
        <f t="shared" si="15"/>
        <v>3065</v>
      </c>
      <c r="AJ26" s="122">
        <f>30000+1500</f>
        <v>31500</v>
      </c>
      <c r="AK26" s="122">
        <f t="shared" si="16"/>
        <v>31500</v>
      </c>
      <c r="AL26" s="122"/>
      <c r="AM26" s="122">
        <f t="shared" si="17"/>
        <v>0</v>
      </c>
      <c r="AN26" s="122"/>
      <c r="AO26" s="122">
        <f t="shared" si="18"/>
        <v>0</v>
      </c>
      <c r="AP26" s="122">
        <f t="shared" si="19"/>
        <v>34565</v>
      </c>
      <c r="AQ26" s="122">
        <f t="shared" si="20"/>
        <v>34565</v>
      </c>
      <c r="AR26" s="83">
        <f t="shared" si="21"/>
        <v>34565</v>
      </c>
      <c r="AS26" s="83">
        <f t="shared" si="22"/>
        <v>0</v>
      </c>
      <c r="AT26" s="83"/>
      <c r="AU26" s="83"/>
      <c r="AV26" s="83"/>
      <c r="AW26" s="83"/>
      <c r="AX26" s="83"/>
      <c r="AY26" s="83"/>
      <c r="AZ26" s="83"/>
      <c r="BA26" s="83"/>
      <c r="BB26" s="83"/>
      <c r="BC26" s="83"/>
      <c r="BD26" s="83"/>
      <c r="BE26" s="83"/>
      <c r="BF26" s="83"/>
      <c r="BG26" s="83"/>
      <c r="BH26" s="83"/>
      <c r="BI26" s="83"/>
      <c r="BJ26" s="83"/>
      <c r="BK26" s="83"/>
      <c r="BL26" s="83"/>
      <c r="BM26" s="83"/>
      <c r="BN26" s="83"/>
      <c r="BO26" s="83"/>
      <c r="BP26" s="83"/>
      <c r="BQ26" s="83"/>
      <c r="BR26" s="83"/>
      <c r="BS26" s="83"/>
      <c r="BT26" s="83"/>
      <c r="BU26" s="83"/>
      <c r="BV26" s="83"/>
      <c r="BW26" s="83"/>
      <c r="BX26" s="83"/>
      <c r="BY26" s="83"/>
      <c r="BZ26" s="83"/>
      <c r="CA26" s="83"/>
      <c r="CB26" s="83"/>
      <c r="CC26" s="83"/>
      <c r="CD26" s="83"/>
      <c r="CE26" s="83"/>
      <c r="CF26" s="83"/>
      <c r="CG26" s="83"/>
      <c r="CH26" s="83"/>
      <c r="CI26" s="83"/>
      <c r="CJ26" s="83"/>
      <c r="CK26" s="83"/>
      <c r="CL26" s="83"/>
      <c r="CM26" s="83"/>
      <c r="CN26" s="83"/>
      <c r="CO26" s="83"/>
      <c r="CP26" s="83"/>
      <c r="CQ26" s="83"/>
      <c r="CR26" s="83"/>
      <c r="CS26" s="83"/>
      <c r="CT26" s="83"/>
      <c r="CU26" s="83"/>
      <c r="CV26" s="83"/>
      <c r="CX26" s="85"/>
      <c r="CY26" s="85"/>
      <c r="CZ26" s="85"/>
      <c r="DA26" s="85"/>
      <c r="DB26" s="85"/>
      <c r="DC26" s="85"/>
      <c r="DD26" s="85"/>
      <c r="DE26" s="85"/>
      <c r="DF26" s="85"/>
      <c r="DG26" s="85"/>
      <c r="DH26" s="85"/>
      <c r="DI26" s="85"/>
      <c r="DJ26" s="85"/>
      <c r="DK26" s="85"/>
      <c r="DL26" s="85"/>
      <c r="DM26" s="85"/>
      <c r="DN26" s="85"/>
      <c r="DO26" s="85"/>
      <c r="DP26" s="85"/>
      <c r="DQ26" s="85"/>
      <c r="DR26" s="85"/>
      <c r="DS26" s="85"/>
      <c r="DT26" s="85"/>
      <c r="DU26" s="85"/>
      <c r="DV26" s="85"/>
      <c r="DW26" s="85"/>
      <c r="DX26" s="85"/>
    </row>
    <row r="27" spans="1:128" s="59" customFormat="1" ht="21" customHeight="1">
      <c r="A27" s="121" t="s">
        <v>25</v>
      </c>
      <c r="B27" s="125"/>
      <c r="C27" s="122">
        <f t="shared" si="0"/>
        <v>0</v>
      </c>
      <c r="D27" s="122"/>
      <c r="E27" s="122">
        <f t="shared" si="1"/>
        <v>0</v>
      </c>
      <c r="F27" s="122">
        <v>0</v>
      </c>
      <c r="G27" s="122">
        <f t="shared" si="2"/>
        <v>0</v>
      </c>
      <c r="H27" s="122"/>
      <c r="I27" s="122">
        <f t="shared" si="3"/>
        <v>0</v>
      </c>
      <c r="J27" s="122"/>
      <c r="K27" s="123">
        <f t="shared" si="4"/>
        <v>0</v>
      </c>
      <c r="L27" s="123">
        <v>0</v>
      </c>
      <c r="M27" s="122">
        <f t="shared" si="5"/>
        <v>0</v>
      </c>
      <c r="N27" s="122"/>
      <c r="O27" s="122">
        <f t="shared" si="6"/>
        <v>0</v>
      </c>
      <c r="P27" s="122"/>
      <c r="Q27" s="122">
        <f t="shared" si="7"/>
        <v>0</v>
      </c>
      <c r="R27" s="122"/>
      <c r="S27" s="122"/>
      <c r="T27" s="122"/>
      <c r="U27" s="122">
        <f t="shared" si="8"/>
        <v>0</v>
      </c>
      <c r="V27" s="122"/>
      <c r="W27" s="122">
        <f t="shared" si="9"/>
        <v>0</v>
      </c>
      <c r="X27" s="122"/>
      <c r="Y27" s="122">
        <f t="shared" si="10"/>
        <v>0</v>
      </c>
      <c r="Z27" s="122"/>
      <c r="AA27" s="123">
        <f t="shared" si="11"/>
        <v>0</v>
      </c>
      <c r="AB27" s="122">
        <v>0</v>
      </c>
      <c r="AC27" s="124">
        <f t="shared" si="12"/>
        <v>0</v>
      </c>
      <c r="AD27" s="122"/>
      <c r="AE27" s="122">
        <f t="shared" si="13"/>
        <v>0</v>
      </c>
      <c r="AF27" s="122"/>
      <c r="AG27" s="122">
        <f t="shared" si="14"/>
        <v>0</v>
      </c>
      <c r="AH27" s="122">
        <v>1300</v>
      </c>
      <c r="AI27" s="122">
        <f t="shared" si="15"/>
        <v>1300</v>
      </c>
      <c r="AJ27" s="122">
        <f t="shared" si="23"/>
        <v>15750</v>
      </c>
      <c r="AK27" s="122">
        <f t="shared" si="16"/>
        <v>15750</v>
      </c>
      <c r="AL27" s="122"/>
      <c r="AM27" s="122">
        <f t="shared" si="17"/>
        <v>0</v>
      </c>
      <c r="AN27" s="122"/>
      <c r="AO27" s="122">
        <f t="shared" si="18"/>
        <v>0</v>
      </c>
      <c r="AP27" s="122">
        <f t="shared" si="19"/>
        <v>17050</v>
      </c>
      <c r="AQ27" s="122">
        <f t="shared" si="20"/>
        <v>17050</v>
      </c>
      <c r="AR27" s="83">
        <f t="shared" si="21"/>
        <v>17050</v>
      </c>
      <c r="AS27" s="83">
        <f t="shared" si="22"/>
        <v>0</v>
      </c>
      <c r="AT27" s="83"/>
      <c r="AU27" s="83"/>
      <c r="AV27" s="83"/>
      <c r="AW27" s="83"/>
      <c r="AX27" s="83"/>
      <c r="AY27" s="83"/>
      <c r="AZ27" s="83"/>
      <c r="BA27" s="83"/>
      <c r="BB27" s="83"/>
      <c r="BC27" s="83"/>
      <c r="BD27" s="83"/>
      <c r="BE27" s="83"/>
      <c r="BF27" s="83"/>
      <c r="BG27" s="83"/>
      <c r="BH27" s="83"/>
      <c r="BI27" s="83"/>
      <c r="BJ27" s="83"/>
      <c r="BK27" s="83"/>
      <c r="BL27" s="83"/>
      <c r="BM27" s="83"/>
      <c r="BN27" s="83"/>
      <c r="BO27" s="83"/>
      <c r="BP27" s="83"/>
      <c r="BQ27" s="83"/>
      <c r="BR27" s="83"/>
      <c r="BS27" s="83"/>
      <c r="BT27" s="83"/>
      <c r="BU27" s="83"/>
      <c r="BV27" s="83"/>
      <c r="BW27" s="83"/>
      <c r="BX27" s="83"/>
      <c r="BY27" s="83"/>
      <c r="BZ27" s="83"/>
      <c r="CA27" s="83"/>
      <c r="CB27" s="83"/>
      <c r="CC27" s="83"/>
      <c r="CD27" s="83"/>
      <c r="CE27" s="83"/>
      <c r="CF27" s="83"/>
      <c r="CG27" s="83"/>
      <c r="CH27" s="83"/>
      <c r="CI27" s="83"/>
      <c r="CJ27" s="83"/>
      <c r="CK27" s="83"/>
      <c r="CL27" s="83"/>
      <c r="CM27" s="83"/>
      <c r="CN27" s="83"/>
      <c r="CO27" s="83"/>
      <c r="CP27" s="83"/>
      <c r="CQ27" s="83"/>
      <c r="CR27" s="83"/>
      <c r="CS27" s="83"/>
      <c r="CT27" s="83"/>
      <c r="CU27" s="83"/>
      <c r="CV27" s="83"/>
      <c r="CX27" s="85"/>
      <c r="CY27" s="85"/>
      <c r="CZ27" s="85"/>
      <c r="DA27" s="85"/>
      <c r="DB27" s="85"/>
      <c r="DC27" s="85"/>
      <c r="DD27" s="85"/>
      <c r="DE27" s="85"/>
      <c r="DF27" s="85"/>
      <c r="DG27" s="85"/>
      <c r="DH27" s="85"/>
      <c r="DI27" s="85"/>
      <c r="DJ27" s="85"/>
      <c r="DK27" s="85"/>
      <c r="DL27" s="85"/>
      <c r="DM27" s="85"/>
      <c r="DN27" s="85"/>
      <c r="DO27" s="85"/>
      <c r="DP27" s="85"/>
      <c r="DQ27" s="85"/>
      <c r="DR27" s="85"/>
      <c r="DS27" s="85"/>
      <c r="DT27" s="85"/>
      <c r="DU27" s="85"/>
      <c r="DV27" s="85"/>
      <c r="DW27" s="85"/>
      <c r="DX27" s="85"/>
    </row>
    <row r="28" spans="1:128" s="85" customFormat="1" ht="21" customHeight="1">
      <c r="A28" s="121" t="s">
        <v>26</v>
      </c>
      <c r="B28" s="125">
        <v>5395182.75</v>
      </c>
      <c r="C28" s="122">
        <f t="shared" si="0"/>
        <v>5395182.75</v>
      </c>
      <c r="D28" s="122"/>
      <c r="E28" s="122">
        <f t="shared" si="1"/>
        <v>0</v>
      </c>
      <c r="F28" s="122">
        <v>0</v>
      </c>
      <c r="G28" s="122">
        <f t="shared" si="2"/>
        <v>0</v>
      </c>
      <c r="H28" s="122"/>
      <c r="I28" s="122">
        <f t="shared" si="3"/>
        <v>0</v>
      </c>
      <c r="J28" s="122"/>
      <c r="K28" s="123">
        <f t="shared" si="4"/>
        <v>0</v>
      </c>
      <c r="L28" s="123">
        <v>0</v>
      </c>
      <c r="M28" s="122">
        <f t="shared" si="5"/>
        <v>0</v>
      </c>
      <c r="N28" s="122"/>
      <c r="O28" s="122">
        <f t="shared" si="6"/>
        <v>0</v>
      </c>
      <c r="P28" s="122"/>
      <c r="Q28" s="122">
        <f t="shared" si="7"/>
        <v>0</v>
      </c>
      <c r="R28" s="122"/>
      <c r="S28" s="122"/>
      <c r="T28" s="122"/>
      <c r="U28" s="122">
        <f t="shared" si="8"/>
        <v>0</v>
      </c>
      <c r="V28" s="122"/>
      <c r="W28" s="122">
        <f t="shared" si="9"/>
        <v>0</v>
      </c>
      <c r="X28" s="122"/>
      <c r="Y28" s="122">
        <f t="shared" si="10"/>
        <v>0</v>
      </c>
      <c r="Z28" s="122"/>
      <c r="AA28" s="123">
        <f t="shared" si="11"/>
        <v>0</v>
      </c>
      <c r="AB28" s="122">
        <v>0</v>
      </c>
      <c r="AC28" s="124">
        <f t="shared" si="12"/>
        <v>0</v>
      </c>
      <c r="AD28" s="122"/>
      <c r="AE28" s="122">
        <f t="shared" si="13"/>
        <v>0</v>
      </c>
      <c r="AF28" s="122"/>
      <c r="AG28" s="122">
        <f t="shared" si="14"/>
        <v>0</v>
      </c>
      <c r="AH28" s="122"/>
      <c r="AI28" s="122">
        <f t="shared" si="15"/>
        <v>0</v>
      </c>
      <c r="AJ28" s="122"/>
      <c r="AK28" s="122">
        <f t="shared" si="16"/>
        <v>0</v>
      </c>
      <c r="AL28" s="122"/>
      <c r="AM28" s="122">
        <f t="shared" si="17"/>
        <v>0</v>
      </c>
      <c r="AN28" s="122"/>
      <c r="AO28" s="122">
        <f t="shared" si="18"/>
        <v>0</v>
      </c>
      <c r="AP28" s="122">
        <f t="shared" si="19"/>
        <v>5395182.75</v>
      </c>
      <c r="AQ28" s="122">
        <f t="shared" si="20"/>
        <v>5395182.75</v>
      </c>
      <c r="AR28" s="83">
        <f t="shared" si="21"/>
        <v>5395182.75</v>
      </c>
      <c r="AS28" s="83">
        <f t="shared" si="22"/>
        <v>0</v>
      </c>
      <c r="AT28" s="83"/>
      <c r="AU28" s="83"/>
      <c r="AV28" s="83"/>
      <c r="AW28" s="83"/>
      <c r="AX28" s="83"/>
      <c r="AY28" s="83"/>
      <c r="AZ28" s="83"/>
      <c r="BA28" s="83"/>
      <c r="BB28" s="83"/>
      <c r="BC28" s="83"/>
      <c r="BD28" s="83"/>
      <c r="BE28" s="83"/>
      <c r="BF28" s="83"/>
      <c r="BG28" s="83"/>
      <c r="BH28" s="83"/>
      <c r="BI28" s="83"/>
      <c r="BJ28" s="83"/>
      <c r="BK28" s="83"/>
      <c r="BL28" s="83"/>
      <c r="BM28" s="83"/>
      <c r="BN28" s="83"/>
      <c r="BO28" s="83"/>
      <c r="BP28" s="83"/>
      <c r="BQ28" s="83"/>
      <c r="BR28" s="83"/>
      <c r="BS28" s="83"/>
      <c r="BT28" s="83"/>
      <c r="BU28" s="83"/>
      <c r="BV28" s="83"/>
      <c r="BW28" s="83"/>
      <c r="BX28" s="83"/>
      <c r="BY28" s="83"/>
      <c r="BZ28" s="83"/>
      <c r="CA28" s="83"/>
      <c r="CB28" s="83"/>
      <c r="CC28" s="83"/>
      <c r="CD28" s="83"/>
      <c r="CE28" s="83"/>
      <c r="CF28" s="83"/>
      <c r="CG28" s="83"/>
      <c r="CH28" s="83"/>
      <c r="CI28" s="83"/>
      <c r="CJ28" s="83"/>
      <c r="CK28" s="83"/>
      <c r="CL28" s="83"/>
      <c r="CM28" s="83"/>
      <c r="CN28" s="83"/>
      <c r="CO28" s="83"/>
      <c r="CP28" s="83"/>
      <c r="CQ28" s="83"/>
      <c r="CR28" s="83"/>
      <c r="CS28" s="83"/>
      <c r="CT28" s="83"/>
      <c r="CU28" s="83"/>
      <c r="CV28" s="83"/>
    </row>
    <row r="29" spans="1:128" s="85" customFormat="1" ht="21" customHeight="1">
      <c r="A29" s="121" t="s">
        <v>27</v>
      </c>
      <c r="B29" s="125"/>
      <c r="C29" s="122">
        <f t="shared" si="0"/>
        <v>0</v>
      </c>
      <c r="D29" s="122"/>
      <c r="E29" s="122">
        <f t="shared" si="1"/>
        <v>0</v>
      </c>
      <c r="F29" s="122">
        <v>0</v>
      </c>
      <c r="G29" s="122">
        <f t="shared" si="2"/>
        <v>0</v>
      </c>
      <c r="H29" s="122"/>
      <c r="I29" s="122">
        <f t="shared" si="3"/>
        <v>0</v>
      </c>
      <c r="J29" s="122"/>
      <c r="K29" s="123">
        <f t="shared" si="4"/>
        <v>0</v>
      </c>
      <c r="L29" s="123">
        <v>0</v>
      </c>
      <c r="M29" s="122">
        <f t="shared" si="5"/>
        <v>0</v>
      </c>
      <c r="N29" s="122"/>
      <c r="O29" s="122">
        <f t="shared" si="6"/>
        <v>0</v>
      </c>
      <c r="P29" s="122"/>
      <c r="Q29" s="122">
        <f t="shared" si="7"/>
        <v>0</v>
      </c>
      <c r="R29" s="122"/>
      <c r="S29" s="122"/>
      <c r="T29" s="122"/>
      <c r="U29" s="122">
        <f t="shared" si="8"/>
        <v>0</v>
      </c>
      <c r="V29" s="122"/>
      <c r="W29" s="122">
        <f t="shared" si="9"/>
        <v>0</v>
      </c>
      <c r="X29" s="122"/>
      <c r="Y29" s="122">
        <f t="shared" si="10"/>
        <v>0</v>
      </c>
      <c r="Z29" s="122"/>
      <c r="AA29" s="123">
        <f t="shared" si="11"/>
        <v>0</v>
      </c>
      <c r="AB29" s="122">
        <v>0</v>
      </c>
      <c r="AC29" s="124">
        <f t="shared" si="12"/>
        <v>0</v>
      </c>
      <c r="AD29" s="122"/>
      <c r="AE29" s="122">
        <f t="shared" si="13"/>
        <v>0</v>
      </c>
      <c r="AF29" s="122"/>
      <c r="AG29" s="122">
        <f t="shared" si="14"/>
        <v>0</v>
      </c>
      <c r="AH29" s="122"/>
      <c r="AI29" s="122">
        <f t="shared" si="15"/>
        <v>0</v>
      </c>
      <c r="AJ29" s="122">
        <f>30000+1500</f>
        <v>31500</v>
      </c>
      <c r="AK29" s="122">
        <f t="shared" si="16"/>
        <v>31500</v>
      </c>
      <c r="AL29" s="122"/>
      <c r="AM29" s="122">
        <f t="shared" si="17"/>
        <v>0</v>
      </c>
      <c r="AN29" s="122"/>
      <c r="AO29" s="122">
        <f t="shared" si="18"/>
        <v>0</v>
      </c>
      <c r="AP29" s="122">
        <f t="shared" si="19"/>
        <v>31500</v>
      </c>
      <c r="AQ29" s="122">
        <f t="shared" si="20"/>
        <v>31500</v>
      </c>
      <c r="AR29" s="83">
        <f t="shared" si="21"/>
        <v>31500</v>
      </c>
      <c r="AS29" s="83">
        <f t="shared" si="22"/>
        <v>0</v>
      </c>
      <c r="AT29" s="83"/>
      <c r="AU29" s="83"/>
      <c r="AV29" s="83"/>
      <c r="AW29" s="83"/>
      <c r="AX29" s="83"/>
      <c r="AY29" s="83"/>
      <c r="AZ29" s="83"/>
      <c r="BA29" s="83"/>
      <c r="BB29" s="83"/>
      <c r="BC29" s="83"/>
      <c r="BD29" s="83"/>
      <c r="BE29" s="83"/>
      <c r="BF29" s="83"/>
      <c r="BG29" s="83"/>
      <c r="BH29" s="83"/>
      <c r="BI29" s="83"/>
      <c r="BJ29" s="83"/>
      <c r="BK29" s="83"/>
      <c r="BL29" s="83"/>
      <c r="BM29" s="83"/>
      <c r="BN29" s="83"/>
      <c r="BO29" s="83"/>
      <c r="BP29" s="83"/>
      <c r="BQ29" s="83"/>
      <c r="BR29" s="83"/>
      <c r="BS29" s="83"/>
      <c r="BT29" s="83"/>
      <c r="BU29" s="83"/>
      <c r="BV29" s="83"/>
      <c r="BW29" s="83"/>
      <c r="BX29" s="83"/>
      <c r="BY29" s="83"/>
      <c r="BZ29" s="83"/>
      <c r="CA29" s="83"/>
      <c r="CB29" s="83"/>
      <c r="CC29" s="83"/>
      <c r="CD29" s="83"/>
      <c r="CE29" s="83"/>
      <c r="CF29" s="83"/>
      <c r="CG29" s="83"/>
      <c r="CH29" s="83"/>
      <c r="CI29" s="83"/>
      <c r="CJ29" s="83"/>
      <c r="CK29" s="83"/>
      <c r="CL29" s="83"/>
      <c r="CM29" s="83"/>
      <c r="CN29" s="83"/>
      <c r="CO29" s="83"/>
      <c r="CP29" s="83"/>
      <c r="CQ29" s="83"/>
      <c r="CR29" s="83"/>
      <c r="CS29" s="83"/>
      <c r="CT29" s="83"/>
      <c r="CU29" s="83"/>
      <c r="CV29" s="83"/>
    </row>
    <row r="30" spans="1:128" s="85" customFormat="1" ht="21" customHeight="1">
      <c r="A30" s="121" t="s">
        <v>28</v>
      </c>
      <c r="B30" s="125"/>
      <c r="C30" s="122">
        <f t="shared" si="0"/>
        <v>0</v>
      </c>
      <c r="D30" s="122"/>
      <c r="E30" s="122">
        <f t="shared" si="1"/>
        <v>0</v>
      </c>
      <c r="F30" s="122">
        <v>0</v>
      </c>
      <c r="G30" s="122">
        <f t="shared" si="2"/>
        <v>0</v>
      </c>
      <c r="H30" s="122"/>
      <c r="I30" s="122">
        <f t="shared" si="3"/>
        <v>0</v>
      </c>
      <c r="J30" s="122"/>
      <c r="K30" s="123">
        <f t="shared" si="4"/>
        <v>0</v>
      </c>
      <c r="L30" s="123">
        <v>0</v>
      </c>
      <c r="M30" s="122">
        <f t="shared" si="5"/>
        <v>0</v>
      </c>
      <c r="N30" s="122"/>
      <c r="O30" s="122">
        <f t="shared" si="6"/>
        <v>0</v>
      </c>
      <c r="P30" s="122"/>
      <c r="Q30" s="122">
        <f t="shared" si="7"/>
        <v>0</v>
      </c>
      <c r="R30" s="122"/>
      <c r="S30" s="122"/>
      <c r="T30" s="122"/>
      <c r="U30" s="122">
        <f t="shared" si="8"/>
        <v>0</v>
      </c>
      <c r="V30" s="122"/>
      <c r="W30" s="122">
        <f t="shared" si="9"/>
        <v>0</v>
      </c>
      <c r="X30" s="122"/>
      <c r="Y30" s="122">
        <f t="shared" si="10"/>
        <v>0</v>
      </c>
      <c r="Z30" s="122"/>
      <c r="AA30" s="123">
        <f t="shared" si="11"/>
        <v>0</v>
      </c>
      <c r="AB30" s="122">
        <v>0</v>
      </c>
      <c r="AC30" s="124">
        <f t="shared" si="12"/>
        <v>0</v>
      </c>
      <c r="AD30" s="122"/>
      <c r="AE30" s="122">
        <f t="shared" si="13"/>
        <v>0</v>
      </c>
      <c r="AF30" s="122"/>
      <c r="AG30" s="122">
        <f t="shared" si="14"/>
        <v>0</v>
      </c>
      <c r="AH30" s="122"/>
      <c r="AI30" s="122">
        <f t="shared" si="15"/>
        <v>0</v>
      </c>
      <c r="AJ30" s="122"/>
      <c r="AK30" s="122">
        <f t="shared" si="16"/>
        <v>0</v>
      </c>
      <c r="AL30" s="122"/>
      <c r="AM30" s="122">
        <f t="shared" si="17"/>
        <v>0</v>
      </c>
      <c r="AN30" s="122"/>
      <c r="AO30" s="122">
        <f t="shared" si="18"/>
        <v>0</v>
      </c>
      <c r="AP30" s="122">
        <f t="shared" si="19"/>
        <v>0</v>
      </c>
      <c r="AQ30" s="122">
        <f t="shared" si="20"/>
        <v>0</v>
      </c>
      <c r="AR30" s="83">
        <f t="shared" si="21"/>
        <v>0</v>
      </c>
      <c r="AS30" s="83">
        <f t="shared" si="22"/>
        <v>0</v>
      </c>
      <c r="AT30" s="83"/>
      <c r="AU30" s="83"/>
      <c r="AV30" s="83"/>
      <c r="AW30" s="83"/>
      <c r="AX30" s="83"/>
      <c r="AY30" s="83"/>
      <c r="AZ30" s="83"/>
      <c r="BA30" s="83"/>
      <c r="BB30" s="83"/>
      <c r="BC30" s="83"/>
      <c r="BD30" s="83"/>
      <c r="BE30" s="83"/>
      <c r="BF30" s="83"/>
      <c r="BG30" s="83"/>
      <c r="BH30" s="83"/>
      <c r="BI30" s="83"/>
      <c r="BJ30" s="83"/>
      <c r="BK30" s="83"/>
      <c r="BL30" s="83"/>
      <c r="BM30" s="83"/>
      <c r="BN30" s="83"/>
      <c r="BO30" s="83"/>
      <c r="BP30" s="83"/>
      <c r="BQ30" s="83"/>
      <c r="BR30" s="83"/>
      <c r="BS30" s="83"/>
      <c r="BT30" s="83"/>
      <c r="BU30" s="83"/>
      <c r="BV30" s="83"/>
      <c r="BW30" s="83"/>
      <c r="BX30" s="83"/>
      <c r="BY30" s="83"/>
      <c r="BZ30" s="83"/>
      <c r="CA30" s="83"/>
      <c r="CB30" s="83"/>
      <c r="CC30" s="83"/>
      <c r="CD30" s="83"/>
      <c r="CE30" s="83"/>
      <c r="CF30" s="83"/>
      <c r="CG30" s="83"/>
      <c r="CH30" s="83"/>
      <c r="CI30" s="83"/>
      <c r="CJ30" s="83"/>
      <c r="CK30" s="83"/>
      <c r="CL30" s="83"/>
      <c r="CM30" s="83"/>
      <c r="CN30" s="83"/>
      <c r="CO30" s="83"/>
      <c r="CP30" s="83"/>
      <c r="CQ30" s="83"/>
      <c r="CR30" s="83"/>
      <c r="CS30" s="83"/>
      <c r="CT30" s="83"/>
      <c r="CU30" s="83"/>
      <c r="CV30" s="83"/>
    </row>
    <row r="31" spans="1:128" s="85" customFormat="1" ht="21" customHeight="1">
      <c r="A31" s="121" t="s">
        <v>29</v>
      </c>
      <c r="B31" s="125"/>
      <c r="C31" s="122">
        <f t="shared" si="0"/>
        <v>0</v>
      </c>
      <c r="D31" s="122"/>
      <c r="E31" s="122">
        <f t="shared" si="1"/>
        <v>0</v>
      </c>
      <c r="F31" s="122">
        <v>0</v>
      </c>
      <c r="G31" s="122">
        <f t="shared" si="2"/>
        <v>0</v>
      </c>
      <c r="H31" s="122"/>
      <c r="I31" s="122">
        <f t="shared" si="3"/>
        <v>0</v>
      </c>
      <c r="J31" s="122"/>
      <c r="K31" s="123">
        <f t="shared" si="4"/>
        <v>0</v>
      </c>
      <c r="L31" s="123">
        <v>0</v>
      </c>
      <c r="M31" s="122">
        <f t="shared" si="5"/>
        <v>0</v>
      </c>
      <c r="N31" s="122"/>
      <c r="O31" s="122">
        <f t="shared" si="6"/>
        <v>0</v>
      </c>
      <c r="P31" s="122"/>
      <c r="Q31" s="122">
        <f t="shared" si="7"/>
        <v>0</v>
      </c>
      <c r="R31" s="122"/>
      <c r="S31" s="122"/>
      <c r="T31" s="122"/>
      <c r="U31" s="122">
        <f t="shared" si="8"/>
        <v>0</v>
      </c>
      <c r="V31" s="122"/>
      <c r="W31" s="122">
        <f t="shared" si="9"/>
        <v>0</v>
      </c>
      <c r="X31" s="122"/>
      <c r="Y31" s="122">
        <f t="shared" si="10"/>
        <v>0</v>
      </c>
      <c r="Z31" s="122"/>
      <c r="AA31" s="123">
        <f t="shared" si="11"/>
        <v>0</v>
      </c>
      <c r="AB31" s="122">
        <v>0</v>
      </c>
      <c r="AC31" s="124">
        <f t="shared" si="12"/>
        <v>0</v>
      </c>
      <c r="AD31" s="122"/>
      <c r="AE31" s="122">
        <f t="shared" si="13"/>
        <v>0</v>
      </c>
      <c r="AF31" s="122"/>
      <c r="AG31" s="122">
        <f t="shared" si="14"/>
        <v>0</v>
      </c>
      <c r="AH31" s="122">
        <v>750</v>
      </c>
      <c r="AI31" s="122">
        <f t="shared" si="15"/>
        <v>750</v>
      </c>
      <c r="AJ31" s="122">
        <f>30000+1500</f>
        <v>31500</v>
      </c>
      <c r="AK31" s="122">
        <f t="shared" si="16"/>
        <v>31500</v>
      </c>
      <c r="AL31" s="122"/>
      <c r="AM31" s="122">
        <f t="shared" si="17"/>
        <v>0</v>
      </c>
      <c r="AN31" s="122"/>
      <c r="AO31" s="122">
        <f t="shared" si="18"/>
        <v>0</v>
      </c>
      <c r="AP31" s="122">
        <f t="shared" si="19"/>
        <v>32250</v>
      </c>
      <c r="AQ31" s="122">
        <f t="shared" si="20"/>
        <v>32250</v>
      </c>
      <c r="AR31" s="83">
        <f t="shared" si="21"/>
        <v>32250</v>
      </c>
      <c r="AS31" s="83">
        <f t="shared" si="22"/>
        <v>0</v>
      </c>
      <c r="AT31" s="83"/>
      <c r="AU31" s="83"/>
      <c r="AV31" s="83"/>
      <c r="AW31" s="83"/>
      <c r="AX31" s="83"/>
      <c r="AY31" s="83"/>
      <c r="AZ31" s="83"/>
      <c r="BA31" s="83"/>
      <c r="BB31" s="83"/>
      <c r="BC31" s="83"/>
      <c r="BD31" s="83"/>
      <c r="BE31" s="83"/>
      <c r="BF31" s="83"/>
      <c r="BG31" s="83"/>
      <c r="BH31" s="83"/>
      <c r="BI31" s="83"/>
      <c r="BJ31" s="83"/>
      <c r="BK31" s="83"/>
      <c r="BL31" s="83"/>
      <c r="BM31" s="83"/>
      <c r="BN31" s="83"/>
      <c r="BO31" s="83"/>
      <c r="BP31" s="83"/>
      <c r="BQ31" s="83"/>
      <c r="BR31" s="83"/>
      <c r="BS31" s="83"/>
      <c r="BT31" s="83"/>
      <c r="BU31" s="83"/>
      <c r="BV31" s="83"/>
      <c r="BW31" s="83"/>
      <c r="BX31" s="83"/>
      <c r="BY31" s="83"/>
      <c r="BZ31" s="83"/>
      <c r="CA31" s="83"/>
      <c r="CB31" s="83"/>
      <c r="CC31" s="83"/>
      <c r="CD31" s="83"/>
      <c r="CE31" s="83"/>
      <c r="CF31" s="83"/>
      <c r="CG31" s="83"/>
      <c r="CH31" s="83"/>
      <c r="CI31" s="83"/>
      <c r="CJ31" s="83"/>
      <c r="CK31" s="83"/>
      <c r="CL31" s="83"/>
      <c r="CM31" s="83"/>
      <c r="CN31" s="83"/>
      <c r="CO31" s="83"/>
      <c r="CP31" s="83"/>
      <c r="CQ31" s="83"/>
      <c r="CR31" s="83"/>
      <c r="CS31" s="83"/>
      <c r="CT31" s="83"/>
      <c r="CU31" s="83"/>
      <c r="CV31" s="83"/>
    </row>
    <row r="32" spans="1:128" s="85" customFormat="1" ht="21" customHeight="1">
      <c r="A32" s="121" t="s">
        <v>30</v>
      </c>
      <c r="B32" s="125">
        <v>4643643.75</v>
      </c>
      <c r="C32" s="122">
        <f t="shared" si="0"/>
        <v>4643643.75</v>
      </c>
      <c r="D32" s="122"/>
      <c r="E32" s="122">
        <f t="shared" si="1"/>
        <v>0</v>
      </c>
      <c r="F32" s="122">
        <v>0</v>
      </c>
      <c r="G32" s="122">
        <f t="shared" si="2"/>
        <v>0</v>
      </c>
      <c r="H32" s="122"/>
      <c r="I32" s="122">
        <f t="shared" si="3"/>
        <v>0</v>
      </c>
      <c r="J32" s="122"/>
      <c r="K32" s="123">
        <f t="shared" si="4"/>
        <v>0</v>
      </c>
      <c r="L32" s="123">
        <v>0</v>
      </c>
      <c r="M32" s="122">
        <f t="shared" si="5"/>
        <v>0</v>
      </c>
      <c r="N32" s="122"/>
      <c r="O32" s="122">
        <f t="shared" si="6"/>
        <v>0</v>
      </c>
      <c r="P32" s="122"/>
      <c r="Q32" s="122">
        <f t="shared" si="7"/>
        <v>0</v>
      </c>
      <c r="R32" s="122"/>
      <c r="S32" s="122"/>
      <c r="T32" s="122"/>
      <c r="U32" s="122">
        <f t="shared" si="8"/>
        <v>0</v>
      </c>
      <c r="V32" s="122"/>
      <c r="W32" s="122">
        <f t="shared" si="9"/>
        <v>0</v>
      </c>
      <c r="X32" s="122"/>
      <c r="Y32" s="122">
        <f t="shared" si="10"/>
        <v>0</v>
      </c>
      <c r="Z32" s="122"/>
      <c r="AA32" s="123">
        <f t="shared" si="11"/>
        <v>0</v>
      </c>
      <c r="AB32" s="122">
        <v>0</v>
      </c>
      <c r="AC32" s="124">
        <f t="shared" si="12"/>
        <v>0</v>
      </c>
      <c r="AD32" s="122"/>
      <c r="AE32" s="122">
        <f t="shared" si="13"/>
        <v>0</v>
      </c>
      <c r="AF32" s="122"/>
      <c r="AG32" s="122">
        <f t="shared" si="14"/>
        <v>0</v>
      </c>
      <c r="AH32" s="122"/>
      <c r="AI32" s="122">
        <f t="shared" si="15"/>
        <v>0</v>
      </c>
      <c r="AJ32" s="122">
        <f>15000+750</f>
        <v>15750</v>
      </c>
      <c r="AK32" s="122">
        <f t="shared" si="16"/>
        <v>15750</v>
      </c>
      <c r="AL32" s="122"/>
      <c r="AM32" s="122">
        <f t="shared" si="17"/>
        <v>0</v>
      </c>
      <c r="AN32" s="122"/>
      <c r="AO32" s="122">
        <f t="shared" si="18"/>
        <v>0</v>
      </c>
      <c r="AP32" s="122">
        <f t="shared" si="19"/>
        <v>4659393.75</v>
      </c>
      <c r="AQ32" s="122">
        <f t="shared" si="20"/>
        <v>4659393.75</v>
      </c>
      <c r="AR32" s="83">
        <f t="shared" si="21"/>
        <v>4659393.75</v>
      </c>
      <c r="AS32" s="83">
        <f t="shared" si="22"/>
        <v>0</v>
      </c>
      <c r="AT32" s="83"/>
      <c r="AU32" s="83"/>
      <c r="AV32" s="83"/>
      <c r="AW32" s="83"/>
      <c r="AX32" s="83"/>
      <c r="AY32" s="83"/>
      <c r="AZ32" s="83"/>
      <c r="BA32" s="83"/>
      <c r="BB32" s="83"/>
      <c r="BC32" s="83"/>
      <c r="BD32" s="83"/>
      <c r="BE32" s="83"/>
      <c r="BF32" s="83"/>
      <c r="BG32" s="83"/>
      <c r="BH32" s="83"/>
      <c r="BI32" s="83"/>
      <c r="BJ32" s="83"/>
      <c r="BK32" s="83"/>
      <c r="BL32" s="83"/>
      <c r="BM32" s="83"/>
      <c r="BN32" s="83"/>
      <c r="BO32" s="83"/>
      <c r="BP32" s="83"/>
      <c r="BQ32" s="83"/>
      <c r="BR32" s="83"/>
      <c r="BS32" s="83"/>
      <c r="BT32" s="83"/>
      <c r="BU32" s="83"/>
      <c r="BV32" s="83"/>
      <c r="BW32" s="83"/>
      <c r="BX32" s="83"/>
      <c r="BY32" s="83"/>
      <c r="BZ32" s="83"/>
      <c r="CA32" s="83"/>
      <c r="CB32" s="83"/>
      <c r="CC32" s="83"/>
      <c r="CD32" s="83"/>
      <c r="CE32" s="83"/>
      <c r="CF32" s="83"/>
      <c r="CG32" s="83"/>
      <c r="CH32" s="83"/>
      <c r="CI32" s="83"/>
      <c r="CJ32" s="83"/>
      <c r="CK32" s="83"/>
      <c r="CL32" s="83"/>
      <c r="CM32" s="83"/>
      <c r="CN32" s="83"/>
      <c r="CO32" s="83"/>
      <c r="CP32" s="83"/>
      <c r="CQ32" s="83"/>
      <c r="CR32" s="83"/>
      <c r="CS32" s="83"/>
      <c r="CT32" s="83"/>
      <c r="CU32" s="83"/>
      <c r="CV32" s="83"/>
    </row>
    <row r="33" spans="1:100" s="85" customFormat="1" ht="21" customHeight="1">
      <c r="A33" s="121" t="s">
        <v>31</v>
      </c>
      <c r="B33" s="125"/>
      <c r="C33" s="122">
        <f t="shared" si="0"/>
        <v>0</v>
      </c>
      <c r="D33" s="122"/>
      <c r="E33" s="122">
        <f t="shared" si="1"/>
        <v>0</v>
      </c>
      <c r="F33" s="122">
        <v>0</v>
      </c>
      <c r="G33" s="122">
        <f t="shared" si="2"/>
        <v>0</v>
      </c>
      <c r="H33" s="122"/>
      <c r="I33" s="122">
        <f t="shared" si="3"/>
        <v>0</v>
      </c>
      <c r="J33" s="122"/>
      <c r="K33" s="123">
        <f t="shared" si="4"/>
        <v>0</v>
      </c>
      <c r="L33" s="123">
        <v>0</v>
      </c>
      <c r="M33" s="122">
        <f t="shared" si="5"/>
        <v>0</v>
      </c>
      <c r="N33" s="122"/>
      <c r="O33" s="122">
        <f t="shared" si="6"/>
        <v>0</v>
      </c>
      <c r="P33" s="122"/>
      <c r="Q33" s="122">
        <f t="shared" si="7"/>
        <v>0</v>
      </c>
      <c r="R33" s="122"/>
      <c r="S33" s="122"/>
      <c r="T33" s="122"/>
      <c r="U33" s="122">
        <f t="shared" si="8"/>
        <v>0</v>
      </c>
      <c r="V33" s="122"/>
      <c r="W33" s="122">
        <f t="shared" si="9"/>
        <v>0</v>
      </c>
      <c r="X33" s="122"/>
      <c r="Y33" s="122">
        <f t="shared" si="10"/>
        <v>0</v>
      </c>
      <c r="Z33" s="122"/>
      <c r="AA33" s="123">
        <f t="shared" si="11"/>
        <v>0</v>
      </c>
      <c r="AB33" s="122">
        <v>0</v>
      </c>
      <c r="AC33" s="124">
        <f t="shared" si="12"/>
        <v>0</v>
      </c>
      <c r="AD33" s="122"/>
      <c r="AE33" s="122">
        <f t="shared" si="13"/>
        <v>0</v>
      </c>
      <c r="AF33" s="122"/>
      <c r="AG33" s="122">
        <f t="shared" si="14"/>
        <v>0</v>
      </c>
      <c r="AH33" s="122">
        <v>950</v>
      </c>
      <c r="AI33" s="122">
        <f t="shared" si="15"/>
        <v>950</v>
      </c>
      <c r="AJ33" s="122">
        <f t="shared" ref="AJ33:AJ34" si="24">15000+750</f>
        <v>15750</v>
      </c>
      <c r="AK33" s="122">
        <f t="shared" si="16"/>
        <v>15750</v>
      </c>
      <c r="AL33" s="122"/>
      <c r="AM33" s="122">
        <f t="shared" si="17"/>
        <v>0</v>
      </c>
      <c r="AN33" s="122"/>
      <c r="AO33" s="122">
        <f t="shared" si="18"/>
        <v>0</v>
      </c>
      <c r="AP33" s="122">
        <f t="shared" si="19"/>
        <v>16700</v>
      </c>
      <c r="AQ33" s="122">
        <f t="shared" si="20"/>
        <v>16700</v>
      </c>
      <c r="AR33" s="83">
        <f t="shared" si="21"/>
        <v>16700</v>
      </c>
      <c r="AS33" s="83">
        <f t="shared" si="22"/>
        <v>0</v>
      </c>
      <c r="AT33" s="83"/>
      <c r="AU33" s="83"/>
      <c r="AV33" s="83"/>
      <c r="AW33" s="83"/>
      <c r="AX33" s="83"/>
      <c r="AY33" s="83"/>
      <c r="AZ33" s="83"/>
      <c r="BA33" s="83"/>
      <c r="BB33" s="83"/>
      <c r="BC33" s="83"/>
      <c r="BD33" s="83"/>
      <c r="BE33" s="83"/>
      <c r="BF33" s="83"/>
      <c r="BG33" s="83"/>
      <c r="BH33" s="83"/>
      <c r="BI33" s="83"/>
      <c r="BJ33" s="83"/>
      <c r="BK33" s="83"/>
      <c r="BL33" s="83"/>
      <c r="BM33" s="83"/>
      <c r="BN33" s="83"/>
      <c r="BO33" s="83"/>
      <c r="BP33" s="83"/>
      <c r="BQ33" s="83"/>
      <c r="BR33" s="83"/>
      <c r="BS33" s="83"/>
      <c r="BT33" s="83"/>
      <c r="BU33" s="83"/>
      <c r="BV33" s="83"/>
      <c r="BW33" s="83"/>
      <c r="BX33" s="83"/>
      <c r="BY33" s="83"/>
      <c r="BZ33" s="83"/>
      <c r="CA33" s="83"/>
      <c r="CB33" s="83"/>
      <c r="CC33" s="83"/>
      <c r="CD33" s="83"/>
      <c r="CE33" s="83"/>
      <c r="CF33" s="83"/>
      <c r="CG33" s="83"/>
      <c r="CH33" s="83"/>
      <c r="CI33" s="83"/>
      <c r="CJ33" s="83"/>
      <c r="CK33" s="83"/>
      <c r="CL33" s="83"/>
      <c r="CM33" s="83"/>
      <c r="CN33" s="83"/>
      <c r="CO33" s="83"/>
      <c r="CP33" s="83"/>
      <c r="CQ33" s="83"/>
      <c r="CR33" s="83"/>
      <c r="CS33" s="83"/>
      <c r="CT33" s="83"/>
      <c r="CU33" s="83"/>
      <c r="CV33" s="83"/>
    </row>
    <row r="34" spans="1:100" s="85" customFormat="1" ht="21" customHeight="1">
      <c r="A34" s="121" t="s">
        <v>251</v>
      </c>
      <c r="B34" s="125"/>
      <c r="C34" s="122">
        <f t="shared" si="0"/>
        <v>0</v>
      </c>
      <c r="D34" s="122"/>
      <c r="E34" s="122">
        <f t="shared" si="1"/>
        <v>0</v>
      </c>
      <c r="F34" s="122"/>
      <c r="G34" s="122">
        <f t="shared" si="2"/>
        <v>0</v>
      </c>
      <c r="H34" s="122"/>
      <c r="I34" s="122">
        <f t="shared" si="3"/>
        <v>0</v>
      </c>
      <c r="J34" s="122"/>
      <c r="K34" s="123">
        <f t="shared" si="4"/>
        <v>0</v>
      </c>
      <c r="L34" s="123"/>
      <c r="M34" s="122">
        <f t="shared" si="5"/>
        <v>0</v>
      </c>
      <c r="N34" s="122"/>
      <c r="O34" s="122">
        <f t="shared" si="6"/>
        <v>0</v>
      </c>
      <c r="P34" s="122"/>
      <c r="Q34" s="122">
        <f t="shared" si="7"/>
        <v>0</v>
      </c>
      <c r="R34" s="122"/>
      <c r="S34" s="122"/>
      <c r="T34" s="122"/>
      <c r="U34" s="122">
        <f t="shared" si="8"/>
        <v>0</v>
      </c>
      <c r="V34" s="122"/>
      <c r="W34" s="122">
        <f t="shared" si="9"/>
        <v>0</v>
      </c>
      <c r="X34" s="122"/>
      <c r="Y34" s="122">
        <f t="shared" si="10"/>
        <v>0</v>
      </c>
      <c r="Z34" s="122"/>
      <c r="AA34" s="123">
        <f t="shared" si="11"/>
        <v>0</v>
      </c>
      <c r="AB34" s="122"/>
      <c r="AC34" s="124">
        <f t="shared" si="12"/>
        <v>0</v>
      </c>
      <c r="AD34" s="122"/>
      <c r="AE34" s="122">
        <f t="shared" si="13"/>
        <v>0</v>
      </c>
      <c r="AF34" s="122"/>
      <c r="AG34" s="122">
        <f t="shared" si="14"/>
        <v>0</v>
      </c>
      <c r="AH34" s="122"/>
      <c r="AI34" s="122">
        <f t="shared" si="15"/>
        <v>0</v>
      </c>
      <c r="AJ34" s="122">
        <f t="shared" si="24"/>
        <v>15750</v>
      </c>
      <c r="AK34" s="122">
        <f t="shared" si="16"/>
        <v>15750</v>
      </c>
      <c r="AL34" s="122"/>
      <c r="AM34" s="122">
        <f t="shared" si="17"/>
        <v>0</v>
      </c>
      <c r="AN34" s="122"/>
      <c r="AO34" s="122">
        <f t="shared" si="18"/>
        <v>0</v>
      </c>
      <c r="AP34" s="122">
        <f t="shared" si="19"/>
        <v>15750</v>
      </c>
      <c r="AQ34" s="122">
        <f t="shared" si="20"/>
        <v>15750</v>
      </c>
      <c r="AR34" s="83">
        <f t="shared" si="21"/>
        <v>15750</v>
      </c>
      <c r="AS34" s="83">
        <f t="shared" si="22"/>
        <v>0</v>
      </c>
      <c r="AT34" s="83"/>
      <c r="AU34" s="83"/>
      <c r="AV34" s="83"/>
      <c r="AW34" s="83"/>
      <c r="AX34" s="83"/>
      <c r="AY34" s="83"/>
      <c r="AZ34" s="83"/>
      <c r="BA34" s="83"/>
      <c r="BB34" s="83"/>
      <c r="BC34" s="83"/>
      <c r="BD34" s="83"/>
      <c r="BE34" s="83"/>
      <c r="BF34" s="83"/>
      <c r="BG34" s="83"/>
      <c r="BH34" s="83"/>
      <c r="BI34" s="83"/>
      <c r="BJ34" s="83"/>
      <c r="BK34" s="83"/>
      <c r="BL34" s="83"/>
      <c r="BM34" s="83"/>
      <c r="BN34" s="83"/>
      <c r="BO34" s="83"/>
      <c r="BP34" s="83"/>
      <c r="BQ34" s="83"/>
      <c r="BR34" s="83"/>
      <c r="BS34" s="83"/>
      <c r="BT34" s="83"/>
      <c r="BU34" s="83"/>
      <c r="BV34" s="83"/>
      <c r="BW34" s="83"/>
      <c r="BX34" s="83"/>
      <c r="BY34" s="83"/>
      <c r="BZ34" s="83"/>
      <c r="CA34" s="83"/>
      <c r="CB34" s="83"/>
      <c r="CC34" s="83"/>
      <c r="CD34" s="83"/>
      <c r="CE34" s="83"/>
      <c r="CF34" s="83"/>
      <c r="CG34" s="83"/>
      <c r="CH34" s="83"/>
      <c r="CI34" s="83"/>
      <c r="CJ34" s="83"/>
      <c r="CK34" s="83"/>
      <c r="CL34" s="83"/>
      <c r="CM34" s="83"/>
      <c r="CN34" s="83"/>
      <c r="CO34" s="83"/>
      <c r="CP34" s="83"/>
      <c r="CQ34" s="83"/>
      <c r="CR34" s="83"/>
      <c r="CS34" s="83"/>
      <c r="CT34" s="83"/>
      <c r="CU34" s="83"/>
      <c r="CV34" s="83"/>
    </row>
    <row r="35" spans="1:100" s="85" customFormat="1" ht="21" customHeight="1">
      <c r="A35" s="121" t="s">
        <v>32</v>
      </c>
      <c r="B35" s="125"/>
      <c r="C35" s="122">
        <f t="shared" si="0"/>
        <v>0</v>
      </c>
      <c r="D35" s="122"/>
      <c r="E35" s="122">
        <f t="shared" si="1"/>
        <v>0</v>
      </c>
      <c r="F35" s="122">
        <v>0</v>
      </c>
      <c r="G35" s="122">
        <f t="shared" si="2"/>
        <v>0</v>
      </c>
      <c r="H35" s="122"/>
      <c r="I35" s="122">
        <f t="shared" si="3"/>
        <v>0</v>
      </c>
      <c r="J35" s="122"/>
      <c r="K35" s="123">
        <f t="shared" si="4"/>
        <v>0</v>
      </c>
      <c r="L35" s="123">
        <v>0</v>
      </c>
      <c r="M35" s="122">
        <f t="shared" si="5"/>
        <v>0</v>
      </c>
      <c r="N35" s="122"/>
      <c r="O35" s="122">
        <f t="shared" si="6"/>
        <v>0</v>
      </c>
      <c r="P35" s="122"/>
      <c r="Q35" s="122">
        <f t="shared" si="7"/>
        <v>0</v>
      </c>
      <c r="R35" s="122"/>
      <c r="S35" s="122"/>
      <c r="T35" s="122"/>
      <c r="U35" s="122">
        <f t="shared" si="8"/>
        <v>0</v>
      </c>
      <c r="V35" s="122"/>
      <c r="W35" s="122">
        <f t="shared" si="9"/>
        <v>0</v>
      </c>
      <c r="X35" s="122"/>
      <c r="Y35" s="122">
        <f t="shared" si="10"/>
        <v>0</v>
      </c>
      <c r="Z35" s="122"/>
      <c r="AA35" s="123">
        <f t="shared" si="11"/>
        <v>0</v>
      </c>
      <c r="AB35" s="122">
        <v>0</v>
      </c>
      <c r="AC35" s="124">
        <f t="shared" si="12"/>
        <v>0</v>
      </c>
      <c r="AD35" s="122"/>
      <c r="AE35" s="122">
        <f t="shared" si="13"/>
        <v>0</v>
      </c>
      <c r="AF35" s="122"/>
      <c r="AG35" s="122">
        <f t="shared" si="14"/>
        <v>0</v>
      </c>
      <c r="AH35" s="122"/>
      <c r="AI35" s="122">
        <f t="shared" si="15"/>
        <v>0</v>
      </c>
      <c r="AJ35" s="122">
        <f>30000+1500</f>
        <v>31500</v>
      </c>
      <c r="AK35" s="122">
        <f t="shared" si="16"/>
        <v>31500</v>
      </c>
      <c r="AL35" s="122"/>
      <c r="AM35" s="122">
        <f t="shared" si="17"/>
        <v>0</v>
      </c>
      <c r="AN35" s="122"/>
      <c r="AO35" s="122">
        <f t="shared" si="18"/>
        <v>0</v>
      </c>
      <c r="AP35" s="122">
        <f t="shared" si="19"/>
        <v>31500</v>
      </c>
      <c r="AQ35" s="122">
        <f t="shared" si="20"/>
        <v>31500</v>
      </c>
      <c r="AR35" s="83">
        <f t="shared" si="21"/>
        <v>31500</v>
      </c>
      <c r="AS35" s="83">
        <f t="shared" si="22"/>
        <v>0</v>
      </c>
      <c r="AT35" s="83"/>
      <c r="AU35" s="83"/>
      <c r="AV35" s="83"/>
      <c r="AW35" s="83"/>
      <c r="AX35" s="83"/>
      <c r="AY35" s="83"/>
      <c r="AZ35" s="83"/>
      <c r="BA35" s="83"/>
      <c r="BB35" s="83"/>
      <c r="BC35" s="83"/>
      <c r="BD35" s="83"/>
      <c r="BE35" s="83"/>
      <c r="BF35" s="83"/>
      <c r="BG35" s="83"/>
      <c r="BH35" s="83"/>
      <c r="BI35" s="83"/>
      <c r="BJ35" s="83"/>
      <c r="BK35" s="83"/>
      <c r="BL35" s="83"/>
      <c r="BM35" s="83"/>
      <c r="BN35" s="83"/>
      <c r="BO35" s="83"/>
      <c r="BP35" s="83"/>
      <c r="BQ35" s="83"/>
      <c r="BR35" s="83"/>
      <c r="BS35" s="83"/>
      <c r="BT35" s="83"/>
      <c r="BU35" s="83"/>
      <c r="BV35" s="83"/>
      <c r="BW35" s="83"/>
      <c r="BX35" s="83"/>
      <c r="BY35" s="83"/>
      <c r="BZ35" s="83"/>
      <c r="CA35" s="83"/>
      <c r="CB35" s="83"/>
      <c r="CC35" s="83"/>
      <c r="CD35" s="83"/>
      <c r="CE35" s="83"/>
      <c r="CF35" s="83"/>
      <c r="CG35" s="83"/>
      <c r="CH35" s="83"/>
      <c r="CI35" s="83"/>
      <c r="CJ35" s="83"/>
      <c r="CK35" s="83"/>
      <c r="CL35" s="83"/>
      <c r="CM35" s="83"/>
      <c r="CN35" s="83"/>
      <c r="CO35" s="83"/>
      <c r="CP35" s="83"/>
      <c r="CQ35" s="83"/>
      <c r="CR35" s="83"/>
      <c r="CS35" s="83"/>
      <c r="CT35" s="83"/>
      <c r="CU35" s="83"/>
      <c r="CV35" s="83"/>
    </row>
    <row r="36" spans="1:100" s="85" customFormat="1" ht="21" customHeight="1">
      <c r="A36" s="121" t="s">
        <v>33</v>
      </c>
      <c r="B36" s="125"/>
      <c r="C36" s="122">
        <f t="shared" si="0"/>
        <v>0</v>
      </c>
      <c r="D36" s="122"/>
      <c r="E36" s="122">
        <f t="shared" si="1"/>
        <v>0</v>
      </c>
      <c r="F36" s="122">
        <v>0</v>
      </c>
      <c r="G36" s="122">
        <f t="shared" si="2"/>
        <v>0</v>
      </c>
      <c r="H36" s="122"/>
      <c r="I36" s="122">
        <f t="shared" si="3"/>
        <v>0</v>
      </c>
      <c r="J36" s="122"/>
      <c r="K36" s="123">
        <f t="shared" si="4"/>
        <v>0</v>
      </c>
      <c r="L36" s="123">
        <v>0</v>
      </c>
      <c r="M36" s="122">
        <f t="shared" si="5"/>
        <v>0</v>
      </c>
      <c r="N36" s="122"/>
      <c r="O36" s="122">
        <f t="shared" si="6"/>
        <v>0</v>
      </c>
      <c r="P36" s="122"/>
      <c r="Q36" s="122">
        <f t="shared" si="7"/>
        <v>0</v>
      </c>
      <c r="R36" s="122"/>
      <c r="S36" s="122"/>
      <c r="T36" s="122"/>
      <c r="U36" s="122">
        <f t="shared" si="8"/>
        <v>0</v>
      </c>
      <c r="V36" s="122"/>
      <c r="W36" s="122">
        <f t="shared" si="9"/>
        <v>0</v>
      </c>
      <c r="X36" s="122"/>
      <c r="Y36" s="122">
        <f t="shared" si="10"/>
        <v>0</v>
      </c>
      <c r="Z36" s="122"/>
      <c r="AA36" s="123">
        <f t="shared" si="11"/>
        <v>0</v>
      </c>
      <c r="AB36" s="122">
        <v>0</v>
      </c>
      <c r="AC36" s="124">
        <f t="shared" si="12"/>
        <v>0</v>
      </c>
      <c r="AD36" s="122"/>
      <c r="AE36" s="122">
        <f t="shared" si="13"/>
        <v>0</v>
      </c>
      <c r="AF36" s="122"/>
      <c r="AG36" s="122">
        <f t="shared" si="14"/>
        <v>0</v>
      </c>
      <c r="AH36" s="122"/>
      <c r="AI36" s="122">
        <f t="shared" si="15"/>
        <v>0</v>
      </c>
      <c r="AJ36" s="122">
        <f>30000+1500</f>
        <v>31500</v>
      </c>
      <c r="AK36" s="122">
        <f t="shared" si="16"/>
        <v>31500</v>
      </c>
      <c r="AL36" s="122"/>
      <c r="AM36" s="122">
        <f t="shared" si="17"/>
        <v>0</v>
      </c>
      <c r="AN36" s="122"/>
      <c r="AO36" s="122">
        <f t="shared" si="18"/>
        <v>0</v>
      </c>
      <c r="AP36" s="122">
        <f t="shared" si="19"/>
        <v>31500</v>
      </c>
      <c r="AQ36" s="122">
        <f t="shared" si="20"/>
        <v>31500</v>
      </c>
      <c r="AR36" s="83">
        <f t="shared" si="21"/>
        <v>31500</v>
      </c>
      <c r="AS36" s="83">
        <f t="shared" si="22"/>
        <v>0</v>
      </c>
      <c r="AT36" s="83"/>
      <c r="AU36" s="83"/>
      <c r="AV36" s="83"/>
      <c r="AW36" s="83"/>
      <c r="AX36" s="83"/>
      <c r="AY36" s="83"/>
      <c r="AZ36" s="83"/>
      <c r="BA36" s="83"/>
      <c r="BB36" s="83"/>
      <c r="BC36" s="83"/>
      <c r="BD36" s="83"/>
      <c r="BE36" s="83"/>
      <c r="BF36" s="83"/>
      <c r="BG36" s="83"/>
      <c r="BH36" s="83"/>
      <c r="BI36" s="83"/>
      <c r="BJ36" s="83"/>
      <c r="BK36" s="83"/>
      <c r="BL36" s="83"/>
      <c r="BM36" s="83"/>
      <c r="BN36" s="83"/>
      <c r="BO36" s="83"/>
      <c r="BP36" s="83"/>
      <c r="BQ36" s="83"/>
      <c r="BR36" s="83"/>
      <c r="BS36" s="83"/>
      <c r="BT36" s="83"/>
      <c r="BU36" s="83"/>
      <c r="BV36" s="83"/>
      <c r="BW36" s="83"/>
      <c r="BX36" s="83"/>
      <c r="BY36" s="83"/>
      <c r="BZ36" s="83"/>
      <c r="CA36" s="83"/>
      <c r="CB36" s="83"/>
      <c r="CC36" s="83"/>
      <c r="CD36" s="83"/>
      <c r="CE36" s="83"/>
      <c r="CF36" s="83"/>
      <c r="CG36" s="83"/>
      <c r="CH36" s="83"/>
      <c r="CI36" s="83"/>
      <c r="CJ36" s="83"/>
      <c r="CK36" s="83"/>
      <c r="CL36" s="83"/>
      <c r="CM36" s="83"/>
      <c r="CN36" s="83"/>
      <c r="CO36" s="83"/>
      <c r="CP36" s="83"/>
      <c r="CQ36" s="83"/>
      <c r="CR36" s="83"/>
      <c r="CS36" s="83"/>
      <c r="CT36" s="83"/>
      <c r="CU36" s="83"/>
      <c r="CV36" s="83"/>
    </row>
    <row r="37" spans="1:100" s="85" customFormat="1" ht="21" customHeight="1">
      <c r="A37" s="121" t="s">
        <v>125</v>
      </c>
      <c r="B37" s="125"/>
      <c r="C37" s="122">
        <f t="shared" si="0"/>
        <v>0</v>
      </c>
      <c r="D37" s="122"/>
      <c r="E37" s="122">
        <f t="shared" si="1"/>
        <v>0</v>
      </c>
      <c r="F37" s="122">
        <v>0</v>
      </c>
      <c r="G37" s="122">
        <f t="shared" si="2"/>
        <v>0</v>
      </c>
      <c r="H37" s="122"/>
      <c r="I37" s="122">
        <f t="shared" si="3"/>
        <v>0</v>
      </c>
      <c r="J37" s="122"/>
      <c r="K37" s="123">
        <f t="shared" si="4"/>
        <v>0</v>
      </c>
      <c r="L37" s="123">
        <v>0</v>
      </c>
      <c r="M37" s="122">
        <f t="shared" si="5"/>
        <v>0</v>
      </c>
      <c r="N37" s="122"/>
      <c r="O37" s="122">
        <f t="shared" si="6"/>
        <v>0</v>
      </c>
      <c r="P37" s="122"/>
      <c r="Q37" s="122">
        <f t="shared" si="7"/>
        <v>0</v>
      </c>
      <c r="R37" s="122"/>
      <c r="S37" s="122"/>
      <c r="T37" s="122"/>
      <c r="U37" s="122">
        <f t="shared" si="8"/>
        <v>0</v>
      </c>
      <c r="V37" s="122"/>
      <c r="W37" s="122">
        <f t="shared" si="9"/>
        <v>0</v>
      </c>
      <c r="X37" s="122"/>
      <c r="Y37" s="122">
        <f t="shared" si="10"/>
        <v>0</v>
      </c>
      <c r="Z37" s="122"/>
      <c r="AA37" s="123">
        <f t="shared" si="11"/>
        <v>0</v>
      </c>
      <c r="AB37" s="122">
        <v>0</v>
      </c>
      <c r="AC37" s="124">
        <f t="shared" si="12"/>
        <v>0</v>
      </c>
      <c r="AD37" s="122"/>
      <c r="AE37" s="122">
        <f t="shared" si="13"/>
        <v>0</v>
      </c>
      <c r="AF37" s="122"/>
      <c r="AG37" s="122">
        <f t="shared" si="14"/>
        <v>0</v>
      </c>
      <c r="AH37" s="122"/>
      <c r="AI37" s="122">
        <f t="shared" si="15"/>
        <v>0</v>
      </c>
      <c r="AJ37" s="122">
        <f>15000+750</f>
        <v>15750</v>
      </c>
      <c r="AK37" s="122">
        <f t="shared" si="16"/>
        <v>15750</v>
      </c>
      <c r="AL37" s="122"/>
      <c r="AM37" s="122">
        <f t="shared" si="17"/>
        <v>0</v>
      </c>
      <c r="AN37" s="122"/>
      <c r="AO37" s="122">
        <f t="shared" si="18"/>
        <v>0</v>
      </c>
      <c r="AP37" s="122">
        <f t="shared" si="19"/>
        <v>15750</v>
      </c>
      <c r="AQ37" s="122">
        <f t="shared" si="20"/>
        <v>15750</v>
      </c>
      <c r="AR37" s="83">
        <f t="shared" si="21"/>
        <v>15750</v>
      </c>
      <c r="AS37" s="83">
        <f t="shared" si="22"/>
        <v>0</v>
      </c>
      <c r="AT37" s="83"/>
      <c r="AU37" s="83"/>
      <c r="AV37" s="83"/>
      <c r="AW37" s="83"/>
      <c r="AX37" s="83"/>
      <c r="AY37" s="83"/>
      <c r="AZ37" s="83"/>
      <c r="BA37" s="83"/>
      <c r="BB37" s="83"/>
      <c r="BC37" s="83"/>
      <c r="BD37" s="83"/>
      <c r="BE37" s="83"/>
      <c r="BF37" s="83"/>
      <c r="BG37" s="83"/>
      <c r="BH37" s="83"/>
      <c r="BI37" s="83"/>
      <c r="BJ37" s="83"/>
      <c r="BK37" s="83"/>
      <c r="BL37" s="83"/>
      <c r="BM37" s="83"/>
      <c r="BN37" s="83"/>
      <c r="BO37" s="83"/>
      <c r="BP37" s="83"/>
      <c r="BQ37" s="83"/>
      <c r="BR37" s="83"/>
      <c r="BS37" s="83"/>
      <c r="BT37" s="83"/>
      <c r="BU37" s="83"/>
      <c r="BV37" s="83"/>
      <c r="BW37" s="83"/>
      <c r="BX37" s="83"/>
      <c r="BY37" s="83"/>
      <c r="BZ37" s="83"/>
      <c r="CA37" s="83"/>
      <c r="CB37" s="83"/>
      <c r="CC37" s="83"/>
      <c r="CD37" s="83"/>
      <c r="CE37" s="83"/>
      <c r="CF37" s="83"/>
      <c r="CG37" s="83"/>
      <c r="CH37" s="83"/>
      <c r="CI37" s="83"/>
      <c r="CJ37" s="83"/>
      <c r="CK37" s="83"/>
      <c r="CL37" s="83"/>
      <c r="CM37" s="83"/>
      <c r="CN37" s="83"/>
      <c r="CO37" s="83"/>
      <c r="CP37" s="83"/>
      <c r="CQ37" s="83"/>
      <c r="CR37" s="83"/>
      <c r="CS37" s="83"/>
      <c r="CT37" s="83"/>
      <c r="CU37" s="83"/>
      <c r="CV37" s="83"/>
    </row>
    <row r="38" spans="1:100" s="85" customFormat="1" ht="21" customHeight="1">
      <c r="A38" s="121" t="s">
        <v>35</v>
      </c>
      <c r="B38" s="125"/>
      <c r="C38" s="122">
        <f t="shared" si="0"/>
        <v>0</v>
      </c>
      <c r="D38" s="122"/>
      <c r="E38" s="122">
        <f t="shared" si="1"/>
        <v>0</v>
      </c>
      <c r="F38" s="122">
        <v>0</v>
      </c>
      <c r="G38" s="122">
        <f t="shared" si="2"/>
        <v>0</v>
      </c>
      <c r="H38" s="122"/>
      <c r="I38" s="122">
        <f t="shared" si="3"/>
        <v>0</v>
      </c>
      <c r="J38" s="122"/>
      <c r="K38" s="123">
        <f t="shared" si="4"/>
        <v>0</v>
      </c>
      <c r="L38" s="123">
        <v>0</v>
      </c>
      <c r="M38" s="122">
        <f t="shared" si="5"/>
        <v>0</v>
      </c>
      <c r="N38" s="122"/>
      <c r="O38" s="122">
        <f t="shared" si="6"/>
        <v>0</v>
      </c>
      <c r="P38" s="122"/>
      <c r="Q38" s="122">
        <f t="shared" si="7"/>
        <v>0</v>
      </c>
      <c r="R38" s="122"/>
      <c r="S38" s="122"/>
      <c r="T38" s="122"/>
      <c r="U38" s="122">
        <f t="shared" si="8"/>
        <v>0</v>
      </c>
      <c r="V38" s="122"/>
      <c r="W38" s="122">
        <f t="shared" si="9"/>
        <v>0</v>
      </c>
      <c r="X38" s="122"/>
      <c r="Y38" s="122">
        <f t="shared" si="10"/>
        <v>0</v>
      </c>
      <c r="Z38" s="122"/>
      <c r="AA38" s="123">
        <f t="shared" si="11"/>
        <v>0</v>
      </c>
      <c r="AB38" s="122">
        <v>0</v>
      </c>
      <c r="AC38" s="124">
        <f t="shared" si="12"/>
        <v>0</v>
      </c>
      <c r="AD38" s="122"/>
      <c r="AE38" s="122">
        <f t="shared" si="13"/>
        <v>0</v>
      </c>
      <c r="AF38" s="122"/>
      <c r="AG38" s="122">
        <f t="shared" si="14"/>
        <v>0</v>
      </c>
      <c r="AH38" s="122"/>
      <c r="AI38" s="122">
        <f t="shared" si="15"/>
        <v>0</v>
      </c>
      <c r="AJ38" s="122">
        <f>13285+664</f>
        <v>13949</v>
      </c>
      <c r="AK38" s="122">
        <f t="shared" si="16"/>
        <v>13949</v>
      </c>
      <c r="AL38" s="122"/>
      <c r="AM38" s="122">
        <f t="shared" si="17"/>
        <v>0</v>
      </c>
      <c r="AN38" s="122"/>
      <c r="AO38" s="122">
        <f t="shared" si="18"/>
        <v>0</v>
      </c>
      <c r="AP38" s="122">
        <f t="shared" si="19"/>
        <v>13949</v>
      </c>
      <c r="AQ38" s="122">
        <f t="shared" si="20"/>
        <v>13949</v>
      </c>
      <c r="AR38" s="83">
        <f t="shared" si="21"/>
        <v>13949</v>
      </c>
      <c r="AS38" s="83">
        <f t="shared" si="22"/>
        <v>0</v>
      </c>
      <c r="AT38" s="83"/>
      <c r="AU38" s="83"/>
      <c r="AV38" s="83"/>
      <c r="AW38" s="83"/>
      <c r="AX38" s="83"/>
      <c r="AY38" s="83"/>
      <c r="AZ38" s="83"/>
      <c r="BA38" s="83"/>
      <c r="BB38" s="83"/>
      <c r="BC38" s="83"/>
      <c r="BD38" s="83"/>
      <c r="BE38" s="83"/>
      <c r="BF38" s="83"/>
      <c r="BG38" s="83"/>
      <c r="BH38" s="83"/>
      <c r="BI38" s="83"/>
      <c r="BJ38" s="83"/>
      <c r="BK38" s="83"/>
      <c r="BL38" s="83"/>
      <c r="BM38" s="83"/>
      <c r="BN38" s="83"/>
      <c r="BO38" s="83"/>
      <c r="BP38" s="83"/>
      <c r="BQ38" s="83"/>
      <c r="BR38" s="83"/>
      <c r="BS38" s="83"/>
      <c r="BT38" s="83"/>
      <c r="BU38" s="83"/>
      <c r="BV38" s="83"/>
      <c r="BW38" s="83"/>
      <c r="BX38" s="83"/>
      <c r="BY38" s="83"/>
      <c r="BZ38" s="83"/>
      <c r="CA38" s="83"/>
      <c r="CB38" s="83"/>
      <c r="CC38" s="83"/>
      <c r="CD38" s="83"/>
      <c r="CE38" s="83"/>
      <c r="CF38" s="83"/>
      <c r="CG38" s="83"/>
      <c r="CH38" s="83"/>
      <c r="CI38" s="83"/>
      <c r="CJ38" s="83"/>
      <c r="CK38" s="83"/>
      <c r="CL38" s="83"/>
      <c r="CM38" s="83"/>
      <c r="CN38" s="83"/>
      <c r="CO38" s="83"/>
      <c r="CP38" s="83"/>
      <c r="CQ38" s="83"/>
      <c r="CR38" s="83"/>
      <c r="CS38" s="83"/>
      <c r="CT38" s="83"/>
      <c r="CU38" s="83"/>
      <c r="CV38" s="83"/>
    </row>
    <row r="39" spans="1:100" s="85" customFormat="1" ht="21" customHeight="1">
      <c r="A39" s="121" t="s">
        <v>36</v>
      </c>
      <c r="B39" s="125"/>
      <c r="C39" s="122">
        <f t="shared" si="0"/>
        <v>0</v>
      </c>
      <c r="D39" s="122"/>
      <c r="E39" s="122">
        <f t="shared" si="1"/>
        <v>0</v>
      </c>
      <c r="F39" s="122">
        <v>0</v>
      </c>
      <c r="G39" s="122">
        <f t="shared" si="2"/>
        <v>0</v>
      </c>
      <c r="H39" s="122"/>
      <c r="I39" s="122">
        <f t="shared" si="3"/>
        <v>0</v>
      </c>
      <c r="J39" s="122"/>
      <c r="K39" s="123">
        <f t="shared" si="4"/>
        <v>0</v>
      </c>
      <c r="L39" s="123">
        <v>0</v>
      </c>
      <c r="M39" s="122">
        <f t="shared" si="5"/>
        <v>0</v>
      </c>
      <c r="N39" s="122"/>
      <c r="O39" s="122">
        <f t="shared" si="6"/>
        <v>0</v>
      </c>
      <c r="P39" s="122"/>
      <c r="Q39" s="122">
        <f t="shared" si="7"/>
        <v>0</v>
      </c>
      <c r="R39" s="122"/>
      <c r="S39" s="122"/>
      <c r="T39" s="122"/>
      <c r="U39" s="122">
        <f t="shared" si="8"/>
        <v>0</v>
      </c>
      <c r="V39" s="122"/>
      <c r="W39" s="122">
        <f t="shared" si="9"/>
        <v>0</v>
      </c>
      <c r="X39" s="122"/>
      <c r="Y39" s="122">
        <f t="shared" si="10"/>
        <v>0</v>
      </c>
      <c r="Z39" s="122"/>
      <c r="AA39" s="123">
        <f t="shared" si="11"/>
        <v>0</v>
      </c>
      <c r="AB39" s="122">
        <v>0</v>
      </c>
      <c r="AC39" s="124">
        <f t="shared" si="12"/>
        <v>0</v>
      </c>
      <c r="AD39" s="122"/>
      <c r="AE39" s="122">
        <f t="shared" si="13"/>
        <v>0</v>
      </c>
      <c r="AF39" s="122"/>
      <c r="AG39" s="122">
        <f t="shared" si="14"/>
        <v>0</v>
      </c>
      <c r="AH39" s="122"/>
      <c r="AI39" s="122">
        <f t="shared" si="15"/>
        <v>0</v>
      </c>
      <c r="AJ39" s="122">
        <f>15000+750</f>
        <v>15750</v>
      </c>
      <c r="AK39" s="122">
        <f t="shared" si="16"/>
        <v>15750</v>
      </c>
      <c r="AL39" s="122"/>
      <c r="AM39" s="122">
        <f t="shared" si="17"/>
        <v>0</v>
      </c>
      <c r="AN39" s="122"/>
      <c r="AO39" s="122">
        <f t="shared" si="18"/>
        <v>0</v>
      </c>
      <c r="AP39" s="122">
        <f t="shared" si="19"/>
        <v>15750</v>
      </c>
      <c r="AQ39" s="122">
        <f t="shared" si="20"/>
        <v>15750</v>
      </c>
      <c r="AR39" s="83">
        <f t="shared" si="21"/>
        <v>15750</v>
      </c>
      <c r="AS39" s="83">
        <f t="shared" si="22"/>
        <v>0</v>
      </c>
      <c r="AT39" s="83"/>
      <c r="AU39" s="83"/>
      <c r="AV39" s="83"/>
      <c r="AW39" s="83"/>
      <c r="AX39" s="83"/>
      <c r="AY39" s="83"/>
      <c r="AZ39" s="83"/>
      <c r="BA39" s="83"/>
      <c r="BB39" s="83"/>
      <c r="BC39" s="83"/>
      <c r="BD39" s="83"/>
      <c r="BE39" s="83"/>
      <c r="BF39" s="83"/>
      <c r="BG39" s="83"/>
      <c r="BH39" s="83"/>
      <c r="BI39" s="83"/>
      <c r="BJ39" s="83"/>
      <c r="BK39" s="83"/>
      <c r="BL39" s="83"/>
      <c r="BM39" s="83"/>
      <c r="BN39" s="83"/>
      <c r="BO39" s="83"/>
      <c r="BP39" s="83"/>
      <c r="BQ39" s="83"/>
      <c r="BR39" s="83"/>
      <c r="BS39" s="83"/>
      <c r="BT39" s="83"/>
      <c r="BU39" s="83"/>
      <c r="BV39" s="83"/>
      <c r="BW39" s="83"/>
      <c r="BX39" s="83"/>
      <c r="BY39" s="83"/>
      <c r="BZ39" s="83"/>
      <c r="CA39" s="83"/>
      <c r="CB39" s="83"/>
      <c r="CC39" s="83"/>
      <c r="CD39" s="83"/>
      <c r="CE39" s="83"/>
      <c r="CF39" s="83"/>
      <c r="CG39" s="83"/>
      <c r="CH39" s="83"/>
      <c r="CI39" s="83"/>
      <c r="CJ39" s="83"/>
      <c r="CK39" s="83"/>
      <c r="CL39" s="83"/>
      <c r="CM39" s="83"/>
      <c r="CN39" s="83"/>
      <c r="CO39" s="83"/>
      <c r="CP39" s="83"/>
      <c r="CQ39" s="83"/>
      <c r="CR39" s="83"/>
      <c r="CS39" s="83"/>
      <c r="CT39" s="83"/>
      <c r="CU39" s="83"/>
      <c r="CV39" s="83"/>
    </row>
    <row r="40" spans="1:100" s="85" customFormat="1" ht="21" customHeight="1">
      <c r="A40" s="121" t="s">
        <v>37</v>
      </c>
      <c r="B40" s="125"/>
      <c r="C40" s="122">
        <f t="shared" si="0"/>
        <v>0</v>
      </c>
      <c r="D40" s="122"/>
      <c r="E40" s="122">
        <f t="shared" si="1"/>
        <v>0</v>
      </c>
      <c r="F40" s="122">
        <v>0</v>
      </c>
      <c r="G40" s="122">
        <f t="shared" si="2"/>
        <v>0</v>
      </c>
      <c r="H40" s="122"/>
      <c r="I40" s="122">
        <f t="shared" si="3"/>
        <v>0</v>
      </c>
      <c r="J40" s="122"/>
      <c r="K40" s="123">
        <f t="shared" si="4"/>
        <v>0</v>
      </c>
      <c r="L40" s="123">
        <v>0</v>
      </c>
      <c r="M40" s="122">
        <f t="shared" si="5"/>
        <v>0</v>
      </c>
      <c r="N40" s="122"/>
      <c r="O40" s="122">
        <f t="shared" si="6"/>
        <v>0</v>
      </c>
      <c r="P40" s="122"/>
      <c r="Q40" s="122">
        <f t="shared" si="7"/>
        <v>0</v>
      </c>
      <c r="R40" s="122"/>
      <c r="S40" s="122"/>
      <c r="T40" s="122"/>
      <c r="U40" s="122">
        <f t="shared" si="8"/>
        <v>0</v>
      </c>
      <c r="V40" s="122"/>
      <c r="W40" s="122">
        <f t="shared" si="9"/>
        <v>0</v>
      </c>
      <c r="X40" s="122"/>
      <c r="Y40" s="122">
        <f t="shared" si="10"/>
        <v>0</v>
      </c>
      <c r="Z40" s="122"/>
      <c r="AA40" s="123">
        <f t="shared" si="11"/>
        <v>0</v>
      </c>
      <c r="AB40" s="122">
        <v>0</v>
      </c>
      <c r="AC40" s="124">
        <f t="shared" si="12"/>
        <v>0</v>
      </c>
      <c r="AD40" s="122"/>
      <c r="AE40" s="122">
        <f t="shared" si="13"/>
        <v>0</v>
      </c>
      <c r="AF40" s="122"/>
      <c r="AG40" s="122">
        <f t="shared" si="14"/>
        <v>0</v>
      </c>
      <c r="AH40" s="122"/>
      <c r="AI40" s="122">
        <f t="shared" si="15"/>
        <v>0</v>
      </c>
      <c r="AJ40" s="122">
        <f>28285+1414</f>
        <v>29699</v>
      </c>
      <c r="AK40" s="122">
        <f t="shared" si="16"/>
        <v>29699</v>
      </c>
      <c r="AL40" s="122"/>
      <c r="AM40" s="122">
        <f t="shared" si="17"/>
        <v>0</v>
      </c>
      <c r="AN40" s="122"/>
      <c r="AO40" s="122">
        <f t="shared" si="18"/>
        <v>0</v>
      </c>
      <c r="AP40" s="122">
        <f t="shared" si="19"/>
        <v>29699</v>
      </c>
      <c r="AQ40" s="122">
        <f t="shared" si="20"/>
        <v>29699</v>
      </c>
      <c r="AR40" s="83">
        <f t="shared" si="21"/>
        <v>29699</v>
      </c>
      <c r="AS40" s="83">
        <f t="shared" si="22"/>
        <v>0</v>
      </c>
      <c r="AT40" s="83"/>
      <c r="AU40" s="83"/>
      <c r="AV40" s="83"/>
      <c r="AW40" s="83"/>
      <c r="AX40" s="83"/>
      <c r="AY40" s="83"/>
      <c r="AZ40" s="83"/>
      <c r="BA40" s="83"/>
      <c r="BB40" s="83"/>
      <c r="BC40" s="83"/>
      <c r="BD40" s="83"/>
      <c r="BE40" s="83"/>
      <c r="BF40" s="83"/>
      <c r="BG40" s="83"/>
      <c r="BH40" s="83"/>
      <c r="BI40" s="83"/>
      <c r="BJ40" s="83"/>
      <c r="BK40" s="83"/>
      <c r="BL40" s="83"/>
      <c r="BM40" s="83"/>
      <c r="BN40" s="83"/>
      <c r="BO40" s="83"/>
      <c r="BP40" s="83"/>
      <c r="BQ40" s="83"/>
      <c r="BR40" s="83"/>
      <c r="BS40" s="83"/>
      <c r="BT40" s="83"/>
      <c r="BU40" s="83"/>
      <c r="BV40" s="83"/>
      <c r="BW40" s="83"/>
      <c r="BX40" s="83"/>
      <c r="BY40" s="83"/>
      <c r="BZ40" s="83"/>
      <c r="CA40" s="83"/>
      <c r="CB40" s="83"/>
      <c r="CC40" s="83"/>
      <c r="CD40" s="83"/>
      <c r="CE40" s="83"/>
      <c r="CF40" s="83"/>
      <c r="CG40" s="83"/>
      <c r="CH40" s="83"/>
      <c r="CI40" s="83"/>
      <c r="CJ40" s="83"/>
      <c r="CK40" s="83"/>
      <c r="CL40" s="83"/>
      <c r="CM40" s="83"/>
      <c r="CN40" s="83"/>
      <c r="CO40" s="83"/>
      <c r="CP40" s="83"/>
      <c r="CQ40" s="83"/>
      <c r="CR40" s="83"/>
      <c r="CS40" s="83"/>
      <c r="CT40" s="83"/>
      <c r="CU40" s="83"/>
      <c r="CV40" s="83"/>
    </row>
    <row r="41" spans="1:100" s="85" customFormat="1" ht="21" customHeight="1">
      <c r="A41" s="121" t="s">
        <v>38</v>
      </c>
      <c r="B41" s="125"/>
      <c r="C41" s="122">
        <f t="shared" si="0"/>
        <v>0</v>
      </c>
      <c r="D41" s="122"/>
      <c r="E41" s="122">
        <f t="shared" si="1"/>
        <v>0</v>
      </c>
      <c r="F41" s="122">
        <v>0</v>
      </c>
      <c r="G41" s="122">
        <f t="shared" si="2"/>
        <v>0</v>
      </c>
      <c r="H41" s="122"/>
      <c r="I41" s="122">
        <f t="shared" si="3"/>
        <v>0</v>
      </c>
      <c r="J41" s="122"/>
      <c r="K41" s="123">
        <f t="shared" si="4"/>
        <v>0</v>
      </c>
      <c r="L41" s="123">
        <v>0</v>
      </c>
      <c r="M41" s="122">
        <f t="shared" si="5"/>
        <v>0</v>
      </c>
      <c r="N41" s="122"/>
      <c r="O41" s="122">
        <f t="shared" si="6"/>
        <v>0</v>
      </c>
      <c r="P41" s="122"/>
      <c r="Q41" s="122">
        <f t="shared" si="7"/>
        <v>0</v>
      </c>
      <c r="R41" s="122"/>
      <c r="S41" s="122"/>
      <c r="T41" s="122"/>
      <c r="U41" s="122">
        <f t="shared" si="8"/>
        <v>0</v>
      </c>
      <c r="V41" s="122"/>
      <c r="W41" s="122">
        <f t="shared" si="9"/>
        <v>0</v>
      </c>
      <c r="X41" s="122"/>
      <c r="Y41" s="122">
        <f t="shared" si="10"/>
        <v>0</v>
      </c>
      <c r="Z41" s="122"/>
      <c r="AA41" s="123">
        <f t="shared" si="11"/>
        <v>0</v>
      </c>
      <c r="AB41" s="122">
        <v>0</v>
      </c>
      <c r="AC41" s="124">
        <f t="shared" si="12"/>
        <v>0</v>
      </c>
      <c r="AD41" s="122"/>
      <c r="AE41" s="122">
        <f t="shared" si="13"/>
        <v>0</v>
      </c>
      <c r="AF41" s="122"/>
      <c r="AG41" s="122">
        <f t="shared" si="14"/>
        <v>0</v>
      </c>
      <c r="AH41" s="122"/>
      <c r="AI41" s="122">
        <f t="shared" si="15"/>
        <v>0</v>
      </c>
      <c r="AJ41" s="122">
        <f>30000+1500</f>
        <v>31500</v>
      </c>
      <c r="AK41" s="122">
        <f t="shared" si="16"/>
        <v>31500</v>
      </c>
      <c r="AL41" s="122"/>
      <c r="AM41" s="122">
        <f t="shared" si="17"/>
        <v>0</v>
      </c>
      <c r="AN41" s="122"/>
      <c r="AO41" s="122">
        <f t="shared" si="18"/>
        <v>0</v>
      </c>
      <c r="AP41" s="122">
        <f t="shared" si="19"/>
        <v>31500</v>
      </c>
      <c r="AQ41" s="122">
        <f t="shared" si="20"/>
        <v>31500</v>
      </c>
      <c r="AR41" s="83">
        <f t="shared" si="21"/>
        <v>31500</v>
      </c>
      <c r="AS41" s="83">
        <f t="shared" si="22"/>
        <v>0</v>
      </c>
      <c r="AT41" s="83"/>
      <c r="AU41" s="83"/>
      <c r="AV41" s="83"/>
      <c r="AW41" s="83"/>
      <c r="AX41" s="83"/>
      <c r="AY41" s="83"/>
      <c r="AZ41" s="83"/>
      <c r="BA41" s="83"/>
      <c r="BB41" s="83"/>
      <c r="BC41" s="83"/>
      <c r="BD41" s="83"/>
      <c r="BE41" s="83"/>
      <c r="BF41" s="83"/>
      <c r="BG41" s="83"/>
      <c r="BH41" s="83"/>
      <c r="BI41" s="83"/>
      <c r="BJ41" s="83"/>
      <c r="BK41" s="83"/>
      <c r="BL41" s="83"/>
      <c r="BM41" s="83"/>
      <c r="BN41" s="83"/>
      <c r="BO41" s="83"/>
      <c r="BP41" s="83"/>
      <c r="BQ41" s="83"/>
      <c r="BR41" s="83"/>
      <c r="BS41" s="83"/>
      <c r="BT41" s="83"/>
      <c r="BU41" s="83"/>
      <c r="BV41" s="83"/>
      <c r="BW41" s="83"/>
      <c r="BX41" s="83"/>
      <c r="BY41" s="83"/>
      <c r="BZ41" s="83"/>
      <c r="CA41" s="83"/>
      <c r="CB41" s="83"/>
      <c r="CC41" s="83"/>
      <c r="CD41" s="83"/>
      <c r="CE41" s="83"/>
      <c r="CF41" s="83"/>
      <c r="CG41" s="83"/>
      <c r="CH41" s="83"/>
      <c r="CI41" s="83"/>
      <c r="CJ41" s="83"/>
      <c r="CK41" s="83"/>
      <c r="CL41" s="83"/>
      <c r="CM41" s="83"/>
      <c r="CN41" s="83"/>
      <c r="CO41" s="83"/>
      <c r="CP41" s="83"/>
      <c r="CQ41" s="83"/>
      <c r="CR41" s="83"/>
      <c r="CS41" s="83"/>
      <c r="CT41" s="83"/>
      <c r="CU41" s="83"/>
      <c r="CV41" s="83"/>
    </row>
    <row r="42" spans="1:100" s="85" customFormat="1" ht="21" customHeight="1">
      <c r="A42" s="121" t="s">
        <v>39</v>
      </c>
      <c r="B42" s="125"/>
      <c r="C42" s="122">
        <f t="shared" si="0"/>
        <v>0</v>
      </c>
      <c r="D42" s="122"/>
      <c r="E42" s="122">
        <f t="shared" si="1"/>
        <v>0</v>
      </c>
      <c r="F42" s="122">
        <v>0</v>
      </c>
      <c r="G42" s="122">
        <f t="shared" si="2"/>
        <v>0</v>
      </c>
      <c r="H42" s="122"/>
      <c r="I42" s="122">
        <f t="shared" si="3"/>
        <v>0</v>
      </c>
      <c r="J42" s="122"/>
      <c r="K42" s="123">
        <f t="shared" si="4"/>
        <v>0</v>
      </c>
      <c r="L42" s="123">
        <v>0</v>
      </c>
      <c r="M42" s="122">
        <f t="shared" si="5"/>
        <v>0</v>
      </c>
      <c r="N42" s="122"/>
      <c r="O42" s="122">
        <f t="shared" si="6"/>
        <v>0</v>
      </c>
      <c r="P42" s="122"/>
      <c r="Q42" s="122">
        <f t="shared" si="7"/>
        <v>0</v>
      </c>
      <c r="R42" s="122"/>
      <c r="S42" s="122"/>
      <c r="T42" s="122"/>
      <c r="U42" s="122">
        <f t="shared" si="8"/>
        <v>0</v>
      </c>
      <c r="V42" s="122"/>
      <c r="W42" s="122">
        <f t="shared" si="9"/>
        <v>0</v>
      </c>
      <c r="X42" s="122"/>
      <c r="Y42" s="122">
        <f t="shared" si="10"/>
        <v>0</v>
      </c>
      <c r="Z42" s="122"/>
      <c r="AA42" s="123">
        <f t="shared" si="11"/>
        <v>0</v>
      </c>
      <c r="AB42" s="122">
        <v>0</v>
      </c>
      <c r="AC42" s="124">
        <f t="shared" si="12"/>
        <v>0</v>
      </c>
      <c r="AD42" s="122"/>
      <c r="AE42" s="122">
        <f t="shared" si="13"/>
        <v>0</v>
      </c>
      <c r="AF42" s="122"/>
      <c r="AG42" s="122">
        <f t="shared" si="14"/>
        <v>0</v>
      </c>
      <c r="AH42" s="122"/>
      <c r="AI42" s="122">
        <f t="shared" si="15"/>
        <v>0</v>
      </c>
      <c r="AJ42" s="122">
        <f>15000+750</f>
        <v>15750</v>
      </c>
      <c r="AK42" s="122">
        <f t="shared" si="16"/>
        <v>15750</v>
      </c>
      <c r="AL42" s="122"/>
      <c r="AM42" s="122">
        <f t="shared" si="17"/>
        <v>0</v>
      </c>
      <c r="AN42" s="122"/>
      <c r="AO42" s="122">
        <f t="shared" si="18"/>
        <v>0</v>
      </c>
      <c r="AP42" s="122">
        <f t="shared" si="19"/>
        <v>15750</v>
      </c>
      <c r="AQ42" s="122">
        <f t="shared" si="20"/>
        <v>15750</v>
      </c>
      <c r="AR42" s="83">
        <f t="shared" si="21"/>
        <v>15750</v>
      </c>
      <c r="AS42" s="83">
        <f t="shared" si="22"/>
        <v>0</v>
      </c>
      <c r="AT42" s="83"/>
      <c r="AU42" s="83"/>
      <c r="AV42" s="83"/>
      <c r="AW42" s="83"/>
      <c r="AX42" s="83"/>
      <c r="AY42" s="83"/>
      <c r="AZ42" s="83"/>
      <c r="BA42" s="83"/>
      <c r="BB42" s="83"/>
      <c r="BC42" s="83"/>
      <c r="BD42" s="83"/>
      <c r="BE42" s="83"/>
      <c r="BF42" s="83"/>
      <c r="BG42" s="83"/>
      <c r="BH42" s="83"/>
      <c r="BI42" s="83"/>
      <c r="BJ42" s="83"/>
      <c r="BK42" s="83"/>
      <c r="BL42" s="83"/>
      <c r="BM42" s="83"/>
      <c r="BN42" s="83"/>
      <c r="BO42" s="83"/>
      <c r="BP42" s="83"/>
      <c r="BQ42" s="83"/>
      <c r="BR42" s="83"/>
      <c r="BS42" s="83"/>
      <c r="BT42" s="83"/>
      <c r="BU42" s="83"/>
      <c r="BV42" s="83"/>
      <c r="BW42" s="83"/>
      <c r="BX42" s="83"/>
      <c r="BY42" s="83"/>
      <c r="BZ42" s="83"/>
      <c r="CA42" s="83"/>
      <c r="CB42" s="83"/>
      <c r="CC42" s="83"/>
      <c r="CD42" s="83"/>
      <c r="CE42" s="83"/>
      <c r="CF42" s="83"/>
      <c r="CG42" s="83"/>
      <c r="CH42" s="83"/>
      <c r="CI42" s="83"/>
      <c r="CJ42" s="83"/>
      <c r="CK42" s="83"/>
      <c r="CL42" s="83"/>
      <c r="CM42" s="83"/>
      <c r="CN42" s="83"/>
      <c r="CO42" s="83"/>
      <c r="CP42" s="83"/>
      <c r="CQ42" s="83"/>
      <c r="CR42" s="83"/>
      <c r="CS42" s="83"/>
      <c r="CT42" s="83"/>
      <c r="CU42" s="83"/>
      <c r="CV42" s="83"/>
    </row>
    <row r="43" spans="1:100" s="85" customFormat="1" ht="21" customHeight="1">
      <c r="A43" s="121" t="s">
        <v>40</v>
      </c>
      <c r="B43" s="125"/>
      <c r="C43" s="122">
        <f t="shared" si="0"/>
        <v>0</v>
      </c>
      <c r="D43" s="122"/>
      <c r="E43" s="122">
        <f t="shared" si="1"/>
        <v>0</v>
      </c>
      <c r="F43" s="122">
        <v>0</v>
      </c>
      <c r="G43" s="122">
        <f t="shared" si="2"/>
        <v>0</v>
      </c>
      <c r="H43" s="122"/>
      <c r="I43" s="122">
        <f t="shared" si="3"/>
        <v>0</v>
      </c>
      <c r="J43" s="122"/>
      <c r="K43" s="123">
        <f t="shared" si="4"/>
        <v>0</v>
      </c>
      <c r="L43" s="123">
        <v>0</v>
      </c>
      <c r="M43" s="122">
        <f t="shared" si="5"/>
        <v>0</v>
      </c>
      <c r="N43" s="122"/>
      <c r="O43" s="122">
        <f t="shared" si="6"/>
        <v>0</v>
      </c>
      <c r="P43" s="122"/>
      <c r="Q43" s="122">
        <f t="shared" si="7"/>
        <v>0</v>
      </c>
      <c r="R43" s="122"/>
      <c r="S43" s="122"/>
      <c r="T43" s="122"/>
      <c r="U43" s="122">
        <f t="shared" si="8"/>
        <v>0</v>
      </c>
      <c r="V43" s="122"/>
      <c r="W43" s="122">
        <f t="shared" si="9"/>
        <v>0</v>
      </c>
      <c r="X43" s="122"/>
      <c r="Y43" s="122">
        <f t="shared" si="10"/>
        <v>0</v>
      </c>
      <c r="Z43" s="122"/>
      <c r="AA43" s="123">
        <f t="shared" si="11"/>
        <v>0</v>
      </c>
      <c r="AB43" s="122">
        <v>0</v>
      </c>
      <c r="AC43" s="124">
        <f t="shared" si="12"/>
        <v>0</v>
      </c>
      <c r="AD43" s="122"/>
      <c r="AE43" s="122">
        <f t="shared" si="13"/>
        <v>0</v>
      </c>
      <c r="AF43" s="122"/>
      <c r="AG43" s="122">
        <f t="shared" si="14"/>
        <v>0</v>
      </c>
      <c r="AH43" s="122"/>
      <c r="AI43" s="122">
        <f t="shared" si="15"/>
        <v>0</v>
      </c>
      <c r="AJ43" s="122">
        <f t="shared" ref="AJ43:AJ44" si="25">15000+750</f>
        <v>15750</v>
      </c>
      <c r="AK43" s="122">
        <f t="shared" si="16"/>
        <v>15750</v>
      </c>
      <c r="AL43" s="122"/>
      <c r="AM43" s="122">
        <f t="shared" si="17"/>
        <v>0</v>
      </c>
      <c r="AN43" s="122"/>
      <c r="AO43" s="122">
        <f t="shared" si="18"/>
        <v>0</v>
      </c>
      <c r="AP43" s="122">
        <f t="shared" si="19"/>
        <v>15750</v>
      </c>
      <c r="AQ43" s="122">
        <f t="shared" si="20"/>
        <v>15750</v>
      </c>
      <c r="AR43" s="83">
        <f t="shared" si="21"/>
        <v>15750</v>
      </c>
      <c r="AS43" s="83">
        <f t="shared" si="22"/>
        <v>0</v>
      </c>
      <c r="AT43" s="83"/>
      <c r="AU43" s="83"/>
      <c r="AV43" s="83"/>
      <c r="AW43" s="83"/>
      <c r="AX43" s="83"/>
      <c r="AY43" s="83"/>
      <c r="AZ43" s="83"/>
      <c r="BA43" s="83"/>
      <c r="BB43" s="83"/>
      <c r="BC43" s="83"/>
      <c r="BD43" s="83"/>
      <c r="BE43" s="83"/>
      <c r="BF43" s="83"/>
      <c r="BG43" s="83"/>
      <c r="BH43" s="83"/>
      <c r="BI43" s="83"/>
      <c r="BJ43" s="83"/>
      <c r="BK43" s="83"/>
      <c r="BL43" s="83"/>
      <c r="BM43" s="83"/>
      <c r="BN43" s="83"/>
      <c r="BO43" s="83"/>
      <c r="BP43" s="83"/>
      <c r="BQ43" s="83"/>
      <c r="BR43" s="83"/>
      <c r="BS43" s="83"/>
      <c r="BT43" s="83"/>
      <c r="BU43" s="83"/>
      <c r="BV43" s="83"/>
      <c r="BW43" s="83"/>
      <c r="BX43" s="83"/>
      <c r="BY43" s="83"/>
      <c r="BZ43" s="83"/>
      <c r="CA43" s="83"/>
      <c r="CB43" s="83"/>
      <c r="CC43" s="83"/>
      <c r="CD43" s="83"/>
      <c r="CE43" s="83"/>
      <c r="CF43" s="83"/>
      <c r="CG43" s="83"/>
      <c r="CH43" s="83"/>
      <c r="CI43" s="83"/>
      <c r="CJ43" s="83"/>
      <c r="CK43" s="83"/>
      <c r="CL43" s="83"/>
      <c r="CM43" s="83"/>
      <c r="CN43" s="83"/>
      <c r="CO43" s="83"/>
      <c r="CP43" s="83"/>
      <c r="CQ43" s="83"/>
      <c r="CR43" s="83"/>
      <c r="CS43" s="83"/>
      <c r="CT43" s="83"/>
      <c r="CU43" s="83"/>
      <c r="CV43" s="83"/>
    </row>
    <row r="44" spans="1:100" s="85" customFormat="1" ht="21" customHeight="1">
      <c r="A44" s="121" t="s">
        <v>41</v>
      </c>
      <c r="B44" s="125"/>
      <c r="C44" s="122">
        <f t="shared" si="0"/>
        <v>0</v>
      </c>
      <c r="D44" s="122"/>
      <c r="E44" s="122">
        <f t="shared" si="1"/>
        <v>0</v>
      </c>
      <c r="F44" s="122">
        <v>0</v>
      </c>
      <c r="G44" s="122">
        <f t="shared" si="2"/>
        <v>0</v>
      </c>
      <c r="H44" s="122"/>
      <c r="I44" s="122">
        <f t="shared" si="3"/>
        <v>0</v>
      </c>
      <c r="J44" s="122"/>
      <c r="K44" s="123">
        <f t="shared" si="4"/>
        <v>0</v>
      </c>
      <c r="L44" s="123">
        <v>0</v>
      </c>
      <c r="M44" s="122">
        <f t="shared" si="5"/>
        <v>0</v>
      </c>
      <c r="N44" s="122"/>
      <c r="O44" s="122">
        <f t="shared" si="6"/>
        <v>0</v>
      </c>
      <c r="P44" s="122"/>
      <c r="Q44" s="122">
        <f t="shared" si="7"/>
        <v>0</v>
      </c>
      <c r="R44" s="122"/>
      <c r="S44" s="122"/>
      <c r="T44" s="122"/>
      <c r="U44" s="122">
        <f t="shared" si="8"/>
        <v>0</v>
      </c>
      <c r="V44" s="122"/>
      <c r="W44" s="122">
        <f t="shared" si="9"/>
        <v>0</v>
      </c>
      <c r="X44" s="122"/>
      <c r="Y44" s="122">
        <f t="shared" si="10"/>
        <v>0</v>
      </c>
      <c r="Z44" s="122"/>
      <c r="AA44" s="123">
        <f t="shared" si="11"/>
        <v>0</v>
      </c>
      <c r="AB44" s="122">
        <v>0</v>
      </c>
      <c r="AC44" s="124">
        <f t="shared" si="12"/>
        <v>0</v>
      </c>
      <c r="AD44" s="122"/>
      <c r="AE44" s="122">
        <f t="shared" si="13"/>
        <v>0</v>
      </c>
      <c r="AF44" s="122"/>
      <c r="AG44" s="122">
        <f t="shared" si="14"/>
        <v>0</v>
      </c>
      <c r="AH44" s="122">
        <v>1000</v>
      </c>
      <c r="AI44" s="122">
        <f t="shared" si="15"/>
        <v>1000</v>
      </c>
      <c r="AJ44" s="122">
        <f t="shared" si="25"/>
        <v>15750</v>
      </c>
      <c r="AK44" s="122">
        <f t="shared" si="16"/>
        <v>15750</v>
      </c>
      <c r="AL44" s="122"/>
      <c r="AM44" s="122">
        <f t="shared" si="17"/>
        <v>0</v>
      </c>
      <c r="AN44" s="122"/>
      <c r="AO44" s="122">
        <f t="shared" si="18"/>
        <v>0</v>
      </c>
      <c r="AP44" s="122">
        <f t="shared" si="19"/>
        <v>16750</v>
      </c>
      <c r="AQ44" s="122">
        <f t="shared" si="20"/>
        <v>16750</v>
      </c>
      <c r="AR44" s="83">
        <f t="shared" si="21"/>
        <v>16750</v>
      </c>
      <c r="AS44" s="83">
        <f t="shared" si="22"/>
        <v>0</v>
      </c>
      <c r="AT44" s="83"/>
      <c r="AU44" s="83"/>
      <c r="AV44" s="83"/>
      <c r="AW44" s="83"/>
      <c r="AX44" s="83"/>
      <c r="AY44" s="83"/>
      <c r="AZ44" s="83"/>
      <c r="BA44" s="83"/>
      <c r="BB44" s="83"/>
      <c r="BC44" s="83"/>
      <c r="BD44" s="83"/>
      <c r="BE44" s="83"/>
      <c r="BF44" s="83"/>
      <c r="BG44" s="83"/>
      <c r="BH44" s="83"/>
      <c r="BI44" s="83"/>
      <c r="BJ44" s="83"/>
      <c r="BK44" s="83"/>
      <c r="BL44" s="83"/>
      <c r="BM44" s="83"/>
      <c r="BN44" s="83"/>
      <c r="BO44" s="83"/>
      <c r="BP44" s="83"/>
      <c r="BQ44" s="83"/>
      <c r="BR44" s="83"/>
      <c r="BS44" s="83"/>
      <c r="BT44" s="83"/>
      <c r="BU44" s="83"/>
      <c r="BV44" s="83"/>
      <c r="BW44" s="83"/>
      <c r="BX44" s="83"/>
      <c r="BY44" s="83"/>
      <c r="BZ44" s="83"/>
      <c r="CA44" s="83"/>
      <c r="CB44" s="83"/>
      <c r="CC44" s="83"/>
      <c r="CD44" s="83"/>
      <c r="CE44" s="83"/>
      <c r="CF44" s="83"/>
      <c r="CG44" s="83"/>
      <c r="CH44" s="83"/>
      <c r="CI44" s="83"/>
      <c r="CJ44" s="83"/>
      <c r="CK44" s="83"/>
      <c r="CL44" s="83"/>
      <c r="CM44" s="83"/>
      <c r="CN44" s="83"/>
      <c r="CO44" s="83"/>
      <c r="CP44" s="83"/>
      <c r="CQ44" s="83"/>
      <c r="CR44" s="83"/>
      <c r="CS44" s="83"/>
      <c r="CT44" s="83"/>
      <c r="CU44" s="83"/>
      <c r="CV44" s="83"/>
    </row>
    <row r="45" spans="1:100" s="85" customFormat="1" ht="21" customHeight="1">
      <c r="A45" s="121" t="s">
        <v>42</v>
      </c>
      <c r="B45" s="125"/>
      <c r="C45" s="122">
        <f t="shared" si="0"/>
        <v>0</v>
      </c>
      <c r="D45" s="122"/>
      <c r="E45" s="122">
        <f t="shared" si="1"/>
        <v>0</v>
      </c>
      <c r="F45" s="122">
        <v>0</v>
      </c>
      <c r="G45" s="122">
        <f t="shared" si="2"/>
        <v>0</v>
      </c>
      <c r="H45" s="122"/>
      <c r="I45" s="122">
        <f t="shared" si="3"/>
        <v>0</v>
      </c>
      <c r="J45" s="122"/>
      <c r="K45" s="123">
        <f t="shared" si="4"/>
        <v>0</v>
      </c>
      <c r="L45" s="123">
        <v>0</v>
      </c>
      <c r="M45" s="122">
        <f t="shared" si="5"/>
        <v>0</v>
      </c>
      <c r="N45" s="122"/>
      <c r="O45" s="122">
        <f t="shared" si="6"/>
        <v>0</v>
      </c>
      <c r="P45" s="122"/>
      <c r="Q45" s="122">
        <f t="shared" si="7"/>
        <v>0</v>
      </c>
      <c r="R45" s="122"/>
      <c r="S45" s="122"/>
      <c r="T45" s="122"/>
      <c r="U45" s="122">
        <f t="shared" si="8"/>
        <v>0</v>
      </c>
      <c r="V45" s="122"/>
      <c r="W45" s="122">
        <f t="shared" si="9"/>
        <v>0</v>
      </c>
      <c r="X45" s="122"/>
      <c r="Y45" s="122">
        <f t="shared" si="10"/>
        <v>0</v>
      </c>
      <c r="Z45" s="122"/>
      <c r="AA45" s="123">
        <f t="shared" si="11"/>
        <v>0</v>
      </c>
      <c r="AB45" s="122">
        <v>0</v>
      </c>
      <c r="AC45" s="124">
        <f t="shared" si="12"/>
        <v>0</v>
      </c>
      <c r="AD45" s="122"/>
      <c r="AE45" s="122">
        <f t="shared" si="13"/>
        <v>0</v>
      </c>
      <c r="AF45" s="122"/>
      <c r="AG45" s="122">
        <f t="shared" si="14"/>
        <v>0</v>
      </c>
      <c r="AH45" s="122"/>
      <c r="AI45" s="122">
        <f t="shared" si="15"/>
        <v>0</v>
      </c>
      <c r="AJ45" s="122">
        <f>13285+664</f>
        <v>13949</v>
      </c>
      <c r="AK45" s="122">
        <f t="shared" si="16"/>
        <v>13949</v>
      </c>
      <c r="AL45" s="122"/>
      <c r="AM45" s="122">
        <f t="shared" si="17"/>
        <v>0</v>
      </c>
      <c r="AN45" s="122"/>
      <c r="AO45" s="122">
        <f t="shared" si="18"/>
        <v>0</v>
      </c>
      <c r="AP45" s="122">
        <f t="shared" si="19"/>
        <v>13949</v>
      </c>
      <c r="AQ45" s="122">
        <f t="shared" si="20"/>
        <v>13949</v>
      </c>
      <c r="AR45" s="83">
        <f t="shared" si="21"/>
        <v>13949</v>
      </c>
      <c r="AS45" s="83">
        <f t="shared" si="22"/>
        <v>0</v>
      </c>
      <c r="AT45" s="83"/>
      <c r="AU45" s="83"/>
      <c r="AV45" s="83"/>
      <c r="AW45" s="83"/>
      <c r="AX45" s="83"/>
      <c r="AY45" s="83"/>
      <c r="AZ45" s="83"/>
      <c r="BA45" s="83"/>
      <c r="BB45" s="83"/>
      <c r="BC45" s="83"/>
      <c r="BD45" s="83"/>
      <c r="BE45" s="83"/>
      <c r="BF45" s="83"/>
      <c r="BG45" s="83"/>
      <c r="BH45" s="83"/>
      <c r="BI45" s="83"/>
      <c r="BJ45" s="83"/>
      <c r="BK45" s="83"/>
      <c r="BL45" s="83"/>
      <c r="BM45" s="83"/>
      <c r="BN45" s="83"/>
      <c r="BO45" s="83"/>
      <c r="BP45" s="83"/>
      <c r="BQ45" s="83"/>
      <c r="BR45" s="83"/>
      <c r="BS45" s="83"/>
      <c r="BT45" s="83"/>
      <c r="BU45" s="83"/>
      <c r="BV45" s="83"/>
      <c r="BW45" s="83"/>
      <c r="BX45" s="83"/>
      <c r="BY45" s="83"/>
      <c r="BZ45" s="83"/>
      <c r="CA45" s="83"/>
      <c r="CB45" s="83"/>
      <c r="CC45" s="83"/>
      <c r="CD45" s="83"/>
      <c r="CE45" s="83"/>
      <c r="CF45" s="83"/>
      <c r="CG45" s="83"/>
      <c r="CH45" s="83"/>
      <c r="CI45" s="83"/>
      <c r="CJ45" s="83"/>
      <c r="CK45" s="83"/>
      <c r="CL45" s="83"/>
      <c r="CM45" s="83"/>
      <c r="CN45" s="83"/>
      <c r="CO45" s="83"/>
      <c r="CP45" s="83"/>
      <c r="CQ45" s="83"/>
      <c r="CR45" s="83"/>
      <c r="CS45" s="83"/>
      <c r="CT45" s="83"/>
      <c r="CU45" s="83"/>
      <c r="CV45" s="83"/>
    </row>
    <row r="46" spans="1:100" s="85" customFormat="1" ht="21" customHeight="1">
      <c r="A46" s="121" t="s">
        <v>43</v>
      </c>
      <c r="B46" s="125"/>
      <c r="C46" s="122">
        <f t="shared" si="0"/>
        <v>0</v>
      </c>
      <c r="D46" s="122"/>
      <c r="E46" s="122">
        <f t="shared" si="1"/>
        <v>0</v>
      </c>
      <c r="F46" s="122">
        <v>0</v>
      </c>
      <c r="G46" s="122">
        <f t="shared" si="2"/>
        <v>0</v>
      </c>
      <c r="H46" s="122"/>
      <c r="I46" s="122">
        <f t="shared" si="3"/>
        <v>0</v>
      </c>
      <c r="J46" s="122"/>
      <c r="K46" s="123">
        <f t="shared" si="4"/>
        <v>0</v>
      </c>
      <c r="L46" s="123">
        <v>0</v>
      </c>
      <c r="M46" s="122">
        <f t="shared" si="5"/>
        <v>0</v>
      </c>
      <c r="N46" s="122"/>
      <c r="O46" s="122">
        <f t="shared" si="6"/>
        <v>0</v>
      </c>
      <c r="P46" s="122"/>
      <c r="Q46" s="122">
        <f t="shared" si="7"/>
        <v>0</v>
      </c>
      <c r="R46" s="122"/>
      <c r="S46" s="122"/>
      <c r="T46" s="122"/>
      <c r="U46" s="122">
        <f t="shared" si="8"/>
        <v>0</v>
      </c>
      <c r="V46" s="122"/>
      <c r="W46" s="122">
        <f t="shared" si="9"/>
        <v>0</v>
      </c>
      <c r="X46" s="122"/>
      <c r="Y46" s="122">
        <f t="shared" si="10"/>
        <v>0</v>
      </c>
      <c r="Z46" s="122"/>
      <c r="AA46" s="123">
        <f t="shared" si="11"/>
        <v>0</v>
      </c>
      <c r="AB46" s="122">
        <v>0</v>
      </c>
      <c r="AC46" s="124">
        <f t="shared" si="12"/>
        <v>0</v>
      </c>
      <c r="AD46" s="122"/>
      <c r="AE46" s="122">
        <f t="shared" si="13"/>
        <v>0</v>
      </c>
      <c r="AF46" s="122"/>
      <c r="AG46" s="122">
        <f t="shared" si="14"/>
        <v>0</v>
      </c>
      <c r="AH46" s="122">
        <v>225</v>
      </c>
      <c r="AI46" s="122">
        <f t="shared" si="15"/>
        <v>225</v>
      </c>
      <c r="AJ46" s="122">
        <f>15000+750</f>
        <v>15750</v>
      </c>
      <c r="AK46" s="122">
        <f t="shared" si="16"/>
        <v>15750</v>
      </c>
      <c r="AL46" s="122"/>
      <c r="AM46" s="122">
        <f t="shared" si="17"/>
        <v>0</v>
      </c>
      <c r="AN46" s="122"/>
      <c r="AO46" s="122">
        <f t="shared" si="18"/>
        <v>0</v>
      </c>
      <c r="AP46" s="122">
        <f t="shared" si="19"/>
        <v>15975</v>
      </c>
      <c r="AQ46" s="122">
        <f t="shared" si="20"/>
        <v>15975</v>
      </c>
      <c r="AR46" s="83">
        <f t="shared" si="21"/>
        <v>15975</v>
      </c>
      <c r="AS46" s="83">
        <f t="shared" si="22"/>
        <v>0</v>
      </c>
      <c r="AT46" s="83"/>
      <c r="AU46" s="83"/>
      <c r="AV46" s="83"/>
      <c r="AW46" s="83"/>
      <c r="AX46" s="83"/>
      <c r="AY46" s="83"/>
      <c r="AZ46" s="83"/>
      <c r="BA46" s="83"/>
      <c r="BB46" s="83"/>
      <c r="BC46" s="83"/>
      <c r="BD46" s="83"/>
      <c r="BE46" s="83"/>
      <c r="BF46" s="83"/>
      <c r="BG46" s="83"/>
      <c r="BH46" s="83"/>
      <c r="BI46" s="83"/>
      <c r="BJ46" s="83"/>
      <c r="BK46" s="83"/>
      <c r="BL46" s="83"/>
      <c r="BM46" s="83"/>
      <c r="BN46" s="83"/>
      <c r="BO46" s="83"/>
      <c r="BP46" s="83"/>
      <c r="BQ46" s="83"/>
      <c r="BR46" s="83"/>
      <c r="BS46" s="83"/>
      <c r="BT46" s="83"/>
      <c r="BU46" s="83"/>
      <c r="BV46" s="83"/>
      <c r="BW46" s="83"/>
      <c r="BX46" s="83"/>
      <c r="BY46" s="83"/>
      <c r="BZ46" s="83"/>
      <c r="CA46" s="83"/>
      <c r="CB46" s="83"/>
      <c r="CC46" s="83"/>
      <c r="CD46" s="83"/>
      <c r="CE46" s="83"/>
      <c r="CF46" s="83"/>
      <c r="CG46" s="83"/>
      <c r="CH46" s="83"/>
      <c r="CI46" s="83"/>
      <c r="CJ46" s="83"/>
      <c r="CK46" s="83"/>
      <c r="CL46" s="83"/>
      <c r="CM46" s="83"/>
      <c r="CN46" s="83"/>
      <c r="CO46" s="83"/>
      <c r="CP46" s="83"/>
      <c r="CQ46" s="83"/>
      <c r="CR46" s="83"/>
      <c r="CS46" s="83"/>
      <c r="CT46" s="83"/>
      <c r="CU46" s="83"/>
      <c r="CV46" s="83"/>
    </row>
    <row r="47" spans="1:100" s="85" customFormat="1" ht="21" customHeight="1">
      <c r="A47" s="121" t="s">
        <v>44</v>
      </c>
      <c r="B47" s="125"/>
      <c r="C47" s="122">
        <f t="shared" si="0"/>
        <v>0</v>
      </c>
      <c r="D47" s="122"/>
      <c r="E47" s="122">
        <f t="shared" si="1"/>
        <v>0</v>
      </c>
      <c r="F47" s="122">
        <v>0</v>
      </c>
      <c r="G47" s="122">
        <f t="shared" si="2"/>
        <v>0</v>
      </c>
      <c r="H47" s="122"/>
      <c r="I47" s="122">
        <f t="shared" si="3"/>
        <v>0</v>
      </c>
      <c r="J47" s="122"/>
      <c r="K47" s="123">
        <f t="shared" si="4"/>
        <v>0</v>
      </c>
      <c r="L47" s="123">
        <v>0</v>
      </c>
      <c r="M47" s="122">
        <f t="shared" si="5"/>
        <v>0</v>
      </c>
      <c r="N47" s="122"/>
      <c r="O47" s="122">
        <f t="shared" si="6"/>
        <v>0</v>
      </c>
      <c r="P47" s="122"/>
      <c r="Q47" s="122">
        <f t="shared" si="7"/>
        <v>0</v>
      </c>
      <c r="R47" s="122"/>
      <c r="S47" s="122"/>
      <c r="T47" s="122"/>
      <c r="U47" s="122">
        <f t="shared" si="8"/>
        <v>0</v>
      </c>
      <c r="V47" s="122"/>
      <c r="W47" s="122">
        <f t="shared" si="9"/>
        <v>0</v>
      </c>
      <c r="X47" s="122"/>
      <c r="Y47" s="122">
        <f t="shared" si="10"/>
        <v>0</v>
      </c>
      <c r="Z47" s="122"/>
      <c r="AA47" s="123">
        <f t="shared" si="11"/>
        <v>0</v>
      </c>
      <c r="AB47" s="122">
        <v>0</v>
      </c>
      <c r="AC47" s="124">
        <f t="shared" si="12"/>
        <v>0</v>
      </c>
      <c r="AD47" s="122"/>
      <c r="AE47" s="122">
        <f t="shared" si="13"/>
        <v>0</v>
      </c>
      <c r="AF47" s="122"/>
      <c r="AG47" s="122">
        <f t="shared" si="14"/>
        <v>0</v>
      </c>
      <c r="AH47" s="122"/>
      <c r="AI47" s="122">
        <f t="shared" si="15"/>
        <v>0</v>
      </c>
      <c r="AJ47" s="122"/>
      <c r="AK47" s="122">
        <f t="shared" si="16"/>
        <v>0</v>
      </c>
      <c r="AL47" s="122"/>
      <c r="AM47" s="122">
        <f t="shared" si="17"/>
        <v>0</v>
      </c>
      <c r="AN47" s="122"/>
      <c r="AO47" s="122">
        <f t="shared" si="18"/>
        <v>0</v>
      </c>
      <c r="AP47" s="122">
        <f t="shared" si="19"/>
        <v>0</v>
      </c>
      <c r="AQ47" s="122">
        <f t="shared" si="20"/>
        <v>0</v>
      </c>
      <c r="AR47" s="83">
        <f t="shared" si="21"/>
        <v>0</v>
      </c>
      <c r="AS47" s="83">
        <f t="shared" si="22"/>
        <v>0</v>
      </c>
      <c r="AT47" s="83"/>
      <c r="AU47" s="83"/>
      <c r="AV47" s="83"/>
      <c r="AW47" s="83"/>
      <c r="AX47" s="83"/>
      <c r="AY47" s="83"/>
      <c r="AZ47" s="83"/>
      <c r="BA47" s="83"/>
      <c r="BB47" s="83"/>
      <c r="BC47" s="83"/>
      <c r="BD47" s="83"/>
      <c r="BE47" s="83"/>
      <c r="BF47" s="83"/>
      <c r="BG47" s="83"/>
      <c r="BH47" s="83"/>
      <c r="BI47" s="83"/>
      <c r="BJ47" s="83"/>
      <c r="BK47" s="83"/>
      <c r="BL47" s="83"/>
      <c r="BM47" s="83"/>
      <c r="BN47" s="83"/>
      <c r="BO47" s="83"/>
      <c r="BP47" s="83"/>
      <c r="BQ47" s="83"/>
      <c r="BR47" s="83"/>
      <c r="BS47" s="83"/>
      <c r="BT47" s="83"/>
      <c r="BU47" s="83"/>
      <c r="BV47" s="83"/>
      <c r="BW47" s="83"/>
      <c r="BX47" s="83"/>
      <c r="BY47" s="83"/>
      <c r="BZ47" s="83"/>
      <c r="CA47" s="83"/>
      <c r="CB47" s="83"/>
      <c r="CC47" s="83"/>
      <c r="CD47" s="83"/>
      <c r="CE47" s="83"/>
      <c r="CF47" s="83"/>
      <c r="CG47" s="83"/>
      <c r="CH47" s="83"/>
      <c r="CI47" s="83"/>
      <c r="CJ47" s="83"/>
      <c r="CK47" s="83"/>
      <c r="CL47" s="83"/>
      <c r="CM47" s="83"/>
      <c r="CN47" s="83"/>
      <c r="CO47" s="83"/>
      <c r="CP47" s="83"/>
      <c r="CQ47" s="83"/>
      <c r="CR47" s="83"/>
      <c r="CS47" s="83"/>
      <c r="CT47" s="83"/>
      <c r="CU47" s="83"/>
      <c r="CV47" s="83"/>
    </row>
    <row r="48" spans="1:100" s="85" customFormat="1" ht="21" customHeight="1">
      <c r="A48" s="121" t="s">
        <v>45</v>
      </c>
      <c r="B48" s="125"/>
      <c r="C48" s="122">
        <f t="shared" si="0"/>
        <v>0</v>
      </c>
      <c r="D48" s="122"/>
      <c r="E48" s="122">
        <f t="shared" si="1"/>
        <v>0</v>
      </c>
      <c r="F48" s="122">
        <v>0</v>
      </c>
      <c r="G48" s="122">
        <f t="shared" si="2"/>
        <v>0</v>
      </c>
      <c r="H48" s="122"/>
      <c r="I48" s="122">
        <f t="shared" si="3"/>
        <v>0</v>
      </c>
      <c r="J48" s="122"/>
      <c r="K48" s="123">
        <f t="shared" si="4"/>
        <v>0</v>
      </c>
      <c r="L48" s="123">
        <v>0</v>
      </c>
      <c r="M48" s="122">
        <f t="shared" si="5"/>
        <v>0</v>
      </c>
      <c r="N48" s="122"/>
      <c r="O48" s="122">
        <f t="shared" si="6"/>
        <v>0</v>
      </c>
      <c r="P48" s="122"/>
      <c r="Q48" s="122">
        <f t="shared" si="7"/>
        <v>0</v>
      </c>
      <c r="R48" s="122"/>
      <c r="S48" s="122"/>
      <c r="T48" s="122"/>
      <c r="U48" s="122">
        <f t="shared" si="8"/>
        <v>0</v>
      </c>
      <c r="V48" s="122"/>
      <c r="W48" s="122">
        <f t="shared" si="9"/>
        <v>0</v>
      </c>
      <c r="X48" s="122"/>
      <c r="Y48" s="122">
        <f t="shared" si="10"/>
        <v>0</v>
      </c>
      <c r="Z48" s="122"/>
      <c r="AA48" s="123">
        <f t="shared" si="11"/>
        <v>0</v>
      </c>
      <c r="AB48" s="122">
        <v>0</v>
      </c>
      <c r="AC48" s="124">
        <f t="shared" si="12"/>
        <v>0</v>
      </c>
      <c r="AD48" s="122"/>
      <c r="AE48" s="122">
        <f t="shared" si="13"/>
        <v>0</v>
      </c>
      <c r="AF48" s="122"/>
      <c r="AG48" s="122">
        <f t="shared" si="14"/>
        <v>0</v>
      </c>
      <c r="AH48" s="122"/>
      <c r="AI48" s="122">
        <f t="shared" si="15"/>
        <v>0</v>
      </c>
      <c r="AJ48" s="122">
        <f>15000+750</f>
        <v>15750</v>
      </c>
      <c r="AK48" s="122">
        <f t="shared" si="16"/>
        <v>15750</v>
      </c>
      <c r="AL48" s="122"/>
      <c r="AM48" s="122">
        <f t="shared" si="17"/>
        <v>0</v>
      </c>
      <c r="AN48" s="122"/>
      <c r="AO48" s="122">
        <f t="shared" si="18"/>
        <v>0</v>
      </c>
      <c r="AP48" s="122">
        <f t="shared" si="19"/>
        <v>15750</v>
      </c>
      <c r="AQ48" s="122">
        <f t="shared" si="20"/>
        <v>15750</v>
      </c>
      <c r="AR48" s="83">
        <f t="shared" si="21"/>
        <v>15750</v>
      </c>
      <c r="AS48" s="83">
        <f t="shared" si="22"/>
        <v>0</v>
      </c>
      <c r="AT48" s="83"/>
      <c r="AU48" s="83"/>
      <c r="AV48" s="83"/>
      <c r="AW48" s="83"/>
      <c r="AX48" s="83"/>
      <c r="AY48" s="83"/>
      <c r="AZ48" s="83"/>
      <c r="BA48" s="83"/>
      <c r="BB48" s="83"/>
      <c r="BC48" s="83"/>
      <c r="BD48" s="83"/>
      <c r="BE48" s="83"/>
      <c r="BF48" s="83"/>
      <c r="BG48" s="83"/>
      <c r="BH48" s="83"/>
      <c r="BI48" s="83"/>
      <c r="BJ48" s="83"/>
      <c r="BK48" s="83"/>
      <c r="BL48" s="83"/>
      <c r="BM48" s="83"/>
      <c r="BN48" s="83"/>
      <c r="BO48" s="83"/>
      <c r="BP48" s="83"/>
      <c r="BQ48" s="83"/>
      <c r="BR48" s="83"/>
      <c r="BS48" s="83"/>
      <c r="BT48" s="83"/>
      <c r="BU48" s="83"/>
      <c r="BV48" s="83"/>
      <c r="BW48" s="83"/>
      <c r="BX48" s="83"/>
      <c r="BY48" s="83"/>
      <c r="BZ48" s="83"/>
      <c r="CA48" s="83"/>
      <c r="CB48" s="83"/>
      <c r="CC48" s="83"/>
      <c r="CD48" s="83"/>
      <c r="CE48" s="83"/>
      <c r="CF48" s="83"/>
      <c r="CG48" s="83"/>
      <c r="CH48" s="83"/>
      <c r="CI48" s="83"/>
      <c r="CJ48" s="83"/>
      <c r="CK48" s="83"/>
      <c r="CL48" s="83"/>
      <c r="CM48" s="83"/>
      <c r="CN48" s="83"/>
      <c r="CO48" s="83"/>
      <c r="CP48" s="83"/>
      <c r="CQ48" s="83"/>
      <c r="CR48" s="83"/>
      <c r="CS48" s="83"/>
      <c r="CT48" s="83"/>
      <c r="CU48" s="83"/>
      <c r="CV48" s="83"/>
    </row>
    <row r="49" spans="1:100" s="85" customFormat="1" ht="21" customHeight="1">
      <c r="A49" s="121" t="s">
        <v>46</v>
      </c>
      <c r="B49" s="125"/>
      <c r="C49" s="122">
        <f t="shared" si="0"/>
        <v>0</v>
      </c>
      <c r="D49" s="122"/>
      <c r="E49" s="122">
        <f t="shared" si="1"/>
        <v>0</v>
      </c>
      <c r="F49" s="122">
        <v>0</v>
      </c>
      <c r="G49" s="122">
        <f t="shared" si="2"/>
        <v>0</v>
      </c>
      <c r="H49" s="122"/>
      <c r="I49" s="122">
        <f t="shared" si="3"/>
        <v>0</v>
      </c>
      <c r="J49" s="122"/>
      <c r="K49" s="123">
        <f t="shared" si="4"/>
        <v>0</v>
      </c>
      <c r="L49" s="123">
        <v>0</v>
      </c>
      <c r="M49" s="122">
        <f t="shared" si="5"/>
        <v>0</v>
      </c>
      <c r="N49" s="122"/>
      <c r="O49" s="122">
        <f t="shared" si="6"/>
        <v>0</v>
      </c>
      <c r="P49" s="122"/>
      <c r="Q49" s="122">
        <f t="shared" si="7"/>
        <v>0</v>
      </c>
      <c r="R49" s="122"/>
      <c r="S49" s="122"/>
      <c r="T49" s="122"/>
      <c r="U49" s="122">
        <f t="shared" si="8"/>
        <v>0</v>
      </c>
      <c r="V49" s="122"/>
      <c r="W49" s="122">
        <f t="shared" si="9"/>
        <v>0</v>
      </c>
      <c r="X49" s="122"/>
      <c r="Y49" s="122">
        <f t="shared" si="10"/>
        <v>0</v>
      </c>
      <c r="Z49" s="122"/>
      <c r="AA49" s="123">
        <f t="shared" si="11"/>
        <v>0</v>
      </c>
      <c r="AB49" s="122">
        <v>0</v>
      </c>
      <c r="AC49" s="124">
        <f t="shared" si="12"/>
        <v>0</v>
      </c>
      <c r="AD49" s="122"/>
      <c r="AE49" s="122">
        <f t="shared" si="13"/>
        <v>0</v>
      </c>
      <c r="AF49" s="122"/>
      <c r="AG49" s="122">
        <f t="shared" si="14"/>
        <v>0</v>
      </c>
      <c r="AH49" s="122"/>
      <c r="AI49" s="122">
        <f t="shared" si="15"/>
        <v>0</v>
      </c>
      <c r="AJ49" s="122"/>
      <c r="AK49" s="122">
        <f t="shared" si="16"/>
        <v>0</v>
      </c>
      <c r="AL49" s="122"/>
      <c r="AM49" s="122">
        <f t="shared" si="17"/>
        <v>0</v>
      </c>
      <c r="AN49" s="122"/>
      <c r="AO49" s="122">
        <f t="shared" si="18"/>
        <v>0</v>
      </c>
      <c r="AP49" s="122">
        <f t="shared" si="19"/>
        <v>0</v>
      </c>
      <c r="AQ49" s="122">
        <f t="shared" si="20"/>
        <v>0</v>
      </c>
      <c r="AR49" s="83">
        <f t="shared" si="21"/>
        <v>0</v>
      </c>
      <c r="AS49" s="83">
        <f t="shared" si="22"/>
        <v>0</v>
      </c>
      <c r="AT49" s="83"/>
      <c r="AU49" s="83"/>
      <c r="AV49" s="83"/>
      <c r="AW49" s="83"/>
      <c r="AX49" s="83"/>
      <c r="AY49" s="83"/>
      <c r="AZ49" s="83"/>
      <c r="BA49" s="83"/>
      <c r="BB49" s="83"/>
      <c r="BC49" s="83"/>
      <c r="BD49" s="83"/>
      <c r="BE49" s="83"/>
      <c r="BF49" s="83"/>
      <c r="BG49" s="83"/>
      <c r="BH49" s="83"/>
      <c r="BI49" s="83"/>
      <c r="BJ49" s="83"/>
      <c r="BK49" s="83"/>
      <c r="BL49" s="83"/>
      <c r="BM49" s="83"/>
      <c r="BN49" s="83"/>
      <c r="BO49" s="83"/>
      <c r="BP49" s="83"/>
      <c r="BQ49" s="83"/>
      <c r="BR49" s="83"/>
      <c r="BS49" s="83"/>
      <c r="BT49" s="83"/>
      <c r="BU49" s="83"/>
      <c r="BV49" s="83"/>
      <c r="BW49" s="83"/>
      <c r="BX49" s="83"/>
      <c r="BY49" s="83"/>
      <c r="BZ49" s="83"/>
      <c r="CA49" s="83"/>
      <c r="CB49" s="83"/>
      <c r="CC49" s="83"/>
      <c r="CD49" s="83"/>
      <c r="CE49" s="83"/>
      <c r="CF49" s="83"/>
      <c r="CG49" s="83"/>
      <c r="CH49" s="83"/>
      <c r="CI49" s="83"/>
      <c r="CJ49" s="83"/>
      <c r="CK49" s="83"/>
      <c r="CL49" s="83"/>
      <c r="CM49" s="83"/>
      <c r="CN49" s="83"/>
      <c r="CO49" s="83"/>
      <c r="CP49" s="83"/>
      <c r="CQ49" s="83"/>
      <c r="CR49" s="83"/>
      <c r="CS49" s="83"/>
      <c r="CT49" s="83"/>
      <c r="CU49" s="83"/>
      <c r="CV49" s="83"/>
    </row>
    <row r="50" spans="1:100" s="85" customFormat="1" ht="21" customHeight="1">
      <c r="A50" s="121" t="s">
        <v>47</v>
      </c>
      <c r="B50" s="125"/>
      <c r="C50" s="122">
        <f t="shared" si="0"/>
        <v>0</v>
      </c>
      <c r="D50" s="122"/>
      <c r="E50" s="122">
        <f t="shared" si="1"/>
        <v>0</v>
      </c>
      <c r="F50" s="122">
        <v>0</v>
      </c>
      <c r="G50" s="122">
        <f t="shared" si="2"/>
        <v>0</v>
      </c>
      <c r="H50" s="122"/>
      <c r="I50" s="122">
        <f t="shared" si="3"/>
        <v>0</v>
      </c>
      <c r="J50" s="122"/>
      <c r="K50" s="123">
        <f t="shared" si="4"/>
        <v>0</v>
      </c>
      <c r="L50" s="123">
        <v>0</v>
      </c>
      <c r="M50" s="122">
        <f t="shared" si="5"/>
        <v>0</v>
      </c>
      <c r="N50" s="122"/>
      <c r="O50" s="122">
        <f t="shared" si="6"/>
        <v>0</v>
      </c>
      <c r="P50" s="122"/>
      <c r="Q50" s="122">
        <f t="shared" si="7"/>
        <v>0</v>
      </c>
      <c r="R50" s="122"/>
      <c r="S50" s="122"/>
      <c r="T50" s="122"/>
      <c r="U50" s="122">
        <f t="shared" si="8"/>
        <v>0</v>
      </c>
      <c r="V50" s="122"/>
      <c r="W50" s="122">
        <f t="shared" si="9"/>
        <v>0</v>
      </c>
      <c r="X50" s="122"/>
      <c r="Y50" s="122">
        <f t="shared" si="10"/>
        <v>0</v>
      </c>
      <c r="Z50" s="122"/>
      <c r="AA50" s="123">
        <f t="shared" si="11"/>
        <v>0</v>
      </c>
      <c r="AB50" s="122">
        <v>0</v>
      </c>
      <c r="AC50" s="124">
        <f t="shared" si="12"/>
        <v>0</v>
      </c>
      <c r="AD50" s="122"/>
      <c r="AE50" s="122">
        <f t="shared" si="13"/>
        <v>0</v>
      </c>
      <c r="AF50" s="122"/>
      <c r="AG50" s="122">
        <f t="shared" si="14"/>
        <v>0</v>
      </c>
      <c r="AH50" s="122"/>
      <c r="AI50" s="122">
        <f t="shared" si="15"/>
        <v>0</v>
      </c>
      <c r="AJ50" s="122">
        <f>30000+1500</f>
        <v>31500</v>
      </c>
      <c r="AK50" s="122">
        <f t="shared" si="16"/>
        <v>31500</v>
      </c>
      <c r="AL50" s="122"/>
      <c r="AM50" s="122">
        <f t="shared" si="17"/>
        <v>0</v>
      </c>
      <c r="AN50" s="122"/>
      <c r="AO50" s="122">
        <f t="shared" si="18"/>
        <v>0</v>
      </c>
      <c r="AP50" s="122">
        <f t="shared" si="19"/>
        <v>31500</v>
      </c>
      <c r="AQ50" s="122">
        <f t="shared" si="20"/>
        <v>31500</v>
      </c>
      <c r="AR50" s="83">
        <f t="shared" si="21"/>
        <v>31500</v>
      </c>
      <c r="AS50" s="83">
        <f t="shared" si="22"/>
        <v>0</v>
      </c>
      <c r="AT50" s="83"/>
      <c r="AU50" s="83"/>
      <c r="AV50" s="83"/>
      <c r="AW50" s="83"/>
      <c r="AX50" s="83"/>
      <c r="AY50" s="83"/>
      <c r="AZ50" s="83"/>
      <c r="BA50" s="83"/>
      <c r="BB50" s="83"/>
      <c r="BC50" s="83"/>
      <c r="BD50" s="83"/>
      <c r="BE50" s="83"/>
      <c r="BF50" s="83"/>
      <c r="BG50" s="83"/>
      <c r="BH50" s="83"/>
      <c r="BI50" s="83"/>
      <c r="BJ50" s="83"/>
      <c r="BK50" s="83"/>
      <c r="BL50" s="83"/>
      <c r="BM50" s="83"/>
      <c r="BN50" s="83"/>
      <c r="BO50" s="83"/>
      <c r="BP50" s="83"/>
      <c r="BQ50" s="83"/>
      <c r="BR50" s="83"/>
      <c r="BS50" s="83"/>
      <c r="BT50" s="83"/>
      <c r="BU50" s="83"/>
      <c r="BV50" s="83"/>
      <c r="BW50" s="83"/>
      <c r="BX50" s="83"/>
      <c r="BY50" s="83"/>
      <c r="BZ50" s="83"/>
      <c r="CA50" s="83"/>
      <c r="CB50" s="83"/>
      <c r="CC50" s="83"/>
      <c r="CD50" s="83"/>
      <c r="CE50" s="83"/>
      <c r="CF50" s="83"/>
      <c r="CG50" s="83"/>
      <c r="CH50" s="83"/>
      <c r="CI50" s="83"/>
      <c r="CJ50" s="83"/>
      <c r="CK50" s="83"/>
      <c r="CL50" s="83"/>
      <c r="CM50" s="83"/>
      <c r="CN50" s="83"/>
      <c r="CO50" s="83"/>
      <c r="CP50" s="83"/>
      <c r="CQ50" s="83"/>
      <c r="CR50" s="83"/>
      <c r="CS50" s="83"/>
      <c r="CT50" s="83"/>
      <c r="CU50" s="83"/>
      <c r="CV50" s="83"/>
    </row>
    <row r="51" spans="1:100" s="85" customFormat="1" ht="21" customHeight="1">
      <c r="A51" s="121" t="s">
        <v>48</v>
      </c>
      <c r="B51" s="125"/>
      <c r="C51" s="122">
        <f t="shared" si="0"/>
        <v>0</v>
      </c>
      <c r="D51" s="122"/>
      <c r="E51" s="122">
        <f t="shared" si="1"/>
        <v>0</v>
      </c>
      <c r="F51" s="122">
        <v>0</v>
      </c>
      <c r="G51" s="122">
        <f t="shared" si="2"/>
        <v>0</v>
      </c>
      <c r="H51" s="122"/>
      <c r="I51" s="122">
        <f t="shared" si="3"/>
        <v>0</v>
      </c>
      <c r="J51" s="122"/>
      <c r="K51" s="123">
        <f t="shared" si="4"/>
        <v>0</v>
      </c>
      <c r="L51" s="123"/>
      <c r="M51" s="122">
        <f t="shared" si="5"/>
        <v>0</v>
      </c>
      <c r="N51" s="122"/>
      <c r="O51" s="122">
        <f t="shared" si="6"/>
        <v>0</v>
      </c>
      <c r="P51" s="122"/>
      <c r="Q51" s="122">
        <f t="shared" si="7"/>
        <v>0</v>
      </c>
      <c r="R51" s="122"/>
      <c r="S51" s="122"/>
      <c r="T51" s="122"/>
      <c r="U51" s="122">
        <f t="shared" si="8"/>
        <v>0</v>
      </c>
      <c r="V51" s="122"/>
      <c r="W51" s="122">
        <f t="shared" si="9"/>
        <v>0</v>
      </c>
      <c r="X51" s="122"/>
      <c r="Y51" s="122">
        <f t="shared" si="10"/>
        <v>0</v>
      </c>
      <c r="Z51" s="122"/>
      <c r="AA51" s="123">
        <f t="shared" si="11"/>
        <v>0</v>
      </c>
      <c r="AB51" s="122"/>
      <c r="AC51" s="124">
        <f t="shared" si="12"/>
        <v>0</v>
      </c>
      <c r="AD51" s="122"/>
      <c r="AE51" s="122">
        <f t="shared" si="13"/>
        <v>0</v>
      </c>
      <c r="AF51" s="122"/>
      <c r="AG51" s="122">
        <f t="shared" si="14"/>
        <v>0</v>
      </c>
      <c r="AH51" s="122"/>
      <c r="AI51" s="122">
        <f t="shared" si="15"/>
        <v>0</v>
      </c>
      <c r="AJ51" s="122">
        <f>30000+1500</f>
        <v>31500</v>
      </c>
      <c r="AK51" s="122">
        <f t="shared" si="16"/>
        <v>31500</v>
      </c>
      <c r="AL51" s="122"/>
      <c r="AM51" s="122">
        <f t="shared" si="17"/>
        <v>0</v>
      </c>
      <c r="AN51" s="122"/>
      <c r="AO51" s="122">
        <f t="shared" si="18"/>
        <v>0</v>
      </c>
      <c r="AP51" s="122">
        <f t="shared" si="19"/>
        <v>31500</v>
      </c>
      <c r="AQ51" s="122">
        <f t="shared" si="20"/>
        <v>31500</v>
      </c>
      <c r="AR51" s="83">
        <f t="shared" si="21"/>
        <v>31500</v>
      </c>
      <c r="AS51" s="83">
        <f>AQ51-AR51</f>
        <v>0</v>
      </c>
      <c r="AT51" s="83"/>
      <c r="AU51" s="83"/>
      <c r="AV51" s="83"/>
      <c r="AW51" s="83"/>
      <c r="AX51" s="83"/>
      <c r="AY51" s="83"/>
      <c r="AZ51" s="83"/>
      <c r="BA51" s="83"/>
      <c r="BB51" s="83"/>
      <c r="BC51" s="83"/>
      <c r="BD51" s="83"/>
      <c r="BE51" s="83"/>
      <c r="BF51" s="83"/>
      <c r="BG51" s="83"/>
      <c r="BH51" s="83"/>
      <c r="BI51" s="83"/>
      <c r="BJ51" s="83"/>
      <c r="BK51" s="83"/>
      <c r="BL51" s="83"/>
      <c r="BM51" s="83"/>
      <c r="BN51" s="83"/>
      <c r="BO51" s="83"/>
      <c r="BP51" s="83"/>
      <c r="BQ51" s="83"/>
      <c r="BR51" s="83"/>
      <c r="BS51" s="83"/>
      <c r="BT51" s="83"/>
      <c r="BU51" s="83"/>
      <c r="BV51" s="83"/>
      <c r="BW51" s="83"/>
      <c r="BX51" s="83"/>
      <c r="BY51" s="83"/>
      <c r="BZ51" s="83"/>
      <c r="CA51" s="83"/>
      <c r="CB51" s="83"/>
      <c r="CC51" s="83"/>
      <c r="CD51" s="83"/>
      <c r="CE51" s="83"/>
      <c r="CF51" s="83"/>
      <c r="CG51" s="83"/>
      <c r="CH51" s="83"/>
      <c r="CI51" s="83"/>
      <c r="CJ51" s="83"/>
      <c r="CK51" s="83"/>
      <c r="CL51" s="83"/>
      <c r="CM51" s="83"/>
      <c r="CN51" s="83"/>
      <c r="CO51" s="83"/>
      <c r="CP51" s="83"/>
      <c r="CQ51" s="83"/>
      <c r="CR51" s="83"/>
      <c r="CS51" s="83"/>
      <c r="CT51" s="83"/>
      <c r="CU51" s="83"/>
      <c r="CV51" s="83"/>
    </row>
    <row r="52" spans="1:100" s="85" customFormat="1" ht="21" customHeight="1">
      <c r="A52" s="121" t="s">
        <v>49</v>
      </c>
      <c r="B52" s="125"/>
      <c r="C52" s="122">
        <f t="shared" si="0"/>
        <v>0</v>
      </c>
      <c r="D52" s="122"/>
      <c r="E52" s="122">
        <f t="shared" si="1"/>
        <v>0</v>
      </c>
      <c r="F52" s="122">
        <v>0</v>
      </c>
      <c r="G52" s="122">
        <f t="shared" si="2"/>
        <v>0</v>
      </c>
      <c r="H52" s="122"/>
      <c r="I52" s="122">
        <f t="shared" si="3"/>
        <v>0</v>
      </c>
      <c r="J52" s="122"/>
      <c r="K52" s="123">
        <f t="shared" si="4"/>
        <v>0</v>
      </c>
      <c r="L52" s="123">
        <v>0</v>
      </c>
      <c r="M52" s="122">
        <f t="shared" si="5"/>
        <v>0</v>
      </c>
      <c r="N52" s="122"/>
      <c r="O52" s="122">
        <f t="shared" si="6"/>
        <v>0</v>
      </c>
      <c r="P52" s="122"/>
      <c r="Q52" s="122">
        <f t="shared" si="7"/>
        <v>0</v>
      </c>
      <c r="R52" s="122"/>
      <c r="S52" s="122"/>
      <c r="T52" s="122"/>
      <c r="U52" s="122">
        <f t="shared" si="8"/>
        <v>0</v>
      </c>
      <c r="V52" s="122"/>
      <c r="W52" s="122">
        <f t="shared" si="9"/>
        <v>0</v>
      </c>
      <c r="X52" s="122"/>
      <c r="Y52" s="122">
        <f t="shared" si="10"/>
        <v>0</v>
      </c>
      <c r="Z52" s="122"/>
      <c r="AA52" s="123">
        <f t="shared" si="11"/>
        <v>0</v>
      </c>
      <c r="AB52" s="122">
        <v>0</v>
      </c>
      <c r="AC52" s="124">
        <f t="shared" si="12"/>
        <v>0</v>
      </c>
      <c r="AD52" s="122"/>
      <c r="AE52" s="122">
        <f t="shared" si="13"/>
        <v>0</v>
      </c>
      <c r="AF52" s="122"/>
      <c r="AG52" s="122">
        <f t="shared" si="14"/>
        <v>0</v>
      </c>
      <c r="AH52" s="122"/>
      <c r="AI52" s="122">
        <f t="shared" si="15"/>
        <v>0</v>
      </c>
      <c r="AJ52" s="122">
        <f>15000+750</f>
        <v>15750</v>
      </c>
      <c r="AK52" s="122">
        <f t="shared" si="16"/>
        <v>15750</v>
      </c>
      <c r="AL52" s="122"/>
      <c r="AM52" s="122">
        <f t="shared" si="17"/>
        <v>0</v>
      </c>
      <c r="AN52" s="122"/>
      <c r="AO52" s="122">
        <f t="shared" si="18"/>
        <v>0</v>
      </c>
      <c r="AP52" s="122">
        <f t="shared" si="19"/>
        <v>15750</v>
      </c>
      <c r="AQ52" s="122">
        <f t="shared" si="20"/>
        <v>15750</v>
      </c>
      <c r="AR52" s="83">
        <f t="shared" si="21"/>
        <v>15750</v>
      </c>
      <c r="AS52" s="83">
        <f t="shared" si="22"/>
        <v>0</v>
      </c>
      <c r="AT52" s="83"/>
      <c r="AU52" s="83"/>
      <c r="AV52" s="83"/>
      <c r="AW52" s="83"/>
      <c r="AX52" s="83"/>
      <c r="AY52" s="83"/>
      <c r="AZ52" s="83"/>
      <c r="BA52" s="83"/>
      <c r="BB52" s="83"/>
      <c r="BC52" s="83"/>
      <c r="BD52" s="83"/>
      <c r="BE52" s="83"/>
      <c r="BF52" s="83"/>
      <c r="BG52" s="83"/>
      <c r="BH52" s="83"/>
      <c r="BI52" s="83"/>
      <c r="BJ52" s="83"/>
      <c r="BK52" s="83"/>
      <c r="BL52" s="83"/>
      <c r="BM52" s="83"/>
      <c r="BN52" s="83"/>
      <c r="BO52" s="83"/>
      <c r="BP52" s="83"/>
      <c r="BQ52" s="83"/>
      <c r="BR52" s="83"/>
      <c r="BS52" s="83"/>
      <c r="BT52" s="83"/>
      <c r="BU52" s="83"/>
      <c r="BV52" s="83"/>
      <c r="BW52" s="83"/>
      <c r="BX52" s="83"/>
      <c r="BY52" s="83"/>
      <c r="BZ52" s="83"/>
      <c r="CA52" s="83"/>
      <c r="CB52" s="83"/>
      <c r="CC52" s="83"/>
      <c r="CD52" s="83"/>
      <c r="CE52" s="83"/>
      <c r="CF52" s="83"/>
      <c r="CG52" s="83"/>
      <c r="CH52" s="83"/>
      <c r="CI52" s="83"/>
      <c r="CJ52" s="83"/>
      <c r="CK52" s="83"/>
      <c r="CL52" s="83"/>
      <c r="CM52" s="83"/>
      <c r="CN52" s="83"/>
      <c r="CO52" s="83"/>
      <c r="CP52" s="83"/>
      <c r="CQ52" s="83"/>
      <c r="CR52" s="83"/>
      <c r="CS52" s="83"/>
      <c r="CT52" s="83"/>
      <c r="CU52" s="83"/>
      <c r="CV52" s="83"/>
    </row>
    <row r="53" spans="1:100" s="85" customFormat="1" ht="21" customHeight="1">
      <c r="A53" s="121" t="s">
        <v>50</v>
      </c>
      <c r="B53" s="125"/>
      <c r="C53" s="122">
        <f t="shared" si="0"/>
        <v>0</v>
      </c>
      <c r="D53" s="122"/>
      <c r="E53" s="122">
        <f t="shared" si="1"/>
        <v>0</v>
      </c>
      <c r="F53" s="122">
        <v>0</v>
      </c>
      <c r="G53" s="122">
        <f t="shared" si="2"/>
        <v>0</v>
      </c>
      <c r="H53" s="122"/>
      <c r="I53" s="122">
        <f t="shared" si="3"/>
        <v>0</v>
      </c>
      <c r="J53" s="122"/>
      <c r="K53" s="123">
        <f t="shared" si="4"/>
        <v>0</v>
      </c>
      <c r="L53" s="123">
        <v>0</v>
      </c>
      <c r="M53" s="122">
        <f t="shared" si="5"/>
        <v>0</v>
      </c>
      <c r="N53" s="122"/>
      <c r="O53" s="122">
        <f t="shared" si="6"/>
        <v>0</v>
      </c>
      <c r="P53" s="122"/>
      <c r="Q53" s="122">
        <f t="shared" si="7"/>
        <v>0</v>
      </c>
      <c r="R53" s="122"/>
      <c r="S53" s="122"/>
      <c r="T53" s="122"/>
      <c r="U53" s="122">
        <f t="shared" si="8"/>
        <v>0</v>
      </c>
      <c r="V53" s="122"/>
      <c r="W53" s="122">
        <f t="shared" si="9"/>
        <v>0</v>
      </c>
      <c r="X53" s="122"/>
      <c r="Y53" s="122">
        <f t="shared" si="10"/>
        <v>0</v>
      </c>
      <c r="Z53" s="122"/>
      <c r="AA53" s="123">
        <f t="shared" si="11"/>
        <v>0</v>
      </c>
      <c r="AB53" s="122">
        <v>0</v>
      </c>
      <c r="AC53" s="124">
        <f t="shared" si="12"/>
        <v>0</v>
      </c>
      <c r="AD53" s="122"/>
      <c r="AE53" s="122">
        <f t="shared" si="13"/>
        <v>0</v>
      </c>
      <c r="AF53" s="122"/>
      <c r="AG53" s="122">
        <f t="shared" si="14"/>
        <v>0</v>
      </c>
      <c r="AH53" s="122"/>
      <c r="AI53" s="122">
        <f t="shared" si="15"/>
        <v>0</v>
      </c>
      <c r="AJ53" s="122">
        <f>30000+1500</f>
        <v>31500</v>
      </c>
      <c r="AK53" s="122">
        <f t="shared" si="16"/>
        <v>31500</v>
      </c>
      <c r="AL53" s="122"/>
      <c r="AM53" s="122">
        <f t="shared" si="17"/>
        <v>0</v>
      </c>
      <c r="AN53" s="122"/>
      <c r="AO53" s="122">
        <f t="shared" si="18"/>
        <v>0</v>
      </c>
      <c r="AP53" s="122">
        <f t="shared" si="19"/>
        <v>31500</v>
      </c>
      <c r="AQ53" s="122">
        <f t="shared" si="20"/>
        <v>31500</v>
      </c>
      <c r="AR53" s="83">
        <f t="shared" si="21"/>
        <v>31500</v>
      </c>
      <c r="AS53" s="83">
        <f t="shared" si="22"/>
        <v>0</v>
      </c>
      <c r="AT53" s="83"/>
      <c r="AU53" s="83"/>
      <c r="AV53" s="83"/>
      <c r="AW53" s="83"/>
      <c r="AX53" s="83"/>
      <c r="AY53" s="83"/>
      <c r="AZ53" s="83"/>
      <c r="BA53" s="83"/>
      <c r="BB53" s="83"/>
      <c r="BC53" s="83"/>
      <c r="BD53" s="83"/>
      <c r="BE53" s="83"/>
      <c r="BF53" s="83"/>
      <c r="BG53" s="83"/>
      <c r="BH53" s="83"/>
      <c r="BI53" s="83"/>
      <c r="BJ53" s="83"/>
      <c r="BK53" s="83"/>
      <c r="BL53" s="83"/>
      <c r="BM53" s="83"/>
      <c r="BN53" s="83"/>
      <c r="BO53" s="83"/>
      <c r="BP53" s="83"/>
      <c r="BQ53" s="83"/>
      <c r="BR53" s="83"/>
      <c r="BS53" s="83"/>
      <c r="BT53" s="83"/>
      <c r="BU53" s="83"/>
      <c r="BV53" s="83"/>
      <c r="BW53" s="83"/>
      <c r="BX53" s="83"/>
      <c r="BY53" s="83"/>
      <c r="BZ53" s="83"/>
      <c r="CA53" s="83"/>
      <c r="CB53" s="83"/>
      <c r="CC53" s="83"/>
      <c r="CD53" s="83"/>
      <c r="CE53" s="83"/>
      <c r="CF53" s="83"/>
      <c r="CG53" s="83"/>
      <c r="CH53" s="83"/>
      <c r="CI53" s="83"/>
      <c r="CJ53" s="83"/>
      <c r="CK53" s="83"/>
      <c r="CL53" s="83"/>
      <c r="CM53" s="83"/>
      <c r="CN53" s="83"/>
      <c r="CO53" s="83"/>
      <c r="CP53" s="83"/>
      <c r="CQ53" s="83"/>
      <c r="CR53" s="83"/>
      <c r="CS53" s="83"/>
      <c r="CT53" s="83"/>
      <c r="CU53" s="83"/>
      <c r="CV53" s="83"/>
    </row>
    <row r="54" spans="1:100" s="85" customFormat="1" ht="21" customHeight="1">
      <c r="A54" s="121" t="s">
        <v>51</v>
      </c>
      <c r="B54" s="125"/>
      <c r="C54" s="122">
        <f t="shared" si="0"/>
        <v>0</v>
      </c>
      <c r="D54" s="122"/>
      <c r="E54" s="122">
        <f t="shared" si="1"/>
        <v>0</v>
      </c>
      <c r="F54" s="122">
        <v>0</v>
      </c>
      <c r="G54" s="122">
        <f t="shared" si="2"/>
        <v>0</v>
      </c>
      <c r="H54" s="122"/>
      <c r="I54" s="122">
        <f t="shared" si="3"/>
        <v>0</v>
      </c>
      <c r="J54" s="122"/>
      <c r="K54" s="123">
        <f t="shared" si="4"/>
        <v>0</v>
      </c>
      <c r="L54" s="123">
        <v>0</v>
      </c>
      <c r="M54" s="122">
        <f t="shared" si="5"/>
        <v>0</v>
      </c>
      <c r="N54" s="122"/>
      <c r="O54" s="122">
        <f t="shared" si="6"/>
        <v>0</v>
      </c>
      <c r="P54" s="122"/>
      <c r="Q54" s="122">
        <f t="shared" si="7"/>
        <v>0</v>
      </c>
      <c r="R54" s="122"/>
      <c r="S54" s="122"/>
      <c r="T54" s="122"/>
      <c r="U54" s="122">
        <f t="shared" si="8"/>
        <v>0</v>
      </c>
      <c r="V54" s="122"/>
      <c r="W54" s="122">
        <f t="shared" si="9"/>
        <v>0</v>
      </c>
      <c r="X54" s="122"/>
      <c r="Y54" s="122">
        <f t="shared" si="10"/>
        <v>0</v>
      </c>
      <c r="Z54" s="122"/>
      <c r="AA54" s="123">
        <f t="shared" si="11"/>
        <v>0</v>
      </c>
      <c r="AB54" s="122">
        <v>0</v>
      </c>
      <c r="AC54" s="124">
        <f t="shared" si="12"/>
        <v>0</v>
      </c>
      <c r="AD54" s="122"/>
      <c r="AE54" s="122">
        <f t="shared" si="13"/>
        <v>0</v>
      </c>
      <c r="AF54" s="122"/>
      <c r="AG54" s="122">
        <f t="shared" si="14"/>
        <v>0</v>
      </c>
      <c r="AH54" s="122"/>
      <c r="AI54" s="122">
        <f t="shared" si="15"/>
        <v>0</v>
      </c>
      <c r="AJ54" s="122">
        <f>15000+750</f>
        <v>15750</v>
      </c>
      <c r="AK54" s="122">
        <f t="shared" si="16"/>
        <v>15750</v>
      </c>
      <c r="AL54" s="122"/>
      <c r="AM54" s="122">
        <f t="shared" si="17"/>
        <v>0</v>
      </c>
      <c r="AN54" s="122"/>
      <c r="AO54" s="122">
        <f t="shared" si="18"/>
        <v>0</v>
      </c>
      <c r="AP54" s="122">
        <f t="shared" si="19"/>
        <v>15750</v>
      </c>
      <c r="AQ54" s="122">
        <f t="shared" si="20"/>
        <v>15750</v>
      </c>
      <c r="AR54" s="83">
        <f t="shared" si="21"/>
        <v>15750</v>
      </c>
      <c r="AS54" s="83">
        <f t="shared" si="22"/>
        <v>0</v>
      </c>
      <c r="AT54" s="83"/>
      <c r="AU54" s="83"/>
      <c r="AV54" s="83"/>
      <c r="AW54" s="83"/>
      <c r="AX54" s="83"/>
      <c r="AY54" s="83"/>
      <c r="AZ54" s="83"/>
      <c r="BA54" s="83"/>
      <c r="BB54" s="83"/>
      <c r="BC54" s="83"/>
      <c r="BD54" s="83"/>
      <c r="BE54" s="83"/>
      <c r="BF54" s="83"/>
      <c r="BG54" s="83"/>
      <c r="BH54" s="83"/>
      <c r="BI54" s="83"/>
      <c r="BJ54" s="83"/>
      <c r="BK54" s="83"/>
      <c r="BL54" s="83"/>
      <c r="BM54" s="83"/>
      <c r="BN54" s="83"/>
      <c r="BO54" s="83"/>
      <c r="BP54" s="83"/>
      <c r="BQ54" s="83"/>
      <c r="BR54" s="83"/>
      <c r="BS54" s="83"/>
      <c r="BT54" s="83"/>
      <c r="BU54" s="83"/>
      <c r="BV54" s="83"/>
      <c r="BW54" s="83"/>
      <c r="BX54" s="83"/>
      <c r="BY54" s="83"/>
      <c r="BZ54" s="83"/>
      <c r="CA54" s="83"/>
      <c r="CB54" s="83"/>
      <c r="CC54" s="83"/>
      <c r="CD54" s="83"/>
      <c r="CE54" s="83"/>
      <c r="CF54" s="83"/>
      <c r="CG54" s="83"/>
      <c r="CH54" s="83"/>
      <c r="CI54" s="83"/>
      <c r="CJ54" s="83"/>
      <c r="CK54" s="83"/>
      <c r="CL54" s="83"/>
      <c r="CM54" s="83"/>
      <c r="CN54" s="83"/>
      <c r="CO54" s="83"/>
      <c r="CP54" s="83"/>
      <c r="CQ54" s="83"/>
      <c r="CR54" s="83"/>
      <c r="CS54" s="83"/>
      <c r="CT54" s="83"/>
      <c r="CU54" s="83"/>
      <c r="CV54" s="83"/>
    </row>
    <row r="55" spans="1:100" s="85" customFormat="1" ht="21" customHeight="1">
      <c r="A55" s="121" t="s">
        <v>52</v>
      </c>
      <c r="B55" s="125"/>
      <c r="C55" s="122">
        <f t="shared" si="0"/>
        <v>0</v>
      </c>
      <c r="D55" s="122"/>
      <c r="E55" s="122">
        <f t="shared" si="1"/>
        <v>0</v>
      </c>
      <c r="F55" s="122">
        <v>0</v>
      </c>
      <c r="G55" s="122">
        <f t="shared" si="2"/>
        <v>0</v>
      </c>
      <c r="H55" s="122"/>
      <c r="I55" s="122">
        <f t="shared" si="3"/>
        <v>0</v>
      </c>
      <c r="J55" s="122"/>
      <c r="K55" s="123">
        <f t="shared" si="4"/>
        <v>0</v>
      </c>
      <c r="L55" s="123">
        <v>0</v>
      </c>
      <c r="M55" s="122">
        <f t="shared" si="5"/>
        <v>0</v>
      </c>
      <c r="N55" s="122"/>
      <c r="O55" s="122">
        <f t="shared" si="6"/>
        <v>0</v>
      </c>
      <c r="P55" s="122"/>
      <c r="Q55" s="122">
        <f t="shared" si="7"/>
        <v>0</v>
      </c>
      <c r="R55" s="122"/>
      <c r="S55" s="122"/>
      <c r="T55" s="122"/>
      <c r="U55" s="122">
        <f t="shared" si="8"/>
        <v>0</v>
      </c>
      <c r="V55" s="122"/>
      <c r="W55" s="122">
        <f t="shared" si="9"/>
        <v>0</v>
      </c>
      <c r="X55" s="122"/>
      <c r="Y55" s="122">
        <f t="shared" si="10"/>
        <v>0</v>
      </c>
      <c r="Z55" s="122"/>
      <c r="AA55" s="123">
        <f t="shared" si="11"/>
        <v>0</v>
      </c>
      <c r="AB55" s="122">
        <v>0</v>
      </c>
      <c r="AC55" s="124">
        <f t="shared" si="12"/>
        <v>0</v>
      </c>
      <c r="AD55" s="122"/>
      <c r="AE55" s="122">
        <f t="shared" si="13"/>
        <v>0</v>
      </c>
      <c r="AF55" s="122"/>
      <c r="AG55" s="122">
        <f t="shared" si="14"/>
        <v>0</v>
      </c>
      <c r="AH55" s="122">
        <v>9000</v>
      </c>
      <c r="AI55" s="122">
        <f t="shared" si="15"/>
        <v>9000</v>
      </c>
      <c r="AJ55" s="122">
        <f>34535.32+1769</f>
        <v>36304.32</v>
      </c>
      <c r="AK55" s="122">
        <f t="shared" si="16"/>
        <v>36304.32</v>
      </c>
      <c r="AL55" s="122"/>
      <c r="AM55" s="122">
        <f t="shared" si="17"/>
        <v>0</v>
      </c>
      <c r="AN55" s="122"/>
      <c r="AO55" s="122">
        <f t="shared" si="18"/>
        <v>0</v>
      </c>
      <c r="AP55" s="122">
        <f t="shared" si="19"/>
        <v>45304.32</v>
      </c>
      <c r="AQ55" s="122">
        <f t="shared" si="20"/>
        <v>45304.32</v>
      </c>
      <c r="AR55" s="83">
        <f t="shared" si="21"/>
        <v>45304.32</v>
      </c>
      <c r="AS55" s="83">
        <f t="shared" si="22"/>
        <v>0</v>
      </c>
      <c r="AT55" s="83"/>
      <c r="AU55" s="83"/>
      <c r="AV55" s="83"/>
      <c r="AW55" s="83"/>
      <c r="AX55" s="83"/>
      <c r="AY55" s="83"/>
      <c r="AZ55" s="83"/>
      <c r="BA55" s="83"/>
      <c r="BB55" s="83"/>
      <c r="BC55" s="83"/>
      <c r="BD55" s="83"/>
      <c r="BE55" s="83"/>
      <c r="BF55" s="83"/>
      <c r="BG55" s="83"/>
      <c r="BH55" s="83"/>
      <c r="BI55" s="83"/>
      <c r="BJ55" s="83"/>
      <c r="BK55" s="83"/>
      <c r="BL55" s="83"/>
      <c r="BM55" s="83"/>
      <c r="BN55" s="83"/>
      <c r="BO55" s="83"/>
      <c r="BP55" s="83"/>
      <c r="BQ55" s="83"/>
      <c r="BR55" s="83"/>
      <c r="BS55" s="83"/>
      <c r="BT55" s="83"/>
      <c r="BU55" s="83"/>
      <c r="BV55" s="83"/>
      <c r="BW55" s="83"/>
      <c r="BX55" s="83"/>
      <c r="BY55" s="83"/>
      <c r="BZ55" s="83"/>
      <c r="CA55" s="83"/>
      <c r="CB55" s="83"/>
      <c r="CC55" s="83"/>
      <c r="CD55" s="83"/>
      <c r="CE55" s="83"/>
      <c r="CF55" s="83"/>
      <c r="CG55" s="83"/>
      <c r="CH55" s="83"/>
      <c r="CI55" s="83"/>
      <c r="CJ55" s="83"/>
      <c r="CK55" s="83"/>
      <c r="CL55" s="83"/>
      <c r="CM55" s="83"/>
      <c r="CN55" s="83"/>
      <c r="CO55" s="83"/>
      <c r="CP55" s="83"/>
      <c r="CQ55" s="83"/>
      <c r="CR55" s="83"/>
      <c r="CS55" s="83"/>
      <c r="CT55" s="83"/>
      <c r="CU55" s="83"/>
      <c r="CV55" s="83"/>
    </row>
    <row r="56" spans="1:100" s="85" customFormat="1" ht="21" customHeight="1">
      <c r="A56" s="121" t="s">
        <v>53</v>
      </c>
      <c r="B56" s="125"/>
      <c r="C56" s="122">
        <f t="shared" si="0"/>
        <v>0</v>
      </c>
      <c r="D56" s="122"/>
      <c r="E56" s="122">
        <f t="shared" si="1"/>
        <v>0</v>
      </c>
      <c r="F56" s="122">
        <v>0</v>
      </c>
      <c r="G56" s="122">
        <f t="shared" si="2"/>
        <v>0</v>
      </c>
      <c r="H56" s="122"/>
      <c r="I56" s="122">
        <f t="shared" si="3"/>
        <v>0</v>
      </c>
      <c r="J56" s="122"/>
      <c r="K56" s="123">
        <f t="shared" si="4"/>
        <v>0</v>
      </c>
      <c r="L56" s="123">
        <v>0</v>
      </c>
      <c r="M56" s="122">
        <f t="shared" si="5"/>
        <v>0</v>
      </c>
      <c r="N56" s="122"/>
      <c r="O56" s="122">
        <f t="shared" si="6"/>
        <v>0</v>
      </c>
      <c r="P56" s="122"/>
      <c r="Q56" s="122">
        <f t="shared" si="7"/>
        <v>0</v>
      </c>
      <c r="R56" s="122"/>
      <c r="S56" s="122"/>
      <c r="T56" s="122"/>
      <c r="U56" s="122">
        <f t="shared" si="8"/>
        <v>0</v>
      </c>
      <c r="V56" s="122"/>
      <c r="W56" s="122">
        <f t="shared" si="9"/>
        <v>0</v>
      </c>
      <c r="X56" s="122"/>
      <c r="Y56" s="122">
        <f t="shared" si="10"/>
        <v>0</v>
      </c>
      <c r="Z56" s="122"/>
      <c r="AA56" s="123">
        <f t="shared" si="11"/>
        <v>0</v>
      </c>
      <c r="AB56" s="122">
        <v>0</v>
      </c>
      <c r="AC56" s="124">
        <f t="shared" si="12"/>
        <v>0</v>
      </c>
      <c r="AD56" s="122"/>
      <c r="AE56" s="122">
        <f t="shared" si="13"/>
        <v>0</v>
      </c>
      <c r="AF56" s="122"/>
      <c r="AG56" s="122">
        <f t="shared" si="14"/>
        <v>0</v>
      </c>
      <c r="AH56" s="122"/>
      <c r="AI56" s="122">
        <f t="shared" si="15"/>
        <v>0</v>
      </c>
      <c r="AJ56" s="122">
        <f>15000+750</f>
        <v>15750</v>
      </c>
      <c r="AK56" s="122">
        <f t="shared" si="16"/>
        <v>15750</v>
      </c>
      <c r="AL56" s="122"/>
      <c r="AM56" s="122">
        <f t="shared" si="17"/>
        <v>0</v>
      </c>
      <c r="AN56" s="122"/>
      <c r="AO56" s="122">
        <f t="shared" si="18"/>
        <v>0</v>
      </c>
      <c r="AP56" s="122">
        <f t="shared" si="19"/>
        <v>15750</v>
      </c>
      <c r="AQ56" s="122">
        <f t="shared" si="20"/>
        <v>15750</v>
      </c>
      <c r="AR56" s="83">
        <f t="shared" si="21"/>
        <v>15750</v>
      </c>
      <c r="AS56" s="83">
        <f t="shared" si="22"/>
        <v>0</v>
      </c>
      <c r="AT56" s="83"/>
      <c r="AU56" s="83"/>
      <c r="AV56" s="83"/>
      <c r="AW56" s="83"/>
      <c r="AX56" s="83"/>
      <c r="AY56" s="83"/>
      <c r="AZ56" s="83"/>
      <c r="BA56" s="83"/>
      <c r="BB56" s="83"/>
      <c r="BC56" s="83"/>
      <c r="BD56" s="83"/>
      <c r="BE56" s="83"/>
      <c r="BF56" s="83"/>
      <c r="BG56" s="83"/>
      <c r="BH56" s="83"/>
      <c r="BI56" s="83"/>
      <c r="BJ56" s="83"/>
      <c r="BK56" s="83"/>
      <c r="BL56" s="83"/>
      <c r="BM56" s="83"/>
      <c r="BN56" s="83"/>
      <c r="BO56" s="83"/>
      <c r="BP56" s="83"/>
      <c r="BQ56" s="83"/>
      <c r="BR56" s="83"/>
      <c r="BS56" s="83"/>
      <c r="BT56" s="83"/>
      <c r="BU56" s="83"/>
      <c r="BV56" s="83"/>
      <c r="BW56" s="83"/>
      <c r="BX56" s="83"/>
      <c r="BY56" s="83"/>
      <c r="BZ56" s="83"/>
      <c r="CA56" s="83"/>
      <c r="CB56" s="83"/>
      <c r="CC56" s="83"/>
      <c r="CD56" s="83"/>
      <c r="CE56" s="83"/>
      <c r="CF56" s="83"/>
      <c r="CG56" s="83"/>
      <c r="CH56" s="83"/>
      <c r="CI56" s="83"/>
      <c r="CJ56" s="83"/>
      <c r="CK56" s="83"/>
      <c r="CL56" s="83"/>
      <c r="CM56" s="83"/>
      <c r="CN56" s="83"/>
      <c r="CO56" s="83"/>
      <c r="CP56" s="83"/>
      <c r="CQ56" s="83"/>
      <c r="CR56" s="83"/>
      <c r="CS56" s="83"/>
      <c r="CT56" s="83"/>
      <c r="CU56" s="83"/>
      <c r="CV56" s="83"/>
    </row>
    <row r="57" spans="1:100" s="85" customFormat="1" ht="21" customHeight="1">
      <c r="A57" s="121" t="s">
        <v>54</v>
      </c>
      <c r="B57" s="125"/>
      <c r="C57" s="122">
        <f t="shared" si="0"/>
        <v>0</v>
      </c>
      <c r="D57" s="122"/>
      <c r="E57" s="122">
        <f t="shared" si="1"/>
        <v>0</v>
      </c>
      <c r="F57" s="122">
        <v>0</v>
      </c>
      <c r="G57" s="122">
        <f t="shared" si="2"/>
        <v>0</v>
      </c>
      <c r="H57" s="122"/>
      <c r="I57" s="122">
        <f t="shared" si="3"/>
        <v>0</v>
      </c>
      <c r="J57" s="122"/>
      <c r="K57" s="123">
        <f t="shared" si="4"/>
        <v>0</v>
      </c>
      <c r="L57" s="123">
        <v>0</v>
      </c>
      <c r="M57" s="122">
        <f t="shared" si="5"/>
        <v>0</v>
      </c>
      <c r="N57" s="122"/>
      <c r="O57" s="122">
        <f t="shared" si="6"/>
        <v>0</v>
      </c>
      <c r="P57" s="122"/>
      <c r="Q57" s="122">
        <f t="shared" si="7"/>
        <v>0</v>
      </c>
      <c r="R57" s="122"/>
      <c r="S57" s="122"/>
      <c r="T57" s="122"/>
      <c r="U57" s="122">
        <f t="shared" si="8"/>
        <v>0</v>
      </c>
      <c r="V57" s="122"/>
      <c r="W57" s="122">
        <f t="shared" si="9"/>
        <v>0</v>
      </c>
      <c r="X57" s="122"/>
      <c r="Y57" s="122">
        <f t="shared" si="10"/>
        <v>0</v>
      </c>
      <c r="Z57" s="122"/>
      <c r="AA57" s="123">
        <f t="shared" si="11"/>
        <v>0</v>
      </c>
      <c r="AB57" s="122">
        <v>0</v>
      </c>
      <c r="AC57" s="124">
        <f t="shared" si="12"/>
        <v>0</v>
      </c>
      <c r="AD57" s="122"/>
      <c r="AE57" s="122">
        <f t="shared" si="13"/>
        <v>0</v>
      </c>
      <c r="AF57" s="122"/>
      <c r="AG57" s="122">
        <f t="shared" si="14"/>
        <v>0</v>
      </c>
      <c r="AH57" s="122"/>
      <c r="AI57" s="122">
        <f t="shared" si="15"/>
        <v>0</v>
      </c>
      <c r="AJ57" s="122">
        <f t="shared" ref="AJ57:AJ58" si="26">15000+750</f>
        <v>15750</v>
      </c>
      <c r="AK57" s="122">
        <f t="shared" si="16"/>
        <v>15750</v>
      </c>
      <c r="AL57" s="122"/>
      <c r="AM57" s="122">
        <f t="shared" si="17"/>
        <v>0</v>
      </c>
      <c r="AN57" s="122"/>
      <c r="AO57" s="122">
        <f t="shared" si="18"/>
        <v>0</v>
      </c>
      <c r="AP57" s="122">
        <f t="shared" si="19"/>
        <v>15750</v>
      </c>
      <c r="AQ57" s="122">
        <f t="shared" si="20"/>
        <v>15750</v>
      </c>
      <c r="AR57" s="83">
        <f t="shared" si="21"/>
        <v>15750</v>
      </c>
      <c r="AS57" s="83">
        <f t="shared" si="22"/>
        <v>0</v>
      </c>
      <c r="AT57" s="83"/>
      <c r="AU57" s="83"/>
      <c r="AV57" s="83"/>
      <c r="AW57" s="83"/>
      <c r="AX57" s="83"/>
      <c r="AY57" s="83"/>
      <c r="AZ57" s="83"/>
      <c r="BA57" s="83"/>
      <c r="BB57" s="83"/>
      <c r="BC57" s="83"/>
      <c r="BD57" s="83"/>
      <c r="BE57" s="83"/>
      <c r="BF57" s="83"/>
      <c r="BG57" s="83"/>
      <c r="BH57" s="83"/>
      <c r="BI57" s="83"/>
      <c r="BJ57" s="83"/>
      <c r="BK57" s="83"/>
      <c r="BL57" s="83"/>
      <c r="BM57" s="83"/>
      <c r="BN57" s="83"/>
      <c r="BO57" s="83"/>
      <c r="BP57" s="83"/>
      <c r="BQ57" s="83"/>
      <c r="BR57" s="83"/>
      <c r="BS57" s="83"/>
      <c r="BT57" s="83"/>
      <c r="BU57" s="83"/>
      <c r="BV57" s="83"/>
      <c r="BW57" s="83"/>
      <c r="BX57" s="83"/>
      <c r="BY57" s="83"/>
      <c r="BZ57" s="83"/>
      <c r="CA57" s="83"/>
      <c r="CB57" s="83"/>
      <c r="CC57" s="83"/>
      <c r="CD57" s="83"/>
      <c r="CE57" s="83"/>
      <c r="CF57" s="83"/>
      <c r="CG57" s="83"/>
      <c r="CH57" s="83"/>
      <c r="CI57" s="83"/>
      <c r="CJ57" s="83"/>
      <c r="CK57" s="83"/>
      <c r="CL57" s="83"/>
      <c r="CM57" s="83"/>
      <c r="CN57" s="83"/>
      <c r="CO57" s="83"/>
      <c r="CP57" s="83"/>
      <c r="CQ57" s="83"/>
      <c r="CR57" s="83"/>
      <c r="CS57" s="83"/>
      <c r="CT57" s="83"/>
      <c r="CU57" s="83"/>
      <c r="CV57" s="83"/>
    </row>
    <row r="58" spans="1:100" s="85" customFormat="1" ht="21" customHeight="1">
      <c r="A58" s="121" t="s">
        <v>55</v>
      </c>
      <c r="B58" s="125"/>
      <c r="C58" s="122">
        <f t="shared" si="0"/>
        <v>0</v>
      </c>
      <c r="D58" s="122"/>
      <c r="E58" s="122">
        <f t="shared" si="1"/>
        <v>0</v>
      </c>
      <c r="F58" s="122">
        <v>0</v>
      </c>
      <c r="G58" s="122">
        <f t="shared" si="2"/>
        <v>0</v>
      </c>
      <c r="H58" s="122"/>
      <c r="I58" s="122">
        <f t="shared" si="3"/>
        <v>0</v>
      </c>
      <c r="J58" s="122"/>
      <c r="K58" s="123">
        <f t="shared" si="4"/>
        <v>0</v>
      </c>
      <c r="L58" s="123">
        <v>0</v>
      </c>
      <c r="M58" s="122">
        <f t="shared" si="5"/>
        <v>0</v>
      </c>
      <c r="N58" s="122"/>
      <c r="O58" s="122">
        <f t="shared" si="6"/>
        <v>0</v>
      </c>
      <c r="P58" s="122"/>
      <c r="Q58" s="122">
        <f t="shared" si="7"/>
        <v>0</v>
      </c>
      <c r="R58" s="122"/>
      <c r="S58" s="122"/>
      <c r="T58" s="122"/>
      <c r="U58" s="122">
        <f t="shared" si="8"/>
        <v>0</v>
      </c>
      <c r="V58" s="122"/>
      <c r="W58" s="122">
        <f t="shared" si="9"/>
        <v>0</v>
      </c>
      <c r="X58" s="122"/>
      <c r="Y58" s="122">
        <f t="shared" si="10"/>
        <v>0</v>
      </c>
      <c r="Z58" s="122"/>
      <c r="AA58" s="123">
        <f t="shared" si="11"/>
        <v>0</v>
      </c>
      <c r="AB58" s="122">
        <v>0</v>
      </c>
      <c r="AC58" s="124">
        <f t="shared" si="12"/>
        <v>0</v>
      </c>
      <c r="AD58" s="122"/>
      <c r="AE58" s="122">
        <f t="shared" si="13"/>
        <v>0</v>
      </c>
      <c r="AF58" s="122"/>
      <c r="AG58" s="122">
        <f t="shared" si="14"/>
        <v>0</v>
      </c>
      <c r="AH58" s="122"/>
      <c r="AI58" s="122">
        <f t="shared" si="15"/>
        <v>0</v>
      </c>
      <c r="AJ58" s="122">
        <f t="shared" si="26"/>
        <v>15750</v>
      </c>
      <c r="AK58" s="122">
        <f t="shared" si="16"/>
        <v>15750</v>
      </c>
      <c r="AL58" s="122"/>
      <c r="AM58" s="122">
        <f t="shared" si="17"/>
        <v>0</v>
      </c>
      <c r="AN58" s="122"/>
      <c r="AO58" s="122">
        <f t="shared" si="18"/>
        <v>0</v>
      </c>
      <c r="AP58" s="122">
        <f t="shared" si="19"/>
        <v>15750</v>
      </c>
      <c r="AQ58" s="122">
        <f t="shared" si="20"/>
        <v>15750</v>
      </c>
      <c r="AR58" s="83">
        <f t="shared" si="21"/>
        <v>15750</v>
      </c>
      <c r="AS58" s="83">
        <f t="shared" si="22"/>
        <v>0</v>
      </c>
      <c r="AT58" s="83"/>
      <c r="AU58" s="83"/>
      <c r="AV58" s="83"/>
      <c r="AW58" s="83"/>
      <c r="AX58" s="83"/>
      <c r="AY58" s="83"/>
      <c r="AZ58" s="83"/>
      <c r="BA58" s="83"/>
      <c r="BB58" s="83"/>
      <c r="BC58" s="83"/>
      <c r="BD58" s="83"/>
      <c r="BE58" s="83"/>
      <c r="BF58" s="83"/>
      <c r="BG58" s="83"/>
      <c r="BH58" s="83"/>
      <c r="BI58" s="83"/>
      <c r="BJ58" s="83"/>
      <c r="BK58" s="83"/>
      <c r="BL58" s="83"/>
      <c r="BM58" s="83"/>
      <c r="BN58" s="83"/>
      <c r="BO58" s="83"/>
      <c r="BP58" s="83"/>
      <c r="BQ58" s="83"/>
      <c r="BR58" s="83"/>
      <c r="BS58" s="83"/>
      <c r="BT58" s="83"/>
      <c r="BU58" s="83"/>
      <c r="BV58" s="83"/>
      <c r="BW58" s="83"/>
      <c r="BX58" s="83"/>
      <c r="BY58" s="83"/>
      <c r="BZ58" s="83"/>
      <c r="CA58" s="83"/>
      <c r="CB58" s="83"/>
      <c r="CC58" s="83"/>
      <c r="CD58" s="83"/>
      <c r="CE58" s="83"/>
      <c r="CF58" s="83"/>
      <c r="CG58" s="83"/>
      <c r="CH58" s="83"/>
      <c r="CI58" s="83"/>
      <c r="CJ58" s="83"/>
      <c r="CK58" s="83"/>
      <c r="CL58" s="83"/>
      <c r="CM58" s="83"/>
      <c r="CN58" s="83"/>
      <c r="CO58" s="83"/>
      <c r="CP58" s="83"/>
      <c r="CQ58" s="83"/>
      <c r="CR58" s="83"/>
      <c r="CS58" s="83"/>
      <c r="CT58" s="83"/>
      <c r="CU58" s="83"/>
      <c r="CV58" s="83"/>
    </row>
    <row r="59" spans="1:100" s="85" customFormat="1" ht="21" customHeight="1">
      <c r="A59" s="121" t="s">
        <v>56</v>
      </c>
      <c r="B59" s="125"/>
      <c r="C59" s="122">
        <f t="shared" si="0"/>
        <v>0</v>
      </c>
      <c r="D59" s="122"/>
      <c r="E59" s="122">
        <f t="shared" si="1"/>
        <v>0</v>
      </c>
      <c r="F59" s="122">
        <v>0</v>
      </c>
      <c r="G59" s="122">
        <f t="shared" si="2"/>
        <v>0</v>
      </c>
      <c r="H59" s="122"/>
      <c r="I59" s="122">
        <f t="shared" si="3"/>
        <v>0</v>
      </c>
      <c r="J59" s="122"/>
      <c r="K59" s="123">
        <f t="shared" si="4"/>
        <v>0</v>
      </c>
      <c r="L59" s="123">
        <v>0</v>
      </c>
      <c r="M59" s="122">
        <f t="shared" si="5"/>
        <v>0</v>
      </c>
      <c r="N59" s="122"/>
      <c r="O59" s="122">
        <f t="shared" si="6"/>
        <v>0</v>
      </c>
      <c r="P59" s="122"/>
      <c r="Q59" s="122">
        <f t="shared" si="7"/>
        <v>0</v>
      </c>
      <c r="R59" s="122"/>
      <c r="S59" s="122"/>
      <c r="T59" s="122"/>
      <c r="U59" s="122">
        <f t="shared" si="8"/>
        <v>0</v>
      </c>
      <c r="V59" s="122"/>
      <c r="W59" s="122">
        <f t="shared" si="9"/>
        <v>0</v>
      </c>
      <c r="X59" s="122"/>
      <c r="Y59" s="122">
        <f t="shared" si="10"/>
        <v>0</v>
      </c>
      <c r="Z59" s="122"/>
      <c r="AA59" s="123">
        <f t="shared" si="11"/>
        <v>0</v>
      </c>
      <c r="AB59" s="122"/>
      <c r="AC59" s="124">
        <f t="shared" si="12"/>
        <v>0</v>
      </c>
      <c r="AD59" s="122"/>
      <c r="AE59" s="122">
        <f t="shared" si="13"/>
        <v>0</v>
      </c>
      <c r="AF59" s="122"/>
      <c r="AG59" s="122">
        <f t="shared" si="14"/>
        <v>0</v>
      </c>
      <c r="AH59" s="122"/>
      <c r="AI59" s="122">
        <f t="shared" si="15"/>
        <v>0</v>
      </c>
      <c r="AJ59" s="122">
        <f>30000+1500</f>
        <v>31500</v>
      </c>
      <c r="AK59" s="122">
        <f t="shared" si="16"/>
        <v>31500</v>
      </c>
      <c r="AL59" s="122"/>
      <c r="AM59" s="122">
        <f t="shared" si="17"/>
        <v>0</v>
      </c>
      <c r="AN59" s="122">
        <v>23555</v>
      </c>
      <c r="AO59" s="122">
        <f t="shared" si="18"/>
        <v>23555</v>
      </c>
      <c r="AP59" s="122">
        <f t="shared" si="19"/>
        <v>55055</v>
      </c>
      <c r="AQ59" s="122">
        <f t="shared" si="20"/>
        <v>55055</v>
      </c>
      <c r="AR59" s="83">
        <f t="shared" si="21"/>
        <v>55055</v>
      </c>
      <c r="AS59" s="83">
        <f t="shared" si="22"/>
        <v>0</v>
      </c>
      <c r="AT59" s="83"/>
      <c r="AU59" s="83"/>
      <c r="AV59" s="83"/>
      <c r="AW59" s="83"/>
      <c r="AX59" s="83"/>
      <c r="AY59" s="83"/>
      <c r="AZ59" s="83"/>
      <c r="BA59" s="83"/>
      <c r="BB59" s="83"/>
      <c r="BC59" s="83"/>
      <c r="BD59" s="83"/>
      <c r="BE59" s="83"/>
      <c r="BF59" s="83"/>
      <c r="BG59" s="83"/>
      <c r="BH59" s="83"/>
      <c r="BI59" s="83"/>
      <c r="BJ59" s="83"/>
      <c r="BK59" s="83"/>
      <c r="BL59" s="83"/>
      <c r="BM59" s="83"/>
      <c r="BN59" s="83"/>
      <c r="BO59" s="83"/>
      <c r="BP59" s="83"/>
      <c r="BQ59" s="83"/>
      <c r="BR59" s="83"/>
      <c r="BS59" s="83"/>
      <c r="BT59" s="83"/>
      <c r="BU59" s="83"/>
      <c r="BV59" s="83"/>
      <c r="BW59" s="83"/>
      <c r="BX59" s="83"/>
      <c r="BY59" s="83"/>
      <c r="BZ59" s="83"/>
      <c r="CA59" s="83"/>
      <c r="CB59" s="83"/>
      <c r="CC59" s="83"/>
      <c r="CD59" s="83"/>
      <c r="CE59" s="83"/>
      <c r="CF59" s="83"/>
      <c r="CG59" s="83"/>
      <c r="CH59" s="83"/>
      <c r="CI59" s="83"/>
      <c r="CJ59" s="83"/>
      <c r="CK59" s="83"/>
      <c r="CL59" s="83"/>
      <c r="CM59" s="83"/>
      <c r="CN59" s="83"/>
      <c r="CO59" s="83"/>
      <c r="CP59" s="83"/>
      <c r="CQ59" s="83"/>
      <c r="CR59" s="83"/>
      <c r="CS59" s="83"/>
      <c r="CT59" s="83"/>
      <c r="CU59" s="83"/>
      <c r="CV59" s="83"/>
    </row>
    <row r="60" spans="1:100" s="85" customFormat="1" ht="21" customHeight="1">
      <c r="A60" s="121" t="s">
        <v>57</v>
      </c>
      <c r="B60" s="125"/>
      <c r="C60" s="122">
        <f t="shared" si="0"/>
        <v>0</v>
      </c>
      <c r="D60" s="122"/>
      <c r="E60" s="122">
        <f t="shared" si="1"/>
        <v>0</v>
      </c>
      <c r="F60" s="122">
        <v>0</v>
      </c>
      <c r="G60" s="122">
        <f t="shared" si="2"/>
        <v>0</v>
      </c>
      <c r="H60" s="122"/>
      <c r="I60" s="122">
        <f t="shared" si="3"/>
        <v>0</v>
      </c>
      <c r="J60" s="122"/>
      <c r="K60" s="123">
        <f t="shared" si="4"/>
        <v>0</v>
      </c>
      <c r="L60" s="123">
        <v>0</v>
      </c>
      <c r="M60" s="122">
        <f t="shared" si="5"/>
        <v>0</v>
      </c>
      <c r="N60" s="122"/>
      <c r="O60" s="122">
        <f t="shared" si="6"/>
        <v>0</v>
      </c>
      <c r="P60" s="122"/>
      <c r="Q60" s="122">
        <f t="shared" si="7"/>
        <v>0</v>
      </c>
      <c r="R60" s="122"/>
      <c r="S60" s="122"/>
      <c r="T60" s="122"/>
      <c r="U60" s="122">
        <f t="shared" si="8"/>
        <v>0</v>
      </c>
      <c r="V60" s="122"/>
      <c r="W60" s="122">
        <f t="shared" si="9"/>
        <v>0</v>
      </c>
      <c r="X60" s="122"/>
      <c r="Y60" s="122">
        <f t="shared" si="10"/>
        <v>0</v>
      </c>
      <c r="Z60" s="122"/>
      <c r="AA60" s="123">
        <f t="shared" si="11"/>
        <v>0</v>
      </c>
      <c r="AB60" s="122">
        <v>0</v>
      </c>
      <c r="AC60" s="124">
        <f t="shared" si="12"/>
        <v>0</v>
      </c>
      <c r="AD60" s="122"/>
      <c r="AE60" s="122">
        <f t="shared" si="13"/>
        <v>0</v>
      </c>
      <c r="AF60" s="122"/>
      <c r="AG60" s="122">
        <f t="shared" si="14"/>
        <v>0</v>
      </c>
      <c r="AH60" s="122"/>
      <c r="AI60" s="122">
        <f t="shared" si="15"/>
        <v>0</v>
      </c>
      <c r="AJ60" s="122">
        <f>13064+653</f>
        <v>13717</v>
      </c>
      <c r="AK60" s="122">
        <f t="shared" si="16"/>
        <v>13717</v>
      </c>
      <c r="AL60" s="122"/>
      <c r="AM60" s="122">
        <f t="shared" si="17"/>
        <v>0</v>
      </c>
      <c r="AN60" s="122"/>
      <c r="AO60" s="122">
        <f t="shared" si="18"/>
        <v>0</v>
      </c>
      <c r="AP60" s="122">
        <f t="shared" si="19"/>
        <v>13717</v>
      </c>
      <c r="AQ60" s="122">
        <f t="shared" si="20"/>
        <v>13717</v>
      </c>
      <c r="AR60" s="83">
        <f t="shared" si="21"/>
        <v>13717</v>
      </c>
      <c r="AS60" s="83">
        <f t="shared" si="22"/>
        <v>0</v>
      </c>
      <c r="AT60" s="83"/>
      <c r="AU60" s="83"/>
      <c r="AV60" s="83"/>
      <c r="AW60" s="83"/>
      <c r="AX60" s="83"/>
      <c r="AY60" s="83"/>
      <c r="AZ60" s="83"/>
      <c r="BA60" s="83"/>
      <c r="BB60" s="83"/>
      <c r="BC60" s="83"/>
      <c r="BD60" s="83"/>
      <c r="BE60" s="83"/>
      <c r="BF60" s="83"/>
      <c r="BG60" s="83"/>
      <c r="BH60" s="83"/>
      <c r="BI60" s="83"/>
      <c r="BJ60" s="83"/>
      <c r="BK60" s="83"/>
      <c r="BL60" s="83"/>
      <c r="BM60" s="83"/>
      <c r="BN60" s="83"/>
      <c r="BO60" s="83"/>
      <c r="BP60" s="83"/>
      <c r="BQ60" s="83"/>
      <c r="BR60" s="83"/>
      <c r="BS60" s="83"/>
      <c r="BT60" s="83"/>
      <c r="BU60" s="83"/>
      <c r="BV60" s="83"/>
      <c r="BW60" s="83"/>
      <c r="BX60" s="83"/>
      <c r="BY60" s="83"/>
      <c r="BZ60" s="83"/>
      <c r="CA60" s="83"/>
      <c r="CB60" s="83"/>
      <c r="CC60" s="83"/>
      <c r="CD60" s="83"/>
      <c r="CE60" s="83"/>
      <c r="CF60" s="83"/>
      <c r="CG60" s="83"/>
      <c r="CH60" s="83"/>
      <c r="CI60" s="83"/>
      <c r="CJ60" s="83"/>
      <c r="CK60" s="83"/>
      <c r="CL60" s="83"/>
      <c r="CM60" s="83"/>
      <c r="CN60" s="83"/>
      <c r="CO60" s="83"/>
      <c r="CP60" s="83"/>
      <c r="CQ60" s="83"/>
      <c r="CR60" s="83"/>
      <c r="CS60" s="83"/>
      <c r="CT60" s="83"/>
      <c r="CU60" s="83"/>
      <c r="CV60" s="83"/>
    </row>
    <row r="61" spans="1:100" s="85" customFormat="1" ht="21" customHeight="1">
      <c r="A61" s="121" t="s">
        <v>58</v>
      </c>
      <c r="B61" s="125"/>
      <c r="C61" s="122">
        <f t="shared" si="0"/>
        <v>0</v>
      </c>
      <c r="D61" s="122"/>
      <c r="E61" s="122">
        <f t="shared" si="1"/>
        <v>0</v>
      </c>
      <c r="F61" s="122"/>
      <c r="G61" s="122">
        <f t="shared" si="2"/>
        <v>0</v>
      </c>
      <c r="H61" s="122"/>
      <c r="I61" s="122">
        <f t="shared" si="3"/>
        <v>0</v>
      </c>
      <c r="J61" s="122"/>
      <c r="K61" s="123">
        <f t="shared" si="4"/>
        <v>0</v>
      </c>
      <c r="L61" s="123">
        <v>0</v>
      </c>
      <c r="M61" s="122">
        <f t="shared" si="5"/>
        <v>0</v>
      </c>
      <c r="N61" s="122"/>
      <c r="O61" s="122">
        <f t="shared" si="6"/>
        <v>0</v>
      </c>
      <c r="P61" s="122"/>
      <c r="Q61" s="122">
        <f t="shared" si="7"/>
        <v>0</v>
      </c>
      <c r="R61" s="122"/>
      <c r="S61" s="122"/>
      <c r="T61" s="122"/>
      <c r="U61" s="122">
        <f t="shared" si="8"/>
        <v>0</v>
      </c>
      <c r="V61" s="122"/>
      <c r="W61" s="122">
        <f t="shared" si="9"/>
        <v>0</v>
      </c>
      <c r="X61" s="122"/>
      <c r="Y61" s="122">
        <f t="shared" si="10"/>
        <v>0</v>
      </c>
      <c r="Z61" s="122"/>
      <c r="AA61" s="123">
        <f t="shared" si="11"/>
        <v>0</v>
      </c>
      <c r="AB61" s="122">
        <v>0</v>
      </c>
      <c r="AC61" s="124">
        <f t="shared" si="12"/>
        <v>0</v>
      </c>
      <c r="AD61" s="122"/>
      <c r="AE61" s="122">
        <f t="shared" si="13"/>
        <v>0</v>
      </c>
      <c r="AF61" s="122"/>
      <c r="AG61" s="122">
        <f t="shared" si="14"/>
        <v>0</v>
      </c>
      <c r="AH61" s="122"/>
      <c r="AI61" s="122">
        <f t="shared" si="15"/>
        <v>0</v>
      </c>
      <c r="AJ61" s="122">
        <f>30000+1500</f>
        <v>31500</v>
      </c>
      <c r="AK61" s="122">
        <f t="shared" si="16"/>
        <v>31500</v>
      </c>
      <c r="AL61" s="122"/>
      <c r="AM61" s="122">
        <f t="shared" si="17"/>
        <v>0</v>
      </c>
      <c r="AN61" s="122"/>
      <c r="AO61" s="122">
        <f t="shared" si="18"/>
        <v>0</v>
      </c>
      <c r="AP61" s="122">
        <f t="shared" si="19"/>
        <v>31500</v>
      </c>
      <c r="AQ61" s="122">
        <f t="shared" si="20"/>
        <v>31500</v>
      </c>
      <c r="AR61" s="83">
        <f t="shared" si="21"/>
        <v>31500</v>
      </c>
      <c r="AS61" s="83">
        <f t="shared" si="22"/>
        <v>0</v>
      </c>
      <c r="AT61" s="83"/>
      <c r="AU61" s="83"/>
      <c r="AV61" s="83"/>
      <c r="AW61" s="83"/>
      <c r="AX61" s="83"/>
      <c r="AY61" s="83"/>
      <c r="AZ61" s="83"/>
      <c r="BA61" s="83"/>
      <c r="BB61" s="83"/>
      <c r="BC61" s="83"/>
      <c r="BD61" s="83"/>
      <c r="BE61" s="83"/>
      <c r="BF61" s="83"/>
      <c r="BG61" s="83"/>
      <c r="BH61" s="83"/>
      <c r="BI61" s="83"/>
      <c r="BJ61" s="83"/>
      <c r="BK61" s="83"/>
      <c r="BL61" s="83"/>
      <c r="BM61" s="83"/>
      <c r="BN61" s="83"/>
      <c r="BO61" s="83"/>
      <c r="BP61" s="83"/>
      <c r="BQ61" s="83"/>
      <c r="BR61" s="83"/>
      <c r="BS61" s="83"/>
      <c r="BT61" s="83"/>
      <c r="BU61" s="83"/>
      <c r="BV61" s="83"/>
      <c r="BW61" s="83"/>
      <c r="BX61" s="83"/>
      <c r="BY61" s="83"/>
      <c r="BZ61" s="83"/>
      <c r="CA61" s="83"/>
      <c r="CB61" s="83"/>
      <c r="CC61" s="83"/>
      <c r="CD61" s="83"/>
      <c r="CE61" s="83"/>
      <c r="CF61" s="83"/>
      <c r="CG61" s="83"/>
      <c r="CH61" s="83"/>
      <c r="CI61" s="83"/>
      <c r="CJ61" s="83"/>
      <c r="CK61" s="83"/>
      <c r="CL61" s="83"/>
      <c r="CM61" s="83"/>
      <c r="CN61" s="83"/>
      <c r="CO61" s="83"/>
      <c r="CP61" s="83"/>
      <c r="CQ61" s="83"/>
      <c r="CR61" s="83"/>
      <c r="CS61" s="83"/>
      <c r="CT61" s="83"/>
      <c r="CU61" s="83"/>
      <c r="CV61" s="83"/>
    </row>
    <row r="62" spans="1:100" s="85" customFormat="1" ht="21" customHeight="1">
      <c r="A62" s="121" t="s">
        <v>59</v>
      </c>
      <c r="B62" s="125"/>
      <c r="C62" s="122">
        <f t="shared" si="0"/>
        <v>0</v>
      </c>
      <c r="D62" s="122"/>
      <c r="E62" s="122">
        <f t="shared" si="1"/>
        <v>0</v>
      </c>
      <c r="F62" s="122">
        <v>0</v>
      </c>
      <c r="G62" s="122">
        <f t="shared" si="2"/>
        <v>0</v>
      </c>
      <c r="H62" s="122"/>
      <c r="I62" s="122">
        <f t="shared" si="3"/>
        <v>0</v>
      </c>
      <c r="J62" s="122"/>
      <c r="K62" s="123">
        <f t="shared" si="4"/>
        <v>0</v>
      </c>
      <c r="L62" s="123">
        <v>0</v>
      </c>
      <c r="M62" s="122">
        <f t="shared" si="5"/>
        <v>0</v>
      </c>
      <c r="N62" s="122"/>
      <c r="O62" s="122">
        <f t="shared" si="6"/>
        <v>0</v>
      </c>
      <c r="P62" s="122"/>
      <c r="Q62" s="122">
        <f t="shared" si="7"/>
        <v>0</v>
      </c>
      <c r="R62" s="122"/>
      <c r="S62" s="122"/>
      <c r="T62" s="122"/>
      <c r="U62" s="122">
        <f t="shared" si="8"/>
        <v>0</v>
      </c>
      <c r="V62" s="122"/>
      <c r="W62" s="122">
        <f t="shared" si="9"/>
        <v>0</v>
      </c>
      <c r="X62" s="122"/>
      <c r="Y62" s="122">
        <f t="shared" si="10"/>
        <v>0</v>
      </c>
      <c r="Z62" s="122"/>
      <c r="AA62" s="123">
        <f t="shared" si="11"/>
        <v>0</v>
      </c>
      <c r="AB62" s="122">
        <v>0</v>
      </c>
      <c r="AC62" s="124">
        <f t="shared" si="12"/>
        <v>0</v>
      </c>
      <c r="AD62" s="122"/>
      <c r="AE62" s="122">
        <f t="shared" si="13"/>
        <v>0</v>
      </c>
      <c r="AF62" s="122"/>
      <c r="AG62" s="122">
        <f t="shared" si="14"/>
        <v>0</v>
      </c>
      <c r="AH62" s="122"/>
      <c r="AI62" s="122">
        <f t="shared" si="15"/>
        <v>0</v>
      </c>
      <c r="AJ62" s="122">
        <f>38225+1911</f>
        <v>40136</v>
      </c>
      <c r="AK62" s="122">
        <f t="shared" si="16"/>
        <v>40136</v>
      </c>
      <c r="AL62" s="122"/>
      <c r="AM62" s="122">
        <f t="shared" si="17"/>
        <v>0</v>
      </c>
      <c r="AN62" s="122"/>
      <c r="AO62" s="122">
        <f t="shared" si="18"/>
        <v>0</v>
      </c>
      <c r="AP62" s="122">
        <f t="shared" si="19"/>
        <v>40136</v>
      </c>
      <c r="AQ62" s="122">
        <f t="shared" si="20"/>
        <v>40136</v>
      </c>
      <c r="AR62" s="83">
        <f t="shared" si="21"/>
        <v>40136</v>
      </c>
      <c r="AS62" s="83">
        <f t="shared" si="22"/>
        <v>0</v>
      </c>
      <c r="AT62" s="83"/>
      <c r="AU62" s="83"/>
      <c r="AV62" s="83"/>
      <c r="AW62" s="83"/>
      <c r="AX62" s="83"/>
      <c r="AY62" s="83"/>
      <c r="AZ62" s="83"/>
      <c r="BA62" s="83"/>
      <c r="BB62" s="83"/>
      <c r="BC62" s="83"/>
      <c r="BD62" s="83"/>
      <c r="BE62" s="83"/>
      <c r="BF62" s="83"/>
      <c r="BG62" s="83"/>
      <c r="BH62" s="83"/>
      <c r="BI62" s="83"/>
      <c r="BJ62" s="83"/>
      <c r="BK62" s="83"/>
      <c r="BL62" s="83"/>
      <c r="BM62" s="83"/>
      <c r="BN62" s="83"/>
      <c r="BO62" s="83"/>
      <c r="BP62" s="83"/>
      <c r="BQ62" s="83"/>
      <c r="BR62" s="83"/>
      <c r="BS62" s="83"/>
      <c r="BT62" s="83"/>
      <c r="BU62" s="83"/>
      <c r="BV62" s="83"/>
      <c r="BW62" s="83"/>
      <c r="BX62" s="83"/>
      <c r="BY62" s="83"/>
      <c r="BZ62" s="83"/>
      <c r="CA62" s="83"/>
      <c r="CB62" s="83"/>
      <c r="CC62" s="83"/>
      <c r="CD62" s="83"/>
      <c r="CE62" s="83"/>
      <c r="CF62" s="83"/>
      <c r="CG62" s="83"/>
      <c r="CH62" s="83"/>
      <c r="CI62" s="83"/>
      <c r="CJ62" s="83"/>
      <c r="CK62" s="83"/>
      <c r="CL62" s="83"/>
      <c r="CM62" s="83"/>
      <c r="CN62" s="83"/>
      <c r="CO62" s="83"/>
      <c r="CP62" s="83"/>
      <c r="CQ62" s="83"/>
      <c r="CR62" s="83"/>
      <c r="CS62" s="83"/>
      <c r="CT62" s="83"/>
      <c r="CU62" s="83"/>
      <c r="CV62" s="83"/>
    </row>
    <row r="63" spans="1:100" s="85" customFormat="1" ht="21" customHeight="1">
      <c r="A63" s="121" t="s">
        <v>60</v>
      </c>
      <c r="B63" s="125"/>
      <c r="C63" s="122">
        <f t="shared" si="0"/>
        <v>0</v>
      </c>
      <c r="D63" s="122"/>
      <c r="E63" s="122">
        <f t="shared" si="1"/>
        <v>0</v>
      </c>
      <c r="F63" s="122"/>
      <c r="G63" s="122">
        <f t="shared" si="2"/>
        <v>0</v>
      </c>
      <c r="H63" s="122"/>
      <c r="I63" s="122">
        <f t="shared" si="3"/>
        <v>0</v>
      </c>
      <c r="J63" s="122"/>
      <c r="K63" s="123">
        <f t="shared" si="4"/>
        <v>0</v>
      </c>
      <c r="L63" s="123">
        <v>0</v>
      </c>
      <c r="M63" s="122">
        <f t="shared" si="5"/>
        <v>0</v>
      </c>
      <c r="N63" s="122"/>
      <c r="O63" s="122">
        <f t="shared" si="6"/>
        <v>0</v>
      </c>
      <c r="P63" s="122"/>
      <c r="Q63" s="122">
        <f t="shared" si="7"/>
        <v>0</v>
      </c>
      <c r="R63" s="122"/>
      <c r="S63" s="122"/>
      <c r="T63" s="122"/>
      <c r="U63" s="122">
        <f t="shared" si="8"/>
        <v>0</v>
      </c>
      <c r="V63" s="122"/>
      <c r="W63" s="122">
        <f t="shared" si="9"/>
        <v>0</v>
      </c>
      <c r="X63" s="122"/>
      <c r="Y63" s="122">
        <f t="shared" si="10"/>
        <v>0</v>
      </c>
      <c r="Z63" s="122"/>
      <c r="AA63" s="123">
        <f t="shared" si="11"/>
        <v>0</v>
      </c>
      <c r="AB63" s="122">
        <v>0</v>
      </c>
      <c r="AC63" s="124">
        <f t="shared" si="12"/>
        <v>0</v>
      </c>
      <c r="AD63" s="122"/>
      <c r="AE63" s="122">
        <f t="shared" si="13"/>
        <v>0</v>
      </c>
      <c r="AF63" s="122"/>
      <c r="AG63" s="122">
        <f t="shared" si="14"/>
        <v>0</v>
      </c>
      <c r="AH63" s="122"/>
      <c r="AI63" s="122">
        <f t="shared" si="15"/>
        <v>0</v>
      </c>
      <c r="AJ63" s="122">
        <f>30000+1500</f>
        <v>31500</v>
      </c>
      <c r="AK63" s="122">
        <f t="shared" si="16"/>
        <v>31500</v>
      </c>
      <c r="AL63" s="122"/>
      <c r="AM63" s="122">
        <f t="shared" si="17"/>
        <v>0</v>
      </c>
      <c r="AN63" s="122"/>
      <c r="AO63" s="122">
        <f t="shared" si="18"/>
        <v>0</v>
      </c>
      <c r="AP63" s="122">
        <f t="shared" si="19"/>
        <v>31500</v>
      </c>
      <c r="AQ63" s="122">
        <f t="shared" si="20"/>
        <v>31500</v>
      </c>
      <c r="AR63" s="83">
        <f t="shared" si="21"/>
        <v>31500</v>
      </c>
      <c r="AS63" s="83">
        <f t="shared" si="22"/>
        <v>0</v>
      </c>
      <c r="AT63" s="83"/>
      <c r="AU63" s="83"/>
      <c r="AV63" s="83"/>
      <c r="AW63" s="83"/>
      <c r="AX63" s="83"/>
      <c r="AY63" s="83"/>
      <c r="AZ63" s="83"/>
      <c r="BA63" s="83"/>
      <c r="BB63" s="83"/>
      <c r="BC63" s="83"/>
      <c r="BD63" s="83"/>
      <c r="BE63" s="83"/>
      <c r="BF63" s="83"/>
      <c r="BG63" s="83"/>
      <c r="BH63" s="83"/>
      <c r="BI63" s="83"/>
      <c r="BJ63" s="83"/>
      <c r="BK63" s="83"/>
      <c r="BL63" s="83"/>
      <c r="BM63" s="83"/>
      <c r="BN63" s="83"/>
      <c r="BO63" s="83"/>
      <c r="BP63" s="83"/>
      <c r="BQ63" s="83"/>
      <c r="BR63" s="83"/>
      <c r="BS63" s="83"/>
      <c r="BT63" s="83"/>
      <c r="BU63" s="83"/>
      <c r="BV63" s="83"/>
      <c r="BW63" s="83"/>
      <c r="BX63" s="83"/>
      <c r="BY63" s="83"/>
      <c r="BZ63" s="83"/>
      <c r="CA63" s="83"/>
      <c r="CB63" s="83"/>
      <c r="CC63" s="83"/>
      <c r="CD63" s="83"/>
      <c r="CE63" s="83"/>
      <c r="CF63" s="83"/>
      <c r="CG63" s="83"/>
      <c r="CH63" s="83"/>
      <c r="CI63" s="83"/>
      <c r="CJ63" s="83"/>
      <c r="CK63" s="83"/>
      <c r="CL63" s="83"/>
      <c r="CM63" s="83"/>
      <c r="CN63" s="83"/>
      <c r="CO63" s="83"/>
      <c r="CP63" s="83"/>
      <c r="CQ63" s="83"/>
      <c r="CR63" s="83"/>
      <c r="CS63" s="83"/>
      <c r="CT63" s="83"/>
      <c r="CU63" s="83"/>
      <c r="CV63" s="83"/>
    </row>
    <row r="64" spans="1:100" s="85" customFormat="1" ht="21" customHeight="1">
      <c r="A64" s="121" t="s">
        <v>61</v>
      </c>
      <c r="B64" s="125"/>
      <c r="C64" s="122">
        <f t="shared" si="0"/>
        <v>0</v>
      </c>
      <c r="D64" s="122"/>
      <c r="E64" s="122">
        <f t="shared" si="1"/>
        <v>0</v>
      </c>
      <c r="F64" s="122">
        <v>0</v>
      </c>
      <c r="G64" s="122">
        <f t="shared" si="2"/>
        <v>0</v>
      </c>
      <c r="H64" s="122"/>
      <c r="I64" s="122">
        <f t="shared" si="3"/>
        <v>0</v>
      </c>
      <c r="J64" s="122"/>
      <c r="K64" s="123">
        <f t="shared" si="4"/>
        <v>0</v>
      </c>
      <c r="L64" s="123">
        <v>0</v>
      </c>
      <c r="M64" s="122">
        <f t="shared" si="5"/>
        <v>0</v>
      </c>
      <c r="N64" s="122"/>
      <c r="O64" s="122">
        <f t="shared" si="6"/>
        <v>0</v>
      </c>
      <c r="P64" s="122"/>
      <c r="Q64" s="122">
        <f t="shared" si="7"/>
        <v>0</v>
      </c>
      <c r="R64" s="122"/>
      <c r="S64" s="122"/>
      <c r="T64" s="122"/>
      <c r="U64" s="122">
        <f t="shared" si="8"/>
        <v>0</v>
      </c>
      <c r="V64" s="122"/>
      <c r="W64" s="122">
        <f t="shared" si="9"/>
        <v>0</v>
      </c>
      <c r="X64" s="122"/>
      <c r="Y64" s="122">
        <f t="shared" si="10"/>
        <v>0</v>
      </c>
      <c r="Z64" s="122"/>
      <c r="AA64" s="123">
        <f t="shared" si="11"/>
        <v>0</v>
      </c>
      <c r="AB64" s="122">
        <v>0</v>
      </c>
      <c r="AC64" s="124">
        <f t="shared" si="12"/>
        <v>0</v>
      </c>
      <c r="AD64" s="122"/>
      <c r="AE64" s="122">
        <f t="shared" si="13"/>
        <v>0</v>
      </c>
      <c r="AF64" s="122"/>
      <c r="AG64" s="122">
        <f t="shared" si="14"/>
        <v>0</v>
      </c>
      <c r="AH64" s="122"/>
      <c r="AI64" s="122">
        <f t="shared" si="15"/>
        <v>0</v>
      </c>
      <c r="AJ64" s="122">
        <f>15000+750</f>
        <v>15750</v>
      </c>
      <c r="AK64" s="122">
        <f t="shared" si="16"/>
        <v>15750</v>
      </c>
      <c r="AL64" s="122"/>
      <c r="AM64" s="122">
        <f t="shared" si="17"/>
        <v>0</v>
      </c>
      <c r="AN64" s="122"/>
      <c r="AO64" s="122">
        <f t="shared" si="18"/>
        <v>0</v>
      </c>
      <c r="AP64" s="122">
        <f t="shared" si="19"/>
        <v>15750</v>
      </c>
      <c r="AQ64" s="122">
        <f t="shared" si="20"/>
        <v>15750</v>
      </c>
      <c r="AR64" s="83">
        <f t="shared" si="21"/>
        <v>15750</v>
      </c>
      <c r="AS64" s="83">
        <f t="shared" si="22"/>
        <v>0</v>
      </c>
      <c r="AT64" s="83"/>
      <c r="AU64" s="83"/>
      <c r="AV64" s="83"/>
      <c r="AW64" s="83"/>
      <c r="AX64" s="83"/>
      <c r="AY64" s="83"/>
      <c r="AZ64" s="83"/>
      <c r="BA64" s="83"/>
      <c r="BB64" s="83"/>
      <c r="BC64" s="83"/>
      <c r="BD64" s="83"/>
      <c r="BE64" s="83"/>
      <c r="BF64" s="83"/>
      <c r="BG64" s="83"/>
      <c r="BH64" s="83"/>
      <c r="BI64" s="83"/>
      <c r="BJ64" s="83"/>
      <c r="BK64" s="83"/>
      <c r="BL64" s="83"/>
      <c r="BM64" s="83"/>
      <c r="BN64" s="83"/>
      <c r="BO64" s="83"/>
      <c r="BP64" s="83"/>
      <c r="BQ64" s="83"/>
      <c r="BR64" s="83"/>
      <c r="BS64" s="83"/>
      <c r="BT64" s="83"/>
      <c r="BU64" s="83"/>
      <c r="BV64" s="83"/>
      <c r="BW64" s="83"/>
      <c r="BX64" s="83"/>
      <c r="BY64" s="83"/>
      <c r="BZ64" s="83"/>
      <c r="CA64" s="83"/>
      <c r="CB64" s="83"/>
      <c r="CC64" s="83"/>
      <c r="CD64" s="83"/>
      <c r="CE64" s="83"/>
      <c r="CF64" s="83"/>
      <c r="CG64" s="83"/>
      <c r="CH64" s="83"/>
      <c r="CI64" s="83"/>
      <c r="CJ64" s="83"/>
      <c r="CK64" s="83"/>
      <c r="CL64" s="83"/>
      <c r="CM64" s="83"/>
      <c r="CN64" s="83"/>
      <c r="CO64" s="83"/>
      <c r="CP64" s="83"/>
      <c r="CQ64" s="83"/>
      <c r="CR64" s="83"/>
      <c r="CS64" s="83"/>
      <c r="CT64" s="83"/>
      <c r="CU64" s="83"/>
      <c r="CV64" s="83"/>
    </row>
    <row r="65" spans="1:100" s="85" customFormat="1" ht="21" customHeight="1">
      <c r="A65" s="121" t="s">
        <v>62</v>
      </c>
      <c r="B65" s="125"/>
      <c r="C65" s="122">
        <f t="shared" si="0"/>
        <v>0</v>
      </c>
      <c r="D65" s="122"/>
      <c r="E65" s="122">
        <f t="shared" si="1"/>
        <v>0</v>
      </c>
      <c r="F65" s="122">
        <v>0</v>
      </c>
      <c r="G65" s="122">
        <f t="shared" si="2"/>
        <v>0</v>
      </c>
      <c r="H65" s="122"/>
      <c r="I65" s="122">
        <f t="shared" si="3"/>
        <v>0</v>
      </c>
      <c r="J65" s="122"/>
      <c r="K65" s="123">
        <f t="shared" si="4"/>
        <v>0</v>
      </c>
      <c r="L65" s="123">
        <v>0</v>
      </c>
      <c r="M65" s="122">
        <f t="shared" si="5"/>
        <v>0</v>
      </c>
      <c r="N65" s="122"/>
      <c r="O65" s="122">
        <f t="shared" si="6"/>
        <v>0</v>
      </c>
      <c r="P65" s="122"/>
      <c r="Q65" s="122">
        <f t="shared" si="7"/>
        <v>0</v>
      </c>
      <c r="R65" s="122"/>
      <c r="S65" s="122"/>
      <c r="T65" s="122"/>
      <c r="U65" s="122">
        <f t="shared" si="8"/>
        <v>0</v>
      </c>
      <c r="V65" s="122"/>
      <c r="W65" s="122">
        <f t="shared" si="9"/>
        <v>0</v>
      </c>
      <c r="X65" s="122"/>
      <c r="Y65" s="122">
        <f t="shared" si="10"/>
        <v>0</v>
      </c>
      <c r="Z65" s="122"/>
      <c r="AA65" s="123">
        <f t="shared" si="11"/>
        <v>0</v>
      </c>
      <c r="AB65" s="122">
        <v>0</v>
      </c>
      <c r="AC65" s="124">
        <f t="shared" si="12"/>
        <v>0</v>
      </c>
      <c r="AD65" s="122"/>
      <c r="AE65" s="122">
        <f t="shared" si="13"/>
        <v>0</v>
      </c>
      <c r="AF65" s="122"/>
      <c r="AG65" s="122">
        <f t="shared" si="14"/>
        <v>0</v>
      </c>
      <c r="AH65" s="122"/>
      <c r="AI65" s="122">
        <f t="shared" si="15"/>
        <v>0</v>
      </c>
      <c r="AJ65" s="122">
        <f>13285+664</f>
        <v>13949</v>
      </c>
      <c r="AK65" s="122">
        <f t="shared" si="16"/>
        <v>13949</v>
      </c>
      <c r="AL65" s="122"/>
      <c r="AM65" s="122">
        <f t="shared" si="17"/>
        <v>0</v>
      </c>
      <c r="AN65" s="122"/>
      <c r="AO65" s="122">
        <f t="shared" si="18"/>
        <v>0</v>
      </c>
      <c r="AP65" s="122">
        <f t="shared" si="19"/>
        <v>13949</v>
      </c>
      <c r="AQ65" s="122">
        <f t="shared" si="20"/>
        <v>13949</v>
      </c>
      <c r="AR65" s="83">
        <f t="shared" si="21"/>
        <v>13949</v>
      </c>
      <c r="AS65" s="83">
        <f t="shared" si="22"/>
        <v>0</v>
      </c>
      <c r="AT65" s="83"/>
      <c r="AU65" s="83"/>
      <c r="AV65" s="83"/>
      <c r="AW65" s="83"/>
      <c r="AX65" s="83"/>
      <c r="AY65" s="83"/>
      <c r="AZ65" s="83"/>
      <c r="BA65" s="83"/>
      <c r="BB65" s="83"/>
      <c r="BC65" s="83"/>
      <c r="BD65" s="83"/>
      <c r="BE65" s="83"/>
      <c r="BF65" s="83"/>
      <c r="BG65" s="83"/>
      <c r="BH65" s="83"/>
      <c r="BI65" s="83"/>
      <c r="BJ65" s="83"/>
      <c r="BK65" s="83"/>
      <c r="BL65" s="83"/>
      <c r="BM65" s="83"/>
      <c r="BN65" s="83"/>
      <c r="BO65" s="83"/>
      <c r="BP65" s="83"/>
      <c r="BQ65" s="83"/>
      <c r="BR65" s="83"/>
      <c r="BS65" s="83"/>
      <c r="BT65" s="83"/>
      <c r="BU65" s="83"/>
      <c r="BV65" s="83"/>
      <c r="BW65" s="83"/>
      <c r="BX65" s="83"/>
      <c r="BY65" s="83"/>
      <c r="BZ65" s="83"/>
      <c r="CA65" s="83"/>
      <c r="CB65" s="83"/>
      <c r="CC65" s="83"/>
      <c r="CD65" s="83"/>
      <c r="CE65" s="83"/>
      <c r="CF65" s="83"/>
      <c r="CG65" s="83"/>
      <c r="CH65" s="83"/>
      <c r="CI65" s="83"/>
      <c r="CJ65" s="83"/>
      <c r="CK65" s="83"/>
      <c r="CL65" s="83"/>
      <c r="CM65" s="83"/>
      <c r="CN65" s="83"/>
      <c r="CO65" s="83"/>
      <c r="CP65" s="83"/>
      <c r="CQ65" s="83"/>
      <c r="CR65" s="83"/>
      <c r="CS65" s="83"/>
      <c r="CT65" s="83"/>
      <c r="CU65" s="83"/>
      <c r="CV65" s="83"/>
    </row>
    <row r="66" spans="1:100" s="85" customFormat="1" ht="21" customHeight="1">
      <c r="A66" s="121" t="s">
        <v>63</v>
      </c>
      <c r="B66" s="125"/>
      <c r="C66" s="122">
        <f t="shared" si="0"/>
        <v>0</v>
      </c>
      <c r="D66" s="122"/>
      <c r="E66" s="122">
        <f t="shared" si="1"/>
        <v>0</v>
      </c>
      <c r="F66" s="122">
        <v>0</v>
      </c>
      <c r="G66" s="122">
        <f t="shared" si="2"/>
        <v>0</v>
      </c>
      <c r="H66" s="122"/>
      <c r="I66" s="122">
        <f t="shared" si="3"/>
        <v>0</v>
      </c>
      <c r="J66" s="122"/>
      <c r="K66" s="123">
        <f t="shared" si="4"/>
        <v>0</v>
      </c>
      <c r="L66" s="123">
        <v>0</v>
      </c>
      <c r="M66" s="122">
        <f t="shared" si="5"/>
        <v>0</v>
      </c>
      <c r="N66" s="122"/>
      <c r="O66" s="122">
        <f t="shared" si="6"/>
        <v>0</v>
      </c>
      <c r="P66" s="122"/>
      <c r="Q66" s="122">
        <f t="shared" si="7"/>
        <v>0</v>
      </c>
      <c r="R66" s="122"/>
      <c r="S66" s="122"/>
      <c r="T66" s="122"/>
      <c r="U66" s="122">
        <f t="shared" si="8"/>
        <v>0</v>
      </c>
      <c r="V66" s="122"/>
      <c r="W66" s="122">
        <f t="shared" si="9"/>
        <v>0</v>
      </c>
      <c r="X66" s="122"/>
      <c r="Y66" s="122">
        <f t="shared" si="10"/>
        <v>0</v>
      </c>
      <c r="Z66" s="122"/>
      <c r="AA66" s="123">
        <f t="shared" si="11"/>
        <v>0</v>
      </c>
      <c r="AB66" s="122">
        <v>0</v>
      </c>
      <c r="AC66" s="124">
        <f t="shared" si="12"/>
        <v>0</v>
      </c>
      <c r="AD66" s="122"/>
      <c r="AE66" s="122">
        <f t="shared" si="13"/>
        <v>0</v>
      </c>
      <c r="AF66" s="122"/>
      <c r="AG66" s="122">
        <f t="shared" si="14"/>
        <v>0</v>
      </c>
      <c r="AH66" s="122"/>
      <c r="AI66" s="122">
        <f t="shared" si="15"/>
        <v>0</v>
      </c>
      <c r="AJ66" s="122">
        <f>15000+750</f>
        <v>15750</v>
      </c>
      <c r="AK66" s="122">
        <f t="shared" si="16"/>
        <v>15750</v>
      </c>
      <c r="AL66" s="122"/>
      <c r="AM66" s="122">
        <f t="shared" si="17"/>
        <v>0</v>
      </c>
      <c r="AN66" s="122"/>
      <c r="AO66" s="122">
        <f t="shared" si="18"/>
        <v>0</v>
      </c>
      <c r="AP66" s="122">
        <f t="shared" si="19"/>
        <v>15750</v>
      </c>
      <c r="AQ66" s="122">
        <f t="shared" si="20"/>
        <v>15750</v>
      </c>
      <c r="AR66" s="83">
        <f t="shared" si="21"/>
        <v>15750</v>
      </c>
      <c r="AS66" s="83">
        <f t="shared" si="22"/>
        <v>0</v>
      </c>
      <c r="AT66" s="83"/>
      <c r="AU66" s="83"/>
      <c r="AV66" s="83"/>
      <c r="AW66" s="83"/>
      <c r="AX66" s="83"/>
      <c r="AY66" s="83"/>
      <c r="AZ66" s="83"/>
      <c r="BA66" s="83"/>
      <c r="BB66" s="83"/>
      <c r="BC66" s="83"/>
      <c r="BD66" s="83"/>
      <c r="BE66" s="83"/>
      <c r="BF66" s="83"/>
      <c r="BG66" s="83"/>
      <c r="BH66" s="83"/>
      <c r="BI66" s="83"/>
      <c r="BJ66" s="83"/>
      <c r="BK66" s="83"/>
      <c r="BL66" s="83"/>
      <c r="BM66" s="83"/>
      <c r="BN66" s="83"/>
      <c r="BO66" s="83"/>
      <c r="BP66" s="83"/>
      <c r="BQ66" s="83"/>
      <c r="BR66" s="83"/>
      <c r="BS66" s="83"/>
      <c r="BT66" s="83"/>
      <c r="BU66" s="83"/>
      <c r="BV66" s="83"/>
      <c r="BW66" s="83"/>
      <c r="BX66" s="83"/>
      <c r="BY66" s="83"/>
      <c r="BZ66" s="83"/>
      <c r="CA66" s="83"/>
      <c r="CB66" s="83"/>
      <c r="CC66" s="83"/>
      <c r="CD66" s="83"/>
      <c r="CE66" s="83"/>
      <c r="CF66" s="83"/>
      <c r="CG66" s="83"/>
      <c r="CH66" s="83"/>
      <c r="CI66" s="83"/>
      <c r="CJ66" s="83"/>
      <c r="CK66" s="83"/>
      <c r="CL66" s="83"/>
      <c r="CM66" s="83"/>
      <c r="CN66" s="83"/>
      <c r="CO66" s="83"/>
      <c r="CP66" s="83"/>
      <c r="CQ66" s="83"/>
      <c r="CR66" s="83"/>
      <c r="CS66" s="83"/>
      <c r="CT66" s="83"/>
      <c r="CU66" s="83"/>
      <c r="CV66" s="83"/>
    </row>
    <row r="67" spans="1:100" s="85" customFormat="1" ht="21" customHeight="1">
      <c r="A67" s="121" t="s">
        <v>64</v>
      </c>
      <c r="B67" s="125"/>
      <c r="C67" s="122">
        <f t="shared" si="0"/>
        <v>0</v>
      </c>
      <c r="D67" s="122"/>
      <c r="E67" s="122">
        <f t="shared" si="1"/>
        <v>0</v>
      </c>
      <c r="F67" s="122">
        <v>0</v>
      </c>
      <c r="G67" s="122">
        <f t="shared" si="2"/>
        <v>0</v>
      </c>
      <c r="H67" s="122"/>
      <c r="I67" s="122">
        <f t="shared" si="3"/>
        <v>0</v>
      </c>
      <c r="J67" s="122"/>
      <c r="K67" s="123">
        <f t="shared" si="4"/>
        <v>0</v>
      </c>
      <c r="L67" s="123">
        <v>0</v>
      </c>
      <c r="M67" s="122">
        <f t="shared" si="5"/>
        <v>0</v>
      </c>
      <c r="N67" s="122"/>
      <c r="O67" s="122">
        <f t="shared" si="6"/>
        <v>0</v>
      </c>
      <c r="P67" s="122"/>
      <c r="Q67" s="122">
        <f t="shared" si="7"/>
        <v>0</v>
      </c>
      <c r="R67" s="122"/>
      <c r="S67" s="122"/>
      <c r="T67" s="122"/>
      <c r="U67" s="122">
        <f t="shared" si="8"/>
        <v>0</v>
      </c>
      <c r="V67" s="122"/>
      <c r="W67" s="122">
        <f t="shared" si="9"/>
        <v>0</v>
      </c>
      <c r="X67" s="122"/>
      <c r="Y67" s="122">
        <f t="shared" si="10"/>
        <v>0</v>
      </c>
      <c r="Z67" s="122"/>
      <c r="AA67" s="123">
        <f t="shared" si="11"/>
        <v>0</v>
      </c>
      <c r="AB67" s="122">
        <v>0</v>
      </c>
      <c r="AC67" s="124">
        <f t="shared" si="12"/>
        <v>0</v>
      </c>
      <c r="AD67" s="122"/>
      <c r="AE67" s="122">
        <f t="shared" si="13"/>
        <v>0</v>
      </c>
      <c r="AF67" s="122"/>
      <c r="AG67" s="122">
        <f t="shared" si="14"/>
        <v>0</v>
      </c>
      <c r="AH67" s="122">
        <v>300</v>
      </c>
      <c r="AI67" s="122">
        <f t="shared" si="15"/>
        <v>300</v>
      </c>
      <c r="AJ67" s="122">
        <f>15000+750</f>
        <v>15750</v>
      </c>
      <c r="AK67" s="122">
        <f t="shared" si="16"/>
        <v>15750</v>
      </c>
      <c r="AL67" s="122"/>
      <c r="AM67" s="122">
        <f t="shared" si="17"/>
        <v>0</v>
      </c>
      <c r="AN67" s="122"/>
      <c r="AO67" s="122">
        <f t="shared" si="18"/>
        <v>0</v>
      </c>
      <c r="AP67" s="122">
        <f t="shared" si="19"/>
        <v>16050</v>
      </c>
      <c r="AQ67" s="122">
        <f t="shared" si="20"/>
        <v>16050</v>
      </c>
      <c r="AR67" s="83">
        <f t="shared" si="21"/>
        <v>16050</v>
      </c>
      <c r="AS67" s="83">
        <f t="shared" si="22"/>
        <v>0</v>
      </c>
      <c r="AT67" s="83"/>
      <c r="AU67" s="83"/>
      <c r="AV67" s="83"/>
      <c r="AW67" s="83"/>
      <c r="AX67" s="83"/>
      <c r="AY67" s="83"/>
      <c r="AZ67" s="83"/>
      <c r="BA67" s="83"/>
      <c r="BB67" s="83"/>
      <c r="BC67" s="83"/>
      <c r="BD67" s="83"/>
      <c r="BE67" s="83"/>
      <c r="BF67" s="83"/>
      <c r="BG67" s="83"/>
      <c r="BH67" s="83"/>
      <c r="BI67" s="83"/>
      <c r="BJ67" s="83"/>
      <c r="BK67" s="83"/>
      <c r="BL67" s="83"/>
      <c r="BM67" s="83"/>
      <c r="BN67" s="83"/>
      <c r="BO67" s="83"/>
      <c r="BP67" s="83"/>
      <c r="BQ67" s="83"/>
      <c r="BR67" s="83"/>
      <c r="BS67" s="83"/>
      <c r="BT67" s="83"/>
      <c r="BU67" s="83"/>
      <c r="BV67" s="83"/>
      <c r="BW67" s="83"/>
      <c r="BX67" s="83"/>
      <c r="BY67" s="83"/>
      <c r="BZ67" s="83"/>
      <c r="CA67" s="83"/>
      <c r="CB67" s="83"/>
      <c r="CC67" s="83"/>
      <c r="CD67" s="83"/>
      <c r="CE67" s="83"/>
      <c r="CF67" s="83"/>
      <c r="CG67" s="83"/>
      <c r="CH67" s="83"/>
      <c r="CI67" s="83"/>
      <c r="CJ67" s="83"/>
      <c r="CK67" s="83"/>
      <c r="CL67" s="83"/>
      <c r="CM67" s="83"/>
      <c r="CN67" s="83"/>
      <c r="CO67" s="83"/>
      <c r="CP67" s="83"/>
      <c r="CQ67" s="83"/>
      <c r="CR67" s="83"/>
      <c r="CS67" s="83"/>
      <c r="CT67" s="83"/>
      <c r="CU67" s="83"/>
      <c r="CV67" s="83"/>
    </row>
    <row r="68" spans="1:100" s="85" customFormat="1" ht="21" customHeight="1">
      <c r="A68" s="121" t="s">
        <v>65</v>
      </c>
      <c r="B68" s="125"/>
      <c r="C68" s="122">
        <f t="shared" si="0"/>
        <v>0</v>
      </c>
      <c r="D68" s="122"/>
      <c r="E68" s="122">
        <f t="shared" si="1"/>
        <v>0</v>
      </c>
      <c r="F68" s="122">
        <v>0</v>
      </c>
      <c r="G68" s="122">
        <f t="shared" si="2"/>
        <v>0</v>
      </c>
      <c r="H68" s="122"/>
      <c r="I68" s="122">
        <f t="shared" si="3"/>
        <v>0</v>
      </c>
      <c r="J68" s="122"/>
      <c r="K68" s="123">
        <f t="shared" si="4"/>
        <v>0</v>
      </c>
      <c r="L68" s="123">
        <v>0</v>
      </c>
      <c r="M68" s="122">
        <f t="shared" si="5"/>
        <v>0</v>
      </c>
      <c r="N68" s="122"/>
      <c r="O68" s="122">
        <f t="shared" si="6"/>
        <v>0</v>
      </c>
      <c r="P68" s="122"/>
      <c r="Q68" s="122">
        <f t="shared" si="7"/>
        <v>0</v>
      </c>
      <c r="R68" s="122"/>
      <c r="S68" s="122"/>
      <c r="T68" s="122"/>
      <c r="U68" s="122">
        <f t="shared" si="8"/>
        <v>0</v>
      </c>
      <c r="V68" s="122"/>
      <c r="W68" s="122">
        <f t="shared" si="9"/>
        <v>0</v>
      </c>
      <c r="X68" s="122"/>
      <c r="Y68" s="122">
        <f t="shared" si="10"/>
        <v>0</v>
      </c>
      <c r="Z68" s="122"/>
      <c r="AA68" s="123">
        <f t="shared" si="11"/>
        <v>0</v>
      </c>
      <c r="AB68" s="122">
        <v>0</v>
      </c>
      <c r="AC68" s="124">
        <f t="shared" si="12"/>
        <v>0</v>
      </c>
      <c r="AD68" s="122"/>
      <c r="AE68" s="122">
        <f t="shared" si="13"/>
        <v>0</v>
      </c>
      <c r="AF68" s="122"/>
      <c r="AG68" s="122">
        <f t="shared" si="14"/>
        <v>0</v>
      </c>
      <c r="AH68" s="122"/>
      <c r="AI68" s="122">
        <f t="shared" si="15"/>
        <v>0</v>
      </c>
      <c r="AJ68" s="122">
        <f>30000+1500</f>
        <v>31500</v>
      </c>
      <c r="AK68" s="122">
        <f t="shared" si="16"/>
        <v>31500</v>
      </c>
      <c r="AL68" s="122"/>
      <c r="AM68" s="122">
        <f t="shared" si="17"/>
        <v>0</v>
      </c>
      <c r="AN68" s="122"/>
      <c r="AO68" s="122">
        <f t="shared" si="18"/>
        <v>0</v>
      </c>
      <c r="AP68" s="122">
        <f t="shared" si="19"/>
        <v>31500</v>
      </c>
      <c r="AQ68" s="122">
        <f t="shared" si="20"/>
        <v>31500</v>
      </c>
      <c r="AR68" s="83">
        <f t="shared" si="21"/>
        <v>31500</v>
      </c>
      <c r="AS68" s="83">
        <f t="shared" si="22"/>
        <v>0</v>
      </c>
      <c r="AT68" s="83"/>
      <c r="AU68" s="83"/>
      <c r="AV68" s="83"/>
      <c r="AW68" s="83"/>
      <c r="AX68" s="83"/>
      <c r="AY68" s="83"/>
      <c r="AZ68" s="83"/>
      <c r="BA68" s="83"/>
      <c r="BB68" s="83"/>
      <c r="BC68" s="83"/>
      <c r="BD68" s="83"/>
      <c r="BE68" s="83"/>
      <c r="BF68" s="83"/>
      <c r="BG68" s="83"/>
      <c r="BH68" s="83"/>
      <c r="BI68" s="83"/>
      <c r="BJ68" s="83"/>
      <c r="BK68" s="83"/>
      <c r="BL68" s="83"/>
      <c r="BM68" s="83"/>
      <c r="BN68" s="83"/>
      <c r="BO68" s="83"/>
      <c r="BP68" s="83"/>
      <c r="BQ68" s="83"/>
      <c r="BR68" s="83"/>
      <c r="BS68" s="83"/>
      <c r="BT68" s="83"/>
      <c r="BU68" s="83"/>
      <c r="BV68" s="83"/>
      <c r="BW68" s="83"/>
      <c r="BX68" s="83"/>
      <c r="BY68" s="83"/>
      <c r="BZ68" s="83"/>
      <c r="CA68" s="83"/>
      <c r="CB68" s="83"/>
      <c r="CC68" s="83"/>
      <c r="CD68" s="83"/>
      <c r="CE68" s="83"/>
      <c r="CF68" s="83"/>
      <c r="CG68" s="83"/>
      <c r="CH68" s="83"/>
      <c r="CI68" s="83"/>
      <c r="CJ68" s="83"/>
      <c r="CK68" s="83"/>
      <c r="CL68" s="83"/>
      <c r="CM68" s="83"/>
      <c r="CN68" s="83"/>
      <c r="CO68" s="83"/>
      <c r="CP68" s="83"/>
      <c r="CQ68" s="83"/>
      <c r="CR68" s="83"/>
      <c r="CS68" s="83"/>
      <c r="CT68" s="83"/>
      <c r="CU68" s="83"/>
      <c r="CV68" s="83"/>
    </row>
    <row r="69" spans="1:100" s="85" customFormat="1" ht="21" customHeight="1">
      <c r="A69" s="121" t="s">
        <v>261</v>
      </c>
      <c r="B69" s="125"/>
      <c r="C69" s="122">
        <f t="shared" si="0"/>
        <v>0</v>
      </c>
      <c r="D69" s="122"/>
      <c r="E69" s="122"/>
      <c r="F69" s="122"/>
      <c r="G69" s="122">
        <f t="shared" si="2"/>
        <v>0</v>
      </c>
      <c r="H69" s="122"/>
      <c r="I69" s="122">
        <f t="shared" si="3"/>
        <v>0</v>
      </c>
      <c r="J69" s="122"/>
      <c r="K69" s="123"/>
      <c r="L69" s="123"/>
      <c r="M69" s="122">
        <f t="shared" si="5"/>
        <v>0</v>
      </c>
      <c r="N69" s="122"/>
      <c r="O69" s="122">
        <f t="shared" si="6"/>
        <v>0</v>
      </c>
      <c r="P69" s="122"/>
      <c r="Q69" s="122"/>
      <c r="R69" s="122"/>
      <c r="S69" s="122"/>
      <c r="T69" s="122"/>
      <c r="U69" s="122"/>
      <c r="V69" s="122"/>
      <c r="W69" s="122"/>
      <c r="X69" s="122"/>
      <c r="Y69" s="122"/>
      <c r="Z69" s="122"/>
      <c r="AA69" s="123"/>
      <c r="AB69" s="122"/>
      <c r="AC69" s="124">
        <f t="shared" si="12"/>
        <v>0</v>
      </c>
      <c r="AD69" s="122"/>
      <c r="AE69" s="122">
        <f t="shared" si="13"/>
        <v>0</v>
      </c>
      <c r="AF69" s="122"/>
      <c r="AG69" s="122"/>
      <c r="AH69" s="122">
        <v>450</v>
      </c>
      <c r="AI69" s="122">
        <f t="shared" si="15"/>
        <v>450</v>
      </c>
      <c r="AJ69" s="122"/>
      <c r="AK69" s="122">
        <f t="shared" si="16"/>
        <v>0</v>
      </c>
      <c r="AL69" s="122"/>
      <c r="AM69" s="122">
        <f t="shared" si="17"/>
        <v>0</v>
      </c>
      <c r="AN69" s="122"/>
      <c r="AO69" s="122">
        <f t="shared" si="18"/>
        <v>0</v>
      </c>
      <c r="AP69" s="122">
        <f t="shared" si="19"/>
        <v>450</v>
      </c>
      <c r="AQ69" s="122">
        <f t="shared" si="20"/>
        <v>450</v>
      </c>
      <c r="AR69" s="83">
        <f t="shared" si="21"/>
        <v>450</v>
      </c>
      <c r="AS69" s="83">
        <f t="shared" si="22"/>
        <v>0</v>
      </c>
      <c r="AT69" s="83"/>
      <c r="AU69" s="83"/>
      <c r="AV69" s="83"/>
      <c r="AW69" s="83"/>
      <c r="AX69" s="83"/>
      <c r="AY69" s="83"/>
      <c r="AZ69" s="83"/>
      <c r="BA69" s="83"/>
      <c r="BB69" s="83"/>
      <c r="BC69" s="83"/>
      <c r="BD69" s="83"/>
      <c r="BE69" s="83"/>
      <c r="BF69" s="83"/>
      <c r="BG69" s="83"/>
      <c r="BH69" s="83"/>
      <c r="BI69" s="83"/>
      <c r="BJ69" s="83"/>
      <c r="BK69" s="83"/>
      <c r="BL69" s="83"/>
      <c r="BM69" s="83"/>
      <c r="BN69" s="83"/>
      <c r="BO69" s="83"/>
      <c r="BP69" s="83"/>
      <c r="BQ69" s="83"/>
      <c r="BR69" s="83"/>
      <c r="BS69" s="83"/>
      <c r="BT69" s="83"/>
      <c r="BU69" s="83"/>
      <c r="BV69" s="83"/>
      <c r="BW69" s="83"/>
      <c r="BX69" s="83"/>
      <c r="BY69" s="83"/>
      <c r="BZ69" s="83"/>
      <c r="CA69" s="83"/>
      <c r="CB69" s="83"/>
      <c r="CC69" s="83"/>
      <c r="CD69" s="83"/>
      <c r="CE69" s="83"/>
      <c r="CF69" s="83"/>
      <c r="CG69" s="83"/>
      <c r="CH69" s="83"/>
      <c r="CI69" s="83"/>
      <c r="CJ69" s="83"/>
      <c r="CK69" s="83"/>
      <c r="CL69" s="83"/>
      <c r="CM69" s="83"/>
      <c r="CN69" s="83"/>
      <c r="CO69" s="83"/>
      <c r="CP69" s="83"/>
      <c r="CQ69" s="83"/>
      <c r="CR69" s="83"/>
      <c r="CS69" s="83"/>
      <c r="CT69" s="83"/>
      <c r="CU69" s="83"/>
      <c r="CV69" s="83"/>
    </row>
    <row r="70" spans="1:100" s="85" customFormat="1" ht="21" customHeight="1">
      <c r="A70" s="121" t="s">
        <v>66</v>
      </c>
      <c r="B70" s="125"/>
      <c r="C70" s="122">
        <f t="shared" si="0"/>
        <v>0</v>
      </c>
      <c r="D70" s="122"/>
      <c r="E70" s="122">
        <f t="shared" si="1"/>
        <v>0</v>
      </c>
      <c r="F70" s="122"/>
      <c r="G70" s="122">
        <f t="shared" si="2"/>
        <v>0</v>
      </c>
      <c r="H70" s="122"/>
      <c r="I70" s="122">
        <f t="shared" si="3"/>
        <v>0</v>
      </c>
      <c r="J70" s="122"/>
      <c r="K70" s="123">
        <f t="shared" si="4"/>
        <v>0</v>
      </c>
      <c r="L70" s="123">
        <v>0</v>
      </c>
      <c r="M70" s="122">
        <f t="shared" si="5"/>
        <v>0</v>
      </c>
      <c r="N70" s="122"/>
      <c r="O70" s="122">
        <f t="shared" si="6"/>
        <v>0</v>
      </c>
      <c r="P70" s="122"/>
      <c r="Q70" s="122">
        <f t="shared" si="7"/>
        <v>0</v>
      </c>
      <c r="R70" s="122"/>
      <c r="S70" s="122"/>
      <c r="T70" s="122"/>
      <c r="U70" s="122">
        <f t="shared" si="8"/>
        <v>0</v>
      </c>
      <c r="V70" s="122"/>
      <c r="W70" s="122">
        <f t="shared" si="9"/>
        <v>0</v>
      </c>
      <c r="X70" s="122"/>
      <c r="Y70" s="122">
        <f t="shared" si="10"/>
        <v>0</v>
      </c>
      <c r="Z70" s="122"/>
      <c r="AA70" s="123">
        <f t="shared" si="11"/>
        <v>0</v>
      </c>
      <c r="AB70" s="122">
        <v>0</v>
      </c>
      <c r="AC70" s="124">
        <f t="shared" si="12"/>
        <v>0</v>
      </c>
      <c r="AD70" s="122"/>
      <c r="AE70" s="122">
        <f t="shared" si="13"/>
        <v>0</v>
      </c>
      <c r="AF70" s="122"/>
      <c r="AG70" s="122">
        <f t="shared" si="14"/>
        <v>0</v>
      </c>
      <c r="AH70" s="122"/>
      <c r="AI70" s="122">
        <f t="shared" si="15"/>
        <v>0</v>
      </c>
      <c r="AJ70" s="122">
        <f>15000+750</f>
        <v>15750</v>
      </c>
      <c r="AK70" s="122">
        <f t="shared" si="16"/>
        <v>15750</v>
      </c>
      <c r="AL70" s="122"/>
      <c r="AM70" s="122">
        <f t="shared" si="17"/>
        <v>0</v>
      </c>
      <c r="AN70" s="122">
        <v>5591</v>
      </c>
      <c r="AO70" s="122">
        <f t="shared" si="18"/>
        <v>5591</v>
      </c>
      <c r="AP70" s="122">
        <f t="shared" si="19"/>
        <v>21341</v>
      </c>
      <c r="AQ70" s="122">
        <f t="shared" si="20"/>
        <v>21341</v>
      </c>
      <c r="AR70" s="83">
        <f t="shared" si="21"/>
        <v>21341</v>
      </c>
      <c r="AS70" s="83">
        <f t="shared" si="22"/>
        <v>0</v>
      </c>
      <c r="AT70" s="83"/>
      <c r="AU70" s="83"/>
      <c r="AV70" s="83"/>
      <c r="AW70" s="83"/>
      <c r="AX70" s="83"/>
      <c r="AY70" s="83"/>
      <c r="AZ70" s="83"/>
      <c r="BA70" s="83"/>
      <c r="BB70" s="83"/>
      <c r="BC70" s="83"/>
      <c r="BD70" s="83"/>
      <c r="BE70" s="83"/>
      <c r="BF70" s="83"/>
      <c r="BG70" s="83"/>
      <c r="BH70" s="83"/>
      <c r="BI70" s="83"/>
      <c r="BJ70" s="83"/>
      <c r="BK70" s="83"/>
      <c r="BL70" s="83"/>
      <c r="BM70" s="83"/>
      <c r="BN70" s="83"/>
      <c r="BO70" s="83"/>
      <c r="BP70" s="83"/>
      <c r="BQ70" s="83"/>
      <c r="BR70" s="83"/>
      <c r="BS70" s="83"/>
      <c r="BT70" s="83"/>
      <c r="BU70" s="83"/>
      <c r="BV70" s="83"/>
      <c r="BW70" s="83"/>
      <c r="BX70" s="83"/>
      <c r="BY70" s="83"/>
      <c r="BZ70" s="83"/>
      <c r="CA70" s="83"/>
      <c r="CB70" s="83"/>
      <c r="CC70" s="83"/>
      <c r="CD70" s="83"/>
      <c r="CE70" s="83"/>
      <c r="CF70" s="83"/>
      <c r="CG70" s="83"/>
      <c r="CH70" s="83"/>
      <c r="CI70" s="83"/>
      <c r="CJ70" s="83"/>
      <c r="CK70" s="83"/>
      <c r="CL70" s="83"/>
      <c r="CM70" s="83"/>
      <c r="CN70" s="83"/>
      <c r="CO70" s="83"/>
      <c r="CP70" s="83"/>
      <c r="CQ70" s="83"/>
      <c r="CR70" s="83"/>
      <c r="CS70" s="83"/>
      <c r="CT70" s="83"/>
      <c r="CU70" s="83"/>
      <c r="CV70" s="83"/>
    </row>
    <row r="71" spans="1:100" s="85" customFormat="1" ht="21" customHeight="1">
      <c r="A71" s="121" t="s">
        <v>67</v>
      </c>
      <c r="B71" s="125"/>
      <c r="C71" s="122">
        <f t="shared" si="0"/>
        <v>0</v>
      </c>
      <c r="D71" s="122"/>
      <c r="E71" s="122">
        <f t="shared" si="1"/>
        <v>0</v>
      </c>
      <c r="F71" s="122">
        <v>0</v>
      </c>
      <c r="G71" s="122">
        <f t="shared" si="2"/>
        <v>0</v>
      </c>
      <c r="H71" s="122"/>
      <c r="I71" s="122">
        <f t="shared" si="3"/>
        <v>0</v>
      </c>
      <c r="J71" s="122"/>
      <c r="K71" s="123">
        <f t="shared" si="4"/>
        <v>0</v>
      </c>
      <c r="L71" s="123">
        <v>0</v>
      </c>
      <c r="M71" s="122">
        <f t="shared" si="5"/>
        <v>0</v>
      </c>
      <c r="N71" s="122"/>
      <c r="O71" s="122">
        <f t="shared" si="6"/>
        <v>0</v>
      </c>
      <c r="P71" s="122"/>
      <c r="Q71" s="122">
        <f t="shared" si="7"/>
        <v>0</v>
      </c>
      <c r="R71" s="122"/>
      <c r="S71" s="122"/>
      <c r="T71" s="122"/>
      <c r="U71" s="122">
        <f t="shared" si="8"/>
        <v>0</v>
      </c>
      <c r="V71" s="122"/>
      <c r="W71" s="122">
        <f t="shared" si="9"/>
        <v>0</v>
      </c>
      <c r="X71" s="122"/>
      <c r="Y71" s="122">
        <f t="shared" si="10"/>
        <v>0</v>
      </c>
      <c r="Z71" s="122"/>
      <c r="AA71" s="123">
        <f t="shared" si="11"/>
        <v>0</v>
      </c>
      <c r="AB71" s="122">
        <v>7320</v>
      </c>
      <c r="AC71" s="124">
        <f t="shared" si="12"/>
        <v>7320</v>
      </c>
      <c r="AD71" s="122"/>
      <c r="AE71" s="122">
        <f t="shared" si="13"/>
        <v>0</v>
      </c>
      <c r="AF71" s="122"/>
      <c r="AG71" s="122">
        <f t="shared" si="14"/>
        <v>0</v>
      </c>
      <c r="AH71" s="122"/>
      <c r="AI71" s="122">
        <f t="shared" si="15"/>
        <v>0</v>
      </c>
      <c r="AJ71" s="122">
        <f>15000+750</f>
        <v>15750</v>
      </c>
      <c r="AK71" s="122">
        <f t="shared" si="16"/>
        <v>15750</v>
      </c>
      <c r="AL71" s="122"/>
      <c r="AM71" s="122">
        <f t="shared" si="17"/>
        <v>0</v>
      </c>
      <c r="AN71" s="122"/>
      <c r="AO71" s="122">
        <f t="shared" si="18"/>
        <v>0</v>
      </c>
      <c r="AP71" s="122">
        <f t="shared" si="19"/>
        <v>23070</v>
      </c>
      <c r="AQ71" s="122">
        <f t="shared" si="20"/>
        <v>23070</v>
      </c>
      <c r="AR71" s="83">
        <f t="shared" si="21"/>
        <v>23070</v>
      </c>
      <c r="AS71" s="83">
        <f t="shared" si="22"/>
        <v>0</v>
      </c>
      <c r="AT71" s="83"/>
      <c r="AU71" s="83"/>
      <c r="AV71" s="83"/>
      <c r="AW71" s="83"/>
      <c r="AX71" s="83"/>
      <c r="AY71" s="83"/>
      <c r="AZ71" s="83"/>
      <c r="BA71" s="83"/>
      <c r="BB71" s="83"/>
      <c r="BC71" s="83"/>
      <c r="BD71" s="83"/>
      <c r="BE71" s="83"/>
      <c r="BF71" s="83"/>
      <c r="BG71" s="83"/>
      <c r="BH71" s="83"/>
      <c r="BI71" s="83"/>
      <c r="BJ71" s="83"/>
      <c r="BK71" s="83"/>
      <c r="BL71" s="83"/>
      <c r="BM71" s="83"/>
      <c r="BN71" s="83"/>
      <c r="BO71" s="83"/>
      <c r="BP71" s="83"/>
      <c r="BQ71" s="83"/>
      <c r="BR71" s="83"/>
      <c r="BS71" s="83"/>
      <c r="BT71" s="83"/>
      <c r="BU71" s="83"/>
      <c r="BV71" s="83"/>
      <c r="BW71" s="83"/>
      <c r="BX71" s="83"/>
      <c r="BY71" s="83"/>
      <c r="BZ71" s="83"/>
      <c r="CA71" s="83"/>
      <c r="CB71" s="83"/>
      <c r="CC71" s="83"/>
      <c r="CD71" s="83"/>
      <c r="CE71" s="83"/>
      <c r="CF71" s="83"/>
      <c r="CG71" s="83"/>
      <c r="CH71" s="83"/>
      <c r="CI71" s="83"/>
      <c r="CJ71" s="83"/>
      <c r="CK71" s="83"/>
      <c r="CL71" s="83"/>
      <c r="CM71" s="83"/>
      <c r="CN71" s="83"/>
      <c r="CO71" s="83"/>
      <c r="CP71" s="83"/>
      <c r="CQ71" s="83"/>
      <c r="CR71" s="83"/>
      <c r="CS71" s="83"/>
      <c r="CT71" s="83"/>
      <c r="CU71" s="83"/>
      <c r="CV71" s="83"/>
    </row>
    <row r="72" spans="1:100" s="85" customFormat="1" ht="21" customHeight="1">
      <c r="A72" s="121" t="s">
        <v>68</v>
      </c>
      <c r="B72" s="125"/>
      <c r="C72" s="122">
        <f t="shared" si="0"/>
        <v>0</v>
      </c>
      <c r="D72" s="122"/>
      <c r="E72" s="122">
        <f t="shared" si="1"/>
        <v>0</v>
      </c>
      <c r="F72" s="122">
        <v>0</v>
      </c>
      <c r="G72" s="122">
        <f t="shared" si="2"/>
        <v>0</v>
      </c>
      <c r="H72" s="122"/>
      <c r="I72" s="122">
        <f t="shared" si="3"/>
        <v>0</v>
      </c>
      <c r="J72" s="122"/>
      <c r="K72" s="123">
        <f t="shared" si="4"/>
        <v>0</v>
      </c>
      <c r="L72" s="123">
        <v>0</v>
      </c>
      <c r="M72" s="122">
        <f t="shared" si="5"/>
        <v>0</v>
      </c>
      <c r="N72" s="122"/>
      <c r="O72" s="122">
        <f t="shared" si="6"/>
        <v>0</v>
      </c>
      <c r="P72" s="122"/>
      <c r="Q72" s="122">
        <f t="shared" si="7"/>
        <v>0</v>
      </c>
      <c r="R72" s="122"/>
      <c r="S72" s="122"/>
      <c r="T72" s="122"/>
      <c r="U72" s="122">
        <f t="shared" si="8"/>
        <v>0</v>
      </c>
      <c r="V72" s="122"/>
      <c r="W72" s="122">
        <f t="shared" si="9"/>
        <v>0</v>
      </c>
      <c r="X72" s="122"/>
      <c r="Y72" s="122">
        <f t="shared" si="10"/>
        <v>0</v>
      </c>
      <c r="Z72" s="122"/>
      <c r="AA72" s="123">
        <f t="shared" si="11"/>
        <v>0</v>
      </c>
      <c r="AB72" s="122">
        <v>0</v>
      </c>
      <c r="AC72" s="124">
        <f t="shared" si="12"/>
        <v>0</v>
      </c>
      <c r="AD72" s="122"/>
      <c r="AE72" s="122">
        <f t="shared" si="13"/>
        <v>0</v>
      </c>
      <c r="AF72" s="122"/>
      <c r="AG72" s="122">
        <f t="shared" si="14"/>
        <v>0</v>
      </c>
      <c r="AH72" s="122"/>
      <c r="AI72" s="122">
        <f t="shared" si="15"/>
        <v>0</v>
      </c>
      <c r="AJ72" s="122"/>
      <c r="AK72" s="122">
        <f t="shared" si="16"/>
        <v>0</v>
      </c>
      <c r="AL72" s="122">
        <v>10368</v>
      </c>
      <c r="AM72" s="122">
        <f t="shared" si="17"/>
        <v>10368</v>
      </c>
      <c r="AN72" s="122"/>
      <c r="AO72" s="122">
        <f t="shared" si="18"/>
        <v>0</v>
      </c>
      <c r="AP72" s="122">
        <f t="shared" si="19"/>
        <v>10368</v>
      </c>
      <c r="AQ72" s="122">
        <f t="shared" si="20"/>
        <v>10368</v>
      </c>
      <c r="AR72" s="83">
        <f t="shared" si="21"/>
        <v>10368</v>
      </c>
      <c r="AS72" s="83">
        <f t="shared" si="22"/>
        <v>0</v>
      </c>
      <c r="AT72" s="83"/>
      <c r="AU72" s="83"/>
      <c r="AV72" s="83"/>
      <c r="AW72" s="83"/>
      <c r="AX72" s="83"/>
      <c r="AY72" s="83"/>
      <c r="AZ72" s="83"/>
      <c r="BA72" s="83"/>
      <c r="BB72" s="83"/>
      <c r="BC72" s="83"/>
      <c r="BD72" s="83"/>
      <c r="BE72" s="83"/>
      <c r="BF72" s="83"/>
      <c r="BG72" s="83"/>
      <c r="BH72" s="83"/>
      <c r="BI72" s="83"/>
      <c r="BJ72" s="83"/>
      <c r="BK72" s="83"/>
      <c r="BL72" s="83"/>
      <c r="BM72" s="83"/>
      <c r="BN72" s="83"/>
      <c r="BO72" s="83"/>
      <c r="BP72" s="83"/>
      <c r="BQ72" s="83"/>
      <c r="BR72" s="83"/>
      <c r="BS72" s="83"/>
      <c r="BT72" s="83"/>
      <c r="BU72" s="83"/>
      <c r="BV72" s="83"/>
      <c r="BW72" s="83"/>
      <c r="BX72" s="83"/>
      <c r="BY72" s="83"/>
      <c r="BZ72" s="83"/>
      <c r="CA72" s="83"/>
      <c r="CB72" s="83"/>
      <c r="CC72" s="83"/>
      <c r="CD72" s="83"/>
      <c r="CE72" s="83"/>
      <c r="CF72" s="83"/>
      <c r="CG72" s="83"/>
      <c r="CH72" s="83"/>
      <c r="CI72" s="83"/>
      <c r="CJ72" s="83"/>
      <c r="CK72" s="83"/>
      <c r="CL72" s="83"/>
      <c r="CM72" s="83"/>
      <c r="CN72" s="83"/>
      <c r="CO72" s="83"/>
      <c r="CP72" s="83"/>
      <c r="CQ72" s="83"/>
      <c r="CR72" s="83"/>
      <c r="CS72" s="83"/>
      <c r="CT72" s="83"/>
      <c r="CU72" s="83"/>
      <c r="CV72" s="83"/>
    </row>
    <row r="73" spans="1:100" s="85" customFormat="1" ht="21" customHeight="1">
      <c r="A73" s="121" t="s">
        <v>69</v>
      </c>
      <c r="B73" s="125"/>
      <c r="C73" s="122">
        <f t="shared" si="0"/>
        <v>0</v>
      </c>
      <c r="D73" s="122"/>
      <c r="E73" s="122">
        <f t="shared" si="1"/>
        <v>0</v>
      </c>
      <c r="F73" s="122">
        <v>0</v>
      </c>
      <c r="G73" s="122">
        <f t="shared" si="2"/>
        <v>0</v>
      </c>
      <c r="H73" s="122"/>
      <c r="I73" s="122">
        <f t="shared" si="3"/>
        <v>0</v>
      </c>
      <c r="J73" s="122"/>
      <c r="K73" s="123">
        <f t="shared" si="4"/>
        <v>0</v>
      </c>
      <c r="L73" s="123">
        <v>0</v>
      </c>
      <c r="M73" s="122">
        <f t="shared" si="5"/>
        <v>0</v>
      </c>
      <c r="N73" s="122"/>
      <c r="O73" s="122">
        <f t="shared" si="6"/>
        <v>0</v>
      </c>
      <c r="P73" s="122"/>
      <c r="Q73" s="122">
        <f t="shared" si="7"/>
        <v>0</v>
      </c>
      <c r="R73" s="122"/>
      <c r="S73" s="122"/>
      <c r="T73" s="122"/>
      <c r="U73" s="122">
        <f t="shared" si="8"/>
        <v>0</v>
      </c>
      <c r="V73" s="122"/>
      <c r="W73" s="122">
        <f t="shared" si="9"/>
        <v>0</v>
      </c>
      <c r="X73" s="122"/>
      <c r="Y73" s="122">
        <f t="shared" si="10"/>
        <v>0</v>
      </c>
      <c r="Z73" s="122"/>
      <c r="AA73" s="123">
        <f t="shared" si="11"/>
        <v>0</v>
      </c>
      <c r="AB73" s="122">
        <v>0</v>
      </c>
      <c r="AC73" s="124">
        <f t="shared" si="12"/>
        <v>0</v>
      </c>
      <c r="AD73" s="122"/>
      <c r="AE73" s="122">
        <f t="shared" si="13"/>
        <v>0</v>
      </c>
      <c r="AF73" s="122"/>
      <c r="AG73" s="122">
        <f t="shared" si="14"/>
        <v>0</v>
      </c>
      <c r="AH73" s="122"/>
      <c r="AI73" s="122">
        <f t="shared" si="15"/>
        <v>0</v>
      </c>
      <c r="AJ73" s="122">
        <f>30000+1500</f>
        <v>31500</v>
      </c>
      <c r="AK73" s="122">
        <f t="shared" si="16"/>
        <v>31500</v>
      </c>
      <c r="AL73" s="122"/>
      <c r="AM73" s="122">
        <f t="shared" si="17"/>
        <v>0</v>
      </c>
      <c r="AN73" s="122"/>
      <c r="AO73" s="122">
        <f t="shared" si="18"/>
        <v>0</v>
      </c>
      <c r="AP73" s="122">
        <f t="shared" si="19"/>
        <v>31500</v>
      </c>
      <c r="AQ73" s="122">
        <f t="shared" si="20"/>
        <v>31500</v>
      </c>
      <c r="AR73" s="83">
        <f t="shared" si="21"/>
        <v>31500</v>
      </c>
      <c r="AS73" s="83">
        <f t="shared" si="22"/>
        <v>0</v>
      </c>
      <c r="AT73" s="83"/>
      <c r="AU73" s="83"/>
      <c r="AV73" s="83"/>
      <c r="AW73" s="83"/>
      <c r="AX73" s="83"/>
      <c r="AY73" s="83"/>
      <c r="AZ73" s="83"/>
      <c r="BA73" s="83"/>
      <c r="BB73" s="83"/>
      <c r="BC73" s="83"/>
      <c r="BD73" s="83"/>
      <c r="BE73" s="83"/>
      <c r="BF73" s="83"/>
      <c r="BG73" s="83"/>
      <c r="BH73" s="83"/>
      <c r="BI73" s="83"/>
      <c r="BJ73" s="83"/>
      <c r="BK73" s="83"/>
      <c r="BL73" s="83"/>
      <c r="BM73" s="83"/>
      <c r="BN73" s="83"/>
      <c r="BO73" s="83"/>
      <c r="BP73" s="83"/>
      <c r="BQ73" s="83"/>
      <c r="BR73" s="83"/>
      <c r="BS73" s="83"/>
      <c r="BT73" s="83"/>
      <c r="BU73" s="83"/>
      <c r="BV73" s="83"/>
      <c r="BW73" s="83"/>
      <c r="BX73" s="83"/>
      <c r="BY73" s="83"/>
      <c r="BZ73" s="83"/>
      <c r="CA73" s="83"/>
      <c r="CB73" s="83"/>
      <c r="CC73" s="83"/>
      <c r="CD73" s="83"/>
      <c r="CE73" s="83"/>
      <c r="CF73" s="83"/>
      <c r="CG73" s="83"/>
      <c r="CH73" s="83"/>
      <c r="CI73" s="83"/>
      <c r="CJ73" s="83"/>
      <c r="CK73" s="83"/>
      <c r="CL73" s="83"/>
      <c r="CM73" s="83"/>
      <c r="CN73" s="83"/>
      <c r="CO73" s="83"/>
      <c r="CP73" s="83"/>
      <c r="CQ73" s="83"/>
      <c r="CR73" s="83"/>
      <c r="CS73" s="83"/>
      <c r="CT73" s="83"/>
      <c r="CU73" s="83"/>
      <c r="CV73" s="83"/>
    </row>
    <row r="74" spans="1:100" s="85" customFormat="1" ht="21" customHeight="1">
      <c r="A74" s="121" t="s">
        <v>70</v>
      </c>
      <c r="B74" s="125"/>
      <c r="C74" s="122">
        <f t="shared" si="0"/>
        <v>0</v>
      </c>
      <c r="D74" s="122"/>
      <c r="E74" s="122">
        <f t="shared" si="1"/>
        <v>0</v>
      </c>
      <c r="F74" s="122">
        <v>0</v>
      </c>
      <c r="G74" s="122">
        <f t="shared" si="2"/>
        <v>0</v>
      </c>
      <c r="H74" s="122"/>
      <c r="I74" s="122">
        <f t="shared" si="3"/>
        <v>0</v>
      </c>
      <c r="J74" s="122"/>
      <c r="K74" s="123">
        <f t="shared" si="4"/>
        <v>0</v>
      </c>
      <c r="L74" s="123">
        <v>0</v>
      </c>
      <c r="M74" s="122">
        <f t="shared" si="5"/>
        <v>0</v>
      </c>
      <c r="N74" s="122"/>
      <c r="O74" s="122">
        <f t="shared" si="6"/>
        <v>0</v>
      </c>
      <c r="P74" s="122"/>
      <c r="Q74" s="122">
        <f t="shared" si="7"/>
        <v>0</v>
      </c>
      <c r="R74" s="122"/>
      <c r="S74" s="122"/>
      <c r="T74" s="122"/>
      <c r="U74" s="122">
        <f t="shared" si="8"/>
        <v>0</v>
      </c>
      <c r="V74" s="122"/>
      <c r="W74" s="122">
        <f t="shared" si="9"/>
        <v>0</v>
      </c>
      <c r="X74" s="122"/>
      <c r="Y74" s="122">
        <f t="shared" si="10"/>
        <v>0</v>
      </c>
      <c r="Z74" s="122"/>
      <c r="AA74" s="123">
        <f t="shared" si="11"/>
        <v>0</v>
      </c>
      <c r="AB74" s="122">
        <v>0</v>
      </c>
      <c r="AC74" s="124">
        <f t="shared" si="12"/>
        <v>0</v>
      </c>
      <c r="AD74" s="122"/>
      <c r="AE74" s="122">
        <f t="shared" si="13"/>
        <v>0</v>
      </c>
      <c r="AF74" s="122"/>
      <c r="AG74" s="122">
        <f t="shared" si="14"/>
        <v>0</v>
      </c>
      <c r="AH74" s="122"/>
      <c r="AI74" s="122">
        <f t="shared" si="15"/>
        <v>0</v>
      </c>
      <c r="AJ74" s="122">
        <f>15000+750</f>
        <v>15750</v>
      </c>
      <c r="AK74" s="122">
        <f t="shared" si="16"/>
        <v>15750</v>
      </c>
      <c r="AL74" s="122"/>
      <c r="AM74" s="122">
        <f t="shared" si="17"/>
        <v>0</v>
      </c>
      <c r="AN74" s="122"/>
      <c r="AO74" s="122">
        <f t="shared" si="18"/>
        <v>0</v>
      </c>
      <c r="AP74" s="122">
        <f t="shared" si="19"/>
        <v>15750</v>
      </c>
      <c r="AQ74" s="122">
        <f t="shared" si="20"/>
        <v>15750</v>
      </c>
      <c r="AR74" s="83">
        <f t="shared" ref="AR74:AR81" si="27">AO74+AI74+AE74+AA74+Q74+K74+I74+G74+C74+AK74+AM74+AG74+AC74+S74+U74+O74+E74+W74+Y74+M74</f>
        <v>15750</v>
      </c>
      <c r="AS74" s="83">
        <f t="shared" si="22"/>
        <v>0</v>
      </c>
      <c r="AT74" s="83"/>
      <c r="AU74" s="83"/>
      <c r="AV74" s="83"/>
      <c r="AW74" s="83"/>
      <c r="AX74" s="83"/>
      <c r="AY74" s="83"/>
      <c r="AZ74" s="83"/>
      <c r="BA74" s="83"/>
      <c r="BB74" s="83"/>
      <c r="BC74" s="83"/>
      <c r="BD74" s="83"/>
      <c r="BE74" s="83"/>
      <c r="BF74" s="83"/>
      <c r="BG74" s="83"/>
      <c r="BH74" s="83"/>
      <c r="BI74" s="83"/>
      <c r="BJ74" s="83"/>
      <c r="BK74" s="83"/>
      <c r="BL74" s="83"/>
      <c r="BM74" s="83"/>
      <c r="BN74" s="83"/>
      <c r="BO74" s="83"/>
      <c r="BP74" s="83"/>
      <c r="BQ74" s="83"/>
      <c r="BR74" s="83"/>
      <c r="BS74" s="83"/>
      <c r="BT74" s="83"/>
      <c r="BU74" s="83"/>
      <c r="BV74" s="83"/>
      <c r="BW74" s="83"/>
      <c r="BX74" s="83"/>
      <c r="BY74" s="83"/>
      <c r="BZ74" s="83"/>
      <c r="CA74" s="83"/>
      <c r="CB74" s="83"/>
      <c r="CC74" s="83"/>
      <c r="CD74" s="83"/>
      <c r="CE74" s="83"/>
      <c r="CF74" s="83"/>
      <c r="CG74" s="83"/>
      <c r="CH74" s="83"/>
      <c r="CI74" s="83"/>
      <c r="CJ74" s="83"/>
      <c r="CK74" s="83"/>
      <c r="CL74" s="83"/>
      <c r="CM74" s="83"/>
      <c r="CN74" s="83"/>
      <c r="CO74" s="83"/>
      <c r="CP74" s="83"/>
      <c r="CQ74" s="83"/>
      <c r="CR74" s="83"/>
      <c r="CS74" s="83"/>
      <c r="CT74" s="83"/>
      <c r="CU74" s="83"/>
      <c r="CV74" s="83"/>
    </row>
    <row r="75" spans="1:100" s="85" customFormat="1" ht="21" customHeight="1">
      <c r="A75" s="121" t="s">
        <v>71</v>
      </c>
      <c r="B75" s="125"/>
      <c r="C75" s="122">
        <f t="shared" si="0"/>
        <v>0</v>
      </c>
      <c r="D75" s="122"/>
      <c r="E75" s="122">
        <f t="shared" si="1"/>
        <v>0</v>
      </c>
      <c r="F75" s="122">
        <v>0</v>
      </c>
      <c r="G75" s="122">
        <f t="shared" si="2"/>
        <v>0</v>
      </c>
      <c r="H75" s="122"/>
      <c r="I75" s="122">
        <f t="shared" si="3"/>
        <v>0</v>
      </c>
      <c r="J75" s="122"/>
      <c r="K75" s="123">
        <f t="shared" si="4"/>
        <v>0</v>
      </c>
      <c r="L75" s="123">
        <v>0</v>
      </c>
      <c r="M75" s="122">
        <f t="shared" si="5"/>
        <v>0</v>
      </c>
      <c r="N75" s="122"/>
      <c r="O75" s="122">
        <f t="shared" si="6"/>
        <v>0</v>
      </c>
      <c r="P75" s="122"/>
      <c r="Q75" s="122">
        <f t="shared" si="7"/>
        <v>0</v>
      </c>
      <c r="R75" s="122"/>
      <c r="S75" s="122"/>
      <c r="T75" s="122"/>
      <c r="U75" s="122">
        <f t="shared" si="8"/>
        <v>0</v>
      </c>
      <c r="V75" s="122"/>
      <c r="W75" s="122">
        <f t="shared" si="9"/>
        <v>0</v>
      </c>
      <c r="X75" s="122"/>
      <c r="Y75" s="122">
        <f t="shared" si="10"/>
        <v>0</v>
      </c>
      <c r="Z75" s="122"/>
      <c r="AA75" s="123">
        <f t="shared" si="11"/>
        <v>0</v>
      </c>
      <c r="AB75" s="122">
        <v>0</v>
      </c>
      <c r="AC75" s="124">
        <f t="shared" si="12"/>
        <v>0</v>
      </c>
      <c r="AD75" s="122"/>
      <c r="AE75" s="122">
        <f t="shared" si="13"/>
        <v>0</v>
      </c>
      <c r="AF75" s="122"/>
      <c r="AG75" s="122">
        <f t="shared" si="14"/>
        <v>0</v>
      </c>
      <c r="AH75" s="122"/>
      <c r="AI75" s="122">
        <f t="shared" si="15"/>
        <v>0</v>
      </c>
      <c r="AJ75" s="122"/>
      <c r="AK75" s="122">
        <f t="shared" si="16"/>
        <v>0</v>
      </c>
      <c r="AL75" s="122"/>
      <c r="AM75" s="122">
        <f t="shared" si="17"/>
        <v>0</v>
      </c>
      <c r="AN75" s="122"/>
      <c r="AO75" s="122">
        <f t="shared" si="18"/>
        <v>0</v>
      </c>
      <c r="AP75" s="122">
        <f t="shared" si="19"/>
        <v>0</v>
      </c>
      <c r="AQ75" s="122">
        <f t="shared" si="20"/>
        <v>0</v>
      </c>
      <c r="AR75" s="83">
        <f t="shared" si="27"/>
        <v>0</v>
      </c>
      <c r="AS75" s="83">
        <f t="shared" si="22"/>
        <v>0</v>
      </c>
      <c r="AT75" s="83"/>
      <c r="AU75" s="83"/>
      <c r="AV75" s="83"/>
      <c r="AW75" s="83"/>
      <c r="AX75" s="83"/>
      <c r="AY75" s="83"/>
      <c r="AZ75" s="83"/>
      <c r="BA75" s="83"/>
      <c r="BB75" s="83"/>
      <c r="BC75" s="83"/>
      <c r="BD75" s="83"/>
      <c r="BE75" s="83"/>
      <c r="BF75" s="83"/>
      <c r="BG75" s="83"/>
      <c r="BH75" s="83"/>
      <c r="BI75" s="83"/>
      <c r="BJ75" s="83"/>
      <c r="BK75" s="83"/>
      <c r="BL75" s="83"/>
      <c r="BM75" s="83"/>
      <c r="BN75" s="83"/>
      <c r="BO75" s="83"/>
      <c r="BP75" s="83"/>
      <c r="BQ75" s="83"/>
      <c r="BR75" s="83"/>
      <c r="BS75" s="83"/>
      <c r="BT75" s="83"/>
      <c r="BU75" s="83"/>
      <c r="BV75" s="83"/>
      <c r="BW75" s="83"/>
      <c r="BX75" s="83"/>
      <c r="BY75" s="83"/>
      <c r="BZ75" s="83"/>
      <c r="CA75" s="83"/>
      <c r="CB75" s="83"/>
      <c r="CC75" s="83"/>
      <c r="CD75" s="83"/>
      <c r="CE75" s="83"/>
      <c r="CF75" s="83"/>
      <c r="CG75" s="83"/>
      <c r="CH75" s="83"/>
      <c r="CI75" s="83"/>
      <c r="CJ75" s="83"/>
      <c r="CK75" s="83"/>
      <c r="CL75" s="83"/>
      <c r="CM75" s="83"/>
      <c r="CN75" s="83"/>
      <c r="CO75" s="83"/>
      <c r="CP75" s="83"/>
      <c r="CQ75" s="83"/>
      <c r="CR75" s="83"/>
      <c r="CS75" s="83"/>
      <c r="CT75" s="83"/>
      <c r="CU75" s="83"/>
      <c r="CV75" s="83"/>
    </row>
    <row r="76" spans="1:100" s="85" customFormat="1" ht="21" customHeight="1">
      <c r="A76" s="121" t="s">
        <v>340</v>
      </c>
      <c r="B76" s="125"/>
      <c r="C76" s="122">
        <f t="shared" si="0"/>
        <v>0</v>
      </c>
      <c r="D76" s="122"/>
      <c r="E76" s="122"/>
      <c r="F76" s="122"/>
      <c r="G76" s="122">
        <f t="shared" si="2"/>
        <v>0</v>
      </c>
      <c r="H76" s="122"/>
      <c r="I76" s="122">
        <f t="shared" si="3"/>
        <v>0</v>
      </c>
      <c r="J76" s="122"/>
      <c r="K76" s="123"/>
      <c r="L76" s="123"/>
      <c r="M76" s="122">
        <f t="shared" si="5"/>
        <v>0</v>
      </c>
      <c r="N76" s="122"/>
      <c r="O76" s="122">
        <f t="shared" si="6"/>
        <v>0</v>
      </c>
      <c r="P76" s="122"/>
      <c r="Q76" s="122"/>
      <c r="R76" s="122"/>
      <c r="S76" s="122"/>
      <c r="T76" s="122"/>
      <c r="U76" s="122"/>
      <c r="V76" s="122"/>
      <c r="W76" s="122"/>
      <c r="X76" s="122"/>
      <c r="Y76" s="122"/>
      <c r="Z76" s="122"/>
      <c r="AA76" s="123"/>
      <c r="AB76" s="122"/>
      <c r="AC76" s="124">
        <f t="shared" si="12"/>
        <v>0</v>
      </c>
      <c r="AD76" s="122"/>
      <c r="AE76" s="122">
        <f t="shared" si="13"/>
        <v>0</v>
      </c>
      <c r="AF76" s="122"/>
      <c r="AG76" s="122"/>
      <c r="AH76" s="122"/>
      <c r="AI76" s="122">
        <f t="shared" si="15"/>
        <v>0</v>
      </c>
      <c r="AJ76" s="122"/>
      <c r="AK76" s="122">
        <f t="shared" si="16"/>
        <v>0</v>
      </c>
      <c r="AL76" s="122"/>
      <c r="AM76" s="122">
        <f t="shared" si="17"/>
        <v>0</v>
      </c>
      <c r="AN76" s="122"/>
      <c r="AO76" s="122">
        <f t="shared" si="18"/>
        <v>0</v>
      </c>
      <c r="AP76" s="122">
        <f t="shared" si="19"/>
        <v>0</v>
      </c>
      <c r="AQ76" s="122">
        <f t="shared" si="20"/>
        <v>0</v>
      </c>
      <c r="AR76" s="83">
        <f t="shared" si="27"/>
        <v>0</v>
      </c>
      <c r="AS76" s="83">
        <f t="shared" si="22"/>
        <v>0</v>
      </c>
      <c r="AT76" s="83"/>
      <c r="AU76" s="83"/>
      <c r="AV76" s="83"/>
      <c r="AW76" s="83"/>
      <c r="AX76" s="83"/>
      <c r="AY76" s="83"/>
      <c r="AZ76" s="83"/>
      <c r="BA76" s="83"/>
      <c r="BB76" s="83"/>
      <c r="BC76" s="83"/>
      <c r="BD76" s="83"/>
      <c r="BE76" s="83"/>
      <c r="BF76" s="83"/>
      <c r="BG76" s="83"/>
      <c r="BH76" s="83"/>
      <c r="BI76" s="83"/>
      <c r="BJ76" s="83"/>
      <c r="BK76" s="83"/>
      <c r="BL76" s="83"/>
      <c r="BM76" s="83"/>
      <c r="BN76" s="83"/>
      <c r="BO76" s="83"/>
      <c r="BP76" s="83"/>
      <c r="BQ76" s="83"/>
      <c r="BR76" s="83"/>
      <c r="BS76" s="83"/>
      <c r="BT76" s="83"/>
      <c r="BU76" s="83"/>
      <c r="BV76" s="83"/>
      <c r="BW76" s="83"/>
      <c r="BX76" s="83"/>
      <c r="BY76" s="83"/>
      <c r="BZ76" s="83"/>
      <c r="CA76" s="83"/>
      <c r="CB76" s="83"/>
      <c r="CC76" s="83"/>
      <c r="CD76" s="83"/>
      <c r="CE76" s="83"/>
      <c r="CF76" s="83"/>
      <c r="CG76" s="83"/>
      <c r="CH76" s="83"/>
      <c r="CI76" s="83"/>
      <c r="CJ76" s="83"/>
      <c r="CK76" s="83"/>
      <c r="CL76" s="83"/>
      <c r="CM76" s="83"/>
      <c r="CN76" s="83"/>
      <c r="CO76" s="83"/>
      <c r="CP76" s="83"/>
      <c r="CQ76" s="83"/>
      <c r="CR76" s="83"/>
      <c r="CS76" s="83"/>
      <c r="CT76" s="83"/>
      <c r="CU76" s="83"/>
      <c r="CV76" s="83"/>
    </row>
    <row r="77" spans="1:100" s="85" customFormat="1" ht="21" customHeight="1">
      <c r="A77" s="121" t="s">
        <v>72</v>
      </c>
      <c r="B77" s="125"/>
      <c r="C77" s="122">
        <f>B77</f>
        <v>0</v>
      </c>
      <c r="D77" s="122"/>
      <c r="E77" s="122">
        <f>D77</f>
        <v>0</v>
      </c>
      <c r="F77" s="122">
        <v>0</v>
      </c>
      <c r="G77" s="122">
        <f>F77</f>
        <v>0</v>
      </c>
      <c r="H77" s="122"/>
      <c r="I77" s="122">
        <f>H77</f>
        <v>0</v>
      </c>
      <c r="J77" s="122"/>
      <c r="K77" s="123">
        <f>J77</f>
        <v>0</v>
      </c>
      <c r="L77" s="123">
        <v>0</v>
      </c>
      <c r="M77" s="122">
        <f>SUM(K77:L77)</f>
        <v>0</v>
      </c>
      <c r="N77" s="122"/>
      <c r="O77" s="122">
        <f>N77</f>
        <v>0</v>
      </c>
      <c r="P77" s="122"/>
      <c r="Q77" s="122">
        <f>P77</f>
        <v>0</v>
      </c>
      <c r="R77" s="122"/>
      <c r="S77" s="122"/>
      <c r="T77" s="122"/>
      <c r="U77" s="122">
        <f>T77</f>
        <v>0</v>
      </c>
      <c r="V77" s="122"/>
      <c r="W77" s="122">
        <f>V77</f>
        <v>0</v>
      </c>
      <c r="X77" s="122"/>
      <c r="Y77" s="122">
        <f>X77</f>
        <v>0</v>
      </c>
      <c r="Z77" s="122"/>
      <c r="AA77" s="123">
        <f>Z77</f>
        <v>0</v>
      </c>
      <c r="AB77" s="122">
        <v>0</v>
      </c>
      <c r="AC77" s="124">
        <f>AB77</f>
        <v>0</v>
      </c>
      <c r="AD77" s="122"/>
      <c r="AE77" s="122">
        <f>AD77</f>
        <v>0</v>
      </c>
      <c r="AF77" s="122"/>
      <c r="AG77" s="122">
        <f>AF77</f>
        <v>0</v>
      </c>
      <c r="AH77" s="122"/>
      <c r="AI77" s="122">
        <f>AH77</f>
        <v>0</v>
      </c>
      <c r="AJ77" s="122">
        <f>11612.9+581</f>
        <v>12193.9</v>
      </c>
      <c r="AK77" s="122">
        <f>AJ77</f>
        <v>12193.9</v>
      </c>
      <c r="AL77" s="122"/>
      <c r="AM77" s="122">
        <f>AL77</f>
        <v>0</v>
      </c>
      <c r="AN77" s="122"/>
      <c r="AO77" s="122">
        <f>AN77</f>
        <v>0</v>
      </c>
      <c r="AP77" s="122">
        <f t="shared" ref="AP77:AQ81" si="28">AN77+AH77+AD77+Z77+P77+J77+H77+F77+B77+AL77+AF77+AB77+T77+R77+N77+AJ77+D77+V77+X77+L77</f>
        <v>12193.9</v>
      </c>
      <c r="AQ77" s="122">
        <f t="shared" si="28"/>
        <v>12193.9</v>
      </c>
      <c r="AR77" s="83">
        <f t="shared" si="27"/>
        <v>12193.9</v>
      </c>
      <c r="AS77" s="83">
        <f>AQ77-AR77</f>
        <v>0</v>
      </c>
      <c r="AT77" s="83"/>
      <c r="AU77" s="83"/>
      <c r="AV77" s="83"/>
      <c r="AW77" s="83"/>
      <c r="AX77" s="83"/>
      <c r="AY77" s="83"/>
      <c r="AZ77" s="83"/>
      <c r="BA77" s="83"/>
      <c r="BB77" s="83"/>
      <c r="BC77" s="83"/>
      <c r="BD77" s="83"/>
      <c r="BE77" s="83"/>
      <c r="BF77" s="83"/>
      <c r="BG77" s="83"/>
      <c r="BH77" s="83"/>
      <c r="BI77" s="83"/>
      <c r="BJ77" s="83"/>
      <c r="BK77" s="83"/>
      <c r="BL77" s="83"/>
      <c r="BM77" s="83"/>
      <c r="BN77" s="83"/>
      <c r="BO77" s="83"/>
      <c r="BP77" s="83"/>
      <c r="BQ77" s="83"/>
      <c r="BR77" s="83"/>
      <c r="BS77" s="83"/>
      <c r="BT77" s="83"/>
      <c r="BU77" s="83"/>
      <c r="BV77" s="83"/>
      <c r="BW77" s="83"/>
      <c r="BX77" s="83"/>
      <c r="BY77" s="83"/>
      <c r="BZ77" s="83"/>
      <c r="CA77" s="83"/>
      <c r="CB77" s="83"/>
      <c r="CC77" s="83"/>
      <c r="CD77" s="83"/>
      <c r="CE77" s="83"/>
      <c r="CF77" s="83"/>
      <c r="CG77" s="83"/>
      <c r="CH77" s="83"/>
      <c r="CI77" s="83"/>
      <c r="CJ77" s="83"/>
      <c r="CK77" s="83"/>
      <c r="CL77" s="83"/>
      <c r="CM77" s="83"/>
      <c r="CN77" s="83"/>
      <c r="CO77" s="83"/>
      <c r="CP77" s="83"/>
      <c r="CQ77" s="83"/>
      <c r="CR77" s="83"/>
      <c r="CS77" s="83"/>
      <c r="CT77" s="83"/>
      <c r="CU77" s="83"/>
      <c r="CV77" s="83"/>
    </row>
    <row r="78" spans="1:100" s="85" customFormat="1" ht="21" customHeight="1">
      <c r="A78" s="121" t="s">
        <v>73</v>
      </c>
      <c r="B78" s="125"/>
      <c r="C78" s="122">
        <f>B78</f>
        <v>0</v>
      </c>
      <c r="D78" s="122"/>
      <c r="E78" s="122">
        <f>D78</f>
        <v>0</v>
      </c>
      <c r="F78" s="122">
        <v>0</v>
      </c>
      <c r="G78" s="122">
        <f>F78</f>
        <v>0</v>
      </c>
      <c r="H78" s="122"/>
      <c r="I78" s="122">
        <f>H78</f>
        <v>0</v>
      </c>
      <c r="J78" s="122"/>
      <c r="K78" s="123">
        <f>J78</f>
        <v>0</v>
      </c>
      <c r="L78" s="123">
        <v>0</v>
      </c>
      <c r="M78" s="122">
        <f>SUM(K78:L78)</f>
        <v>0</v>
      </c>
      <c r="N78" s="122"/>
      <c r="O78" s="122">
        <f>N78</f>
        <v>0</v>
      </c>
      <c r="P78" s="122"/>
      <c r="Q78" s="122">
        <f>P78</f>
        <v>0</v>
      </c>
      <c r="R78" s="122"/>
      <c r="S78" s="122"/>
      <c r="T78" s="122"/>
      <c r="U78" s="122">
        <f>T78</f>
        <v>0</v>
      </c>
      <c r="V78" s="122"/>
      <c r="W78" s="122">
        <f>V78</f>
        <v>0</v>
      </c>
      <c r="X78" s="122"/>
      <c r="Y78" s="122">
        <f>X78</f>
        <v>0</v>
      </c>
      <c r="Z78" s="122"/>
      <c r="AA78" s="123">
        <f>Z78</f>
        <v>0</v>
      </c>
      <c r="AB78" s="122"/>
      <c r="AC78" s="124">
        <f>AB78</f>
        <v>0</v>
      </c>
      <c r="AD78" s="122"/>
      <c r="AE78" s="122">
        <f>AD78</f>
        <v>0</v>
      </c>
      <c r="AF78" s="122"/>
      <c r="AG78" s="122">
        <f>AF78</f>
        <v>0</v>
      </c>
      <c r="AH78" s="122"/>
      <c r="AI78" s="122">
        <f>AH78</f>
        <v>0</v>
      </c>
      <c r="AJ78" s="122">
        <f>15000+750</f>
        <v>15750</v>
      </c>
      <c r="AK78" s="122">
        <f>AJ78</f>
        <v>15750</v>
      </c>
      <c r="AL78" s="122">
        <v>10878</v>
      </c>
      <c r="AM78" s="122">
        <f>AL78</f>
        <v>10878</v>
      </c>
      <c r="AN78" s="122">
        <v>30000</v>
      </c>
      <c r="AO78" s="122">
        <f>AN78</f>
        <v>30000</v>
      </c>
      <c r="AP78" s="122">
        <f t="shared" si="28"/>
        <v>56628</v>
      </c>
      <c r="AQ78" s="122">
        <f t="shared" si="28"/>
        <v>56628</v>
      </c>
      <c r="AR78" s="83">
        <f t="shared" si="27"/>
        <v>56628</v>
      </c>
      <c r="AS78" s="83">
        <f>AQ78-AR78</f>
        <v>0</v>
      </c>
      <c r="AT78" s="83"/>
      <c r="AU78" s="83"/>
      <c r="AV78" s="83"/>
      <c r="AW78" s="83"/>
      <c r="AX78" s="83"/>
      <c r="AY78" s="83"/>
      <c r="AZ78" s="83"/>
      <c r="BA78" s="83"/>
      <c r="BB78" s="83"/>
      <c r="BC78" s="83"/>
      <c r="BD78" s="83"/>
      <c r="BE78" s="83"/>
      <c r="BF78" s="83"/>
      <c r="BG78" s="83"/>
      <c r="BH78" s="83"/>
      <c r="BI78" s="83"/>
      <c r="BJ78" s="83"/>
      <c r="BK78" s="83"/>
      <c r="BL78" s="83"/>
      <c r="BM78" s="83"/>
      <c r="BN78" s="83"/>
      <c r="BO78" s="83"/>
      <c r="BP78" s="83"/>
      <c r="BQ78" s="83"/>
      <c r="BR78" s="83"/>
      <c r="BS78" s="83"/>
      <c r="BT78" s="83"/>
      <c r="BU78" s="83"/>
      <c r="BV78" s="83"/>
      <c r="BW78" s="83"/>
      <c r="BX78" s="83"/>
      <c r="BY78" s="83"/>
      <c r="BZ78" s="83"/>
      <c r="CA78" s="83"/>
      <c r="CB78" s="83"/>
      <c r="CC78" s="83"/>
      <c r="CD78" s="83"/>
      <c r="CE78" s="83"/>
      <c r="CF78" s="83"/>
      <c r="CG78" s="83"/>
      <c r="CH78" s="83"/>
      <c r="CI78" s="83"/>
      <c r="CJ78" s="83"/>
      <c r="CK78" s="83"/>
      <c r="CL78" s="83"/>
      <c r="CM78" s="83"/>
      <c r="CN78" s="83"/>
      <c r="CO78" s="83"/>
      <c r="CP78" s="83"/>
      <c r="CQ78" s="83"/>
      <c r="CR78" s="83"/>
      <c r="CS78" s="83"/>
      <c r="CT78" s="83"/>
      <c r="CU78" s="83"/>
      <c r="CV78" s="83"/>
    </row>
    <row r="79" spans="1:100" s="85" customFormat="1" ht="21" customHeight="1">
      <c r="A79" s="121" t="s">
        <v>74</v>
      </c>
      <c r="B79" s="125"/>
      <c r="C79" s="122">
        <f>B79</f>
        <v>0</v>
      </c>
      <c r="D79" s="122"/>
      <c r="E79" s="122">
        <f>D79</f>
        <v>0</v>
      </c>
      <c r="F79" s="122">
        <v>0</v>
      </c>
      <c r="G79" s="122">
        <f>F79</f>
        <v>0</v>
      </c>
      <c r="H79" s="122"/>
      <c r="I79" s="122">
        <f>H79</f>
        <v>0</v>
      </c>
      <c r="J79" s="122"/>
      <c r="K79" s="123">
        <f>J79</f>
        <v>0</v>
      </c>
      <c r="L79" s="123">
        <v>0</v>
      </c>
      <c r="M79" s="122">
        <f>SUM(K79:L79)</f>
        <v>0</v>
      </c>
      <c r="N79" s="122"/>
      <c r="O79" s="122">
        <f>N79</f>
        <v>0</v>
      </c>
      <c r="P79" s="122"/>
      <c r="Q79" s="122">
        <f>P79</f>
        <v>0</v>
      </c>
      <c r="R79" s="122"/>
      <c r="S79" s="122"/>
      <c r="T79" s="122"/>
      <c r="U79" s="122">
        <f>T79</f>
        <v>0</v>
      </c>
      <c r="V79" s="122"/>
      <c r="W79" s="122">
        <f>V79</f>
        <v>0</v>
      </c>
      <c r="X79" s="122"/>
      <c r="Y79" s="122">
        <f>X79</f>
        <v>0</v>
      </c>
      <c r="Z79" s="122"/>
      <c r="AA79" s="123">
        <f>Z79</f>
        <v>0</v>
      </c>
      <c r="AB79" s="122">
        <v>0</v>
      </c>
      <c r="AC79" s="124">
        <f>AB79</f>
        <v>0</v>
      </c>
      <c r="AD79" s="122"/>
      <c r="AE79" s="122">
        <f>AD79</f>
        <v>0</v>
      </c>
      <c r="AF79" s="122"/>
      <c r="AG79" s="122">
        <f>AF79</f>
        <v>0</v>
      </c>
      <c r="AH79" s="122">
        <v>750</v>
      </c>
      <c r="AI79" s="122">
        <f>AH79</f>
        <v>750</v>
      </c>
      <c r="AJ79" s="122">
        <f>30000+1500</f>
        <v>31500</v>
      </c>
      <c r="AK79" s="122">
        <f>AJ79</f>
        <v>31500</v>
      </c>
      <c r="AL79" s="122"/>
      <c r="AM79" s="122">
        <f>AL79</f>
        <v>0</v>
      </c>
      <c r="AN79" s="122"/>
      <c r="AO79" s="122">
        <f>AN79</f>
        <v>0</v>
      </c>
      <c r="AP79" s="122">
        <f t="shared" si="28"/>
        <v>32250</v>
      </c>
      <c r="AQ79" s="122">
        <f t="shared" si="28"/>
        <v>32250</v>
      </c>
      <c r="AR79" s="83">
        <f t="shared" si="27"/>
        <v>32250</v>
      </c>
      <c r="AS79" s="83">
        <f>AQ79-AR79</f>
        <v>0</v>
      </c>
      <c r="AT79" s="83"/>
      <c r="AU79" s="83"/>
      <c r="AV79" s="83"/>
      <c r="AW79" s="83"/>
      <c r="AX79" s="83"/>
      <c r="AY79" s="83"/>
      <c r="AZ79" s="83"/>
      <c r="BA79" s="83"/>
      <c r="BB79" s="83"/>
      <c r="BC79" s="83"/>
      <c r="BD79" s="83"/>
      <c r="BE79" s="83"/>
      <c r="BF79" s="83"/>
      <c r="BG79" s="83"/>
      <c r="BH79" s="83"/>
      <c r="BI79" s="83"/>
      <c r="BJ79" s="83"/>
      <c r="BK79" s="83"/>
      <c r="BL79" s="83"/>
      <c r="BM79" s="83"/>
      <c r="BN79" s="83"/>
      <c r="BO79" s="83"/>
      <c r="BP79" s="83"/>
      <c r="BQ79" s="83"/>
      <c r="BR79" s="83"/>
      <c r="BS79" s="83"/>
      <c r="BT79" s="83"/>
      <c r="BU79" s="83"/>
      <c r="BV79" s="83"/>
      <c r="BW79" s="83"/>
      <c r="BX79" s="83"/>
      <c r="BY79" s="83"/>
      <c r="BZ79" s="83"/>
      <c r="CA79" s="83"/>
      <c r="CB79" s="83"/>
      <c r="CC79" s="83"/>
      <c r="CD79" s="83"/>
      <c r="CE79" s="83"/>
      <c r="CF79" s="83"/>
      <c r="CG79" s="83"/>
      <c r="CH79" s="83"/>
      <c r="CI79" s="83"/>
      <c r="CJ79" s="83"/>
      <c r="CK79" s="83"/>
      <c r="CL79" s="83"/>
      <c r="CM79" s="83"/>
      <c r="CN79" s="83"/>
      <c r="CO79" s="83"/>
      <c r="CP79" s="83"/>
      <c r="CQ79" s="83"/>
      <c r="CR79" s="83"/>
      <c r="CS79" s="83"/>
      <c r="CT79" s="83"/>
      <c r="CU79" s="83"/>
      <c r="CV79" s="83"/>
    </row>
    <row r="80" spans="1:100" s="85" customFormat="1" ht="21" customHeight="1">
      <c r="A80" s="121" t="s">
        <v>75</v>
      </c>
      <c r="B80" s="125">
        <v>4583232</v>
      </c>
      <c r="C80" s="122">
        <f>B80</f>
        <v>4583232</v>
      </c>
      <c r="D80" s="122"/>
      <c r="E80" s="122">
        <f>D80</f>
        <v>0</v>
      </c>
      <c r="F80" s="122">
        <v>0</v>
      </c>
      <c r="G80" s="122">
        <f>F80</f>
        <v>0</v>
      </c>
      <c r="H80" s="122"/>
      <c r="I80" s="122">
        <f>H80</f>
        <v>0</v>
      </c>
      <c r="J80" s="122"/>
      <c r="K80" s="123">
        <f>J80</f>
        <v>0</v>
      </c>
      <c r="L80" s="123">
        <v>0</v>
      </c>
      <c r="M80" s="122">
        <f>SUM(K80:L80)</f>
        <v>0</v>
      </c>
      <c r="N80" s="122"/>
      <c r="O80" s="122">
        <f>N80</f>
        <v>0</v>
      </c>
      <c r="P80" s="122"/>
      <c r="Q80" s="122">
        <f>P80</f>
        <v>0</v>
      </c>
      <c r="R80" s="122"/>
      <c r="S80" s="122"/>
      <c r="T80" s="122"/>
      <c r="U80" s="122">
        <f>T80</f>
        <v>0</v>
      </c>
      <c r="V80" s="122"/>
      <c r="W80" s="122">
        <f>V80</f>
        <v>0</v>
      </c>
      <c r="X80" s="122"/>
      <c r="Y80" s="122">
        <f>X80</f>
        <v>0</v>
      </c>
      <c r="Z80" s="122"/>
      <c r="AA80" s="123">
        <f>Z80</f>
        <v>0</v>
      </c>
      <c r="AB80" s="122">
        <v>0</v>
      </c>
      <c r="AC80" s="124">
        <f>AB80</f>
        <v>0</v>
      </c>
      <c r="AD80" s="122"/>
      <c r="AE80" s="122">
        <f>AD80</f>
        <v>0</v>
      </c>
      <c r="AF80" s="122"/>
      <c r="AG80" s="122">
        <f>AF80</f>
        <v>0</v>
      </c>
      <c r="AH80" s="122"/>
      <c r="AI80" s="122">
        <f>AH80</f>
        <v>0</v>
      </c>
      <c r="AJ80" s="122">
        <f>30000+1500</f>
        <v>31500</v>
      </c>
      <c r="AK80" s="122">
        <f>AJ80</f>
        <v>31500</v>
      </c>
      <c r="AL80" s="122">
        <v>22576.5</v>
      </c>
      <c r="AM80" s="122">
        <f>AL80</f>
        <v>22576.5</v>
      </c>
      <c r="AN80" s="122"/>
      <c r="AO80" s="122">
        <f>AN80</f>
        <v>0</v>
      </c>
      <c r="AP80" s="122">
        <f t="shared" si="28"/>
        <v>4637308.5</v>
      </c>
      <c r="AQ80" s="122">
        <f t="shared" si="28"/>
        <v>4637308.5</v>
      </c>
      <c r="AR80" s="83">
        <f t="shared" si="27"/>
        <v>4637308.5</v>
      </c>
      <c r="AS80" s="83">
        <f>AQ80-AR80</f>
        <v>0</v>
      </c>
      <c r="AT80" s="83"/>
      <c r="AU80" s="83"/>
      <c r="AV80" s="83"/>
      <c r="AW80" s="83"/>
      <c r="AX80" s="83"/>
      <c r="AY80" s="83"/>
      <c r="AZ80" s="83"/>
      <c r="BA80" s="83"/>
      <c r="BB80" s="83"/>
      <c r="BC80" s="83"/>
      <c r="BD80" s="83"/>
      <c r="BE80" s="83"/>
      <c r="BF80" s="83"/>
      <c r="BG80" s="83"/>
      <c r="BH80" s="83"/>
      <c r="BI80" s="83"/>
      <c r="BJ80" s="83"/>
      <c r="BK80" s="83"/>
      <c r="BL80" s="83"/>
      <c r="BM80" s="83"/>
      <c r="BN80" s="83"/>
      <c r="BO80" s="83"/>
      <c r="BP80" s="83"/>
      <c r="BQ80" s="83"/>
      <c r="BR80" s="83"/>
      <c r="BS80" s="83"/>
      <c r="BT80" s="83"/>
      <c r="BU80" s="83"/>
      <c r="BV80" s="83"/>
      <c r="BW80" s="83"/>
      <c r="BX80" s="83"/>
      <c r="BY80" s="83"/>
      <c r="BZ80" s="83"/>
      <c r="CA80" s="83"/>
      <c r="CB80" s="83"/>
      <c r="CC80" s="83"/>
      <c r="CD80" s="83"/>
      <c r="CE80" s="83"/>
      <c r="CF80" s="83"/>
      <c r="CG80" s="83"/>
      <c r="CH80" s="83"/>
      <c r="CI80" s="83"/>
      <c r="CJ80" s="83"/>
      <c r="CK80" s="83"/>
      <c r="CL80" s="83"/>
      <c r="CM80" s="83"/>
      <c r="CN80" s="83"/>
      <c r="CO80" s="83"/>
      <c r="CP80" s="83"/>
      <c r="CQ80" s="83"/>
      <c r="CR80" s="83"/>
      <c r="CS80" s="83"/>
      <c r="CT80" s="83"/>
      <c r="CU80" s="83"/>
      <c r="CV80" s="83"/>
    </row>
    <row r="81" spans="1:128" s="85" customFormat="1" ht="21" customHeight="1">
      <c r="A81" s="126" t="s">
        <v>76</v>
      </c>
      <c r="B81" s="127"/>
      <c r="C81" s="128">
        <f>B81</f>
        <v>0</v>
      </c>
      <c r="D81" s="128"/>
      <c r="E81" s="128">
        <f>D81</f>
        <v>0</v>
      </c>
      <c r="F81" s="128"/>
      <c r="G81" s="128">
        <f>F81</f>
        <v>0</v>
      </c>
      <c r="H81" s="128"/>
      <c r="I81" s="128">
        <f>H81</f>
        <v>0</v>
      </c>
      <c r="J81" s="128"/>
      <c r="K81" s="129">
        <f>J81</f>
        <v>0</v>
      </c>
      <c r="L81" s="129">
        <v>0</v>
      </c>
      <c r="M81" s="128">
        <f>SUM(K81:L81)</f>
        <v>0</v>
      </c>
      <c r="N81" s="128"/>
      <c r="O81" s="128">
        <f>N81</f>
        <v>0</v>
      </c>
      <c r="P81" s="128"/>
      <c r="Q81" s="128">
        <f>P81</f>
        <v>0</v>
      </c>
      <c r="R81" s="128"/>
      <c r="S81" s="128"/>
      <c r="T81" s="128"/>
      <c r="U81" s="128">
        <f>T81</f>
        <v>0</v>
      </c>
      <c r="V81" s="128"/>
      <c r="W81" s="128">
        <f>V81</f>
        <v>0</v>
      </c>
      <c r="X81" s="128"/>
      <c r="Y81" s="128">
        <f>X81</f>
        <v>0</v>
      </c>
      <c r="Z81" s="128"/>
      <c r="AA81" s="129">
        <f>Z81</f>
        <v>0</v>
      </c>
      <c r="AB81" s="128">
        <v>0</v>
      </c>
      <c r="AC81" s="130">
        <f>AB81</f>
        <v>0</v>
      </c>
      <c r="AD81" s="128"/>
      <c r="AE81" s="128">
        <f>AD81</f>
        <v>0</v>
      </c>
      <c r="AF81" s="128"/>
      <c r="AG81" s="128">
        <f>AF81</f>
        <v>0</v>
      </c>
      <c r="AH81" s="128"/>
      <c r="AI81" s="128">
        <f>AH81</f>
        <v>0</v>
      </c>
      <c r="AJ81" s="128">
        <f>37741.94+1887</f>
        <v>39628.94</v>
      </c>
      <c r="AK81" s="128">
        <f>AJ81</f>
        <v>39628.94</v>
      </c>
      <c r="AL81" s="128"/>
      <c r="AM81" s="128">
        <f>AL81</f>
        <v>0</v>
      </c>
      <c r="AN81" s="128"/>
      <c r="AO81" s="128">
        <f>AN81</f>
        <v>0</v>
      </c>
      <c r="AP81" s="128">
        <f>AN81+AH81+AD81+Z81+P81+J81+H81+F81+B81+AL81+AF81+AB81+T81+R81+N81+AJ81+D81+V81+X81+L81</f>
        <v>39628.94</v>
      </c>
      <c r="AQ81" s="128">
        <f t="shared" si="28"/>
        <v>39628.94</v>
      </c>
      <c r="AR81" s="83">
        <f t="shared" si="27"/>
        <v>39628.94</v>
      </c>
      <c r="AS81" s="83">
        <f>AQ81-AR81</f>
        <v>0</v>
      </c>
      <c r="AT81" s="83"/>
      <c r="AU81" s="83"/>
      <c r="AV81" s="83"/>
      <c r="AW81" s="83"/>
      <c r="AX81" s="83"/>
      <c r="AY81" s="83"/>
      <c r="AZ81" s="83"/>
      <c r="BA81" s="83"/>
      <c r="BB81" s="83"/>
      <c r="BC81" s="83"/>
      <c r="BD81" s="83"/>
      <c r="BE81" s="83"/>
      <c r="BF81" s="83"/>
      <c r="BG81" s="83"/>
      <c r="BH81" s="83"/>
      <c r="BI81" s="83"/>
      <c r="BJ81" s="83"/>
      <c r="BK81" s="83"/>
      <c r="BL81" s="83"/>
      <c r="BM81" s="83"/>
      <c r="BN81" s="83"/>
      <c r="BO81" s="83"/>
      <c r="BP81" s="83"/>
      <c r="BQ81" s="83"/>
      <c r="BR81" s="83"/>
      <c r="BS81" s="83"/>
      <c r="BT81" s="83"/>
      <c r="BU81" s="83"/>
      <c r="BV81" s="83"/>
      <c r="BW81" s="83"/>
      <c r="BX81" s="83"/>
      <c r="BY81" s="83"/>
      <c r="BZ81" s="83"/>
      <c r="CA81" s="83"/>
      <c r="CB81" s="83"/>
      <c r="CC81" s="83"/>
      <c r="CD81" s="83"/>
      <c r="CE81" s="83"/>
      <c r="CF81" s="83"/>
      <c r="CG81" s="83"/>
      <c r="CH81" s="83"/>
      <c r="CI81" s="83"/>
      <c r="CJ81" s="83"/>
      <c r="CK81" s="83"/>
      <c r="CL81" s="83"/>
      <c r="CM81" s="83"/>
      <c r="CN81" s="83"/>
      <c r="CO81" s="83"/>
      <c r="CP81" s="83"/>
      <c r="CQ81" s="83"/>
      <c r="CR81" s="83"/>
      <c r="CS81" s="83"/>
      <c r="CT81" s="83"/>
      <c r="CU81" s="83"/>
      <c r="CV81" s="83"/>
    </row>
    <row r="82" spans="1:128" s="85" customFormat="1" ht="21" customHeight="1" thickBot="1">
      <c r="A82" s="71" t="s">
        <v>4</v>
      </c>
      <c r="B82" s="99">
        <f>SUM(B9:B81)</f>
        <v>14622058.5</v>
      </c>
      <c r="C82" s="99">
        <f t="shared" ref="C82:AQ82" si="29">SUM(C9:C81)</f>
        <v>14622058.5</v>
      </c>
      <c r="D82" s="99">
        <f t="shared" si="29"/>
        <v>0</v>
      </c>
      <c r="E82" s="99">
        <f t="shared" si="29"/>
        <v>0</v>
      </c>
      <c r="F82" s="99">
        <f t="shared" si="29"/>
        <v>0</v>
      </c>
      <c r="G82" s="99">
        <f t="shared" si="29"/>
        <v>0</v>
      </c>
      <c r="H82" s="99">
        <f t="shared" si="29"/>
        <v>725</v>
      </c>
      <c r="I82" s="99">
        <f t="shared" si="29"/>
        <v>725</v>
      </c>
      <c r="J82" s="99">
        <f t="shared" si="29"/>
        <v>0</v>
      </c>
      <c r="K82" s="99">
        <f t="shared" si="29"/>
        <v>0</v>
      </c>
      <c r="L82" s="104">
        <f t="shared" si="29"/>
        <v>0</v>
      </c>
      <c r="M82" s="99">
        <f t="shared" si="29"/>
        <v>0</v>
      </c>
      <c r="N82" s="104">
        <f t="shared" si="29"/>
        <v>0</v>
      </c>
      <c r="O82" s="104">
        <f t="shared" si="29"/>
        <v>0</v>
      </c>
      <c r="P82" s="99">
        <f t="shared" si="29"/>
        <v>0</v>
      </c>
      <c r="Q82" s="99">
        <f t="shared" si="29"/>
        <v>0</v>
      </c>
      <c r="R82" s="99">
        <f t="shared" si="29"/>
        <v>0</v>
      </c>
      <c r="S82" s="99">
        <f t="shared" si="29"/>
        <v>0</v>
      </c>
      <c r="T82" s="99">
        <f t="shared" si="29"/>
        <v>0</v>
      </c>
      <c r="U82" s="99">
        <f t="shared" si="29"/>
        <v>0</v>
      </c>
      <c r="V82" s="99">
        <f t="shared" si="29"/>
        <v>0</v>
      </c>
      <c r="W82" s="99">
        <f t="shared" si="29"/>
        <v>0</v>
      </c>
      <c r="X82" s="99">
        <f t="shared" si="29"/>
        <v>0</v>
      </c>
      <c r="Y82" s="99">
        <f t="shared" si="29"/>
        <v>0</v>
      </c>
      <c r="Z82" s="99">
        <f t="shared" si="29"/>
        <v>0</v>
      </c>
      <c r="AA82" s="99">
        <f t="shared" si="29"/>
        <v>0</v>
      </c>
      <c r="AB82" s="99">
        <f t="shared" si="29"/>
        <v>7320</v>
      </c>
      <c r="AC82" s="99">
        <f t="shared" si="29"/>
        <v>7320</v>
      </c>
      <c r="AD82" s="99">
        <f t="shared" si="29"/>
        <v>0</v>
      </c>
      <c r="AE82" s="99">
        <f t="shared" si="29"/>
        <v>0</v>
      </c>
      <c r="AF82" s="99">
        <f t="shared" si="29"/>
        <v>0</v>
      </c>
      <c r="AG82" s="99">
        <f t="shared" si="29"/>
        <v>0</v>
      </c>
      <c r="AH82" s="99">
        <f t="shared" si="29"/>
        <v>17790</v>
      </c>
      <c r="AI82" s="99">
        <f t="shared" si="29"/>
        <v>17790</v>
      </c>
      <c r="AJ82" s="104">
        <f t="shared" si="29"/>
        <v>1855577.78</v>
      </c>
      <c r="AK82" s="99">
        <f t="shared" si="29"/>
        <v>1855577.78</v>
      </c>
      <c r="AL82" s="99">
        <f t="shared" si="29"/>
        <v>54187.5</v>
      </c>
      <c r="AM82" s="99">
        <f t="shared" si="29"/>
        <v>54187.5</v>
      </c>
      <c r="AN82" s="99">
        <f t="shared" si="29"/>
        <v>75028.800000000003</v>
      </c>
      <c r="AO82" s="99">
        <f t="shared" si="29"/>
        <v>75028.800000000003</v>
      </c>
      <c r="AP82" s="99">
        <f t="shared" si="29"/>
        <v>16632687.58</v>
      </c>
      <c r="AQ82" s="99">
        <f t="shared" si="29"/>
        <v>16632687.58</v>
      </c>
      <c r="AR82" s="83">
        <f>SUM(AR9:AR81)</f>
        <v>16632687.58</v>
      </c>
      <c r="AS82" s="83">
        <f>SUM(AS9:AS81)</f>
        <v>0</v>
      </c>
      <c r="AT82" s="83"/>
      <c r="AU82" s="83"/>
      <c r="AV82" s="83"/>
      <c r="AW82" s="83"/>
      <c r="AX82" s="83"/>
      <c r="AY82" s="83"/>
      <c r="AZ82" s="83"/>
      <c r="BA82" s="83"/>
      <c r="BB82" s="83"/>
      <c r="BC82" s="83"/>
      <c r="BD82" s="83"/>
      <c r="BE82" s="83"/>
      <c r="BF82" s="83"/>
      <c r="BG82" s="83"/>
      <c r="BH82" s="83"/>
      <c r="BI82" s="83"/>
      <c r="BJ82" s="83"/>
      <c r="BK82" s="83"/>
      <c r="BL82" s="83"/>
      <c r="BM82" s="83"/>
      <c r="BN82" s="83"/>
      <c r="BO82" s="83"/>
      <c r="BP82" s="83"/>
      <c r="BQ82" s="83"/>
      <c r="BR82" s="83"/>
      <c r="BS82" s="83"/>
      <c r="BT82" s="83"/>
      <c r="BU82" s="83"/>
      <c r="BV82" s="83"/>
      <c r="BW82" s="83"/>
      <c r="BX82" s="83"/>
      <c r="BY82" s="83"/>
      <c r="BZ82" s="83"/>
      <c r="CA82" s="83"/>
      <c r="CB82" s="83"/>
      <c r="CC82" s="83"/>
      <c r="CD82" s="83"/>
      <c r="CE82" s="83"/>
      <c r="CF82" s="83"/>
      <c r="CG82" s="83"/>
      <c r="CH82" s="83"/>
      <c r="CI82" s="83"/>
      <c r="CJ82" s="83"/>
      <c r="CK82" s="83"/>
      <c r="CL82" s="83"/>
      <c r="CM82" s="83"/>
      <c r="CN82" s="83"/>
      <c r="CO82" s="83"/>
      <c r="CP82" s="83"/>
      <c r="CQ82" s="83"/>
      <c r="CR82" s="83"/>
      <c r="CS82" s="83"/>
      <c r="CT82" s="83"/>
      <c r="CU82" s="83"/>
      <c r="CV82" s="83"/>
    </row>
    <row r="83" spans="1:128" ht="21" customHeight="1" thickTop="1">
      <c r="AL83" s="77" t="s">
        <v>342</v>
      </c>
    </row>
    <row r="84" spans="1:128" ht="21" customHeight="1">
      <c r="AL84" s="77" t="s">
        <v>343</v>
      </c>
    </row>
    <row r="85" spans="1:128" ht="21" customHeight="1">
      <c r="AL85" s="77" t="s">
        <v>345</v>
      </c>
    </row>
    <row r="86" spans="1:128" ht="21" customHeight="1">
      <c r="AL86" s="77" t="s">
        <v>237</v>
      </c>
    </row>
    <row r="87" spans="1:128" hidden="1"/>
    <row r="88" spans="1:128" ht="21">
      <c r="A88" s="222" t="s">
        <v>0</v>
      </c>
      <c r="B88" s="222"/>
      <c r="C88" s="222"/>
      <c r="D88" s="222"/>
      <c r="E88" s="222"/>
      <c r="F88" s="222"/>
      <c r="G88" s="222"/>
      <c r="H88" s="222"/>
      <c r="I88" s="222"/>
      <c r="J88" s="222"/>
      <c r="K88" s="222"/>
      <c r="L88" s="222"/>
      <c r="M88" s="222"/>
      <c r="N88" s="222"/>
      <c r="O88" s="222"/>
      <c r="P88" s="172"/>
      <c r="Q88" s="172"/>
      <c r="R88" s="172"/>
      <c r="S88" s="172"/>
      <c r="T88" s="172"/>
      <c r="U88" s="172"/>
      <c r="V88" s="172"/>
      <c r="W88" s="172"/>
      <c r="X88" s="172"/>
      <c r="Y88" s="172"/>
      <c r="Z88" s="172"/>
      <c r="AA88" s="172"/>
      <c r="AB88" s="172"/>
      <c r="AC88" s="172"/>
      <c r="AD88" s="172"/>
      <c r="AE88" s="172"/>
      <c r="AF88" s="172"/>
      <c r="AG88" s="172"/>
      <c r="AH88" s="172"/>
      <c r="AI88" s="172"/>
      <c r="AJ88" s="172"/>
      <c r="AK88" s="172"/>
      <c r="AL88" s="172"/>
      <c r="AM88" s="172"/>
      <c r="AN88" s="100"/>
      <c r="AO88" s="100"/>
      <c r="AP88" s="101"/>
      <c r="AQ88" s="101"/>
    </row>
    <row r="89" spans="1:128" ht="21">
      <c r="A89" s="222" t="s">
        <v>1</v>
      </c>
      <c r="B89" s="222"/>
      <c r="C89" s="222"/>
      <c r="D89" s="222"/>
      <c r="E89" s="222"/>
      <c r="F89" s="222"/>
      <c r="G89" s="222"/>
      <c r="H89" s="222"/>
      <c r="I89" s="222"/>
      <c r="J89" s="222"/>
      <c r="K89" s="222"/>
      <c r="L89" s="222"/>
      <c r="M89" s="222"/>
      <c r="N89" s="222"/>
      <c r="O89" s="222"/>
      <c r="P89" s="172"/>
      <c r="Q89" s="172"/>
      <c r="R89" s="172"/>
      <c r="S89" s="172"/>
      <c r="T89" s="172"/>
      <c r="U89" s="172"/>
      <c r="V89" s="172"/>
      <c r="W89" s="172"/>
      <c r="X89" s="172"/>
      <c r="Y89" s="172"/>
      <c r="Z89" s="172"/>
      <c r="AA89" s="172"/>
      <c r="AB89" s="172"/>
      <c r="AC89" s="172"/>
      <c r="AD89" s="172"/>
      <c r="AE89" s="172"/>
      <c r="AF89" s="172"/>
      <c r="AG89" s="172"/>
      <c r="AH89" s="172"/>
      <c r="AI89" s="172"/>
      <c r="AJ89" s="172"/>
      <c r="AK89" s="172"/>
      <c r="AL89" s="172"/>
      <c r="AM89" s="172"/>
      <c r="AN89" s="100"/>
      <c r="AO89" s="100"/>
      <c r="AP89" s="101"/>
      <c r="AQ89" s="101"/>
    </row>
    <row r="90" spans="1:128" ht="21">
      <c r="A90" s="222" t="s">
        <v>262</v>
      </c>
      <c r="B90" s="222"/>
      <c r="C90" s="222"/>
      <c r="D90" s="222"/>
      <c r="E90" s="222"/>
      <c r="F90" s="222"/>
      <c r="G90" s="222"/>
      <c r="H90" s="222"/>
      <c r="I90" s="222"/>
      <c r="J90" s="222"/>
      <c r="K90" s="222"/>
      <c r="L90" s="222"/>
      <c r="M90" s="222"/>
      <c r="N90" s="222"/>
      <c r="O90" s="222"/>
      <c r="P90" s="172"/>
      <c r="Q90" s="172"/>
      <c r="R90" s="172"/>
      <c r="S90" s="172"/>
      <c r="T90" s="172"/>
      <c r="U90" s="172"/>
      <c r="V90" s="172"/>
      <c r="W90" s="172"/>
      <c r="X90" s="172"/>
      <c r="Y90" s="172"/>
      <c r="Z90" s="172"/>
      <c r="AA90" s="172"/>
      <c r="AB90" s="172"/>
      <c r="AC90" s="172"/>
      <c r="AD90" s="172"/>
      <c r="AE90" s="172"/>
      <c r="AF90" s="172"/>
      <c r="AG90" s="172"/>
      <c r="AH90" s="172"/>
      <c r="AI90" s="172"/>
      <c r="AJ90" s="172"/>
      <c r="AK90" s="172"/>
      <c r="AL90" s="172"/>
      <c r="AM90" s="172"/>
      <c r="AN90" s="100"/>
      <c r="AO90" s="100"/>
      <c r="AP90" s="101"/>
      <c r="AQ90" s="101"/>
    </row>
    <row r="91" spans="1:128" ht="21">
      <c r="A91" s="222" t="s">
        <v>77</v>
      </c>
      <c r="B91" s="222"/>
      <c r="C91" s="222"/>
      <c r="D91" s="222"/>
      <c r="E91" s="222"/>
      <c r="F91" s="222"/>
      <c r="G91" s="222"/>
      <c r="H91" s="222"/>
      <c r="I91" s="222"/>
      <c r="J91" s="222"/>
      <c r="K91" s="222"/>
      <c r="L91" s="222"/>
      <c r="M91" s="222"/>
      <c r="N91" s="222"/>
      <c r="O91" s="222"/>
      <c r="P91" s="172"/>
      <c r="Q91" s="172"/>
      <c r="R91" s="172"/>
      <c r="S91" s="172"/>
      <c r="T91" s="172"/>
      <c r="U91" s="172"/>
      <c r="V91" s="172"/>
      <c r="W91" s="172"/>
      <c r="X91" s="172"/>
      <c r="Y91" s="172"/>
      <c r="Z91" s="172"/>
      <c r="AA91" s="172"/>
      <c r="AB91" s="172"/>
      <c r="AC91" s="172"/>
      <c r="AD91" s="172"/>
      <c r="AE91" s="172"/>
      <c r="AF91" s="172"/>
      <c r="AG91" s="172"/>
      <c r="AH91" s="172"/>
      <c r="AI91" s="172"/>
      <c r="AJ91" s="172"/>
      <c r="AK91" s="172"/>
      <c r="AL91" s="172"/>
      <c r="AM91" s="172"/>
      <c r="AN91" s="113"/>
      <c r="AO91" s="113"/>
      <c r="AP91" s="101"/>
      <c r="AQ91" s="101"/>
    </row>
    <row r="92" spans="1:128" ht="21">
      <c r="A92" s="223" t="s">
        <v>298</v>
      </c>
      <c r="B92" s="223"/>
      <c r="C92" s="223"/>
      <c r="D92" s="223"/>
      <c r="E92" s="223"/>
      <c r="F92" s="223"/>
      <c r="G92" s="223"/>
      <c r="H92" s="223"/>
      <c r="I92" s="223"/>
      <c r="J92" s="223"/>
      <c r="K92" s="223"/>
      <c r="L92" s="223"/>
      <c r="M92" s="223"/>
      <c r="N92" s="223"/>
      <c r="O92" s="223"/>
      <c r="P92" s="173"/>
      <c r="Q92" s="173"/>
      <c r="R92" s="173"/>
      <c r="S92" s="173"/>
      <c r="T92" s="173"/>
      <c r="U92" s="173"/>
      <c r="V92" s="173"/>
      <c r="W92" s="173"/>
      <c r="X92" s="173"/>
      <c r="Y92" s="173"/>
      <c r="Z92" s="173"/>
      <c r="AA92" s="173"/>
      <c r="AB92" s="173"/>
      <c r="AC92" s="173"/>
      <c r="AD92" s="173"/>
      <c r="AE92" s="173"/>
      <c r="AF92" s="173"/>
      <c r="AG92" s="173"/>
      <c r="AH92" s="173"/>
      <c r="AI92" s="173"/>
      <c r="AJ92" s="173"/>
      <c r="AK92" s="173"/>
      <c r="AL92" s="173"/>
      <c r="AM92" s="173"/>
      <c r="AN92" s="114"/>
      <c r="AO92" s="114"/>
      <c r="AP92" s="87"/>
      <c r="AQ92" s="87"/>
    </row>
    <row r="93" spans="1:128" s="103" customFormat="1" ht="21" hidden="1">
      <c r="A93" s="86"/>
      <c r="B93" s="86"/>
      <c r="C93" s="86"/>
      <c r="D93" s="86"/>
      <c r="E93" s="86"/>
      <c r="F93" s="86"/>
      <c r="G93" s="86"/>
      <c r="H93" s="86"/>
      <c r="I93" s="86"/>
      <c r="J93" s="86"/>
      <c r="K93" s="86"/>
      <c r="L93" s="86"/>
      <c r="M93" s="86"/>
      <c r="N93" s="86"/>
      <c r="O93" s="102"/>
      <c r="P93" s="102"/>
      <c r="Q93" s="86"/>
      <c r="R93" s="86"/>
      <c r="S93" s="86"/>
      <c r="T93" s="86"/>
      <c r="U93" s="86"/>
      <c r="V93" s="86"/>
      <c r="W93" s="86"/>
      <c r="X93" s="86"/>
      <c r="Y93" s="86"/>
      <c r="Z93" s="86"/>
      <c r="AA93" s="86"/>
      <c r="AD93" s="87"/>
      <c r="AE93" s="87"/>
      <c r="AF93" s="87"/>
      <c r="AG93" s="87"/>
      <c r="AH93" s="87"/>
      <c r="AI93" s="87"/>
      <c r="AJ93" s="87"/>
      <c r="AK93" s="87"/>
      <c r="AL93" s="87"/>
      <c r="AM93" s="87"/>
      <c r="AN93" s="87"/>
      <c r="AO93" s="87"/>
      <c r="AP93" s="87"/>
      <c r="AQ93" s="87"/>
    </row>
    <row r="94" spans="1:128" s="59" customFormat="1" ht="30" customHeight="1">
      <c r="A94" s="186" t="s">
        <v>3</v>
      </c>
      <c r="B94" s="219" t="s">
        <v>215</v>
      </c>
      <c r="C94" s="219"/>
      <c r="D94" s="217" t="s">
        <v>142</v>
      </c>
      <c r="E94" s="217"/>
      <c r="F94" s="217" t="s">
        <v>78</v>
      </c>
      <c r="G94" s="217"/>
      <c r="H94" s="217" t="s">
        <v>79</v>
      </c>
      <c r="I94" s="217"/>
      <c r="J94" s="218" t="s">
        <v>80</v>
      </c>
      <c r="K94" s="218"/>
      <c r="L94" s="218" t="s">
        <v>205</v>
      </c>
      <c r="M94" s="218"/>
      <c r="N94" s="217" t="s">
        <v>81</v>
      </c>
      <c r="O94" s="217"/>
      <c r="P94" s="217" t="s">
        <v>79</v>
      </c>
      <c r="Q94" s="217"/>
      <c r="R94" s="217" t="s">
        <v>79</v>
      </c>
      <c r="S94" s="217"/>
      <c r="T94" s="217" t="s">
        <v>238</v>
      </c>
      <c r="U94" s="217"/>
      <c r="V94" s="217" t="s">
        <v>147</v>
      </c>
      <c r="W94" s="217"/>
      <c r="X94" s="217" t="s">
        <v>143</v>
      </c>
      <c r="Y94" s="217"/>
      <c r="Z94" s="217" t="s">
        <v>82</v>
      </c>
      <c r="AA94" s="217"/>
      <c r="AB94" s="217" t="s">
        <v>82</v>
      </c>
      <c r="AC94" s="217"/>
      <c r="AD94" s="217" t="s">
        <v>81</v>
      </c>
      <c r="AE94" s="217"/>
      <c r="AF94" s="217" t="s">
        <v>137</v>
      </c>
      <c r="AG94" s="217"/>
      <c r="AH94" s="217" t="s">
        <v>79</v>
      </c>
      <c r="AI94" s="217"/>
      <c r="AJ94" s="219" t="s">
        <v>83</v>
      </c>
      <c r="AK94" s="219"/>
      <c r="AL94" s="234" t="s">
        <v>109</v>
      </c>
      <c r="AM94" s="234"/>
      <c r="AN94" s="219" t="s">
        <v>84</v>
      </c>
      <c r="AO94" s="219"/>
      <c r="AP94" s="219" t="s">
        <v>4</v>
      </c>
      <c r="AQ94" s="231"/>
      <c r="AR94" s="88"/>
      <c r="AS94" s="88"/>
      <c r="AT94" s="88"/>
      <c r="AU94" s="88"/>
      <c r="AV94" s="88"/>
      <c r="AW94" s="88"/>
      <c r="AX94" s="88"/>
      <c r="AY94" s="88"/>
      <c r="AZ94" s="88"/>
      <c r="BA94" s="88"/>
      <c r="BB94" s="88"/>
      <c r="BC94" s="88"/>
      <c r="BD94" s="88"/>
      <c r="BE94" s="88"/>
      <c r="BF94" s="88"/>
      <c r="BG94" s="88"/>
      <c r="BH94" s="88"/>
      <c r="BI94" s="88"/>
      <c r="BJ94" s="88"/>
      <c r="BK94" s="88"/>
      <c r="BL94" s="88"/>
      <c r="BM94" s="88"/>
      <c r="BN94" s="88"/>
      <c r="BO94" s="88"/>
      <c r="BP94" s="88"/>
      <c r="BQ94" s="88"/>
      <c r="BR94" s="88"/>
      <c r="BS94" s="88"/>
      <c r="BT94" s="88"/>
      <c r="BU94" s="88"/>
      <c r="BV94" s="88"/>
      <c r="BW94" s="88"/>
      <c r="BX94" s="88"/>
      <c r="BY94" s="88"/>
      <c r="BZ94" s="88"/>
      <c r="CA94" s="88"/>
      <c r="CB94" s="88"/>
      <c r="CC94" s="88"/>
      <c r="CD94" s="88"/>
      <c r="CE94" s="88"/>
      <c r="CF94" s="88"/>
      <c r="CG94" s="88"/>
      <c r="CH94" s="88"/>
      <c r="CI94" s="88"/>
      <c r="CJ94" s="88"/>
      <c r="CK94" s="88"/>
      <c r="CL94" s="88"/>
      <c r="CM94" s="88"/>
      <c r="CN94" s="88"/>
      <c r="CO94" s="88"/>
      <c r="CP94" s="88"/>
      <c r="CQ94" s="88"/>
      <c r="CR94" s="88"/>
      <c r="CS94" s="88"/>
      <c r="CT94" s="88"/>
      <c r="CU94" s="88"/>
      <c r="CV94" s="88"/>
      <c r="CX94" s="85"/>
      <c r="CY94" s="85"/>
      <c r="CZ94" s="85"/>
      <c r="DA94" s="85"/>
      <c r="DB94" s="85"/>
      <c r="DC94" s="85"/>
      <c r="DD94" s="85"/>
      <c r="DE94" s="85"/>
      <c r="DF94" s="85"/>
      <c r="DG94" s="85"/>
      <c r="DH94" s="85"/>
      <c r="DI94" s="85"/>
      <c r="DJ94" s="85"/>
      <c r="DK94" s="85"/>
      <c r="DL94" s="85"/>
      <c r="DM94" s="85"/>
      <c r="DN94" s="85"/>
      <c r="DO94" s="85"/>
      <c r="DP94" s="85"/>
      <c r="DQ94" s="85"/>
      <c r="DR94" s="85"/>
      <c r="DS94" s="85"/>
      <c r="DT94" s="85"/>
      <c r="DU94" s="85"/>
      <c r="DV94" s="85"/>
      <c r="DW94" s="85"/>
      <c r="DX94" s="85"/>
    </row>
    <row r="95" spans="1:128" s="59" customFormat="1" ht="30" customHeight="1">
      <c r="A95" s="202"/>
      <c r="B95" s="187"/>
      <c r="C95" s="187"/>
      <c r="D95" s="179"/>
      <c r="E95" s="179"/>
      <c r="F95" s="220" t="s">
        <v>85</v>
      </c>
      <c r="G95" s="220"/>
      <c r="H95" s="220" t="s">
        <v>86</v>
      </c>
      <c r="I95" s="220"/>
      <c r="J95" s="221" t="s">
        <v>87</v>
      </c>
      <c r="K95" s="221"/>
      <c r="L95" s="221" t="s">
        <v>206</v>
      </c>
      <c r="M95" s="221"/>
      <c r="N95" s="220" t="s">
        <v>88</v>
      </c>
      <c r="O95" s="220"/>
      <c r="P95" s="220" t="s">
        <v>111</v>
      </c>
      <c r="Q95" s="220"/>
      <c r="R95" s="220" t="s">
        <v>140</v>
      </c>
      <c r="S95" s="220"/>
      <c r="T95" s="220" t="s">
        <v>239</v>
      </c>
      <c r="U95" s="220"/>
      <c r="V95" s="220" t="s">
        <v>148</v>
      </c>
      <c r="W95" s="220"/>
      <c r="X95" s="220" t="s">
        <v>144</v>
      </c>
      <c r="Y95" s="220"/>
      <c r="Z95" s="220" t="s">
        <v>139</v>
      </c>
      <c r="AA95" s="220"/>
      <c r="AB95" s="179"/>
      <c r="AC95" s="179"/>
      <c r="AD95" s="220" t="s">
        <v>112</v>
      </c>
      <c r="AE95" s="220"/>
      <c r="AF95" s="220" t="s">
        <v>138</v>
      </c>
      <c r="AG95" s="220"/>
      <c r="AH95" s="220" t="s">
        <v>124</v>
      </c>
      <c r="AI95" s="220"/>
      <c r="AJ95" s="187"/>
      <c r="AK95" s="187"/>
      <c r="AL95" s="233" t="s">
        <v>110</v>
      </c>
      <c r="AM95" s="233"/>
      <c r="AN95" s="228"/>
      <c r="AO95" s="228"/>
      <c r="AP95" s="228"/>
      <c r="AQ95" s="228"/>
      <c r="AR95" s="88"/>
      <c r="AS95" s="88"/>
      <c r="AT95" s="88"/>
      <c r="AU95" s="88"/>
      <c r="AV95" s="88"/>
      <c r="AW95" s="88"/>
      <c r="AX95" s="88"/>
      <c r="AY95" s="88"/>
      <c r="AZ95" s="88"/>
      <c r="BA95" s="88"/>
      <c r="BB95" s="88"/>
      <c r="BC95" s="88"/>
      <c r="BD95" s="88"/>
      <c r="BE95" s="88"/>
      <c r="BF95" s="88"/>
      <c r="BG95" s="88"/>
      <c r="BH95" s="88"/>
      <c r="BI95" s="88"/>
      <c r="BJ95" s="88"/>
      <c r="BK95" s="88"/>
      <c r="BL95" s="88"/>
      <c r="BM95" s="88"/>
      <c r="BN95" s="88"/>
      <c r="BO95" s="88"/>
      <c r="BP95" s="88"/>
      <c r="BQ95" s="88"/>
      <c r="BR95" s="88"/>
      <c r="BS95" s="88"/>
      <c r="BT95" s="88"/>
      <c r="BU95" s="88"/>
      <c r="BV95" s="88"/>
      <c r="BW95" s="88"/>
      <c r="BX95" s="88"/>
      <c r="BY95" s="88"/>
      <c r="BZ95" s="88"/>
      <c r="CA95" s="88"/>
      <c r="CB95" s="88"/>
      <c r="CC95" s="88"/>
      <c r="CD95" s="88"/>
      <c r="CE95" s="88"/>
      <c r="CF95" s="88"/>
      <c r="CG95" s="88"/>
      <c r="CH95" s="88"/>
      <c r="CI95" s="88"/>
      <c r="CJ95" s="88"/>
      <c r="CK95" s="88"/>
      <c r="CL95" s="88"/>
      <c r="CM95" s="88"/>
      <c r="CN95" s="88"/>
      <c r="CO95" s="88"/>
      <c r="CP95" s="88"/>
      <c r="CQ95" s="88"/>
      <c r="CR95" s="88"/>
      <c r="CS95" s="88"/>
      <c r="CT95" s="88"/>
      <c r="CU95" s="88"/>
      <c r="CV95" s="88"/>
      <c r="CX95" s="85"/>
      <c r="CY95" s="85"/>
      <c r="CZ95" s="85"/>
      <c r="DA95" s="85"/>
      <c r="DB95" s="85"/>
      <c r="DC95" s="85"/>
      <c r="DD95" s="85"/>
      <c r="DE95" s="85"/>
      <c r="DF95" s="85"/>
      <c r="DG95" s="85"/>
      <c r="DH95" s="85"/>
      <c r="DI95" s="85"/>
      <c r="DJ95" s="85"/>
      <c r="DK95" s="85"/>
      <c r="DL95" s="85"/>
      <c r="DM95" s="85"/>
      <c r="DN95" s="85"/>
      <c r="DO95" s="85"/>
      <c r="DP95" s="85"/>
      <c r="DQ95" s="85"/>
      <c r="DR95" s="85"/>
      <c r="DS95" s="85"/>
      <c r="DT95" s="85"/>
      <c r="DU95" s="85"/>
      <c r="DV95" s="85"/>
      <c r="DW95" s="85"/>
      <c r="DX95" s="85"/>
    </row>
    <row r="96" spans="1:128" s="59" customFormat="1" ht="30" customHeight="1">
      <c r="A96" s="195"/>
      <c r="B96" s="92" t="s">
        <v>5</v>
      </c>
      <c r="C96" s="92" t="s">
        <v>6</v>
      </c>
      <c r="D96" s="92" t="s">
        <v>5</v>
      </c>
      <c r="E96" s="92" t="s">
        <v>6</v>
      </c>
      <c r="F96" s="92" t="s">
        <v>5</v>
      </c>
      <c r="G96" s="92" t="s">
        <v>6</v>
      </c>
      <c r="H96" s="92" t="s">
        <v>5</v>
      </c>
      <c r="I96" s="92" t="s">
        <v>6</v>
      </c>
      <c r="J96" s="92" t="s">
        <v>5</v>
      </c>
      <c r="K96" s="92" t="s">
        <v>6</v>
      </c>
      <c r="L96" s="92" t="s">
        <v>5</v>
      </c>
      <c r="M96" s="92" t="s">
        <v>6</v>
      </c>
      <c r="N96" s="92" t="s">
        <v>5</v>
      </c>
      <c r="O96" s="92" t="s">
        <v>6</v>
      </c>
      <c r="P96" s="92" t="s">
        <v>5</v>
      </c>
      <c r="Q96" s="92" t="s">
        <v>6</v>
      </c>
      <c r="R96" s="92" t="s">
        <v>5</v>
      </c>
      <c r="S96" s="92" t="s">
        <v>6</v>
      </c>
      <c r="T96" s="92" t="s">
        <v>5</v>
      </c>
      <c r="U96" s="92" t="s">
        <v>6</v>
      </c>
      <c r="V96" s="92" t="s">
        <v>5</v>
      </c>
      <c r="W96" s="92" t="s">
        <v>6</v>
      </c>
      <c r="X96" s="92" t="s">
        <v>5</v>
      </c>
      <c r="Y96" s="92" t="s">
        <v>6</v>
      </c>
      <c r="Z96" s="92" t="s">
        <v>5</v>
      </c>
      <c r="AA96" s="92" t="s">
        <v>6</v>
      </c>
      <c r="AB96" s="92" t="s">
        <v>5</v>
      </c>
      <c r="AC96" s="92" t="s">
        <v>6</v>
      </c>
      <c r="AD96" s="92" t="s">
        <v>5</v>
      </c>
      <c r="AE96" s="92" t="s">
        <v>6</v>
      </c>
      <c r="AF96" s="92" t="s">
        <v>5</v>
      </c>
      <c r="AG96" s="92" t="s">
        <v>6</v>
      </c>
      <c r="AH96" s="92" t="s">
        <v>5</v>
      </c>
      <c r="AI96" s="92" t="s">
        <v>6</v>
      </c>
      <c r="AJ96" s="92" t="s">
        <v>5</v>
      </c>
      <c r="AK96" s="92" t="s">
        <v>6</v>
      </c>
      <c r="AL96" s="92" t="s">
        <v>5</v>
      </c>
      <c r="AM96" s="92" t="s">
        <v>6</v>
      </c>
      <c r="AN96" s="92" t="s">
        <v>5</v>
      </c>
      <c r="AO96" s="92" t="s">
        <v>6</v>
      </c>
      <c r="AP96" s="92" t="s">
        <v>5</v>
      </c>
      <c r="AQ96" s="92" t="s">
        <v>6</v>
      </c>
      <c r="AR96" s="96"/>
      <c r="AS96" s="96"/>
      <c r="AT96" s="96"/>
      <c r="AU96" s="96"/>
      <c r="AV96" s="96"/>
      <c r="AW96" s="96"/>
      <c r="AX96" s="96"/>
      <c r="AY96" s="96"/>
      <c r="AZ96" s="96"/>
      <c r="BA96" s="96"/>
      <c r="BB96" s="96"/>
      <c r="BC96" s="96"/>
      <c r="BD96" s="96"/>
      <c r="BE96" s="96"/>
      <c r="BF96" s="96"/>
      <c r="BG96" s="96"/>
      <c r="BH96" s="96"/>
      <c r="BI96" s="96"/>
      <c r="BJ96" s="96"/>
      <c r="BK96" s="96"/>
      <c r="BL96" s="96"/>
      <c r="BM96" s="96"/>
      <c r="BN96" s="96"/>
      <c r="BO96" s="96"/>
      <c r="BP96" s="96"/>
      <c r="BQ96" s="96"/>
      <c r="BR96" s="96"/>
      <c r="BS96" s="96"/>
      <c r="BT96" s="96"/>
      <c r="BU96" s="96"/>
      <c r="BV96" s="96"/>
      <c r="BW96" s="96"/>
      <c r="BX96" s="96"/>
      <c r="BY96" s="96"/>
      <c r="BZ96" s="96"/>
      <c r="CA96" s="96"/>
      <c r="CB96" s="96"/>
      <c r="CC96" s="96"/>
      <c r="CD96" s="96"/>
      <c r="CE96" s="96"/>
      <c r="CF96" s="96"/>
      <c r="CG96" s="96"/>
      <c r="CH96" s="96"/>
      <c r="CI96" s="96"/>
      <c r="CJ96" s="96"/>
      <c r="CK96" s="96"/>
      <c r="CL96" s="96"/>
      <c r="CM96" s="96"/>
      <c r="CN96" s="96"/>
      <c r="CO96" s="96"/>
      <c r="CP96" s="96"/>
      <c r="CQ96" s="96"/>
      <c r="CR96" s="96"/>
      <c r="CS96" s="96"/>
      <c r="CT96" s="96"/>
      <c r="CU96" s="96"/>
      <c r="CV96" s="96"/>
      <c r="CX96" s="85"/>
      <c r="CY96" s="85"/>
      <c r="CZ96" s="85"/>
      <c r="DA96" s="85"/>
      <c r="DB96" s="85"/>
      <c r="DC96" s="85"/>
      <c r="DD96" s="85"/>
      <c r="DE96" s="85"/>
      <c r="DF96" s="85"/>
      <c r="DG96" s="85"/>
      <c r="DH96" s="85"/>
      <c r="DI96" s="85"/>
      <c r="DJ96" s="85"/>
      <c r="DK96" s="85"/>
      <c r="DL96" s="85"/>
      <c r="DM96" s="85"/>
      <c r="DN96" s="85"/>
      <c r="DO96" s="85"/>
      <c r="DP96" s="85"/>
      <c r="DQ96" s="85"/>
      <c r="DR96" s="85"/>
      <c r="DS96" s="85"/>
      <c r="DT96" s="85"/>
      <c r="DU96" s="85"/>
      <c r="DV96" s="85"/>
      <c r="DW96" s="85"/>
      <c r="DX96" s="85"/>
    </row>
    <row r="97" spans="1:100" s="175" customFormat="1" ht="21">
      <c r="A97" s="131" t="s">
        <v>7</v>
      </c>
      <c r="B97" s="105"/>
      <c r="C97" s="118">
        <f>C9+B97</f>
        <v>0</v>
      </c>
      <c r="D97" s="118"/>
      <c r="E97" s="118">
        <f>E9+D97</f>
        <v>0</v>
      </c>
      <c r="F97" s="118"/>
      <c r="G97" s="118">
        <f>G9+F97</f>
        <v>0</v>
      </c>
      <c r="H97" s="118"/>
      <c r="I97" s="118">
        <f>I9+H97</f>
        <v>0</v>
      </c>
      <c r="J97" s="118"/>
      <c r="K97" s="118">
        <f>K9+J97</f>
        <v>0</v>
      </c>
      <c r="L97" s="118"/>
      <c r="M97" s="118">
        <f>M9+L97</f>
        <v>0</v>
      </c>
      <c r="N97" s="118"/>
      <c r="O97" s="118">
        <f>O9+N97</f>
        <v>0</v>
      </c>
      <c r="P97" s="118"/>
      <c r="Q97" s="118">
        <f>Q9+P97</f>
        <v>0</v>
      </c>
      <c r="R97" s="118"/>
      <c r="S97" s="118">
        <f>S9+R97</f>
        <v>0</v>
      </c>
      <c r="T97" s="118"/>
      <c r="U97" s="118">
        <f>U9+T97</f>
        <v>0</v>
      </c>
      <c r="V97" s="118"/>
      <c r="W97" s="118">
        <f>W9+V97</f>
        <v>0</v>
      </c>
      <c r="X97" s="118"/>
      <c r="Y97" s="118">
        <f>Y9+X97</f>
        <v>0</v>
      </c>
      <c r="Z97" s="118"/>
      <c r="AA97" s="118">
        <f>AA9+Z97</f>
        <v>0</v>
      </c>
      <c r="AB97" s="118"/>
      <c r="AC97" s="118">
        <f>AC9+AB97</f>
        <v>0</v>
      </c>
      <c r="AD97" s="118"/>
      <c r="AE97" s="118">
        <f>AE9+AD97</f>
        <v>0</v>
      </c>
      <c r="AF97" s="118"/>
      <c r="AG97" s="118">
        <f>AG9+AF97</f>
        <v>0</v>
      </c>
      <c r="AH97" s="118"/>
      <c r="AI97" s="118">
        <f>AI9+AH97</f>
        <v>0</v>
      </c>
      <c r="AJ97" s="118"/>
      <c r="AK97" s="118">
        <f>AK9+AJ97</f>
        <v>401911.49</v>
      </c>
      <c r="AL97" s="118"/>
      <c r="AM97" s="118">
        <f>AM9+AL97</f>
        <v>0</v>
      </c>
      <c r="AN97" s="118"/>
      <c r="AO97" s="118">
        <f>AO9+AN97</f>
        <v>10000</v>
      </c>
      <c r="AP97" s="118">
        <f>+B97+F97+H97+L97+N97+AB97+AD97+AF97+AH97+AJ97+AL97+AN97+Z97+X97+V97+T97+R97+P97+J97+D97</f>
        <v>0</v>
      </c>
      <c r="AQ97" s="118">
        <f>AQ9+AP97</f>
        <v>411911.49</v>
      </c>
      <c r="AR97" s="174">
        <f>AO97+AI97+AE97+AA97+Q97+K97+I97+G97+C97+AK97+AM97+AG97+AC97+S97+U97+O97+E97+W97+Y97+M97</f>
        <v>411911.49</v>
      </c>
      <c r="AS97" s="174">
        <f>AQ97-AR97</f>
        <v>0</v>
      </c>
      <c r="AT97" s="174"/>
      <c r="AU97" s="174"/>
      <c r="AV97" s="174"/>
      <c r="AW97" s="174"/>
      <c r="AX97" s="174"/>
      <c r="AY97" s="174"/>
      <c r="AZ97" s="174"/>
      <c r="BA97" s="174"/>
      <c r="BB97" s="174"/>
      <c r="BC97" s="174"/>
      <c r="BD97" s="174"/>
      <c r="BE97" s="174"/>
      <c r="BF97" s="174"/>
      <c r="BG97" s="174"/>
      <c r="BH97" s="174"/>
      <c r="BI97" s="174"/>
      <c r="BJ97" s="174"/>
      <c r="BK97" s="174"/>
      <c r="BL97" s="174"/>
      <c r="BM97" s="174"/>
      <c r="BN97" s="174"/>
      <c r="BO97" s="174"/>
      <c r="BP97" s="174"/>
      <c r="BQ97" s="174"/>
      <c r="BR97" s="174"/>
      <c r="BS97" s="174"/>
      <c r="BT97" s="174"/>
      <c r="BU97" s="174"/>
      <c r="BV97" s="174"/>
      <c r="BW97" s="174"/>
      <c r="BX97" s="174"/>
      <c r="BY97" s="174"/>
      <c r="BZ97" s="174"/>
      <c r="CA97" s="174"/>
      <c r="CB97" s="174"/>
      <c r="CC97" s="174"/>
      <c r="CD97" s="174"/>
      <c r="CE97" s="174"/>
      <c r="CF97" s="174"/>
      <c r="CG97" s="174"/>
      <c r="CH97" s="174"/>
      <c r="CI97" s="174"/>
      <c r="CJ97" s="174"/>
      <c r="CK97" s="174"/>
      <c r="CL97" s="174"/>
      <c r="CM97" s="174"/>
      <c r="CN97" s="174"/>
      <c r="CO97" s="174"/>
      <c r="CP97" s="174"/>
      <c r="CQ97" s="174"/>
      <c r="CR97" s="174"/>
      <c r="CS97" s="174"/>
      <c r="CT97" s="174"/>
      <c r="CU97" s="174"/>
      <c r="CV97" s="174"/>
    </row>
    <row r="98" spans="1:100" s="85" customFormat="1" ht="21">
      <c r="A98" s="121" t="s">
        <v>8</v>
      </c>
      <c r="B98" s="106"/>
      <c r="C98" s="122">
        <f>C10+B98</f>
        <v>0</v>
      </c>
      <c r="D98" s="122"/>
      <c r="E98" s="122">
        <f>E10+D98</f>
        <v>0</v>
      </c>
      <c r="F98" s="122">
        <v>0</v>
      </c>
      <c r="G98" s="122">
        <f>G10+F98</f>
        <v>0</v>
      </c>
      <c r="H98" s="122"/>
      <c r="I98" s="122">
        <f>I10+H98</f>
        <v>0</v>
      </c>
      <c r="J98" s="122"/>
      <c r="K98" s="122">
        <f>K10+J98</f>
        <v>0</v>
      </c>
      <c r="L98" s="122"/>
      <c r="M98" s="122">
        <f>M10+L98</f>
        <v>0</v>
      </c>
      <c r="N98" s="122"/>
      <c r="O98" s="122">
        <f>O10+N98</f>
        <v>0</v>
      </c>
      <c r="P98" s="122"/>
      <c r="Q98" s="122">
        <f>Q10+P98</f>
        <v>0</v>
      </c>
      <c r="R98" s="122"/>
      <c r="S98" s="122">
        <f>S10+R98</f>
        <v>0</v>
      </c>
      <c r="T98" s="122"/>
      <c r="U98" s="122">
        <f>U10+T98</f>
        <v>0</v>
      </c>
      <c r="V98" s="122"/>
      <c r="W98" s="122">
        <f>W10+V98</f>
        <v>0</v>
      </c>
      <c r="X98" s="122"/>
      <c r="Y98" s="122">
        <f>Y10+X98</f>
        <v>0</v>
      </c>
      <c r="Z98" s="122"/>
      <c r="AA98" s="122">
        <f>AA10+Z98</f>
        <v>0</v>
      </c>
      <c r="AB98" s="122"/>
      <c r="AC98" s="122">
        <f>AC10+AB98</f>
        <v>0</v>
      </c>
      <c r="AD98" s="122"/>
      <c r="AE98" s="122">
        <f>AE10+AD98</f>
        <v>0</v>
      </c>
      <c r="AF98" s="122"/>
      <c r="AG98" s="122">
        <f>AG10+AF98</f>
        <v>0</v>
      </c>
      <c r="AH98" s="122"/>
      <c r="AI98" s="122">
        <f>AI10+AH98</f>
        <v>0</v>
      </c>
      <c r="AJ98" s="122"/>
      <c r="AK98" s="122">
        <f>AK10+AJ98</f>
        <v>0</v>
      </c>
      <c r="AL98" s="122"/>
      <c r="AM98" s="122">
        <f>AM10+AL98</f>
        <v>0</v>
      </c>
      <c r="AN98" s="122"/>
      <c r="AO98" s="122">
        <f>AO10+AN98</f>
        <v>0</v>
      </c>
      <c r="AP98" s="122">
        <f t="shared" ref="AP98:AP162" si="30">+B98+F98+H98+L98+N98+AB98+AD98+AF98+AH98+AJ98+AL98+AN98+Z98+X98+V98+T98+R98+P98+J98+D98</f>
        <v>0</v>
      </c>
      <c r="AQ98" s="122">
        <f>AQ10+AP98</f>
        <v>0</v>
      </c>
      <c r="AR98" s="83">
        <f t="shared" ref="AR98:AR162" si="31">AO98+AI98+AE98+AA98+Q98+K98+I98+G98+C98+AK98+AM98+AG98+AC98+S98+U98+O98+E98+W98+Y98+M98</f>
        <v>0</v>
      </c>
      <c r="AS98" s="83">
        <f t="shared" ref="AS98:AS163" si="32">AQ98-AR98</f>
        <v>0</v>
      </c>
      <c r="AT98" s="83"/>
      <c r="AU98" s="83"/>
      <c r="AV98" s="83"/>
      <c r="AW98" s="83"/>
      <c r="AX98" s="83"/>
      <c r="AY98" s="83"/>
      <c r="AZ98" s="83"/>
      <c r="BA98" s="83"/>
      <c r="BB98" s="83"/>
      <c r="BC98" s="83"/>
      <c r="BD98" s="83"/>
      <c r="BE98" s="83"/>
      <c r="BF98" s="83"/>
      <c r="BG98" s="83"/>
      <c r="BH98" s="83"/>
      <c r="BI98" s="83"/>
      <c r="BJ98" s="83"/>
      <c r="BK98" s="83"/>
      <c r="BL98" s="83"/>
      <c r="BM98" s="83"/>
      <c r="BN98" s="83"/>
      <c r="BO98" s="83"/>
      <c r="BP98" s="83"/>
      <c r="BQ98" s="83"/>
      <c r="BR98" s="83"/>
      <c r="BS98" s="83"/>
      <c r="BT98" s="83"/>
      <c r="BU98" s="83"/>
      <c r="BV98" s="83"/>
      <c r="BW98" s="83"/>
      <c r="BX98" s="83"/>
      <c r="BY98" s="83"/>
      <c r="BZ98" s="83"/>
      <c r="CA98" s="83"/>
      <c r="CB98" s="83"/>
      <c r="CC98" s="83"/>
      <c r="CD98" s="83"/>
      <c r="CE98" s="83"/>
      <c r="CF98" s="83"/>
      <c r="CG98" s="83"/>
      <c r="CH98" s="83"/>
      <c r="CI98" s="83"/>
      <c r="CJ98" s="83"/>
      <c r="CK98" s="83"/>
      <c r="CL98" s="83"/>
      <c r="CM98" s="83"/>
      <c r="CN98" s="83"/>
      <c r="CO98" s="83"/>
      <c r="CP98" s="83"/>
      <c r="CQ98" s="83"/>
      <c r="CR98" s="83"/>
      <c r="CS98" s="83"/>
      <c r="CT98" s="83"/>
      <c r="CU98" s="83"/>
      <c r="CV98" s="83"/>
    </row>
    <row r="99" spans="1:100" s="85" customFormat="1" ht="21">
      <c r="A99" s="121" t="s">
        <v>9</v>
      </c>
      <c r="B99" s="106"/>
      <c r="C99" s="122">
        <f>C11+B99</f>
        <v>0</v>
      </c>
      <c r="D99" s="122"/>
      <c r="E99" s="122">
        <f>E11+D99</f>
        <v>0</v>
      </c>
      <c r="F99" s="122">
        <v>0</v>
      </c>
      <c r="G99" s="122">
        <f>G11+F99</f>
        <v>0</v>
      </c>
      <c r="H99" s="122"/>
      <c r="I99" s="122">
        <f>I11+H99</f>
        <v>0</v>
      </c>
      <c r="J99" s="122"/>
      <c r="K99" s="122">
        <f>K11+J99</f>
        <v>0</v>
      </c>
      <c r="L99" s="122"/>
      <c r="M99" s="122">
        <f>M11+L99</f>
        <v>0</v>
      </c>
      <c r="N99" s="122"/>
      <c r="O99" s="122">
        <f>O11+N99</f>
        <v>0</v>
      </c>
      <c r="P99" s="122"/>
      <c r="Q99" s="122">
        <f>Q11+P99</f>
        <v>0</v>
      </c>
      <c r="R99" s="122"/>
      <c r="S99" s="122">
        <f>S11+R99</f>
        <v>0</v>
      </c>
      <c r="T99" s="122"/>
      <c r="U99" s="122">
        <f>U11+T99</f>
        <v>0</v>
      </c>
      <c r="V99" s="122"/>
      <c r="W99" s="122">
        <f>W11+V99</f>
        <v>0</v>
      </c>
      <c r="X99" s="122"/>
      <c r="Y99" s="122">
        <f>Y11+X99</f>
        <v>0</v>
      </c>
      <c r="Z99" s="122"/>
      <c r="AA99" s="122">
        <f>AA11+Z99</f>
        <v>0</v>
      </c>
      <c r="AB99" s="122"/>
      <c r="AC99" s="122">
        <f>AC11+AB99</f>
        <v>0</v>
      </c>
      <c r="AD99" s="122"/>
      <c r="AE99" s="122">
        <f>AE11+AD99</f>
        <v>0</v>
      </c>
      <c r="AF99" s="122"/>
      <c r="AG99" s="122">
        <f>AG11+AF99</f>
        <v>0</v>
      </c>
      <c r="AH99" s="122"/>
      <c r="AI99" s="122">
        <f>AI11+AH99</f>
        <v>0</v>
      </c>
      <c r="AJ99" s="122"/>
      <c r="AK99" s="122">
        <f>AK11+AJ99</f>
        <v>31500</v>
      </c>
      <c r="AL99" s="122"/>
      <c r="AM99" s="122">
        <f>AM11+AL99</f>
        <v>0</v>
      </c>
      <c r="AN99" s="122"/>
      <c r="AO99" s="122">
        <f>AO11+AN99</f>
        <v>0</v>
      </c>
      <c r="AP99" s="122">
        <f t="shared" si="30"/>
        <v>0</v>
      </c>
      <c r="AQ99" s="122">
        <f>AQ11+AP99</f>
        <v>31500</v>
      </c>
      <c r="AR99" s="83">
        <f t="shared" si="31"/>
        <v>31500</v>
      </c>
      <c r="AS99" s="83">
        <f t="shared" si="32"/>
        <v>0</v>
      </c>
      <c r="AT99" s="83"/>
      <c r="AU99" s="83"/>
      <c r="AV99" s="83"/>
      <c r="AW99" s="83"/>
      <c r="AX99" s="83"/>
      <c r="AY99" s="83"/>
      <c r="AZ99" s="83"/>
      <c r="BA99" s="83"/>
      <c r="BB99" s="83"/>
      <c r="BC99" s="83"/>
      <c r="BD99" s="83"/>
      <c r="BE99" s="83"/>
      <c r="BF99" s="83"/>
      <c r="BG99" s="83"/>
      <c r="BH99" s="83"/>
      <c r="BI99" s="83"/>
      <c r="BJ99" s="83"/>
      <c r="BK99" s="83"/>
      <c r="BL99" s="83"/>
      <c r="BM99" s="83"/>
      <c r="BN99" s="83"/>
      <c r="BO99" s="83"/>
      <c r="BP99" s="83"/>
      <c r="BQ99" s="83"/>
      <c r="BR99" s="83"/>
      <c r="BS99" s="83"/>
      <c r="BT99" s="83"/>
      <c r="BU99" s="83"/>
      <c r="BV99" s="83"/>
      <c r="BW99" s="83"/>
      <c r="BX99" s="83"/>
      <c r="BY99" s="83"/>
      <c r="BZ99" s="83"/>
      <c r="CA99" s="83"/>
      <c r="CB99" s="83"/>
      <c r="CC99" s="83"/>
      <c r="CD99" s="83"/>
      <c r="CE99" s="83"/>
      <c r="CF99" s="83"/>
      <c r="CG99" s="83"/>
      <c r="CH99" s="83"/>
      <c r="CI99" s="83"/>
      <c r="CJ99" s="83"/>
      <c r="CK99" s="83"/>
      <c r="CL99" s="83"/>
      <c r="CM99" s="83"/>
      <c r="CN99" s="83"/>
      <c r="CO99" s="83"/>
      <c r="CP99" s="83"/>
      <c r="CQ99" s="83"/>
      <c r="CR99" s="83"/>
      <c r="CS99" s="83"/>
      <c r="CT99" s="83"/>
      <c r="CU99" s="83"/>
      <c r="CV99" s="83"/>
    </row>
    <row r="100" spans="1:100" s="85" customFormat="1" ht="21">
      <c r="A100" s="121" t="s">
        <v>10</v>
      </c>
      <c r="B100" s="106"/>
      <c r="C100" s="122">
        <f>C12+B100</f>
        <v>0</v>
      </c>
      <c r="D100" s="122"/>
      <c r="E100" s="122">
        <f>E12+D100</f>
        <v>0</v>
      </c>
      <c r="F100" s="122">
        <v>0</v>
      </c>
      <c r="G100" s="122">
        <f>G12+F100</f>
        <v>0</v>
      </c>
      <c r="H100" s="122"/>
      <c r="I100" s="122">
        <f>I12+H100</f>
        <v>0</v>
      </c>
      <c r="J100" s="122"/>
      <c r="K100" s="122">
        <f>K12+J100</f>
        <v>0</v>
      </c>
      <c r="L100" s="122"/>
      <c r="M100" s="122">
        <f>M12+L100</f>
        <v>0</v>
      </c>
      <c r="N100" s="122"/>
      <c r="O100" s="122">
        <f>O12+N100</f>
        <v>0</v>
      </c>
      <c r="P100" s="122"/>
      <c r="Q100" s="122">
        <f>Q12+P100</f>
        <v>0</v>
      </c>
      <c r="R100" s="122"/>
      <c r="S100" s="122">
        <f>S12+R100</f>
        <v>0</v>
      </c>
      <c r="T100" s="122"/>
      <c r="U100" s="122">
        <f>U12+T100</f>
        <v>0</v>
      </c>
      <c r="V100" s="122"/>
      <c r="W100" s="122">
        <f>W12+V100</f>
        <v>0</v>
      </c>
      <c r="X100" s="122"/>
      <c r="Y100" s="122">
        <f>Y12+X100</f>
        <v>0</v>
      </c>
      <c r="Z100" s="122"/>
      <c r="AA100" s="122">
        <f>AA12+Z100</f>
        <v>0</v>
      </c>
      <c r="AB100" s="122"/>
      <c r="AC100" s="122">
        <f>AC12+AB100</f>
        <v>0</v>
      </c>
      <c r="AD100" s="122"/>
      <c r="AE100" s="122">
        <f>AE12+AD100</f>
        <v>0</v>
      </c>
      <c r="AF100" s="122"/>
      <c r="AG100" s="122">
        <f>AG12+AF100</f>
        <v>0</v>
      </c>
      <c r="AH100" s="122"/>
      <c r="AI100" s="122">
        <f>AI12+AH100</f>
        <v>0</v>
      </c>
      <c r="AJ100" s="122"/>
      <c r="AK100" s="122">
        <f>AK12+AJ100</f>
        <v>31500</v>
      </c>
      <c r="AL100" s="122"/>
      <c r="AM100" s="122">
        <f>AM12+AL100</f>
        <v>0</v>
      </c>
      <c r="AN100" s="122"/>
      <c r="AO100" s="122">
        <f>AO12+AN100</f>
        <v>3800</v>
      </c>
      <c r="AP100" s="122">
        <f t="shared" si="30"/>
        <v>0</v>
      </c>
      <c r="AQ100" s="122">
        <f>AQ12+AP100</f>
        <v>35300</v>
      </c>
      <c r="AR100" s="83">
        <f t="shared" si="31"/>
        <v>35300</v>
      </c>
      <c r="AS100" s="83">
        <f t="shared" si="32"/>
        <v>0</v>
      </c>
      <c r="AT100" s="83"/>
      <c r="AU100" s="83"/>
      <c r="AV100" s="83"/>
      <c r="AW100" s="83"/>
      <c r="AX100" s="83"/>
      <c r="AY100" s="83"/>
      <c r="AZ100" s="83"/>
      <c r="BA100" s="83"/>
      <c r="BB100" s="83"/>
      <c r="BC100" s="83"/>
      <c r="BD100" s="83"/>
      <c r="BE100" s="83"/>
      <c r="BF100" s="83"/>
      <c r="BG100" s="83"/>
      <c r="BH100" s="83"/>
      <c r="BI100" s="83"/>
      <c r="BJ100" s="83"/>
      <c r="BK100" s="83"/>
      <c r="BL100" s="83"/>
      <c r="BM100" s="83"/>
      <c r="BN100" s="83"/>
      <c r="BO100" s="83"/>
      <c r="BP100" s="83"/>
      <c r="BQ100" s="83"/>
      <c r="BR100" s="83"/>
      <c r="BS100" s="83"/>
      <c r="BT100" s="83"/>
      <c r="BU100" s="83"/>
      <c r="BV100" s="83"/>
      <c r="BW100" s="83"/>
      <c r="BX100" s="83"/>
      <c r="BY100" s="83"/>
      <c r="BZ100" s="83"/>
      <c r="CA100" s="83"/>
      <c r="CB100" s="83"/>
      <c r="CC100" s="83"/>
      <c r="CD100" s="83"/>
      <c r="CE100" s="83"/>
      <c r="CF100" s="83"/>
      <c r="CG100" s="83"/>
      <c r="CH100" s="83"/>
      <c r="CI100" s="83"/>
      <c r="CJ100" s="83"/>
      <c r="CK100" s="83"/>
      <c r="CL100" s="83"/>
      <c r="CM100" s="83"/>
      <c r="CN100" s="83"/>
      <c r="CO100" s="83"/>
      <c r="CP100" s="83"/>
      <c r="CQ100" s="83"/>
      <c r="CR100" s="83"/>
      <c r="CS100" s="83"/>
      <c r="CT100" s="83"/>
      <c r="CU100" s="83"/>
      <c r="CV100" s="83"/>
    </row>
    <row r="101" spans="1:100" s="85" customFormat="1" ht="21">
      <c r="A101" s="121" t="s">
        <v>11</v>
      </c>
      <c r="B101" s="106"/>
      <c r="C101" s="122">
        <f>C13+B101</f>
        <v>0</v>
      </c>
      <c r="D101" s="122"/>
      <c r="E101" s="122">
        <f>E13+D101</f>
        <v>0</v>
      </c>
      <c r="F101" s="122"/>
      <c r="G101" s="122">
        <f>G13+F101</f>
        <v>0</v>
      </c>
      <c r="H101" s="122"/>
      <c r="I101" s="122">
        <f>I13+H101</f>
        <v>725</v>
      </c>
      <c r="J101" s="122"/>
      <c r="K101" s="122">
        <f>K13+J101</f>
        <v>0</v>
      </c>
      <c r="L101" s="122"/>
      <c r="M101" s="122">
        <f>M13+L101</f>
        <v>0</v>
      </c>
      <c r="N101" s="122"/>
      <c r="O101" s="122">
        <f>O13+N101</f>
        <v>0</v>
      </c>
      <c r="P101" s="122"/>
      <c r="Q101" s="122">
        <f>Q13+P101</f>
        <v>0</v>
      </c>
      <c r="R101" s="122"/>
      <c r="S101" s="122">
        <f>S13+R101</f>
        <v>0</v>
      </c>
      <c r="T101" s="122"/>
      <c r="U101" s="122">
        <f>U13+T101</f>
        <v>0</v>
      </c>
      <c r="V101" s="122"/>
      <c r="W101" s="122">
        <f>W13+V101</f>
        <v>0</v>
      </c>
      <c r="X101" s="122"/>
      <c r="Y101" s="122">
        <f>Y13+X101</f>
        <v>0</v>
      </c>
      <c r="Z101" s="122"/>
      <c r="AA101" s="122">
        <f>AA13+Z101</f>
        <v>0</v>
      </c>
      <c r="AB101" s="122"/>
      <c r="AC101" s="122">
        <f>AC13+AB101</f>
        <v>0</v>
      </c>
      <c r="AD101" s="122"/>
      <c r="AE101" s="122">
        <f>AE13+AD101</f>
        <v>0</v>
      </c>
      <c r="AF101" s="122"/>
      <c r="AG101" s="122">
        <f>AG13+AF101</f>
        <v>0</v>
      </c>
      <c r="AH101" s="122"/>
      <c r="AI101" s="122">
        <f>AI13+AH101</f>
        <v>0</v>
      </c>
      <c r="AJ101" s="122"/>
      <c r="AK101" s="122">
        <f>AK13+AJ101</f>
        <v>29699</v>
      </c>
      <c r="AL101" s="122"/>
      <c r="AM101" s="122">
        <f>AM13+AL101</f>
        <v>0</v>
      </c>
      <c r="AN101" s="122"/>
      <c r="AO101" s="122">
        <f>AO13+AN101</f>
        <v>0</v>
      </c>
      <c r="AP101" s="122">
        <f t="shared" si="30"/>
        <v>0</v>
      </c>
      <c r="AQ101" s="122">
        <f>AQ13+AP101</f>
        <v>30424</v>
      </c>
      <c r="AR101" s="83">
        <f t="shared" si="31"/>
        <v>30424</v>
      </c>
      <c r="AS101" s="83">
        <f t="shared" si="32"/>
        <v>0</v>
      </c>
      <c r="AT101" s="83"/>
      <c r="AU101" s="83"/>
      <c r="AV101" s="83"/>
      <c r="AW101" s="83"/>
      <c r="AX101" s="83"/>
      <c r="AY101" s="83"/>
      <c r="AZ101" s="83"/>
      <c r="BA101" s="83"/>
      <c r="BB101" s="83"/>
      <c r="BC101" s="83"/>
      <c r="BD101" s="83"/>
      <c r="BE101" s="83"/>
      <c r="BF101" s="83"/>
      <c r="BG101" s="83"/>
      <c r="BH101" s="83"/>
      <c r="BI101" s="83"/>
      <c r="BJ101" s="83"/>
      <c r="BK101" s="83"/>
      <c r="BL101" s="83"/>
      <c r="BM101" s="83"/>
      <c r="BN101" s="83"/>
      <c r="BO101" s="83"/>
      <c r="BP101" s="83"/>
      <c r="BQ101" s="83"/>
      <c r="BR101" s="83"/>
      <c r="BS101" s="83"/>
      <c r="BT101" s="83"/>
      <c r="BU101" s="83"/>
      <c r="BV101" s="83"/>
      <c r="BW101" s="83"/>
      <c r="BX101" s="83"/>
      <c r="BY101" s="83"/>
      <c r="BZ101" s="83"/>
      <c r="CA101" s="83"/>
      <c r="CB101" s="83"/>
      <c r="CC101" s="83"/>
      <c r="CD101" s="83"/>
      <c r="CE101" s="83"/>
      <c r="CF101" s="83"/>
      <c r="CG101" s="83"/>
      <c r="CH101" s="83"/>
      <c r="CI101" s="83"/>
      <c r="CJ101" s="83"/>
      <c r="CK101" s="83"/>
      <c r="CL101" s="83"/>
      <c r="CM101" s="83"/>
      <c r="CN101" s="83"/>
      <c r="CO101" s="83"/>
      <c r="CP101" s="83"/>
      <c r="CQ101" s="83"/>
      <c r="CR101" s="83"/>
      <c r="CS101" s="83"/>
      <c r="CT101" s="83"/>
      <c r="CU101" s="83"/>
      <c r="CV101" s="83"/>
    </row>
    <row r="102" spans="1:100" s="85" customFormat="1" ht="21">
      <c r="A102" s="121" t="s">
        <v>12</v>
      </c>
      <c r="B102" s="106"/>
      <c r="C102" s="122">
        <f>C14+B102</f>
        <v>0</v>
      </c>
      <c r="D102" s="122"/>
      <c r="E102" s="122">
        <f>E14+D102</f>
        <v>0</v>
      </c>
      <c r="F102" s="122"/>
      <c r="G102" s="122">
        <f>G14+F102</f>
        <v>0</v>
      </c>
      <c r="H102" s="122"/>
      <c r="I102" s="122">
        <f>I14+H102</f>
        <v>0</v>
      </c>
      <c r="J102" s="122"/>
      <c r="K102" s="122">
        <f>K14+J102</f>
        <v>0</v>
      </c>
      <c r="L102" s="122"/>
      <c r="M102" s="122">
        <f>M14+L102</f>
        <v>0</v>
      </c>
      <c r="N102" s="122"/>
      <c r="O102" s="122">
        <f>O14+N102</f>
        <v>0</v>
      </c>
      <c r="P102" s="122"/>
      <c r="Q102" s="122">
        <f>Q14+P102</f>
        <v>0</v>
      </c>
      <c r="R102" s="122"/>
      <c r="S102" s="122">
        <f>S14+R102</f>
        <v>0</v>
      </c>
      <c r="T102" s="122"/>
      <c r="U102" s="122">
        <f>U14+T102</f>
        <v>0</v>
      </c>
      <c r="V102" s="122"/>
      <c r="W102" s="122">
        <f>W14+V102</f>
        <v>0</v>
      </c>
      <c r="X102" s="122"/>
      <c r="Y102" s="122">
        <f>Y14+X102</f>
        <v>0</v>
      </c>
      <c r="Z102" s="122"/>
      <c r="AA102" s="122">
        <f>AA14+Z102</f>
        <v>0</v>
      </c>
      <c r="AB102" s="122"/>
      <c r="AC102" s="122">
        <f>AC14+AB102</f>
        <v>0</v>
      </c>
      <c r="AD102" s="122"/>
      <c r="AE102" s="122">
        <f>AE14+AD102</f>
        <v>0</v>
      </c>
      <c r="AF102" s="122"/>
      <c r="AG102" s="122">
        <f>AG14+AF102</f>
        <v>0</v>
      </c>
      <c r="AH102" s="122"/>
      <c r="AI102" s="122">
        <f>AI14+AH102</f>
        <v>0</v>
      </c>
      <c r="AJ102" s="122"/>
      <c r="AK102" s="122">
        <f>AK14+AJ102</f>
        <v>46742.13</v>
      </c>
      <c r="AL102" s="122"/>
      <c r="AM102" s="122">
        <f>AM14+AL102</f>
        <v>10365</v>
      </c>
      <c r="AN102" s="122"/>
      <c r="AO102" s="122">
        <f>AO14+AN102</f>
        <v>0</v>
      </c>
      <c r="AP102" s="122">
        <f t="shared" si="30"/>
        <v>0</v>
      </c>
      <c r="AQ102" s="122">
        <f>AQ14+AP102</f>
        <v>57107.13</v>
      </c>
      <c r="AR102" s="83">
        <f t="shared" si="31"/>
        <v>57107.13</v>
      </c>
      <c r="AS102" s="83">
        <f t="shared" si="32"/>
        <v>0</v>
      </c>
      <c r="AT102" s="83"/>
      <c r="AU102" s="83"/>
      <c r="AV102" s="83"/>
      <c r="AW102" s="83"/>
      <c r="AX102" s="83"/>
      <c r="AY102" s="83"/>
      <c r="AZ102" s="83"/>
      <c r="BA102" s="83"/>
      <c r="BB102" s="83"/>
      <c r="BC102" s="83"/>
      <c r="BD102" s="83"/>
      <c r="BE102" s="83"/>
      <c r="BF102" s="83"/>
      <c r="BG102" s="83"/>
      <c r="BH102" s="83"/>
      <c r="BI102" s="83"/>
      <c r="BJ102" s="83"/>
      <c r="BK102" s="83"/>
      <c r="BL102" s="83"/>
      <c r="BM102" s="83"/>
      <c r="BN102" s="83"/>
      <c r="BO102" s="83"/>
      <c r="BP102" s="83"/>
      <c r="BQ102" s="83"/>
      <c r="BR102" s="83"/>
      <c r="BS102" s="83"/>
      <c r="BT102" s="83"/>
      <c r="BU102" s="83"/>
      <c r="BV102" s="83"/>
      <c r="BW102" s="83"/>
      <c r="BX102" s="83"/>
      <c r="BY102" s="83"/>
      <c r="BZ102" s="83"/>
      <c r="CA102" s="83"/>
      <c r="CB102" s="83"/>
      <c r="CC102" s="83"/>
      <c r="CD102" s="83"/>
      <c r="CE102" s="83"/>
      <c r="CF102" s="83"/>
      <c r="CG102" s="83"/>
      <c r="CH102" s="83"/>
      <c r="CI102" s="83"/>
      <c r="CJ102" s="83"/>
      <c r="CK102" s="83"/>
      <c r="CL102" s="83"/>
      <c r="CM102" s="83"/>
      <c r="CN102" s="83"/>
      <c r="CO102" s="83"/>
      <c r="CP102" s="83"/>
      <c r="CQ102" s="83"/>
      <c r="CR102" s="83"/>
      <c r="CS102" s="83"/>
      <c r="CT102" s="83"/>
      <c r="CU102" s="83"/>
      <c r="CV102" s="83"/>
    </row>
    <row r="103" spans="1:100" s="85" customFormat="1" ht="21">
      <c r="A103" s="121" t="s">
        <v>13</v>
      </c>
      <c r="B103" s="106"/>
      <c r="C103" s="122">
        <f>C15+B103</f>
        <v>0</v>
      </c>
      <c r="D103" s="122"/>
      <c r="E103" s="122">
        <f>E15+D103</f>
        <v>0</v>
      </c>
      <c r="F103" s="122"/>
      <c r="G103" s="122">
        <f>G15+F103</f>
        <v>0</v>
      </c>
      <c r="H103" s="122"/>
      <c r="I103" s="122">
        <f>I15+H103</f>
        <v>0</v>
      </c>
      <c r="J103" s="122"/>
      <c r="K103" s="122">
        <f>K15+J103</f>
        <v>0</v>
      </c>
      <c r="L103" s="122"/>
      <c r="M103" s="122">
        <f>M15+L103</f>
        <v>0</v>
      </c>
      <c r="N103" s="122"/>
      <c r="O103" s="122">
        <f>O15+N103</f>
        <v>0</v>
      </c>
      <c r="P103" s="122"/>
      <c r="Q103" s="122">
        <f>Q15+P103</f>
        <v>0</v>
      </c>
      <c r="R103" s="122"/>
      <c r="S103" s="122">
        <f>S15+R103</f>
        <v>0</v>
      </c>
      <c r="T103" s="122"/>
      <c r="U103" s="122">
        <f>U15+T103</f>
        <v>0</v>
      </c>
      <c r="V103" s="122"/>
      <c r="W103" s="122">
        <f>W15+V103</f>
        <v>0</v>
      </c>
      <c r="X103" s="122"/>
      <c r="Y103" s="122">
        <f>Y15+X103</f>
        <v>0</v>
      </c>
      <c r="Z103" s="122"/>
      <c r="AA103" s="122">
        <f>AA15+Z103</f>
        <v>0</v>
      </c>
      <c r="AB103" s="122"/>
      <c r="AC103" s="122">
        <f>AC15+AB103</f>
        <v>0</v>
      </c>
      <c r="AD103" s="122"/>
      <c r="AE103" s="122">
        <f>AE15+AD103</f>
        <v>0</v>
      </c>
      <c r="AF103" s="122"/>
      <c r="AG103" s="122">
        <f>AG15+AF103</f>
        <v>0</v>
      </c>
      <c r="AH103" s="122"/>
      <c r="AI103" s="122">
        <f>AI15+AH103</f>
        <v>0</v>
      </c>
      <c r="AJ103" s="122"/>
      <c r="AK103" s="122">
        <f>AK15+AJ103</f>
        <v>31500</v>
      </c>
      <c r="AL103" s="122"/>
      <c r="AM103" s="122">
        <f>AM15+AL103</f>
        <v>0</v>
      </c>
      <c r="AN103" s="122"/>
      <c r="AO103" s="122">
        <f>AO15+AN103</f>
        <v>0</v>
      </c>
      <c r="AP103" s="122">
        <f t="shared" si="30"/>
        <v>0</v>
      </c>
      <c r="AQ103" s="122">
        <f>AQ15+AP103</f>
        <v>31500</v>
      </c>
      <c r="AR103" s="83">
        <f t="shared" si="31"/>
        <v>31500</v>
      </c>
      <c r="AS103" s="83">
        <f t="shared" si="32"/>
        <v>0</v>
      </c>
      <c r="AT103" s="83"/>
      <c r="AU103" s="83"/>
      <c r="AV103" s="83"/>
      <c r="AW103" s="83"/>
      <c r="AX103" s="83"/>
      <c r="AY103" s="83"/>
      <c r="AZ103" s="83"/>
      <c r="BA103" s="83"/>
      <c r="BB103" s="83"/>
      <c r="BC103" s="83"/>
      <c r="BD103" s="83"/>
      <c r="BE103" s="83"/>
      <c r="BF103" s="83"/>
      <c r="BG103" s="83"/>
      <c r="BH103" s="83"/>
      <c r="BI103" s="83"/>
      <c r="BJ103" s="83"/>
      <c r="BK103" s="83"/>
      <c r="BL103" s="83"/>
      <c r="BM103" s="83"/>
      <c r="BN103" s="83"/>
      <c r="BO103" s="83"/>
      <c r="BP103" s="83"/>
      <c r="BQ103" s="83"/>
      <c r="BR103" s="83"/>
      <c r="BS103" s="83"/>
      <c r="BT103" s="83"/>
      <c r="BU103" s="83"/>
      <c r="BV103" s="83"/>
      <c r="BW103" s="83"/>
      <c r="BX103" s="83"/>
      <c r="BY103" s="83"/>
      <c r="BZ103" s="83"/>
      <c r="CA103" s="83"/>
      <c r="CB103" s="83"/>
      <c r="CC103" s="83"/>
      <c r="CD103" s="83"/>
      <c r="CE103" s="83"/>
      <c r="CF103" s="83"/>
      <c r="CG103" s="83"/>
      <c r="CH103" s="83"/>
      <c r="CI103" s="83"/>
      <c r="CJ103" s="83"/>
      <c r="CK103" s="83"/>
      <c r="CL103" s="83"/>
      <c r="CM103" s="83"/>
      <c r="CN103" s="83"/>
      <c r="CO103" s="83"/>
      <c r="CP103" s="83"/>
      <c r="CQ103" s="83"/>
      <c r="CR103" s="83"/>
      <c r="CS103" s="83"/>
      <c r="CT103" s="83"/>
      <c r="CU103" s="83"/>
      <c r="CV103" s="83"/>
    </row>
    <row r="104" spans="1:100" s="85" customFormat="1" ht="21">
      <c r="A104" s="121" t="s">
        <v>14</v>
      </c>
      <c r="B104" s="106"/>
      <c r="C104" s="122">
        <f>C16+B104</f>
        <v>0</v>
      </c>
      <c r="D104" s="122"/>
      <c r="E104" s="122">
        <f>E16+D104</f>
        <v>0</v>
      </c>
      <c r="F104" s="122"/>
      <c r="G104" s="122">
        <f>G16+F104</f>
        <v>0</v>
      </c>
      <c r="H104" s="122"/>
      <c r="I104" s="122">
        <f>I16+H104</f>
        <v>0</v>
      </c>
      <c r="J104" s="122"/>
      <c r="K104" s="122">
        <f>K16+J104</f>
        <v>0</v>
      </c>
      <c r="L104" s="122"/>
      <c r="M104" s="122">
        <f>M16+L104</f>
        <v>0</v>
      </c>
      <c r="N104" s="122"/>
      <c r="O104" s="122">
        <f>O16+N104</f>
        <v>0</v>
      </c>
      <c r="P104" s="122"/>
      <c r="Q104" s="122">
        <f>Q16+P104</f>
        <v>0</v>
      </c>
      <c r="R104" s="122"/>
      <c r="S104" s="122">
        <f>S16+R104</f>
        <v>0</v>
      </c>
      <c r="T104" s="122"/>
      <c r="U104" s="122">
        <f>U16+T104</f>
        <v>0</v>
      </c>
      <c r="V104" s="122"/>
      <c r="W104" s="122">
        <f>W16+V104</f>
        <v>0</v>
      </c>
      <c r="X104" s="122"/>
      <c r="Y104" s="122">
        <f>Y16+X104</f>
        <v>0</v>
      </c>
      <c r="Z104" s="122"/>
      <c r="AA104" s="122">
        <f>AA16+Z104</f>
        <v>0</v>
      </c>
      <c r="AB104" s="122"/>
      <c r="AC104" s="122">
        <f>AC16+AB104</f>
        <v>0</v>
      </c>
      <c r="AD104" s="122"/>
      <c r="AE104" s="122">
        <f>AE16+AD104</f>
        <v>0</v>
      </c>
      <c r="AF104" s="122"/>
      <c r="AG104" s="122">
        <f>AG16+AF104</f>
        <v>0</v>
      </c>
      <c r="AH104" s="122"/>
      <c r="AI104" s="122">
        <f>AI16+AH104</f>
        <v>0</v>
      </c>
      <c r="AJ104" s="122"/>
      <c r="AK104" s="122">
        <f>AK16+AJ104</f>
        <v>29699</v>
      </c>
      <c r="AL104" s="122"/>
      <c r="AM104" s="122">
        <f>AM16+AL104</f>
        <v>0</v>
      </c>
      <c r="AN104" s="122"/>
      <c r="AO104" s="122">
        <f>AO16+AN104</f>
        <v>0</v>
      </c>
      <c r="AP104" s="122">
        <f t="shared" si="30"/>
        <v>0</v>
      </c>
      <c r="AQ104" s="122">
        <f>AQ16+AP104</f>
        <v>29699</v>
      </c>
      <c r="AR104" s="83">
        <f t="shared" si="31"/>
        <v>29699</v>
      </c>
      <c r="AS104" s="83">
        <f t="shared" si="32"/>
        <v>0</v>
      </c>
      <c r="AT104" s="83"/>
      <c r="AU104" s="83"/>
      <c r="AV104" s="83"/>
      <c r="AW104" s="83"/>
      <c r="AX104" s="83"/>
      <c r="AY104" s="83"/>
      <c r="AZ104" s="83"/>
      <c r="BA104" s="83"/>
      <c r="BB104" s="83"/>
      <c r="BC104" s="83"/>
      <c r="BD104" s="83"/>
      <c r="BE104" s="83"/>
      <c r="BF104" s="83"/>
      <c r="BG104" s="83"/>
      <c r="BH104" s="83"/>
      <c r="BI104" s="83"/>
      <c r="BJ104" s="83"/>
      <c r="BK104" s="83"/>
      <c r="BL104" s="83"/>
      <c r="BM104" s="83"/>
      <c r="BN104" s="83"/>
      <c r="BO104" s="83"/>
      <c r="BP104" s="83"/>
      <c r="BQ104" s="83"/>
      <c r="BR104" s="83"/>
      <c r="BS104" s="83"/>
      <c r="BT104" s="83"/>
      <c r="BU104" s="83"/>
      <c r="BV104" s="83"/>
      <c r="BW104" s="83"/>
      <c r="BX104" s="83"/>
      <c r="BY104" s="83"/>
      <c r="BZ104" s="83"/>
      <c r="CA104" s="83"/>
      <c r="CB104" s="83"/>
      <c r="CC104" s="83"/>
      <c r="CD104" s="83"/>
      <c r="CE104" s="83"/>
      <c r="CF104" s="83"/>
      <c r="CG104" s="83"/>
      <c r="CH104" s="83"/>
      <c r="CI104" s="83"/>
      <c r="CJ104" s="83"/>
      <c r="CK104" s="83"/>
      <c r="CL104" s="83"/>
      <c r="CM104" s="83"/>
      <c r="CN104" s="83"/>
      <c r="CO104" s="83"/>
      <c r="CP104" s="83"/>
      <c r="CQ104" s="83"/>
      <c r="CR104" s="83"/>
      <c r="CS104" s="83"/>
      <c r="CT104" s="83"/>
      <c r="CU104" s="83"/>
      <c r="CV104" s="83"/>
    </row>
    <row r="105" spans="1:100" s="85" customFormat="1" ht="21">
      <c r="A105" s="121" t="s">
        <v>15</v>
      </c>
      <c r="B105" s="106"/>
      <c r="C105" s="122">
        <f>C17+B105</f>
        <v>0</v>
      </c>
      <c r="D105" s="122"/>
      <c r="E105" s="122">
        <f>E17+D105</f>
        <v>0</v>
      </c>
      <c r="F105" s="122"/>
      <c r="G105" s="122">
        <f>G17+F105</f>
        <v>0</v>
      </c>
      <c r="H105" s="122"/>
      <c r="I105" s="122">
        <f>I17+H105</f>
        <v>0</v>
      </c>
      <c r="J105" s="122"/>
      <c r="K105" s="122">
        <f>K17+J105</f>
        <v>0</v>
      </c>
      <c r="L105" s="122"/>
      <c r="M105" s="122">
        <f>M17+L105</f>
        <v>0</v>
      </c>
      <c r="N105" s="122"/>
      <c r="O105" s="122">
        <f>O17+N105</f>
        <v>0</v>
      </c>
      <c r="P105" s="122"/>
      <c r="Q105" s="122">
        <f>Q17+P105</f>
        <v>0</v>
      </c>
      <c r="R105" s="122"/>
      <c r="S105" s="122">
        <f>S17+R105</f>
        <v>0</v>
      </c>
      <c r="T105" s="122"/>
      <c r="U105" s="122">
        <f>U17+T105</f>
        <v>0</v>
      </c>
      <c r="V105" s="122"/>
      <c r="W105" s="122">
        <f>W17+V105</f>
        <v>0</v>
      </c>
      <c r="X105" s="122"/>
      <c r="Y105" s="122">
        <f>Y17+X105</f>
        <v>0</v>
      </c>
      <c r="Z105" s="122"/>
      <c r="AA105" s="122">
        <f>AA17+Z105</f>
        <v>0</v>
      </c>
      <c r="AB105" s="122"/>
      <c r="AC105" s="122">
        <f>AC17+AB105</f>
        <v>0</v>
      </c>
      <c r="AD105" s="122"/>
      <c r="AE105" s="122">
        <f>AE17+AD105</f>
        <v>0</v>
      </c>
      <c r="AF105" s="122"/>
      <c r="AG105" s="122">
        <f>AG17+AF105</f>
        <v>0</v>
      </c>
      <c r="AH105" s="122"/>
      <c r="AI105" s="122">
        <f>AI17+AH105</f>
        <v>0</v>
      </c>
      <c r="AJ105" s="122"/>
      <c r="AK105" s="122">
        <f>AK17+AJ105</f>
        <v>15750</v>
      </c>
      <c r="AL105" s="122"/>
      <c r="AM105" s="122">
        <f>AM17+AL105</f>
        <v>0</v>
      </c>
      <c r="AN105" s="122"/>
      <c r="AO105" s="122">
        <f>AO17+AN105</f>
        <v>0</v>
      </c>
      <c r="AP105" s="122">
        <f t="shared" si="30"/>
        <v>0</v>
      </c>
      <c r="AQ105" s="122">
        <f>AQ17+AP105</f>
        <v>15750</v>
      </c>
      <c r="AR105" s="83">
        <f t="shared" si="31"/>
        <v>15750</v>
      </c>
      <c r="AS105" s="83">
        <f t="shared" si="32"/>
        <v>0</v>
      </c>
      <c r="AT105" s="83"/>
      <c r="AU105" s="83"/>
      <c r="AV105" s="83"/>
      <c r="AW105" s="83"/>
      <c r="AX105" s="83"/>
      <c r="AY105" s="83"/>
      <c r="AZ105" s="83"/>
      <c r="BA105" s="83"/>
      <c r="BB105" s="83"/>
      <c r="BC105" s="83"/>
      <c r="BD105" s="83"/>
      <c r="BE105" s="83"/>
      <c r="BF105" s="83"/>
      <c r="BG105" s="83"/>
      <c r="BH105" s="83"/>
      <c r="BI105" s="83"/>
      <c r="BJ105" s="83"/>
      <c r="BK105" s="83"/>
      <c r="BL105" s="83"/>
      <c r="BM105" s="83"/>
      <c r="BN105" s="83"/>
      <c r="BO105" s="83"/>
      <c r="BP105" s="83"/>
      <c r="BQ105" s="83"/>
      <c r="BR105" s="83"/>
      <c r="BS105" s="83"/>
      <c r="BT105" s="83"/>
      <c r="BU105" s="83"/>
      <c r="BV105" s="83"/>
      <c r="BW105" s="83"/>
      <c r="BX105" s="83"/>
      <c r="BY105" s="83"/>
      <c r="BZ105" s="83"/>
      <c r="CA105" s="83"/>
      <c r="CB105" s="83"/>
      <c r="CC105" s="83"/>
      <c r="CD105" s="83"/>
      <c r="CE105" s="83"/>
      <c r="CF105" s="83"/>
      <c r="CG105" s="83"/>
      <c r="CH105" s="83"/>
      <c r="CI105" s="83"/>
      <c r="CJ105" s="83"/>
      <c r="CK105" s="83"/>
      <c r="CL105" s="83"/>
      <c r="CM105" s="83"/>
      <c r="CN105" s="83"/>
      <c r="CO105" s="83"/>
      <c r="CP105" s="83"/>
      <c r="CQ105" s="83"/>
      <c r="CR105" s="83"/>
      <c r="CS105" s="83"/>
      <c r="CT105" s="83"/>
      <c r="CU105" s="83"/>
      <c r="CV105" s="83"/>
    </row>
    <row r="106" spans="1:100" s="85" customFormat="1" ht="21">
      <c r="A106" s="121" t="s">
        <v>16</v>
      </c>
      <c r="B106" s="106"/>
      <c r="C106" s="122">
        <f>C18+B106</f>
        <v>0</v>
      </c>
      <c r="D106" s="122"/>
      <c r="E106" s="122">
        <f>E18+D106</f>
        <v>0</v>
      </c>
      <c r="F106" s="122"/>
      <c r="G106" s="122">
        <f>G18+F106</f>
        <v>0</v>
      </c>
      <c r="H106" s="122"/>
      <c r="I106" s="122">
        <f>I18+H106</f>
        <v>0</v>
      </c>
      <c r="J106" s="122"/>
      <c r="K106" s="122">
        <f>K18+J106</f>
        <v>0</v>
      </c>
      <c r="L106" s="122"/>
      <c r="M106" s="122">
        <f>M18+L106</f>
        <v>0</v>
      </c>
      <c r="N106" s="122"/>
      <c r="O106" s="122">
        <f>O18+N106</f>
        <v>0</v>
      </c>
      <c r="P106" s="122"/>
      <c r="Q106" s="122">
        <f>Q18+P106</f>
        <v>0</v>
      </c>
      <c r="R106" s="122"/>
      <c r="S106" s="122">
        <f>S18+R106</f>
        <v>0</v>
      </c>
      <c r="T106" s="122"/>
      <c r="U106" s="122">
        <f>U18+T106</f>
        <v>0</v>
      </c>
      <c r="V106" s="122"/>
      <c r="W106" s="122">
        <f>W18+V106</f>
        <v>0</v>
      </c>
      <c r="X106" s="122"/>
      <c r="Y106" s="122">
        <f>Y18+X106</f>
        <v>0</v>
      </c>
      <c r="Z106" s="122"/>
      <c r="AA106" s="122">
        <f>AA18+Z106</f>
        <v>0</v>
      </c>
      <c r="AB106" s="122"/>
      <c r="AC106" s="122">
        <f>AC18+AB106</f>
        <v>0</v>
      </c>
      <c r="AD106" s="122"/>
      <c r="AE106" s="122">
        <f>AE18+AD106</f>
        <v>0</v>
      </c>
      <c r="AF106" s="122"/>
      <c r="AG106" s="122">
        <f>AG18+AF106</f>
        <v>0</v>
      </c>
      <c r="AH106" s="122"/>
      <c r="AI106" s="122">
        <f>AI18+AH106</f>
        <v>0</v>
      </c>
      <c r="AJ106" s="122"/>
      <c r="AK106" s="122">
        <f>AK18+AJ106</f>
        <v>15750</v>
      </c>
      <c r="AL106" s="122"/>
      <c r="AM106" s="122">
        <f>AM18+AL106</f>
        <v>0</v>
      </c>
      <c r="AN106" s="122"/>
      <c r="AO106" s="122">
        <f>AO18+AN106</f>
        <v>0</v>
      </c>
      <c r="AP106" s="122">
        <f t="shared" si="30"/>
        <v>0</v>
      </c>
      <c r="AQ106" s="122">
        <f>AQ18+AP106</f>
        <v>15750</v>
      </c>
      <c r="AR106" s="83">
        <f t="shared" si="31"/>
        <v>15750</v>
      </c>
      <c r="AS106" s="83">
        <f t="shared" si="32"/>
        <v>0</v>
      </c>
      <c r="AT106" s="83"/>
      <c r="AU106" s="83"/>
      <c r="AV106" s="83"/>
      <c r="AW106" s="83"/>
      <c r="AX106" s="83"/>
      <c r="AY106" s="83"/>
      <c r="AZ106" s="83"/>
      <c r="BA106" s="83"/>
      <c r="BB106" s="83"/>
      <c r="BC106" s="83"/>
      <c r="BD106" s="83"/>
      <c r="BE106" s="83"/>
      <c r="BF106" s="83"/>
      <c r="BG106" s="83"/>
      <c r="BH106" s="83"/>
      <c r="BI106" s="83"/>
      <c r="BJ106" s="83"/>
      <c r="BK106" s="83"/>
      <c r="BL106" s="83"/>
      <c r="BM106" s="83"/>
      <c r="BN106" s="83"/>
      <c r="BO106" s="83"/>
      <c r="BP106" s="83"/>
      <c r="BQ106" s="83"/>
      <c r="BR106" s="83"/>
      <c r="BS106" s="83"/>
      <c r="BT106" s="83"/>
      <c r="BU106" s="83"/>
      <c r="BV106" s="83"/>
      <c r="BW106" s="83"/>
      <c r="BX106" s="83"/>
      <c r="BY106" s="83"/>
      <c r="BZ106" s="83"/>
      <c r="CA106" s="83"/>
      <c r="CB106" s="83"/>
      <c r="CC106" s="83"/>
      <c r="CD106" s="83"/>
      <c r="CE106" s="83"/>
      <c r="CF106" s="83"/>
      <c r="CG106" s="83"/>
      <c r="CH106" s="83"/>
      <c r="CI106" s="83"/>
      <c r="CJ106" s="83"/>
      <c r="CK106" s="83"/>
      <c r="CL106" s="83"/>
      <c r="CM106" s="83"/>
      <c r="CN106" s="83"/>
      <c r="CO106" s="83"/>
      <c r="CP106" s="83"/>
      <c r="CQ106" s="83"/>
      <c r="CR106" s="83"/>
      <c r="CS106" s="83"/>
      <c r="CT106" s="83"/>
      <c r="CU106" s="83"/>
      <c r="CV106" s="83"/>
    </row>
    <row r="107" spans="1:100" s="85" customFormat="1" ht="21">
      <c r="A107" s="121" t="s">
        <v>17</v>
      </c>
      <c r="B107" s="106"/>
      <c r="C107" s="122">
        <f>C19+B107</f>
        <v>0</v>
      </c>
      <c r="D107" s="122"/>
      <c r="E107" s="122">
        <f>E19+D107</f>
        <v>0</v>
      </c>
      <c r="F107" s="122">
        <v>0</v>
      </c>
      <c r="G107" s="122">
        <f>G19+F107</f>
        <v>0</v>
      </c>
      <c r="H107" s="122"/>
      <c r="I107" s="122">
        <f>I19+H107</f>
        <v>0</v>
      </c>
      <c r="J107" s="122"/>
      <c r="K107" s="122">
        <f>K19+J107</f>
        <v>0</v>
      </c>
      <c r="L107" s="122"/>
      <c r="M107" s="122">
        <f>M19+L107</f>
        <v>0</v>
      </c>
      <c r="N107" s="122"/>
      <c r="O107" s="122">
        <f>O19+N107</f>
        <v>0</v>
      </c>
      <c r="P107" s="122"/>
      <c r="Q107" s="122">
        <f>Q19+P107</f>
        <v>0</v>
      </c>
      <c r="R107" s="122"/>
      <c r="S107" s="122">
        <f>S19+R107</f>
        <v>0</v>
      </c>
      <c r="T107" s="122"/>
      <c r="U107" s="122">
        <f>U19+T107</f>
        <v>0</v>
      </c>
      <c r="V107" s="122"/>
      <c r="W107" s="122">
        <f>W19+V107</f>
        <v>0</v>
      </c>
      <c r="X107" s="122"/>
      <c r="Y107" s="122">
        <f>Y19+X107</f>
        <v>0</v>
      </c>
      <c r="Z107" s="122"/>
      <c r="AA107" s="122">
        <f>AA19+Z107</f>
        <v>0</v>
      </c>
      <c r="AB107" s="122"/>
      <c r="AC107" s="122">
        <f>AC19+AB107</f>
        <v>0</v>
      </c>
      <c r="AD107" s="122"/>
      <c r="AE107" s="122">
        <f>AE19+AD107</f>
        <v>0</v>
      </c>
      <c r="AF107" s="122"/>
      <c r="AG107" s="122">
        <f>AG19+AF107</f>
        <v>0</v>
      </c>
      <c r="AH107" s="122"/>
      <c r="AI107" s="122">
        <f>AI19+AH107</f>
        <v>0</v>
      </c>
      <c r="AJ107" s="122"/>
      <c r="AK107" s="122">
        <f>AK19+AJ107</f>
        <v>31500</v>
      </c>
      <c r="AL107" s="122"/>
      <c r="AM107" s="122">
        <f>AM19+AL107</f>
        <v>0</v>
      </c>
      <c r="AN107" s="122"/>
      <c r="AO107" s="122">
        <f>AO19+AN107</f>
        <v>0</v>
      </c>
      <c r="AP107" s="122">
        <f t="shared" si="30"/>
        <v>0</v>
      </c>
      <c r="AQ107" s="122">
        <f>AQ19+AP107</f>
        <v>31500</v>
      </c>
      <c r="AR107" s="83">
        <f t="shared" si="31"/>
        <v>31500</v>
      </c>
      <c r="AS107" s="83">
        <f t="shared" si="32"/>
        <v>0</v>
      </c>
      <c r="AT107" s="83"/>
      <c r="AU107" s="83"/>
      <c r="AV107" s="83"/>
      <c r="AW107" s="83"/>
      <c r="AX107" s="83"/>
      <c r="AY107" s="83"/>
      <c r="AZ107" s="83"/>
      <c r="BA107" s="83"/>
      <c r="BB107" s="83"/>
      <c r="BC107" s="83"/>
      <c r="BD107" s="83"/>
      <c r="BE107" s="83"/>
      <c r="BF107" s="83"/>
      <c r="BG107" s="83"/>
      <c r="BH107" s="83"/>
      <c r="BI107" s="83"/>
      <c r="BJ107" s="83"/>
      <c r="BK107" s="83"/>
      <c r="BL107" s="83"/>
      <c r="BM107" s="83"/>
      <c r="BN107" s="83"/>
      <c r="BO107" s="83"/>
      <c r="BP107" s="83"/>
      <c r="BQ107" s="83"/>
      <c r="BR107" s="83"/>
      <c r="BS107" s="83"/>
      <c r="BT107" s="83"/>
      <c r="BU107" s="83"/>
      <c r="BV107" s="83"/>
      <c r="BW107" s="83"/>
      <c r="BX107" s="83"/>
      <c r="BY107" s="83"/>
      <c r="BZ107" s="83"/>
      <c r="CA107" s="83"/>
      <c r="CB107" s="83"/>
      <c r="CC107" s="83"/>
      <c r="CD107" s="83"/>
      <c r="CE107" s="83"/>
      <c r="CF107" s="83"/>
      <c r="CG107" s="83"/>
      <c r="CH107" s="83"/>
      <c r="CI107" s="83"/>
      <c r="CJ107" s="83"/>
      <c r="CK107" s="83"/>
      <c r="CL107" s="83"/>
      <c r="CM107" s="83"/>
      <c r="CN107" s="83"/>
      <c r="CO107" s="83"/>
      <c r="CP107" s="83"/>
      <c r="CQ107" s="83"/>
      <c r="CR107" s="83"/>
      <c r="CS107" s="83"/>
      <c r="CT107" s="83"/>
      <c r="CU107" s="83"/>
      <c r="CV107" s="83"/>
    </row>
    <row r="108" spans="1:100" s="85" customFormat="1" ht="21">
      <c r="A108" s="121" t="s">
        <v>18</v>
      </c>
      <c r="B108" s="106"/>
      <c r="C108" s="122">
        <f>C20+B108</f>
        <v>0</v>
      </c>
      <c r="D108" s="122"/>
      <c r="E108" s="122">
        <f>E20+D108</f>
        <v>0</v>
      </c>
      <c r="F108" s="122">
        <v>0</v>
      </c>
      <c r="G108" s="122">
        <f>G20+F108</f>
        <v>0</v>
      </c>
      <c r="H108" s="122"/>
      <c r="I108" s="122">
        <f>I20+H108</f>
        <v>0</v>
      </c>
      <c r="J108" s="122"/>
      <c r="K108" s="122">
        <f>K20+J108</f>
        <v>0</v>
      </c>
      <c r="L108" s="122"/>
      <c r="M108" s="122">
        <f>M20+L108</f>
        <v>0</v>
      </c>
      <c r="N108" s="122"/>
      <c r="O108" s="122">
        <f>O20+N108</f>
        <v>0</v>
      </c>
      <c r="P108" s="122"/>
      <c r="Q108" s="122">
        <f>Q20+P108</f>
        <v>0</v>
      </c>
      <c r="R108" s="122"/>
      <c r="S108" s="122">
        <f>S20+R108</f>
        <v>0</v>
      </c>
      <c r="T108" s="122"/>
      <c r="U108" s="122">
        <f>U20+T108</f>
        <v>0</v>
      </c>
      <c r="V108" s="122"/>
      <c r="W108" s="122">
        <f>W20+V108</f>
        <v>0</v>
      </c>
      <c r="X108" s="122"/>
      <c r="Y108" s="122">
        <f>Y20+X108</f>
        <v>0</v>
      </c>
      <c r="Z108" s="122"/>
      <c r="AA108" s="122">
        <f>AA20+Z108</f>
        <v>0</v>
      </c>
      <c r="AB108" s="122"/>
      <c r="AC108" s="122">
        <f>AC20+AB108</f>
        <v>0</v>
      </c>
      <c r="AD108" s="122"/>
      <c r="AE108" s="122">
        <f>AE20+AD108</f>
        <v>0</v>
      </c>
      <c r="AF108" s="122"/>
      <c r="AG108" s="122">
        <f>AG20+AF108</f>
        <v>0</v>
      </c>
      <c r="AH108" s="122"/>
      <c r="AI108" s="122">
        <f>AI20+AH108</f>
        <v>0</v>
      </c>
      <c r="AJ108" s="122"/>
      <c r="AK108" s="122">
        <f>AK20+AJ108</f>
        <v>15750</v>
      </c>
      <c r="AL108" s="122"/>
      <c r="AM108" s="122">
        <f>AM20+AL108</f>
        <v>0</v>
      </c>
      <c r="AN108" s="122"/>
      <c r="AO108" s="122">
        <f>AO20+AN108</f>
        <v>0</v>
      </c>
      <c r="AP108" s="122">
        <f t="shared" si="30"/>
        <v>0</v>
      </c>
      <c r="AQ108" s="122">
        <f>AQ20+AP108</f>
        <v>15750</v>
      </c>
      <c r="AR108" s="83">
        <f t="shared" si="31"/>
        <v>15750</v>
      </c>
      <c r="AS108" s="83">
        <f t="shared" si="32"/>
        <v>0</v>
      </c>
      <c r="AT108" s="83"/>
      <c r="AU108" s="83"/>
      <c r="AV108" s="83"/>
      <c r="AW108" s="83"/>
      <c r="AX108" s="83"/>
      <c r="AY108" s="83"/>
      <c r="AZ108" s="83"/>
      <c r="BA108" s="83"/>
      <c r="BB108" s="83"/>
      <c r="BC108" s="83"/>
      <c r="BD108" s="83"/>
      <c r="BE108" s="83"/>
      <c r="BF108" s="83"/>
      <c r="BG108" s="83"/>
      <c r="BH108" s="83"/>
      <c r="BI108" s="83"/>
      <c r="BJ108" s="83"/>
      <c r="BK108" s="83"/>
      <c r="BL108" s="83"/>
      <c r="BM108" s="83"/>
      <c r="BN108" s="83"/>
      <c r="BO108" s="83"/>
      <c r="BP108" s="83"/>
      <c r="BQ108" s="83"/>
      <c r="BR108" s="83"/>
      <c r="BS108" s="83"/>
      <c r="BT108" s="83"/>
      <c r="BU108" s="83"/>
      <c r="BV108" s="83"/>
      <c r="BW108" s="83"/>
      <c r="BX108" s="83"/>
      <c r="BY108" s="83"/>
      <c r="BZ108" s="83"/>
      <c r="CA108" s="83"/>
      <c r="CB108" s="83"/>
      <c r="CC108" s="83"/>
      <c r="CD108" s="83"/>
      <c r="CE108" s="83"/>
      <c r="CF108" s="83"/>
      <c r="CG108" s="83"/>
      <c r="CH108" s="83"/>
      <c r="CI108" s="83"/>
      <c r="CJ108" s="83"/>
      <c r="CK108" s="83"/>
      <c r="CL108" s="83"/>
      <c r="CM108" s="83"/>
      <c r="CN108" s="83"/>
      <c r="CO108" s="83"/>
      <c r="CP108" s="83"/>
      <c r="CQ108" s="83"/>
      <c r="CR108" s="83"/>
      <c r="CS108" s="83"/>
      <c r="CT108" s="83"/>
      <c r="CU108" s="83"/>
      <c r="CV108" s="83"/>
    </row>
    <row r="109" spans="1:100" s="85" customFormat="1" ht="21">
      <c r="A109" s="121" t="s">
        <v>19</v>
      </c>
      <c r="B109" s="106"/>
      <c r="C109" s="122">
        <f>C21+B109</f>
        <v>0</v>
      </c>
      <c r="D109" s="122"/>
      <c r="E109" s="122">
        <f>E21+D109</f>
        <v>0</v>
      </c>
      <c r="F109" s="122">
        <v>0</v>
      </c>
      <c r="G109" s="122">
        <f>G21+F109</f>
        <v>0</v>
      </c>
      <c r="H109" s="122"/>
      <c r="I109" s="122">
        <f>I21+H109</f>
        <v>0</v>
      </c>
      <c r="J109" s="122"/>
      <c r="K109" s="122">
        <f>K21+J109</f>
        <v>0</v>
      </c>
      <c r="L109" s="122"/>
      <c r="M109" s="122">
        <f>M21+L109</f>
        <v>0</v>
      </c>
      <c r="N109" s="122"/>
      <c r="O109" s="122">
        <f>O21+N109</f>
        <v>0</v>
      </c>
      <c r="P109" s="122"/>
      <c r="Q109" s="122">
        <f>Q21+P109</f>
        <v>0</v>
      </c>
      <c r="R109" s="122"/>
      <c r="S109" s="122">
        <f>S21+R109</f>
        <v>0</v>
      </c>
      <c r="T109" s="122"/>
      <c r="U109" s="122">
        <f>U21+T109</f>
        <v>0</v>
      </c>
      <c r="V109" s="122"/>
      <c r="W109" s="122">
        <f>W21+V109</f>
        <v>0</v>
      </c>
      <c r="X109" s="122"/>
      <c r="Y109" s="122">
        <f>Y21+X109</f>
        <v>0</v>
      </c>
      <c r="Z109" s="122"/>
      <c r="AA109" s="122">
        <f>AA21+Z109</f>
        <v>0</v>
      </c>
      <c r="AB109" s="122"/>
      <c r="AC109" s="122">
        <f>AC21+AB109</f>
        <v>0</v>
      </c>
      <c r="AD109" s="122"/>
      <c r="AE109" s="122">
        <f>AE21+AD109</f>
        <v>0</v>
      </c>
      <c r="AF109" s="122"/>
      <c r="AG109" s="122">
        <f>AG21+AF109</f>
        <v>0</v>
      </c>
      <c r="AH109" s="122"/>
      <c r="AI109" s="122">
        <f>AI21+AH109</f>
        <v>0</v>
      </c>
      <c r="AJ109" s="122"/>
      <c r="AK109" s="122">
        <f>AK21+AJ109</f>
        <v>31500</v>
      </c>
      <c r="AL109" s="122"/>
      <c r="AM109" s="122">
        <f>AM21+AL109</f>
        <v>0</v>
      </c>
      <c r="AN109" s="122"/>
      <c r="AO109" s="122">
        <f>AO21+AN109</f>
        <v>0</v>
      </c>
      <c r="AP109" s="122">
        <f t="shared" si="30"/>
        <v>0</v>
      </c>
      <c r="AQ109" s="122">
        <f>AQ21+AP109</f>
        <v>31500</v>
      </c>
      <c r="AR109" s="83">
        <f t="shared" si="31"/>
        <v>31500</v>
      </c>
      <c r="AS109" s="83">
        <f t="shared" si="32"/>
        <v>0</v>
      </c>
      <c r="AT109" s="83"/>
      <c r="AU109" s="83"/>
      <c r="AV109" s="83"/>
      <c r="AW109" s="83"/>
      <c r="AX109" s="83"/>
      <c r="AY109" s="83"/>
      <c r="AZ109" s="83"/>
      <c r="BA109" s="83"/>
      <c r="BB109" s="83"/>
      <c r="BC109" s="83"/>
      <c r="BD109" s="83"/>
      <c r="BE109" s="83"/>
      <c r="BF109" s="83"/>
      <c r="BG109" s="83"/>
      <c r="BH109" s="83"/>
      <c r="BI109" s="83"/>
      <c r="BJ109" s="83"/>
      <c r="BK109" s="83"/>
      <c r="BL109" s="83"/>
      <c r="BM109" s="83"/>
      <c r="BN109" s="83"/>
      <c r="BO109" s="83"/>
      <c r="BP109" s="83"/>
      <c r="BQ109" s="83"/>
      <c r="BR109" s="83"/>
      <c r="BS109" s="83"/>
      <c r="BT109" s="83"/>
      <c r="BU109" s="83"/>
      <c r="BV109" s="83"/>
      <c r="BW109" s="83"/>
      <c r="BX109" s="83"/>
      <c r="BY109" s="83"/>
      <c r="BZ109" s="83"/>
      <c r="CA109" s="83"/>
      <c r="CB109" s="83"/>
      <c r="CC109" s="83"/>
      <c r="CD109" s="83"/>
      <c r="CE109" s="83"/>
      <c r="CF109" s="83"/>
      <c r="CG109" s="83"/>
      <c r="CH109" s="83"/>
      <c r="CI109" s="83"/>
      <c r="CJ109" s="83"/>
      <c r="CK109" s="83"/>
      <c r="CL109" s="83"/>
      <c r="CM109" s="83"/>
      <c r="CN109" s="83"/>
      <c r="CO109" s="83"/>
      <c r="CP109" s="83"/>
      <c r="CQ109" s="83"/>
      <c r="CR109" s="83"/>
      <c r="CS109" s="83"/>
      <c r="CT109" s="83"/>
      <c r="CU109" s="83"/>
      <c r="CV109" s="83"/>
    </row>
    <row r="110" spans="1:100" s="85" customFormat="1" ht="21">
      <c r="A110" s="121" t="s">
        <v>20</v>
      </c>
      <c r="B110" s="106"/>
      <c r="C110" s="122">
        <f>C22+B110</f>
        <v>0</v>
      </c>
      <c r="D110" s="122"/>
      <c r="E110" s="122">
        <f>E22+D110</f>
        <v>0</v>
      </c>
      <c r="F110" s="122">
        <v>0</v>
      </c>
      <c r="G110" s="122">
        <f>G22+F110</f>
        <v>0</v>
      </c>
      <c r="H110" s="122"/>
      <c r="I110" s="122">
        <f>I22+H110</f>
        <v>0</v>
      </c>
      <c r="J110" s="122"/>
      <c r="K110" s="122">
        <f>K22+J110</f>
        <v>0</v>
      </c>
      <c r="L110" s="122"/>
      <c r="M110" s="122">
        <f>M22+L110</f>
        <v>0</v>
      </c>
      <c r="N110" s="122"/>
      <c r="O110" s="122">
        <f>O22+N110</f>
        <v>0</v>
      </c>
      <c r="P110" s="122"/>
      <c r="Q110" s="122">
        <f>Q22+P110</f>
        <v>0</v>
      </c>
      <c r="R110" s="122"/>
      <c r="S110" s="122">
        <f>S22+R110</f>
        <v>0</v>
      </c>
      <c r="T110" s="122"/>
      <c r="U110" s="122">
        <f>U22+T110</f>
        <v>0</v>
      </c>
      <c r="V110" s="122"/>
      <c r="W110" s="122">
        <f>W22+V110</f>
        <v>0</v>
      </c>
      <c r="X110" s="122"/>
      <c r="Y110" s="122">
        <f>Y22+X110</f>
        <v>0</v>
      </c>
      <c r="Z110" s="122"/>
      <c r="AA110" s="122">
        <f>AA22+Z110</f>
        <v>0</v>
      </c>
      <c r="AB110" s="122"/>
      <c r="AC110" s="122">
        <f>AC22+AB110</f>
        <v>0</v>
      </c>
      <c r="AD110" s="122"/>
      <c r="AE110" s="122">
        <f>AE22+AD110</f>
        <v>0</v>
      </c>
      <c r="AF110" s="122"/>
      <c r="AG110" s="122">
        <f>AG22+AF110</f>
        <v>0</v>
      </c>
      <c r="AH110" s="122"/>
      <c r="AI110" s="122">
        <f>AI22+AH110</f>
        <v>0</v>
      </c>
      <c r="AJ110" s="122"/>
      <c r="AK110" s="122">
        <f>AK22+AJ110</f>
        <v>15750</v>
      </c>
      <c r="AL110" s="122"/>
      <c r="AM110" s="122">
        <f>AM22+AL110</f>
        <v>0</v>
      </c>
      <c r="AN110" s="122"/>
      <c r="AO110" s="122">
        <f>AO22+AN110</f>
        <v>0</v>
      </c>
      <c r="AP110" s="122">
        <f t="shared" si="30"/>
        <v>0</v>
      </c>
      <c r="AQ110" s="122">
        <f>AQ22+AP110</f>
        <v>15750</v>
      </c>
      <c r="AR110" s="83">
        <f t="shared" si="31"/>
        <v>15750</v>
      </c>
      <c r="AS110" s="83">
        <f t="shared" si="32"/>
        <v>0</v>
      </c>
      <c r="AT110" s="83"/>
      <c r="AU110" s="83"/>
      <c r="AV110" s="83"/>
      <c r="AW110" s="83"/>
      <c r="AX110" s="83"/>
      <c r="AY110" s="83"/>
      <c r="AZ110" s="83"/>
      <c r="BA110" s="83"/>
      <c r="BB110" s="83"/>
      <c r="BC110" s="83"/>
      <c r="BD110" s="83"/>
      <c r="BE110" s="83"/>
      <c r="BF110" s="83"/>
      <c r="BG110" s="83"/>
      <c r="BH110" s="83"/>
      <c r="BI110" s="83"/>
      <c r="BJ110" s="83"/>
      <c r="BK110" s="83"/>
      <c r="BL110" s="83"/>
      <c r="BM110" s="83"/>
      <c r="BN110" s="83"/>
      <c r="BO110" s="83"/>
      <c r="BP110" s="83"/>
      <c r="BQ110" s="83"/>
      <c r="BR110" s="83"/>
      <c r="BS110" s="83"/>
      <c r="BT110" s="83"/>
      <c r="BU110" s="83"/>
      <c r="BV110" s="83"/>
      <c r="BW110" s="83"/>
      <c r="BX110" s="83"/>
      <c r="BY110" s="83"/>
      <c r="BZ110" s="83"/>
      <c r="CA110" s="83"/>
      <c r="CB110" s="83"/>
      <c r="CC110" s="83"/>
      <c r="CD110" s="83"/>
      <c r="CE110" s="83"/>
      <c r="CF110" s="83"/>
      <c r="CG110" s="83"/>
      <c r="CH110" s="83"/>
      <c r="CI110" s="83"/>
      <c r="CJ110" s="83"/>
      <c r="CK110" s="83"/>
      <c r="CL110" s="83"/>
      <c r="CM110" s="83"/>
      <c r="CN110" s="83"/>
      <c r="CO110" s="83"/>
      <c r="CP110" s="83"/>
      <c r="CQ110" s="83"/>
      <c r="CR110" s="83"/>
      <c r="CS110" s="83"/>
      <c r="CT110" s="83"/>
      <c r="CU110" s="83"/>
      <c r="CV110" s="83"/>
    </row>
    <row r="111" spans="1:100" s="85" customFormat="1" ht="21">
      <c r="A111" s="121" t="s">
        <v>21</v>
      </c>
      <c r="B111" s="106"/>
      <c r="C111" s="122">
        <f>C23+B111</f>
        <v>0</v>
      </c>
      <c r="D111" s="122"/>
      <c r="E111" s="122">
        <f>E23+D111</f>
        <v>0</v>
      </c>
      <c r="F111" s="122">
        <v>0</v>
      </c>
      <c r="G111" s="122">
        <f>G23+F111</f>
        <v>0</v>
      </c>
      <c r="H111" s="122"/>
      <c r="I111" s="122">
        <f>I23+H111</f>
        <v>0</v>
      </c>
      <c r="J111" s="122"/>
      <c r="K111" s="122">
        <f>K23+J111</f>
        <v>0</v>
      </c>
      <c r="L111" s="122"/>
      <c r="M111" s="122">
        <f>M23+L111</f>
        <v>0</v>
      </c>
      <c r="N111" s="122"/>
      <c r="O111" s="122">
        <f>O23+N111</f>
        <v>0</v>
      </c>
      <c r="P111" s="122"/>
      <c r="Q111" s="122">
        <f>Q23+P111</f>
        <v>0</v>
      </c>
      <c r="R111" s="122"/>
      <c r="S111" s="122">
        <f>S23+R111</f>
        <v>0</v>
      </c>
      <c r="T111" s="122"/>
      <c r="U111" s="122">
        <f>U23+T111</f>
        <v>0</v>
      </c>
      <c r="V111" s="122"/>
      <c r="W111" s="122">
        <f>W23+V111</f>
        <v>0</v>
      </c>
      <c r="X111" s="122"/>
      <c r="Y111" s="122">
        <f>Y23+X111</f>
        <v>0</v>
      </c>
      <c r="Z111" s="122"/>
      <c r="AA111" s="122">
        <f>AA23+Z111</f>
        <v>0</v>
      </c>
      <c r="AB111" s="122"/>
      <c r="AC111" s="122">
        <f>AC23+AB111</f>
        <v>0</v>
      </c>
      <c r="AD111" s="122"/>
      <c r="AE111" s="122">
        <f>AE23+AD111</f>
        <v>0</v>
      </c>
      <c r="AF111" s="122"/>
      <c r="AG111" s="122">
        <f>AG23+AF111</f>
        <v>0</v>
      </c>
      <c r="AH111" s="122"/>
      <c r="AI111" s="122">
        <f>AI23+AH111</f>
        <v>0</v>
      </c>
      <c r="AJ111" s="122"/>
      <c r="AK111" s="122">
        <f>AK23+AJ111</f>
        <v>15750</v>
      </c>
      <c r="AL111" s="122"/>
      <c r="AM111" s="122">
        <f>AM23+AL111</f>
        <v>0</v>
      </c>
      <c r="AN111" s="122"/>
      <c r="AO111" s="122">
        <f>AO23+AN111</f>
        <v>1540.8</v>
      </c>
      <c r="AP111" s="122">
        <f t="shared" si="30"/>
        <v>0</v>
      </c>
      <c r="AQ111" s="122">
        <f>AQ23+AP111</f>
        <v>17290.8</v>
      </c>
      <c r="AR111" s="83">
        <f t="shared" si="31"/>
        <v>17290.8</v>
      </c>
      <c r="AS111" s="83">
        <f t="shared" si="32"/>
        <v>0</v>
      </c>
      <c r="AT111" s="83"/>
      <c r="AU111" s="83"/>
      <c r="AV111" s="83"/>
      <c r="AW111" s="83"/>
      <c r="AX111" s="83"/>
      <c r="AY111" s="83"/>
      <c r="AZ111" s="83"/>
      <c r="BA111" s="83"/>
      <c r="BB111" s="83"/>
      <c r="BC111" s="83"/>
      <c r="BD111" s="83"/>
      <c r="BE111" s="83"/>
      <c r="BF111" s="83"/>
      <c r="BG111" s="83"/>
      <c r="BH111" s="83"/>
      <c r="BI111" s="83"/>
      <c r="BJ111" s="83"/>
      <c r="BK111" s="83"/>
      <c r="BL111" s="83"/>
      <c r="BM111" s="83"/>
      <c r="BN111" s="83"/>
      <c r="BO111" s="83"/>
      <c r="BP111" s="83"/>
      <c r="BQ111" s="83"/>
      <c r="BR111" s="83"/>
      <c r="BS111" s="83"/>
      <c r="BT111" s="83"/>
      <c r="BU111" s="83"/>
      <c r="BV111" s="83"/>
      <c r="BW111" s="83"/>
      <c r="BX111" s="83"/>
      <c r="BY111" s="83"/>
      <c r="BZ111" s="83"/>
      <c r="CA111" s="83"/>
      <c r="CB111" s="83"/>
      <c r="CC111" s="83"/>
      <c r="CD111" s="83"/>
      <c r="CE111" s="83"/>
      <c r="CF111" s="83"/>
      <c r="CG111" s="83"/>
      <c r="CH111" s="83"/>
      <c r="CI111" s="83"/>
      <c r="CJ111" s="83"/>
      <c r="CK111" s="83"/>
      <c r="CL111" s="83"/>
      <c r="CM111" s="83"/>
      <c r="CN111" s="83"/>
      <c r="CO111" s="83"/>
      <c r="CP111" s="83"/>
      <c r="CQ111" s="83"/>
      <c r="CR111" s="83"/>
      <c r="CS111" s="83"/>
      <c r="CT111" s="83"/>
      <c r="CU111" s="83"/>
      <c r="CV111" s="83"/>
    </row>
    <row r="112" spans="1:100" s="85" customFormat="1" ht="21">
      <c r="A112" s="121" t="s">
        <v>22</v>
      </c>
      <c r="B112" s="106"/>
      <c r="C112" s="122">
        <f>C24+B112</f>
        <v>0</v>
      </c>
      <c r="D112" s="122"/>
      <c r="E112" s="122">
        <f>E24+D112</f>
        <v>0</v>
      </c>
      <c r="F112" s="122">
        <v>0</v>
      </c>
      <c r="G112" s="122">
        <f>G24+F112</f>
        <v>0</v>
      </c>
      <c r="H112" s="122"/>
      <c r="I112" s="122">
        <f>I24+H112</f>
        <v>0</v>
      </c>
      <c r="J112" s="122"/>
      <c r="K112" s="122">
        <f>K24+J112</f>
        <v>0</v>
      </c>
      <c r="L112" s="122"/>
      <c r="M112" s="122">
        <f>M24+L112</f>
        <v>0</v>
      </c>
      <c r="N112" s="122"/>
      <c r="O112" s="122">
        <f>O24+N112</f>
        <v>0</v>
      </c>
      <c r="P112" s="122"/>
      <c r="Q112" s="122">
        <f>Q24+P112</f>
        <v>0</v>
      </c>
      <c r="R112" s="122"/>
      <c r="S112" s="122">
        <f>S24+R112</f>
        <v>0</v>
      </c>
      <c r="T112" s="122"/>
      <c r="U112" s="122">
        <f>U24+T112</f>
        <v>0</v>
      </c>
      <c r="V112" s="122"/>
      <c r="W112" s="122">
        <f>W24+V112</f>
        <v>0</v>
      </c>
      <c r="X112" s="122"/>
      <c r="Y112" s="122">
        <f>Y24+X112</f>
        <v>0</v>
      </c>
      <c r="Z112" s="122"/>
      <c r="AA112" s="122">
        <f>AA24+Z112</f>
        <v>0</v>
      </c>
      <c r="AB112" s="122"/>
      <c r="AC112" s="122">
        <f>AC24+AB112</f>
        <v>0</v>
      </c>
      <c r="AD112" s="122"/>
      <c r="AE112" s="122">
        <f>AE24+AD112</f>
        <v>0</v>
      </c>
      <c r="AF112" s="122"/>
      <c r="AG112" s="122">
        <f>AG24+AF112</f>
        <v>0</v>
      </c>
      <c r="AH112" s="122"/>
      <c r="AI112" s="122">
        <f>AI24+AH112</f>
        <v>0</v>
      </c>
      <c r="AJ112" s="122"/>
      <c r="AK112" s="122">
        <f>AK24+AJ112</f>
        <v>15750</v>
      </c>
      <c r="AL112" s="122"/>
      <c r="AM112" s="122">
        <f>AM24+AL112</f>
        <v>0</v>
      </c>
      <c r="AN112" s="122"/>
      <c r="AO112" s="122">
        <f>AO24+AN112</f>
        <v>542</v>
      </c>
      <c r="AP112" s="122">
        <f t="shared" si="30"/>
        <v>0</v>
      </c>
      <c r="AQ112" s="122">
        <f>AQ24+AP112</f>
        <v>16292</v>
      </c>
      <c r="AR112" s="83">
        <f t="shared" si="31"/>
        <v>16292</v>
      </c>
      <c r="AS112" s="83">
        <f t="shared" si="32"/>
        <v>0</v>
      </c>
      <c r="AT112" s="83"/>
      <c r="AU112" s="83"/>
      <c r="AV112" s="83"/>
      <c r="AW112" s="83"/>
      <c r="AX112" s="83"/>
      <c r="AY112" s="83"/>
      <c r="AZ112" s="83"/>
      <c r="BA112" s="83"/>
      <c r="BB112" s="83"/>
      <c r="BC112" s="83"/>
      <c r="BD112" s="83"/>
      <c r="BE112" s="83"/>
      <c r="BF112" s="83"/>
      <c r="BG112" s="83"/>
      <c r="BH112" s="83"/>
      <c r="BI112" s="83"/>
      <c r="BJ112" s="83"/>
      <c r="BK112" s="83"/>
      <c r="BL112" s="83"/>
      <c r="BM112" s="83"/>
      <c r="BN112" s="83"/>
      <c r="BO112" s="83"/>
      <c r="BP112" s="83"/>
      <c r="BQ112" s="83"/>
      <c r="BR112" s="83"/>
      <c r="BS112" s="83"/>
      <c r="BT112" s="83"/>
      <c r="BU112" s="83"/>
      <c r="BV112" s="83"/>
      <c r="BW112" s="83"/>
      <c r="BX112" s="83"/>
      <c r="BY112" s="83"/>
      <c r="BZ112" s="83"/>
      <c r="CA112" s="83"/>
      <c r="CB112" s="83"/>
      <c r="CC112" s="83"/>
      <c r="CD112" s="83"/>
      <c r="CE112" s="83"/>
      <c r="CF112" s="83"/>
      <c r="CG112" s="83"/>
      <c r="CH112" s="83"/>
      <c r="CI112" s="83"/>
      <c r="CJ112" s="83"/>
      <c r="CK112" s="83"/>
      <c r="CL112" s="83"/>
      <c r="CM112" s="83"/>
      <c r="CN112" s="83"/>
      <c r="CO112" s="83"/>
      <c r="CP112" s="83"/>
      <c r="CQ112" s="83"/>
      <c r="CR112" s="83"/>
      <c r="CS112" s="83"/>
      <c r="CT112" s="83"/>
      <c r="CU112" s="83"/>
      <c r="CV112" s="83"/>
    </row>
    <row r="113" spans="1:100" s="85" customFormat="1" ht="21">
      <c r="A113" s="121" t="s">
        <v>23</v>
      </c>
      <c r="B113" s="106"/>
      <c r="C113" s="122">
        <f>C25+B113</f>
        <v>0</v>
      </c>
      <c r="D113" s="122"/>
      <c r="E113" s="122">
        <f>E25+D113</f>
        <v>0</v>
      </c>
      <c r="F113" s="122">
        <v>0</v>
      </c>
      <c r="G113" s="122">
        <f>G25+F113</f>
        <v>0</v>
      </c>
      <c r="H113" s="122"/>
      <c r="I113" s="122">
        <f>I25+H113</f>
        <v>0</v>
      </c>
      <c r="J113" s="122"/>
      <c r="K113" s="122">
        <f>K25+J113</f>
        <v>0</v>
      </c>
      <c r="L113" s="122"/>
      <c r="M113" s="122">
        <f>M25+L113</f>
        <v>0</v>
      </c>
      <c r="N113" s="122"/>
      <c r="O113" s="122">
        <f>O25+N113</f>
        <v>0</v>
      </c>
      <c r="P113" s="122"/>
      <c r="Q113" s="122">
        <f>Q25+P113</f>
        <v>0</v>
      </c>
      <c r="R113" s="122"/>
      <c r="S113" s="122">
        <f>S25+R113</f>
        <v>0</v>
      </c>
      <c r="T113" s="122"/>
      <c r="U113" s="122">
        <f>U25+T113</f>
        <v>0</v>
      </c>
      <c r="V113" s="122"/>
      <c r="W113" s="122">
        <f>W25+V113</f>
        <v>0</v>
      </c>
      <c r="X113" s="122"/>
      <c r="Y113" s="122">
        <f>Y25+X113</f>
        <v>0</v>
      </c>
      <c r="Z113" s="122"/>
      <c r="AA113" s="122">
        <f>AA25+Z113</f>
        <v>0</v>
      </c>
      <c r="AB113" s="122"/>
      <c r="AC113" s="122">
        <f>AC25+AB113</f>
        <v>0</v>
      </c>
      <c r="AD113" s="122"/>
      <c r="AE113" s="122">
        <f>AE25+AD113</f>
        <v>0</v>
      </c>
      <c r="AF113" s="122"/>
      <c r="AG113" s="122">
        <f>AG25+AF113</f>
        <v>0</v>
      </c>
      <c r="AH113" s="122"/>
      <c r="AI113" s="122">
        <f>AI25+AH113</f>
        <v>0</v>
      </c>
      <c r="AJ113" s="122"/>
      <c r="AK113" s="122">
        <f>AK25+AJ113</f>
        <v>15750</v>
      </c>
      <c r="AL113" s="122"/>
      <c r="AM113" s="122">
        <f>AM25+AL113</f>
        <v>0</v>
      </c>
      <c r="AN113" s="122"/>
      <c r="AO113" s="122">
        <f>AO25+AN113</f>
        <v>0</v>
      </c>
      <c r="AP113" s="122">
        <f t="shared" si="30"/>
        <v>0</v>
      </c>
      <c r="AQ113" s="122">
        <f>AQ25+AP113</f>
        <v>15750</v>
      </c>
      <c r="AR113" s="83">
        <f t="shared" si="31"/>
        <v>15750</v>
      </c>
      <c r="AS113" s="83">
        <f t="shared" si="32"/>
        <v>0</v>
      </c>
      <c r="AT113" s="83"/>
      <c r="AU113" s="83"/>
      <c r="AV113" s="83"/>
      <c r="AW113" s="83"/>
      <c r="AX113" s="83"/>
      <c r="AY113" s="83"/>
      <c r="AZ113" s="83"/>
      <c r="BA113" s="83"/>
      <c r="BB113" s="83"/>
      <c r="BC113" s="83"/>
      <c r="BD113" s="83"/>
      <c r="BE113" s="83"/>
      <c r="BF113" s="83"/>
      <c r="BG113" s="83"/>
      <c r="BH113" s="83"/>
      <c r="BI113" s="83"/>
      <c r="BJ113" s="83"/>
      <c r="BK113" s="83"/>
      <c r="BL113" s="83"/>
      <c r="BM113" s="83"/>
      <c r="BN113" s="83"/>
      <c r="BO113" s="83"/>
      <c r="BP113" s="83"/>
      <c r="BQ113" s="83"/>
      <c r="BR113" s="83"/>
      <c r="BS113" s="83"/>
      <c r="BT113" s="83"/>
      <c r="BU113" s="83"/>
      <c r="BV113" s="83"/>
      <c r="BW113" s="83"/>
      <c r="BX113" s="83"/>
      <c r="BY113" s="83"/>
      <c r="BZ113" s="83"/>
      <c r="CA113" s="83"/>
      <c r="CB113" s="83"/>
      <c r="CC113" s="83"/>
      <c r="CD113" s="83"/>
      <c r="CE113" s="83"/>
      <c r="CF113" s="83"/>
      <c r="CG113" s="83"/>
      <c r="CH113" s="83"/>
      <c r="CI113" s="83"/>
      <c r="CJ113" s="83"/>
      <c r="CK113" s="83"/>
      <c r="CL113" s="83"/>
      <c r="CM113" s="83"/>
      <c r="CN113" s="83"/>
      <c r="CO113" s="83"/>
      <c r="CP113" s="83"/>
      <c r="CQ113" s="83"/>
      <c r="CR113" s="83"/>
      <c r="CS113" s="83"/>
      <c r="CT113" s="83"/>
      <c r="CU113" s="83"/>
      <c r="CV113" s="83"/>
    </row>
    <row r="114" spans="1:100" s="85" customFormat="1" ht="21">
      <c r="A114" s="121" t="s">
        <v>24</v>
      </c>
      <c r="B114" s="106"/>
      <c r="C114" s="122">
        <f>C26+B114</f>
        <v>0</v>
      </c>
      <c r="D114" s="122"/>
      <c r="E114" s="122">
        <f>E26+D114</f>
        <v>0</v>
      </c>
      <c r="F114" s="122">
        <v>0</v>
      </c>
      <c r="G114" s="122">
        <f>G26+F114</f>
        <v>0</v>
      </c>
      <c r="H114" s="122"/>
      <c r="I114" s="122">
        <f>I26+H114</f>
        <v>0</v>
      </c>
      <c r="J114" s="122"/>
      <c r="K114" s="122">
        <f>K26+J114</f>
        <v>0</v>
      </c>
      <c r="L114" s="122"/>
      <c r="M114" s="122">
        <f>M26+L114</f>
        <v>0</v>
      </c>
      <c r="N114" s="122"/>
      <c r="O114" s="122">
        <f>O26+N114</f>
        <v>0</v>
      </c>
      <c r="P114" s="122"/>
      <c r="Q114" s="122">
        <f>Q26+P114</f>
        <v>0</v>
      </c>
      <c r="R114" s="122"/>
      <c r="S114" s="122">
        <f>S26+R114</f>
        <v>0</v>
      </c>
      <c r="T114" s="122"/>
      <c r="U114" s="122">
        <f>U26+T114</f>
        <v>0</v>
      </c>
      <c r="V114" s="122"/>
      <c r="W114" s="122">
        <f>W26+V114</f>
        <v>0</v>
      </c>
      <c r="X114" s="122"/>
      <c r="Y114" s="122">
        <f>Y26+X114</f>
        <v>0</v>
      </c>
      <c r="Z114" s="122"/>
      <c r="AA114" s="122">
        <f>AA26+Z114</f>
        <v>0</v>
      </c>
      <c r="AB114" s="122"/>
      <c r="AC114" s="122">
        <f>AC26+AB114</f>
        <v>0</v>
      </c>
      <c r="AD114" s="122"/>
      <c r="AE114" s="122">
        <f>AE26+AD114</f>
        <v>0</v>
      </c>
      <c r="AF114" s="122"/>
      <c r="AG114" s="122">
        <f>AG26+AF114</f>
        <v>0</v>
      </c>
      <c r="AH114" s="122"/>
      <c r="AI114" s="122">
        <f>AI26+AH114</f>
        <v>3065</v>
      </c>
      <c r="AJ114" s="122"/>
      <c r="AK114" s="122">
        <f>AK26+AJ114</f>
        <v>31500</v>
      </c>
      <c r="AL114" s="122"/>
      <c r="AM114" s="122">
        <f>AM26+AL114</f>
        <v>0</v>
      </c>
      <c r="AN114" s="122"/>
      <c r="AO114" s="122">
        <f>AO26+AN114</f>
        <v>0</v>
      </c>
      <c r="AP114" s="122">
        <f t="shared" si="30"/>
        <v>0</v>
      </c>
      <c r="AQ114" s="122">
        <f>AQ26+AP114</f>
        <v>34565</v>
      </c>
      <c r="AR114" s="83">
        <f t="shared" si="31"/>
        <v>34565</v>
      </c>
      <c r="AS114" s="83">
        <f t="shared" si="32"/>
        <v>0</v>
      </c>
      <c r="AT114" s="83"/>
      <c r="AU114" s="83"/>
      <c r="AV114" s="83"/>
      <c r="AW114" s="83"/>
      <c r="AX114" s="83"/>
      <c r="AY114" s="83"/>
      <c r="AZ114" s="83"/>
      <c r="BA114" s="83"/>
      <c r="BB114" s="83"/>
      <c r="BC114" s="83"/>
      <c r="BD114" s="83"/>
      <c r="BE114" s="83"/>
      <c r="BF114" s="83"/>
      <c r="BG114" s="83"/>
      <c r="BH114" s="83"/>
      <c r="BI114" s="83"/>
      <c r="BJ114" s="83"/>
      <c r="BK114" s="83"/>
      <c r="BL114" s="83"/>
      <c r="BM114" s="83"/>
      <c r="BN114" s="83"/>
      <c r="BO114" s="83"/>
      <c r="BP114" s="83"/>
      <c r="BQ114" s="83"/>
      <c r="BR114" s="83"/>
      <c r="BS114" s="83"/>
      <c r="BT114" s="83"/>
      <c r="BU114" s="83"/>
      <c r="BV114" s="83"/>
      <c r="BW114" s="83"/>
      <c r="BX114" s="83"/>
      <c r="BY114" s="83"/>
      <c r="BZ114" s="83"/>
      <c r="CA114" s="83"/>
      <c r="CB114" s="83"/>
      <c r="CC114" s="83"/>
      <c r="CD114" s="83"/>
      <c r="CE114" s="83"/>
      <c r="CF114" s="83"/>
      <c r="CG114" s="83"/>
      <c r="CH114" s="83"/>
      <c r="CI114" s="83"/>
      <c r="CJ114" s="83"/>
      <c r="CK114" s="83"/>
      <c r="CL114" s="83"/>
      <c r="CM114" s="83"/>
      <c r="CN114" s="83"/>
      <c r="CO114" s="83"/>
      <c r="CP114" s="83"/>
      <c r="CQ114" s="83"/>
      <c r="CR114" s="83"/>
      <c r="CS114" s="83"/>
      <c r="CT114" s="83"/>
      <c r="CU114" s="83"/>
      <c r="CV114" s="83"/>
    </row>
    <row r="115" spans="1:100" s="85" customFormat="1" ht="21">
      <c r="A115" s="121" t="s">
        <v>25</v>
      </c>
      <c r="B115" s="106"/>
      <c r="C115" s="122">
        <f>C27+B115</f>
        <v>0</v>
      </c>
      <c r="D115" s="122"/>
      <c r="E115" s="122">
        <f>E27+D115</f>
        <v>0</v>
      </c>
      <c r="F115" s="122">
        <v>0</v>
      </c>
      <c r="G115" s="122">
        <f>G27+F115</f>
        <v>0</v>
      </c>
      <c r="H115" s="122"/>
      <c r="I115" s="122">
        <f>I27+H115</f>
        <v>0</v>
      </c>
      <c r="J115" s="122"/>
      <c r="K115" s="122">
        <f>K27+J115</f>
        <v>0</v>
      </c>
      <c r="L115" s="122"/>
      <c r="M115" s="122">
        <f>M27+L115</f>
        <v>0</v>
      </c>
      <c r="N115" s="122"/>
      <c r="O115" s="122">
        <f>O27+N115</f>
        <v>0</v>
      </c>
      <c r="P115" s="122"/>
      <c r="Q115" s="122">
        <f>Q27+P115</f>
        <v>0</v>
      </c>
      <c r="R115" s="122"/>
      <c r="S115" s="122">
        <f>S27+R115</f>
        <v>0</v>
      </c>
      <c r="T115" s="122"/>
      <c r="U115" s="122">
        <f>U27+T115</f>
        <v>0</v>
      </c>
      <c r="V115" s="122"/>
      <c r="W115" s="122">
        <f>W27+V115</f>
        <v>0</v>
      </c>
      <c r="X115" s="122"/>
      <c r="Y115" s="122">
        <f>Y27+X115</f>
        <v>0</v>
      </c>
      <c r="Z115" s="122"/>
      <c r="AA115" s="122">
        <f>AA27+Z115</f>
        <v>0</v>
      </c>
      <c r="AB115" s="122"/>
      <c r="AC115" s="122">
        <f>AC27+AB115</f>
        <v>0</v>
      </c>
      <c r="AD115" s="122"/>
      <c r="AE115" s="122">
        <f>AE27+AD115</f>
        <v>0</v>
      </c>
      <c r="AF115" s="122"/>
      <c r="AG115" s="122">
        <f>AG27+AF115</f>
        <v>0</v>
      </c>
      <c r="AH115" s="122"/>
      <c r="AI115" s="122">
        <f>AI27+AH115</f>
        <v>1300</v>
      </c>
      <c r="AJ115" s="122"/>
      <c r="AK115" s="122">
        <f>AK27+AJ115</f>
        <v>15750</v>
      </c>
      <c r="AL115" s="122"/>
      <c r="AM115" s="122">
        <f>AM27+AL115</f>
        <v>0</v>
      </c>
      <c r="AN115" s="122"/>
      <c r="AO115" s="122">
        <f>AO27+AN115</f>
        <v>0</v>
      </c>
      <c r="AP115" s="122">
        <f t="shared" si="30"/>
        <v>0</v>
      </c>
      <c r="AQ115" s="122">
        <f>AQ27+AP115</f>
        <v>17050</v>
      </c>
      <c r="AR115" s="83">
        <f t="shared" si="31"/>
        <v>17050</v>
      </c>
      <c r="AS115" s="83">
        <f t="shared" si="32"/>
        <v>0</v>
      </c>
      <c r="AT115" s="83"/>
      <c r="AU115" s="83"/>
      <c r="AV115" s="83"/>
      <c r="AW115" s="83"/>
      <c r="AX115" s="83"/>
      <c r="AY115" s="83"/>
      <c r="AZ115" s="83"/>
      <c r="BA115" s="83"/>
      <c r="BB115" s="83"/>
      <c r="BC115" s="83"/>
      <c r="BD115" s="83"/>
      <c r="BE115" s="83"/>
      <c r="BF115" s="83"/>
      <c r="BG115" s="83"/>
      <c r="BH115" s="83"/>
      <c r="BI115" s="83"/>
      <c r="BJ115" s="83"/>
      <c r="BK115" s="83"/>
      <c r="BL115" s="83"/>
      <c r="BM115" s="83"/>
      <c r="BN115" s="83"/>
      <c r="BO115" s="83"/>
      <c r="BP115" s="83"/>
      <c r="BQ115" s="83"/>
      <c r="BR115" s="83"/>
      <c r="BS115" s="83"/>
      <c r="BT115" s="83"/>
      <c r="BU115" s="83"/>
      <c r="BV115" s="83"/>
      <c r="BW115" s="83"/>
      <c r="BX115" s="83"/>
      <c r="BY115" s="83"/>
      <c r="BZ115" s="83"/>
      <c r="CA115" s="83"/>
      <c r="CB115" s="83"/>
      <c r="CC115" s="83"/>
      <c r="CD115" s="83"/>
      <c r="CE115" s="83"/>
      <c r="CF115" s="83"/>
      <c r="CG115" s="83"/>
      <c r="CH115" s="83"/>
      <c r="CI115" s="83"/>
      <c r="CJ115" s="83"/>
      <c r="CK115" s="83"/>
      <c r="CL115" s="83"/>
      <c r="CM115" s="83"/>
      <c r="CN115" s="83"/>
      <c r="CO115" s="83"/>
      <c r="CP115" s="83"/>
      <c r="CQ115" s="83"/>
      <c r="CR115" s="83"/>
      <c r="CS115" s="83"/>
      <c r="CT115" s="83"/>
      <c r="CU115" s="83"/>
      <c r="CV115" s="83"/>
    </row>
    <row r="116" spans="1:100" s="85" customFormat="1" ht="21">
      <c r="A116" s="121" t="s">
        <v>26</v>
      </c>
      <c r="B116" s="106"/>
      <c r="C116" s="122">
        <f>C28+B116</f>
        <v>5395182.75</v>
      </c>
      <c r="D116" s="122"/>
      <c r="E116" s="122">
        <f>E28+D116</f>
        <v>0</v>
      </c>
      <c r="F116" s="122">
        <v>0</v>
      </c>
      <c r="G116" s="122">
        <f>G28+F116</f>
        <v>0</v>
      </c>
      <c r="H116" s="122"/>
      <c r="I116" s="122">
        <f>I28+H116</f>
        <v>0</v>
      </c>
      <c r="J116" s="122"/>
      <c r="K116" s="122">
        <f>K28+J116</f>
        <v>0</v>
      </c>
      <c r="L116" s="122"/>
      <c r="M116" s="122">
        <f>M28+L116</f>
        <v>0</v>
      </c>
      <c r="N116" s="122"/>
      <c r="O116" s="122">
        <f>O28+N116</f>
        <v>0</v>
      </c>
      <c r="P116" s="122"/>
      <c r="Q116" s="122">
        <f>Q28+P116</f>
        <v>0</v>
      </c>
      <c r="R116" s="122"/>
      <c r="S116" s="122">
        <f>S28+R116</f>
        <v>0</v>
      </c>
      <c r="T116" s="122"/>
      <c r="U116" s="122">
        <f>U28+T116</f>
        <v>0</v>
      </c>
      <c r="V116" s="122"/>
      <c r="W116" s="122">
        <f>W28+V116</f>
        <v>0</v>
      </c>
      <c r="X116" s="122"/>
      <c r="Y116" s="122">
        <f>Y28+X116</f>
        <v>0</v>
      </c>
      <c r="Z116" s="122"/>
      <c r="AA116" s="122">
        <f>AA28+Z116</f>
        <v>0</v>
      </c>
      <c r="AB116" s="122"/>
      <c r="AC116" s="122">
        <f>AC28+AB116</f>
        <v>0</v>
      </c>
      <c r="AD116" s="122"/>
      <c r="AE116" s="122">
        <f>AE28+AD116</f>
        <v>0</v>
      </c>
      <c r="AF116" s="122"/>
      <c r="AG116" s="122">
        <f>AG28+AF116</f>
        <v>0</v>
      </c>
      <c r="AH116" s="122"/>
      <c r="AI116" s="122">
        <f>AI28+AH116</f>
        <v>0</v>
      </c>
      <c r="AJ116" s="122"/>
      <c r="AK116" s="122">
        <f>AK28+AJ116</f>
        <v>0</v>
      </c>
      <c r="AL116" s="122"/>
      <c r="AM116" s="122">
        <f>AM28+AL116</f>
        <v>0</v>
      </c>
      <c r="AN116" s="122"/>
      <c r="AO116" s="122">
        <f>AO28+AN116</f>
        <v>0</v>
      </c>
      <c r="AP116" s="122">
        <f t="shared" si="30"/>
        <v>0</v>
      </c>
      <c r="AQ116" s="122">
        <f>AQ28+AP116</f>
        <v>5395182.75</v>
      </c>
      <c r="AR116" s="83">
        <f t="shared" si="31"/>
        <v>5395182.75</v>
      </c>
      <c r="AS116" s="83">
        <f t="shared" si="32"/>
        <v>0</v>
      </c>
      <c r="AT116" s="83"/>
      <c r="AU116" s="83"/>
      <c r="AV116" s="83"/>
      <c r="AW116" s="83"/>
      <c r="AX116" s="83"/>
      <c r="AY116" s="83"/>
      <c r="AZ116" s="83"/>
      <c r="BA116" s="83"/>
      <c r="BB116" s="83"/>
      <c r="BC116" s="83"/>
      <c r="BD116" s="83"/>
      <c r="BE116" s="83"/>
      <c r="BF116" s="83"/>
      <c r="BG116" s="83"/>
      <c r="BH116" s="83"/>
      <c r="BI116" s="83"/>
      <c r="BJ116" s="83"/>
      <c r="BK116" s="83"/>
      <c r="BL116" s="83"/>
      <c r="BM116" s="83"/>
      <c r="BN116" s="83"/>
      <c r="BO116" s="83"/>
      <c r="BP116" s="83"/>
      <c r="BQ116" s="83"/>
      <c r="BR116" s="83"/>
      <c r="BS116" s="83"/>
      <c r="BT116" s="83"/>
      <c r="BU116" s="83"/>
      <c r="BV116" s="83"/>
      <c r="BW116" s="83"/>
      <c r="BX116" s="83"/>
      <c r="BY116" s="83"/>
      <c r="BZ116" s="83"/>
      <c r="CA116" s="83"/>
      <c r="CB116" s="83"/>
      <c r="CC116" s="83"/>
      <c r="CD116" s="83"/>
      <c r="CE116" s="83"/>
      <c r="CF116" s="83"/>
      <c r="CG116" s="83"/>
      <c r="CH116" s="83"/>
      <c r="CI116" s="83"/>
      <c r="CJ116" s="83"/>
      <c r="CK116" s="83"/>
      <c r="CL116" s="83"/>
      <c r="CM116" s="83"/>
      <c r="CN116" s="83"/>
      <c r="CO116" s="83"/>
      <c r="CP116" s="83"/>
      <c r="CQ116" s="83"/>
      <c r="CR116" s="83"/>
      <c r="CS116" s="83"/>
      <c r="CT116" s="83"/>
      <c r="CU116" s="83"/>
      <c r="CV116" s="83"/>
    </row>
    <row r="117" spans="1:100" s="85" customFormat="1" ht="21">
      <c r="A117" s="121" t="s">
        <v>27</v>
      </c>
      <c r="B117" s="106"/>
      <c r="C117" s="122">
        <f>C29+B117</f>
        <v>0</v>
      </c>
      <c r="D117" s="122"/>
      <c r="E117" s="122">
        <f>E29+D117</f>
        <v>0</v>
      </c>
      <c r="F117" s="122">
        <v>0</v>
      </c>
      <c r="G117" s="122">
        <f>G29+F117</f>
        <v>0</v>
      </c>
      <c r="H117" s="122"/>
      <c r="I117" s="122">
        <f>I29+H117</f>
        <v>0</v>
      </c>
      <c r="J117" s="122"/>
      <c r="K117" s="122">
        <f>K29+J117</f>
        <v>0</v>
      </c>
      <c r="L117" s="122"/>
      <c r="M117" s="122">
        <f>M29+L117</f>
        <v>0</v>
      </c>
      <c r="N117" s="122"/>
      <c r="O117" s="122">
        <f>O29+N117</f>
        <v>0</v>
      </c>
      <c r="P117" s="122"/>
      <c r="Q117" s="122">
        <f>Q29+P117</f>
        <v>0</v>
      </c>
      <c r="R117" s="122"/>
      <c r="S117" s="122">
        <f>S29+R117</f>
        <v>0</v>
      </c>
      <c r="T117" s="122"/>
      <c r="U117" s="122">
        <f>U29+T117</f>
        <v>0</v>
      </c>
      <c r="V117" s="122"/>
      <c r="W117" s="122">
        <f>W29+V117</f>
        <v>0</v>
      </c>
      <c r="X117" s="122"/>
      <c r="Y117" s="122">
        <f>Y29+X117</f>
        <v>0</v>
      </c>
      <c r="Z117" s="122"/>
      <c r="AA117" s="122">
        <f>AA29+Z117</f>
        <v>0</v>
      </c>
      <c r="AB117" s="122"/>
      <c r="AC117" s="122">
        <f>AC29+AB117</f>
        <v>0</v>
      </c>
      <c r="AD117" s="122"/>
      <c r="AE117" s="122">
        <f>AE29+AD117</f>
        <v>0</v>
      </c>
      <c r="AF117" s="122"/>
      <c r="AG117" s="122">
        <f>AG29+AF117</f>
        <v>0</v>
      </c>
      <c r="AH117" s="122"/>
      <c r="AI117" s="122">
        <f>AI29+AH117</f>
        <v>0</v>
      </c>
      <c r="AJ117" s="122"/>
      <c r="AK117" s="122">
        <f>AK29+AJ117</f>
        <v>31500</v>
      </c>
      <c r="AL117" s="122"/>
      <c r="AM117" s="122">
        <f>AM29+AL117</f>
        <v>0</v>
      </c>
      <c r="AN117" s="122"/>
      <c r="AO117" s="122">
        <f>AO29+AN117</f>
        <v>0</v>
      </c>
      <c r="AP117" s="122">
        <f t="shared" si="30"/>
        <v>0</v>
      </c>
      <c r="AQ117" s="122">
        <f>AQ29+AP117</f>
        <v>31500</v>
      </c>
      <c r="AR117" s="83">
        <f t="shared" si="31"/>
        <v>31500</v>
      </c>
      <c r="AS117" s="83">
        <f t="shared" si="32"/>
        <v>0</v>
      </c>
      <c r="AT117" s="83"/>
      <c r="AU117" s="83"/>
      <c r="AV117" s="83"/>
      <c r="AW117" s="83"/>
      <c r="AX117" s="83"/>
      <c r="AY117" s="83"/>
      <c r="AZ117" s="83"/>
      <c r="BA117" s="83"/>
      <c r="BB117" s="83"/>
      <c r="BC117" s="83"/>
      <c r="BD117" s="83"/>
      <c r="BE117" s="83"/>
      <c r="BF117" s="83"/>
      <c r="BG117" s="83"/>
      <c r="BH117" s="83"/>
      <c r="BI117" s="83"/>
      <c r="BJ117" s="83"/>
      <c r="BK117" s="83"/>
      <c r="BL117" s="83"/>
      <c r="BM117" s="83"/>
      <c r="BN117" s="83"/>
      <c r="BO117" s="83"/>
      <c r="BP117" s="83"/>
      <c r="BQ117" s="83"/>
      <c r="BR117" s="83"/>
      <c r="BS117" s="83"/>
      <c r="BT117" s="83"/>
      <c r="BU117" s="83"/>
      <c r="BV117" s="83"/>
      <c r="BW117" s="83"/>
      <c r="BX117" s="83"/>
      <c r="BY117" s="83"/>
      <c r="BZ117" s="83"/>
      <c r="CA117" s="83"/>
      <c r="CB117" s="83"/>
      <c r="CC117" s="83"/>
      <c r="CD117" s="83"/>
      <c r="CE117" s="83"/>
      <c r="CF117" s="83"/>
      <c r="CG117" s="83"/>
      <c r="CH117" s="83"/>
      <c r="CI117" s="83"/>
      <c r="CJ117" s="83"/>
      <c r="CK117" s="83"/>
      <c r="CL117" s="83"/>
      <c r="CM117" s="83"/>
      <c r="CN117" s="83"/>
      <c r="CO117" s="83"/>
      <c r="CP117" s="83"/>
      <c r="CQ117" s="83"/>
      <c r="CR117" s="83"/>
      <c r="CS117" s="83"/>
      <c r="CT117" s="83"/>
      <c r="CU117" s="83"/>
      <c r="CV117" s="83"/>
    </row>
    <row r="118" spans="1:100" s="85" customFormat="1" ht="21">
      <c r="A118" s="121" t="s">
        <v>28</v>
      </c>
      <c r="B118" s="106"/>
      <c r="C118" s="122">
        <f>C30+B118</f>
        <v>0</v>
      </c>
      <c r="D118" s="122"/>
      <c r="E118" s="122">
        <f>E30+D118</f>
        <v>0</v>
      </c>
      <c r="F118" s="122">
        <v>0</v>
      </c>
      <c r="G118" s="122">
        <f>G30+F118</f>
        <v>0</v>
      </c>
      <c r="H118" s="122"/>
      <c r="I118" s="122">
        <f>I30+H118</f>
        <v>0</v>
      </c>
      <c r="J118" s="122"/>
      <c r="K118" s="122">
        <f>K30+J118</f>
        <v>0</v>
      </c>
      <c r="L118" s="122"/>
      <c r="M118" s="122">
        <f>M30+L118</f>
        <v>0</v>
      </c>
      <c r="N118" s="122"/>
      <c r="O118" s="122">
        <f>O30+N118</f>
        <v>0</v>
      </c>
      <c r="P118" s="122"/>
      <c r="Q118" s="122">
        <f>Q30+P118</f>
        <v>0</v>
      </c>
      <c r="R118" s="122"/>
      <c r="S118" s="122">
        <f>S30+R118</f>
        <v>0</v>
      </c>
      <c r="T118" s="122"/>
      <c r="U118" s="122">
        <f>U30+T118</f>
        <v>0</v>
      </c>
      <c r="V118" s="122"/>
      <c r="W118" s="122">
        <f>W30+V118</f>
        <v>0</v>
      </c>
      <c r="X118" s="122"/>
      <c r="Y118" s="122">
        <f>Y30+X118</f>
        <v>0</v>
      </c>
      <c r="Z118" s="122"/>
      <c r="AA118" s="122">
        <f>AA30+Z118</f>
        <v>0</v>
      </c>
      <c r="AB118" s="122"/>
      <c r="AC118" s="122">
        <f>AC30+AB118</f>
        <v>0</v>
      </c>
      <c r="AD118" s="122"/>
      <c r="AE118" s="122">
        <f>AE30+AD118</f>
        <v>0</v>
      </c>
      <c r="AF118" s="122"/>
      <c r="AG118" s="122">
        <f>AG30+AF118</f>
        <v>0</v>
      </c>
      <c r="AH118" s="122"/>
      <c r="AI118" s="122">
        <f>AI30+AH118</f>
        <v>0</v>
      </c>
      <c r="AJ118" s="122"/>
      <c r="AK118" s="122">
        <f>AK30+AJ118</f>
        <v>0</v>
      </c>
      <c r="AL118" s="122"/>
      <c r="AM118" s="122">
        <f>AM30+AL118</f>
        <v>0</v>
      </c>
      <c r="AN118" s="122"/>
      <c r="AO118" s="122">
        <f>AO30+AN118</f>
        <v>0</v>
      </c>
      <c r="AP118" s="122">
        <f t="shared" si="30"/>
        <v>0</v>
      </c>
      <c r="AQ118" s="122">
        <f>AQ30+AP118</f>
        <v>0</v>
      </c>
      <c r="AR118" s="83">
        <f t="shared" si="31"/>
        <v>0</v>
      </c>
      <c r="AS118" s="83">
        <f t="shared" si="32"/>
        <v>0</v>
      </c>
      <c r="AT118" s="83"/>
      <c r="AU118" s="83"/>
      <c r="AV118" s="83"/>
      <c r="AW118" s="83"/>
      <c r="AX118" s="83"/>
      <c r="AY118" s="83"/>
      <c r="AZ118" s="83"/>
      <c r="BA118" s="83"/>
      <c r="BB118" s="83"/>
      <c r="BC118" s="83"/>
      <c r="BD118" s="83"/>
      <c r="BE118" s="83"/>
      <c r="BF118" s="83"/>
      <c r="BG118" s="83"/>
      <c r="BH118" s="83"/>
      <c r="BI118" s="83"/>
      <c r="BJ118" s="83"/>
      <c r="BK118" s="83"/>
      <c r="BL118" s="83"/>
      <c r="BM118" s="83"/>
      <c r="BN118" s="83"/>
      <c r="BO118" s="83"/>
      <c r="BP118" s="83"/>
      <c r="BQ118" s="83"/>
      <c r="BR118" s="83"/>
      <c r="BS118" s="83"/>
      <c r="BT118" s="83"/>
      <c r="BU118" s="83"/>
      <c r="BV118" s="83"/>
      <c r="BW118" s="83"/>
      <c r="BX118" s="83"/>
      <c r="BY118" s="83"/>
      <c r="BZ118" s="83"/>
      <c r="CA118" s="83"/>
      <c r="CB118" s="83"/>
      <c r="CC118" s="83"/>
      <c r="CD118" s="83"/>
      <c r="CE118" s="83"/>
      <c r="CF118" s="83"/>
      <c r="CG118" s="83"/>
      <c r="CH118" s="83"/>
      <c r="CI118" s="83"/>
      <c r="CJ118" s="83"/>
      <c r="CK118" s="83"/>
      <c r="CL118" s="83"/>
      <c r="CM118" s="83"/>
      <c r="CN118" s="83"/>
      <c r="CO118" s="83"/>
      <c r="CP118" s="83"/>
      <c r="CQ118" s="83"/>
      <c r="CR118" s="83"/>
      <c r="CS118" s="83"/>
      <c r="CT118" s="83"/>
      <c r="CU118" s="83"/>
      <c r="CV118" s="83"/>
    </row>
    <row r="119" spans="1:100" s="85" customFormat="1" ht="21">
      <c r="A119" s="121" t="s">
        <v>29</v>
      </c>
      <c r="B119" s="106"/>
      <c r="C119" s="122">
        <f>C31+B119</f>
        <v>0</v>
      </c>
      <c r="D119" s="122"/>
      <c r="E119" s="122">
        <f>E31+D119</f>
        <v>0</v>
      </c>
      <c r="F119" s="122">
        <v>0</v>
      </c>
      <c r="G119" s="122">
        <f>G31+F119</f>
        <v>0</v>
      </c>
      <c r="H119" s="122"/>
      <c r="I119" s="122">
        <f>I31+H119</f>
        <v>0</v>
      </c>
      <c r="J119" s="122"/>
      <c r="K119" s="122">
        <f>K31+J119</f>
        <v>0</v>
      </c>
      <c r="L119" s="122"/>
      <c r="M119" s="122">
        <f>M31+L119</f>
        <v>0</v>
      </c>
      <c r="N119" s="122"/>
      <c r="O119" s="122">
        <f>O31+N119</f>
        <v>0</v>
      </c>
      <c r="P119" s="122"/>
      <c r="Q119" s="122">
        <f>Q31+P119</f>
        <v>0</v>
      </c>
      <c r="R119" s="122"/>
      <c r="S119" s="122">
        <f>S31+R119</f>
        <v>0</v>
      </c>
      <c r="T119" s="122"/>
      <c r="U119" s="122">
        <f>U31+T119</f>
        <v>0</v>
      </c>
      <c r="V119" s="122"/>
      <c r="W119" s="122">
        <f>W31+V119</f>
        <v>0</v>
      </c>
      <c r="X119" s="122"/>
      <c r="Y119" s="122">
        <f>Y31+X119</f>
        <v>0</v>
      </c>
      <c r="Z119" s="122"/>
      <c r="AA119" s="122">
        <f>AA31+Z119</f>
        <v>0</v>
      </c>
      <c r="AB119" s="122"/>
      <c r="AC119" s="122">
        <f>AC31+AB119</f>
        <v>0</v>
      </c>
      <c r="AD119" s="122"/>
      <c r="AE119" s="122">
        <f>AE31+AD119</f>
        <v>0</v>
      </c>
      <c r="AF119" s="122"/>
      <c r="AG119" s="122">
        <f>AG31+AF119</f>
        <v>0</v>
      </c>
      <c r="AH119" s="122"/>
      <c r="AI119" s="122">
        <f>AI31+AH119</f>
        <v>750</v>
      </c>
      <c r="AJ119" s="122"/>
      <c r="AK119" s="122">
        <f>AK31+AJ119</f>
        <v>31500</v>
      </c>
      <c r="AL119" s="122"/>
      <c r="AM119" s="122">
        <f>AM31+AL119</f>
        <v>0</v>
      </c>
      <c r="AN119" s="122"/>
      <c r="AO119" s="122">
        <f>AO31+AN119</f>
        <v>0</v>
      </c>
      <c r="AP119" s="122">
        <f t="shared" si="30"/>
        <v>0</v>
      </c>
      <c r="AQ119" s="122">
        <f>AQ31+AP119</f>
        <v>32250</v>
      </c>
      <c r="AR119" s="83">
        <f t="shared" si="31"/>
        <v>32250</v>
      </c>
      <c r="AS119" s="83">
        <f t="shared" si="32"/>
        <v>0</v>
      </c>
      <c r="AT119" s="83"/>
      <c r="AU119" s="83"/>
      <c r="AV119" s="83"/>
      <c r="AW119" s="83"/>
      <c r="AX119" s="83"/>
      <c r="AY119" s="83"/>
      <c r="AZ119" s="83"/>
      <c r="BA119" s="83"/>
      <c r="BB119" s="83"/>
      <c r="BC119" s="83"/>
      <c r="BD119" s="83"/>
      <c r="BE119" s="83"/>
      <c r="BF119" s="83"/>
      <c r="BG119" s="83"/>
      <c r="BH119" s="83"/>
      <c r="BI119" s="83"/>
      <c r="BJ119" s="83"/>
      <c r="BK119" s="83"/>
      <c r="BL119" s="83"/>
      <c r="BM119" s="83"/>
      <c r="BN119" s="83"/>
      <c r="BO119" s="83"/>
      <c r="BP119" s="83"/>
      <c r="BQ119" s="83"/>
      <c r="BR119" s="83"/>
      <c r="BS119" s="83"/>
      <c r="BT119" s="83"/>
      <c r="BU119" s="83"/>
      <c r="BV119" s="83"/>
      <c r="BW119" s="83"/>
      <c r="BX119" s="83"/>
      <c r="BY119" s="83"/>
      <c r="BZ119" s="83"/>
      <c r="CA119" s="83"/>
      <c r="CB119" s="83"/>
      <c r="CC119" s="83"/>
      <c r="CD119" s="83"/>
      <c r="CE119" s="83"/>
      <c r="CF119" s="83"/>
      <c r="CG119" s="83"/>
      <c r="CH119" s="83"/>
      <c r="CI119" s="83"/>
      <c r="CJ119" s="83"/>
      <c r="CK119" s="83"/>
      <c r="CL119" s="83"/>
      <c r="CM119" s="83"/>
      <c r="CN119" s="83"/>
      <c r="CO119" s="83"/>
      <c r="CP119" s="83"/>
      <c r="CQ119" s="83"/>
      <c r="CR119" s="83"/>
      <c r="CS119" s="83"/>
      <c r="CT119" s="83"/>
      <c r="CU119" s="83"/>
      <c r="CV119" s="83"/>
    </row>
    <row r="120" spans="1:100" s="85" customFormat="1" ht="21">
      <c r="A120" s="121" t="s">
        <v>30</v>
      </c>
      <c r="B120" s="106"/>
      <c r="C120" s="122">
        <f>C32+B120</f>
        <v>4643643.75</v>
      </c>
      <c r="D120" s="122"/>
      <c r="E120" s="122">
        <f>E32+D120</f>
        <v>0</v>
      </c>
      <c r="F120" s="122">
        <v>0</v>
      </c>
      <c r="G120" s="122">
        <f>G32+F120</f>
        <v>0</v>
      </c>
      <c r="H120" s="122"/>
      <c r="I120" s="122">
        <f>I32+H120</f>
        <v>0</v>
      </c>
      <c r="J120" s="122"/>
      <c r="K120" s="122">
        <f>K32+J120</f>
        <v>0</v>
      </c>
      <c r="L120" s="122"/>
      <c r="M120" s="122">
        <f>M32+L120</f>
        <v>0</v>
      </c>
      <c r="N120" s="122"/>
      <c r="O120" s="122">
        <f>O32+N120</f>
        <v>0</v>
      </c>
      <c r="P120" s="122"/>
      <c r="Q120" s="122">
        <f>Q32+P120</f>
        <v>0</v>
      </c>
      <c r="R120" s="122"/>
      <c r="S120" s="122">
        <f>S32+R120</f>
        <v>0</v>
      </c>
      <c r="T120" s="122"/>
      <c r="U120" s="122">
        <f>U32+T120</f>
        <v>0</v>
      </c>
      <c r="V120" s="122"/>
      <c r="W120" s="122">
        <f>W32+V120</f>
        <v>0</v>
      </c>
      <c r="X120" s="122"/>
      <c r="Y120" s="122">
        <f>Y32+X120</f>
        <v>0</v>
      </c>
      <c r="Z120" s="122"/>
      <c r="AA120" s="122">
        <f>AA32+Z120</f>
        <v>0</v>
      </c>
      <c r="AB120" s="122"/>
      <c r="AC120" s="122">
        <f>AC32+AB120</f>
        <v>0</v>
      </c>
      <c r="AD120" s="122"/>
      <c r="AE120" s="122">
        <f>AE32+AD120</f>
        <v>0</v>
      </c>
      <c r="AF120" s="122"/>
      <c r="AG120" s="122">
        <f>AG32+AF120</f>
        <v>0</v>
      </c>
      <c r="AH120" s="122"/>
      <c r="AI120" s="122">
        <f>AI32+AH120</f>
        <v>0</v>
      </c>
      <c r="AJ120" s="122"/>
      <c r="AK120" s="122">
        <f>AK32+AJ120</f>
        <v>15750</v>
      </c>
      <c r="AL120" s="122"/>
      <c r="AM120" s="122">
        <f>AM32+AL120</f>
        <v>0</v>
      </c>
      <c r="AN120" s="122"/>
      <c r="AO120" s="122">
        <f>AO32+AN120</f>
        <v>0</v>
      </c>
      <c r="AP120" s="122">
        <f t="shared" si="30"/>
        <v>0</v>
      </c>
      <c r="AQ120" s="122">
        <f>AQ32+AP120</f>
        <v>4659393.75</v>
      </c>
      <c r="AR120" s="83">
        <f t="shared" si="31"/>
        <v>4659393.75</v>
      </c>
      <c r="AS120" s="83">
        <f t="shared" si="32"/>
        <v>0</v>
      </c>
      <c r="AT120" s="83"/>
      <c r="AU120" s="83"/>
      <c r="AV120" s="83"/>
      <c r="AW120" s="83"/>
      <c r="AX120" s="83"/>
      <c r="AY120" s="83"/>
      <c r="AZ120" s="83"/>
      <c r="BA120" s="83"/>
      <c r="BB120" s="83"/>
      <c r="BC120" s="83"/>
      <c r="BD120" s="83"/>
      <c r="BE120" s="83"/>
      <c r="BF120" s="83"/>
      <c r="BG120" s="83"/>
      <c r="BH120" s="83"/>
      <c r="BI120" s="83"/>
      <c r="BJ120" s="83"/>
      <c r="BK120" s="83"/>
      <c r="BL120" s="83"/>
      <c r="BM120" s="83"/>
      <c r="BN120" s="83"/>
      <c r="BO120" s="83"/>
      <c r="BP120" s="83"/>
      <c r="BQ120" s="83"/>
      <c r="BR120" s="83"/>
      <c r="BS120" s="83"/>
      <c r="BT120" s="83"/>
      <c r="BU120" s="83"/>
      <c r="BV120" s="83"/>
      <c r="BW120" s="83"/>
      <c r="BX120" s="83"/>
      <c r="BY120" s="83"/>
      <c r="BZ120" s="83"/>
      <c r="CA120" s="83"/>
      <c r="CB120" s="83"/>
      <c r="CC120" s="83"/>
      <c r="CD120" s="83"/>
      <c r="CE120" s="83"/>
      <c r="CF120" s="83"/>
      <c r="CG120" s="83"/>
      <c r="CH120" s="83"/>
      <c r="CI120" s="83"/>
      <c r="CJ120" s="83"/>
      <c r="CK120" s="83"/>
      <c r="CL120" s="83"/>
      <c r="CM120" s="83"/>
      <c r="CN120" s="83"/>
      <c r="CO120" s="83"/>
      <c r="CP120" s="83"/>
      <c r="CQ120" s="83"/>
      <c r="CR120" s="83"/>
      <c r="CS120" s="83"/>
      <c r="CT120" s="83"/>
      <c r="CU120" s="83"/>
      <c r="CV120" s="83"/>
    </row>
    <row r="121" spans="1:100" s="85" customFormat="1" ht="21">
      <c r="A121" s="121" t="s">
        <v>31</v>
      </c>
      <c r="B121" s="106"/>
      <c r="C121" s="122">
        <f>C33+B121</f>
        <v>0</v>
      </c>
      <c r="D121" s="122"/>
      <c r="E121" s="122">
        <f>E33+D121</f>
        <v>0</v>
      </c>
      <c r="F121" s="122">
        <v>0</v>
      </c>
      <c r="G121" s="122">
        <f>G33+F121</f>
        <v>0</v>
      </c>
      <c r="H121" s="122"/>
      <c r="I121" s="122">
        <f>I33+H121</f>
        <v>0</v>
      </c>
      <c r="J121" s="122"/>
      <c r="K121" s="122">
        <f>K33+J121</f>
        <v>0</v>
      </c>
      <c r="L121" s="122"/>
      <c r="M121" s="122">
        <f>M33+L121</f>
        <v>0</v>
      </c>
      <c r="N121" s="122"/>
      <c r="O121" s="122">
        <f>O33+N121</f>
        <v>0</v>
      </c>
      <c r="P121" s="122"/>
      <c r="Q121" s="122">
        <f>Q33+P121</f>
        <v>0</v>
      </c>
      <c r="R121" s="122"/>
      <c r="S121" s="122">
        <f>S33+R121</f>
        <v>0</v>
      </c>
      <c r="T121" s="122"/>
      <c r="U121" s="122">
        <f>U33+T121</f>
        <v>0</v>
      </c>
      <c r="V121" s="122"/>
      <c r="W121" s="122">
        <f>W33+V121</f>
        <v>0</v>
      </c>
      <c r="X121" s="122"/>
      <c r="Y121" s="122">
        <f>Y33+X121</f>
        <v>0</v>
      </c>
      <c r="Z121" s="122"/>
      <c r="AA121" s="122">
        <f>AA33+Z121</f>
        <v>0</v>
      </c>
      <c r="AB121" s="122"/>
      <c r="AC121" s="122">
        <f>AC33+AB121</f>
        <v>0</v>
      </c>
      <c r="AD121" s="122"/>
      <c r="AE121" s="122">
        <f>AE33+AD121</f>
        <v>0</v>
      </c>
      <c r="AF121" s="122"/>
      <c r="AG121" s="122">
        <f>AG33+AF121</f>
        <v>0</v>
      </c>
      <c r="AH121" s="122"/>
      <c r="AI121" s="122">
        <f>AI33+AH121</f>
        <v>950</v>
      </c>
      <c r="AJ121" s="122"/>
      <c r="AK121" s="122">
        <f>AK33+AJ121</f>
        <v>15750</v>
      </c>
      <c r="AL121" s="122"/>
      <c r="AM121" s="122">
        <f>AM33+AL121</f>
        <v>0</v>
      </c>
      <c r="AN121" s="122"/>
      <c r="AO121" s="122">
        <f>AO33+AN121</f>
        <v>0</v>
      </c>
      <c r="AP121" s="122">
        <f t="shared" si="30"/>
        <v>0</v>
      </c>
      <c r="AQ121" s="122">
        <f>AQ33+AP121</f>
        <v>16700</v>
      </c>
      <c r="AR121" s="83">
        <f t="shared" si="31"/>
        <v>16700</v>
      </c>
      <c r="AS121" s="83">
        <f t="shared" si="32"/>
        <v>0</v>
      </c>
      <c r="AT121" s="83"/>
      <c r="AU121" s="83"/>
      <c r="AV121" s="83"/>
      <c r="AW121" s="83"/>
      <c r="AX121" s="83"/>
      <c r="AY121" s="83"/>
      <c r="AZ121" s="83"/>
      <c r="BA121" s="83"/>
      <c r="BB121" s="83"/>
      <c r="BC121" s="83"/>
      <c r="BD121" s="83"/>
      <c r="BE121" s="83"/>
      <c r="BF121" s="83"/>
      <c r="BG121" s="83"/>
      <c r="BH121" s="83"/>
      <c r="BI121" s="83"/>
      <c r="BJ121" s="83"/>
      <c r="BK121" s="83"/>
      <c r="BL121" s="83"/>
      <c r="BM121" s="83"/>
      <c r="BN121" s="83"/>
      <c r="BO121" s="83"/>
      <c r="BP121" s="83"/>
      <c r="BQ121" s="83"/>
      <c r="BR121" s="83"/>
      <c r="BS121" s="83"/>
      <c r="BT121" s="83"/>
      <c r="BU121" s="83"/>
      <c r="BV121" s="83"/>
      <c r="BW121" s="83"/>
      <c r="BX121" s="83"/>
      <c r="BY121" s="83"/>
      <c r="BZ121" s="83"/>
      <c r="CA121" s="83"/>
      <c r="CB121" s="83"/>
      <c r="CC121" s="83"/>
      <c r="CD121" s="83"/>
      <c r="CE121" s="83"/>
      <c r="CF121" s="83"/>
      <c r="CG121" s="83"/>
      <c r="CH121" s="83"/>
      <c r="CI121" s="83"/>
      <c r="CJ121" s="83"/>
      <c r="CK121" s="83"/>
      <c r="CL121" s="83"/>
      <c r="CM121" s="83"/>
      <c r="CN121" s="83"/>
      <c r="CO121" s="83"/>
      <c r="CP121" s="83"/>
      <c r="CQ121" s="83"/>
      <c r="CR121" s="83"/>
      <c r="CS121" s="83"/>
      <c r="CT121" s="83"/>
      <c r="CU121" s="83"/>
      <c r="CV121" s="83"/>
    </row>
    <row r="122" spans="1:100" s="85" customFormat="1" ht="21" customHeight="1">
      <c r="A122" s="121" t="s">
        <v>251</v>
      </c>
      <c r="B122" s="106"/>
      <c r="C122" s="122">
        <f>C34+B122</f>
        <v>0</v>
      </c>
      <c r="D122" s="122"/>
      <c r="E122" s="122">
        <f>E34+D122</f>
        <v>0</v>
      </c>
      <c r="F122" s="122"/>
      <c r="G122" s="122">
        <f>G34+F122</f>
        <v>0</v>
      </c>
      <c r="H122" s="122"/>
      <c r="I122" s="122">
        <f>I34+H122</f>
        <v>0</v>
      </c>
      <c r="J122" s="122"/>
      <c r="K122" s="122">
        <f>K34+J122</f>
        <v>0</v>
      </c>
      <c r="L122" s="122"/>
      <c r="M122" s="122">
        <f>M34+L122</f>
        <v>0</v>
      </c>
      <c r="N122" s="122"/>
      <c r="O122" s="122">
        <f>O34+N122</f>
        <v>0</v>
      </c>
      <c r="P122" s="122"/>
      <c r="Q122" s="122">
        <f>Q34+P122</f>
        <v>0</v>
      </c>
      <c r="R122" s="122"/>
      <c r="S122" s="122">
        <f>S34+R122</f>
        <v>0</v>
      </c>
      <c r="T122" s="122"/>
      <c r="U122" s="122">
        <f>U34+T122</f>
        <v>0</v>
      </c>
      <c r="V122" s="122"/>
      <c r="W122" s="122">
        <f>W34+V122</f>
        <v>0</v>
      </c>
      <c r="X122" s="122"/>
      <c r="Y122" s="122">
        <f>Y34+X122</f>
        <v>0</v>
      </c>
      <c r="Z122" s="122"/>
      <c r="AA122" s="122">
        <f>AA34+Z122</f>
        <v>0</v>
      </c>
      <c r="AB122" s="122"/>
      <c r="AC122" s="122">
        <f>AC34+AB122</f>
        <v>0</v>
      </c>
      <c r="AD122" s="122"/>
      <c r="AE122" s="122">
        <f>AE34+AD122</f>
        <v>0</v>
      </c>
      <c r="AF122" s="122"/>
      <c r="AG122" s="122">
        <f>AG34+AF122</f>
        <v>0</v>
      </c>
      <c r="AH122" s="122"/>
      <c r="AI122" s="122">
        <f>AI34+AH122</f>
        <v>0</v>
      </c>
      <c r="AJ122" s="122"/>
      <c r="AK122" s="122">
        <f>AK34+AJ122</f>
        <v>15750</v>
      </c>
      <c r="AL122" s="122"/>
      <c r="AM122" s="122">
        <f>AM34+AL122</f>
        <v>0</v>
      </c>
      <c r="AN122" s="122"/>
      <c r="AO122" s="122">
        <f>AO34+AN122</f>
        <v>0</v>
      </c>
      <c r="AP122" s="122">
        <f t="shared" si="30"/>
        <v>0</v>
      </c>
      <c r="AQ122" s="122">
        <f>AQ34+AP122</f>
        <v>15750</v>
      </c>
      <c r="AR122" s="83">
        <f t="shared" si="31"/>
        <v>15750</v>
      </c>
      <c r="AS122" s="83">
        <f t="shared" si="32"/>
        <v>0</v>
      </c>
      <c r="AT122" s="83"/>
      <c r="AU122" s="83"/>
      <c r="AV122" s="83"/>
      <c r="AW122" s="83"/>
      <c r="AX122" s="83"/>
      <c r="AY122" s="83"/>
      <c r="AZ122" s="83"/>
      <c r="BA122" s="83"/>
      <c r="BB122" s="83"/>
      <c r="BC122" s="83"/>
      <c r="BD122" s="83"/>
      <c r="BE122" s="83"/>
      <c r="BF122" s="83"/>
      <c r="BG122" s="83"/>
      <c r="BH122" s="83"/>
      <c r="BI122" s="83"/>
      <c r="BJ122" s="83"/>
      <c r="BK122" s="83"/>
      <c r="BL122" s="83"/>
      <c r="BM122" s="83"/>
      <c r="BN122" s="83"/>
      <c r="BO122" s="83"/>
      <c r="BP122" s="83"/>
      <c r="BQ122" s="83"/>
      <c r="BR122" s="83"/>
      <c r="BS122" s="83"/>
      <c r="BT122" s="83"/>
      <c r="BU122" s="83"/>
      <c r="BV122" s="83"/>
      <c r="BW122" s="83"/>
      <c r="BX122" s="83"/>
      <c r="BY122" s="83"/>
      <c r="BZ122" s="83"/>
      <c r="CA122" s="83"/>
      <c r="CB122" s="83"/>
      <c r="CC122" s="83"/>
      <c r="CD122" s="83"/>
      <c r="CE122" s="83"/>
      <c r="CF122" s="83"/>
      <c r="CG122" s="83"/>
      <c r="CH122" s="83"/>
      <c r="CI122" s="83"/>
      <c r="CJ122" s="83"/>
      <c r="CK122" s="83"/>
      <c r="CL122" s="83"/>
      <c r="CM122" s="83"/>
      <c r="CN122" s="83"/>
      <c r="CO122" s="83"/>
      <c r="CP122" s="83"/>
      <c r="CQ122" s="83"/>
      <c r="CR122" s="83"/>
      <c r="CS122" s="83"/>
      <c r="CT122" s="83"/>
      <c r="CU122" s="83"/>
      <c r="CV122" s="83"/>
    </row>
    <row r="123" spans="1:100" s="85" customFormat="1" ht="21">
      <c r="A123" s="121" t="s">
        <v>32</v>
      </c>
      <c r="B123" s="106"/>
      <c r="C123" s="122">
        <f>C35+B123</f>
        <v>0</v>
      </c>
      <c r="D123" s="122"/>
      <c r="E123" s="122">
        <f>E35+D123</f>
        <v>0</v>
      </c>
      <c r="F123" s="122">
        <v>0</v>
      </c>
      <c r="G123" s="122">
        <f>G35+F123</f>
        <v>0</v>
      </c>
      <c r="H123" s="122"/>
      <c r="I123" s="122">
        <f>I35+H123</f>
        <v>0</v>
      </c>
      <c r="J123" s="122"/>
      <c r="K123" s="122">
        <f>K35+J123</f>
        <v>0</v>
      </c>
      <c r="L123" s="122"/>
      <c r="M123" s="122">
        <f>M35+L123</f>
        <v>0</v>
      </c>
      <c r="N123" s="122"/>
      <c r="O123" s="122">
        <f>O35+N123</f>
        <v>0</v>
      </c>
      <c r="P123" s="122"/>
      <c r="Q123" s="122">
        <f>Q35+P123</f>
        <v>0</v>
      </c>
      <c r="R123" s="122"/>
      <c r="S123" s="122">
        <f>S35+R123</f>
        <v>0</v>
      </c>
      <c r="T123" s="122"/>
      <c r="U123" s="122">
        <f>U35+T123</f>
        <v>0</v>
      </c>
      <c r="V123" s="122"/>
      <c r="W123" s="122">
        <f>W35+V123</f>
        <v>0</v>
      </c>
      <c r="X123" s="122"/>
      <c r="Y123" s="122">
        <f>Y35+X123</f>
        <v>0</v>
      </c>
      <c r="Z123" s="122"/>
      <c r="AA123" s="122">
        <f>AA35+Z123</f>
        <v>0</v>
      </c>
      <c r="AB123" s="122"/>
      <c r="AC123" s="122">
        <f>AC35+AB123</f>
        <v>0</v>
      </c>
      <c r="AD123" s="122"/>
      <c r="AE123" s="122">
        <f>AE35+AD123</f>
        <v>0</v>
      </c>
      <c r="AF123" s="122"/>
      <c r="AG123" s="122">
        <f>AG35+AF123</f>
        <v>0</v>
      </c>
      <c r="AH123" s="122"/>
      <c r="AI123" s="122">
        <f>AI35+AH123</f>
        <v>0</v>
      </c>
      <c r="AJ123" s="122"/>
      <c r="AK123" s="122">
        <f>AK35+AJ123</f>
        <v>31500</v>
      </c>
      <c r="AL123" s="122"/>
      <c r="AM123" s="122">
        <f>AM35+AL123</f>
        <v>0</v>
      </c>
      <c r="AN123" s="122"/>
      <c r="AO123" s="122">
        <f>AO35+AN123</f>
        <v>0</v>
      </c>
      <c r="AP123" s="122">
        <f t="shared" si="30"/>
        <v>0</v>
      </c>
      <c r="AQ123" s="122">
        <f>AQ35+AP123</f>
        <v>31500</v>
      </c>
      <c r="AR123" s="83">
        <f t="shared" si="31"/>
        <v>31500</v>
      </c>
      <c r="AS123" s="83">
        <f t="shared" si="32"/>
        <v>0</v>
      </c>
      <c r="AT123" s="83"/>
      <c r="AU123" s="83"/>
      <c r="AV123" s="83"/>
      <c r="AW123" s="83"/>
      <c r="AX123" s="83"/>
      <c r="AY123" s="83"/>
      <c r="AZ123" s="83"/>
      <c r="BA123" s="83"/>
      <c r="BB123" s="83"/>
      <c r="BC123" s="83"/>
      <c r="BD123" s="83"/>
      <c r="BE123" s="83"/>
      <c r="BF123" s="83"/>
      <c r="BG123" s="83"/>
      <c r="BH123" s="83"/>
      <c r="BI123" s="83"/>
      <c r="BJ123" s="83"/>
      <c r="BK123" s="83"/>
      <c r="BL123" s="83"/>
      <c r="BM123" s="83"/>
      <c r="BN123" s="83"/>
      <c r="BO123" s="83"/>
      <c r="BP123" s="83"/>
      <c r="BQ123" s="83"/>
      <c r="BR123" s="83"/>
      <c r="BS123" s="83"/>
      <c r="BT123" s="83"/>
      <c r="BU123" s="83"/>
      <c r="BV123" s="83"/>
      <c r="BW123" s="83"/>
      <c r="BX123" s="83"/>
      <c r="BY123" s="83"/>
      <c r="BZ123" s="83"/>
      <c r="CA123" s="83"/>
      <c r="CB123" s="83"/>
      <c r="CC123" s="83"/>
      <c r="CD123" s="83"/>
      <c r="CE123" s="83"/>
      <c r="CF123" s="83"/>
      <c r="CG123" s="83"/>
      <c r="CH123" s="83"/>
      <c r="CI123" s="83"/>
      <c r="CJ123" s="83"/>
      <c r="CK123" s="83"/>
      <c r="CL123" s="83"/>
      <c r="CM123" s="83"/>
      <c r="CN123" s="83"/>
      <c r="CO123" s="83"/>
      <c r="CP123" s="83"/>
      <c r="CQ123" s="83"/>
      <c r="CR123" s="83"/>
      <c r="CS123" s="83"/>
      <c r="CT123" s="83"/>
      <c r="CU123" s="83"/>
      <c r="CV123" s="83"/>
    </row>
    <row r="124" spans="1:100" s="85" customFormat="1" ht="21">
      <c r="A124" s="121" t="s">
        <v>33</v>
      </c>
      <c r="B124" s="106"/>
      <c r="C124" s="122">
        <f>C36+B124</f>
        <v>0</v>
      </c>
      <c r="D124" s="122"/>
      <c r="E124" s="122">
        <f>E36+D124</f>
        <v>0</v>
      </c>
      <c r="F124" s="122">
        <v>0</v>
      </c>
      <c r="G124" s="122">
        <f>G36+F124</f>
        <v>0</v>
      </c>
      <c r="H124" s="122"/>
      <c r="I124" s="122">
        <f>I36+H124</f>
        <v>0</v>
      </c>
      <c r="J124" s="122"/>
      <c r="K124" s="122">
        <f>K36+J124</f>
        <v>0</v>
      </c>
      <c r="L124" s="122"/>
      <c r="M124" s="122">
        <f>M36+L124</f>
        <v>0</v>
      </c>
      <c r="N124" s="122"/>
      <c r="O124" s="122">
        <f>O36+N124</f>
        <v>0</v>
      </c>
      <c r="P124" s="122"/>
      <c r="Q124" s="122">
        <f>Q36+P124</f>
        <v>0</v>
      </c>
      <c r="R124" s="122"/>
      <c r="S124" s="122">
        <f>S36+R124</f>
        <v>0</v>
      </c>
      <c r="T124" s="122"/>
      <c r="U124" s="122">
        <f>U36+T124</f>
        <v>0</v>
      </c>
      <c r="V124" s="122"/>
      <c r="W124" s="122">
        <f>W36+V124</f>
        <v>0</v>
      </c>
      <c r="X124" s="122"/>
      <c r="Y124" s="122">
        <f>Y36+X124</f>
        <v>0</v>
      </c>
      <c r="Z124" s="122"/>
      <c r="AA124" s="122">
        <f>AA36+Z124</f>
        <v>0</v>
      </c>
      <c r="AB124" s="122"/>
      <c r="AC124" s="122">
        <f>AC36+AB124</f>
        <v>0</v>
      </c>
      <c r="AD124" s="122"/>
      <c r="AE124" s="122">
        <f>AE36+AD124</f>
        <v>0</v>
      </c>
      <c r="AF124" s="122"/>
      <c r="AG124" s="122">
        <f>AG36+AF124</f>
        <v>0</v>
      </c>
      <c r="AH124" s="122"/>
      <c r="AI124" s="122">
        <f>AI36+AH124</f>
        <v>0</v>
      </c>
      <c r="AJ124" s="122"/>
      <c r="AK124" s="122">
        <f>AK36+AJ124</f>
        <v>31500</v>
      </c>
      <c r="AL124" s="122"/>
      <c r="AM124" s="122">
        <f>AM36+AL124</f>
        <v>0</v>
      </c>
      <c r="AN124" s="122"/>
      <c r="AO124" s="122">
        <f>AO36+AN124</f>
        <v>0</v>
      </c>
      <c r="AP124" s="122">
        <f t="shared" si="30"/>
        <v>0</v>
      </c>
      <c r="AQ124" s="122">
        <f>AQ36+AP124</f>
        <v>31500</v>
      </c>
      <c r="AR124" s="83">
        <f t="shared" si="31"/>
        <v>31500</v>
      </c>
      <c r="AS124" s="83">
        <f t="shared" si="32"/>
        <v>0</v>
      </c>
      <c r="AT124" s="83"/>
      <c r="AU124" s="83"/>
      <c r="AV124" s="83"/>
      <c r="AW124" s="83"/>
      <c r="AX124" s="83"/>
      <c r="AY124" s="83"/>
      <c r="AZ124" s="83"/>
      <c r="BA124" s="83"/>
      <c r="BB124" s="83"/>
      <c r="BC124" s="83"/>
      <c r="BD124" s="83"/>
      <c r="BE124" s="83"/>
      <c r="BF124" s="83"/>
      <c r="BG124" s="83"/>
      <c r="BH124" s="83"/>
      <c r="BI124" s="83"/>
      <c r="BJ124" s="83"/>
      <c r="BK124" s="83"/>
      <c r="BL124" s="83"/>
      <c r="BM124" s="83"/>
      <c r="BN124" s="83"/>
      <c r="BO124" s="83"/>
      <c r="BP124" s="83"/>
      <c r="BQ124" s="83"/>
      <c r="BR124" s="83"/>
      <c r="BS124" s="83"/>
      <c r="BT124" s="83"/>
      <c r="BU124" s="83"/>
      <c r="BV124" s="83"/>
      <c r="BW124" s="83"/>
      <c r="BX124" s="83"/>
      <c r="BY124" s="83"/>
      <c r="BZ124" s="83"/>
      <c r="CA124" s="83"/>
      <c r="CB124" s="83"/>
      <c r="CC124" s="83"/>
      <c r="CD124" s="83"/>
      <c r="CE124" s="83"/>
      <c r="CF124" s="83"/>
      <c r="CG124" s="83"/>
      <c r="CH124" s="83"/>
      <c r="CI124" s="83"/>
      <c r="CJ124" s="83"/>
      <c r="CK124" s="83"/>
      <c r="CL124" s="83"/>
      <c r="CM124" s="83"/>
      <c r="CN124" s="83"/>
      <c r="CO124" s="83"/>
      <c r="CP124" s="83"/>
      <c r="CQ124" s="83"/>
      <c r="CR124" s="83"/>
      <c r="CS124" s="83"/>
      <c r="CT124" s="83"/>
      <c r="CU124" s="83"/>
      <c r="CV124" s="83"/>
    </row>
    <row r="125" spans="1:100" s="85" customFormat="1" ht="21">
      <c r="A125" s="121" t="s">
        <v>125</v>
      </c>
      <c r="B125" s="106"/>
      <c r="C125" s="122">
        <f>C37+B125</f>
        <v>0</v>
      </c>
      <c r="D125" s="122"/>
      <c r="E125" s="122">
        <f>E37+D125</f>
        <v>0</v>
      </c>
      <c r="F125" s="122">
        <v>0</v>
      </c>
      <c r="G125" s="122">
        <f>G37+F125</f>
        <v>0</v>
      </c>
      <c r="H125" s="122"/>
      <c r="I125" s="122">
        <f>I37+H125</f>
        <v>0</v>
      </c>
      <c r="J125" s="122"/>
      <c r="K125" s="122">
        <f>K37+J125</f>
        <v>0</v>
      </c>
      <c r="L125" s="122"/>
      <c r="M125" s="122">
        <f>M37+L125</f>
        <v>0</v>
      </c>
      <c r="N125" s="122"/>
      <c r="O125" s="122">
        <f>O37+N125</f>
        <v>0</v>
      </c>
      <c r="P125" s="122"/>
      <c r="Q125" s="122">
        <f>Q37+P125</f>
        <v>0</v>
      </c>
      <c r="R125" s="122"/>
      <c r="S125" s="122">
        <f>S37+R125</f>
        <v>0</v>
      </c>
      <c r="T125" s="122"/>
      <c r="U125" s="122">
        <f>U37+T125</f>
        <v>0</v>
      </c>
      <c r="V125" s="122"/>
      <c r="W125" s="122">
        <f>W37+V125</f>
        <v>0</v>
      </c>
      <c r="X125" s="122"/>
      <c r="Y125" s="122">
        <f>Y37+X125</f>
        <v>0</v>
      </c>
      <c r="Z125" s="122"/>
      <c r="AA125" s="122">
        <f>AA37+Z125</f>
        <v>0</v>
      </c>
      <c r="AB125" s="122">
        <v>0</v>
      </c>
      <c r="AC125" s="122">
        <f>AC37+AB125</f>
        <v>0</v>
      </c>
      <c r="AD125" s="122"/>
      <c r="AE125" s="122">
        <f>AE37+AD125</f>
        <v>0</v>
      </c>
      <c r="AF125" s="122"/>
      <c r="AG125" s="122">
        <f>AG37+AF125</f>
        <v>0</v>
      </c>
      <c r="AH125" s="122"/>
      <c r="AI125" s="122">
        <f>AI37+AH125</f>
        <v>0</v>
      </c>
      <c r="AJ125" s="122"/>
      <c r="AK125" s="122">
        <f>AK37+AJ125</f>
        <v>15750</v>
      </c>
      <c r="AL125" s="122"/>
      <c r="AM125" s="122">
        <f>AM37+AL125</f>
        <v>0</v>
      </c>
      <c r="AN125" s="122"/>
      <c r="AO125" s="122">
        <f>AO37+AN125</f>
        <v>0</v>
      </c>
      <c r="AP125" s="122">
        <f t="shared" si="30"/>
        <v>0</v>
      </c>
      <c r="AQ125" s="122">
        <f>AQ37+AP125</f>
        <v>15750</v>
      </c>
      <c r="AR125" s="83">
        <f t="shared" si="31"/>
        <v>15750</v>
      </c>
      <c r="AS125" s="83">
        <f t="shared" si="32"/>
        <v>0</v>
      </c>
      <c r="AT125" s="83"/>
      <c r="AU125" s="83"/>
      <c r="AV125" s="83"/>
      <c r="AW125" s="83"/>
      <c r="AX125" s="83"/>
      <c r="AY125" s="83"/>
      <c r="AZ125" s="83"/>
      <c r="BA125" s="83"/>
      <c r="BB125" s="83"/>
      <c r="BC125" s="83"/>
      <c r="BD125" s="83"/>
      <c r="BE125" s="83"/>
      <c r="BF125" s="83"/>
      <c r="BG125" s="83"/>
      <c r="BH125" s="83"/>
      <c r="BI125" s="83"/>
      <c r="BJ125" s="83"/>
      <c r="BK125" s="83"/>
      <c r="BL125" s="83"/>
      <c r="BM125" s="83"/>
      <c r="BN125" s="83"/>
      <c r="BO125" s="83"/>
      <c r="BP125" s="83"/>
      <c r="BQ125" s="83"/>
      <c r="BR125" s="83"/>
      <c r="BS125" s="83"/>
      <c r="BT125" s="83"/>
      <c r="BU125" s="83"/>
      <c r="BV125" s="83"/>
      <c r="BW125" s="83"/>
      <c r="BX125" s="83"/>
      <c r="BY125" s="83"/>
      <c r="BZ125" s="83"/>
      <c r="CA125" s="83"/>
      <c r="CB125" s="83"/>
      <c r="CC125" s="83"/>
      <c r="CD125" s="83"/>
      <c r="CE125" s="83"/>
      <c r="CF125" s="83"/>
      <c r="CG125" s="83"/>
      <c r="CH125" s="83"/>
      <c r="CI125" s="83"/>
      <c r="CJ125" s="83"/>
      <c r="CK125" s="83"/>
      <c r="CL125" s="83"/>
      <c r="CM125" s="83"/>
      <c r="CN125" s="83"/>
      <c r="CO125" s="83"/>
      <c r="CP125" s="83"/>
      <c r="CQ125" s="83"/>
      <c r="CR125" s="83"/>
      <c r="CS125" s="83"/>
      <c r="CT125" s="83"/>
      <c r="CU125" s="83"/>
      <c r="CV125" s="83"/>
    </row>
    <row r="126" spans="1:100" s="85" customFormat="1" ht="21">
      <c r="A126" s="121" t="s">
        <v>35</v>
      </c>
      <c r="B126" s="106"/>
      <c r="C126" s="122">
        <f>C38+B126</f>
        <v>0</v>
      </c>
      <c r="D126" s="122"/>
      <c r="E126" s="122">
        <f>E38+D126</f>
        <v>0</v>
      </c>
      <c r="F126" s="122"/>
      <c r="G126" s="122">
        <f>G38+F126</f>
        <v>0</v>
      </c>
      <c r="H126" s="122"/>
      <c r="I126" s="122">
        <f>I38+H126</f>
        <v>0</v>
      </c>
      <c r="J126" s="122"/>
      <c r="K126" s="122">
        <f>K38+J126</f>
        <v>0</v>
      </c>
      <c r="L126" s="122"/>
      <c r="M126" s="122">
        <f>M38+L126</f>
        <v>0</v>
      </c>
      <c r="N126" s="122"/>
      <c r="O126" s="122">
        <f>O38+N126</f>
        <v>0</v>
      </c>
      <c r="P126" s="122"/>
      <c r="Q126" s="122">
        <f>Q38+P126</f>
        <v>0</v>
      </c>
      <c r="R126" s="122"/>
      <c r="S126" s="122">
        <f>S38+R126</f>
        <v>0</v>
      </c>
      <c r="T126" s="122"/>
      <c r="U126" s="122">
        <f>U38+T126</f>
        <v>0</v>
      </c>
      <c r="V126" s="122"/>
      <c r="W126" s="122">
        <f>W38+V126</f>
        <v>0</v>
      </c>
      <c r="X126" s="122"/>
      <c r="Y126" s="122">
        <f>Y38+X126</f>
        <v>0</v>
      </c>
      <c r="Z126" s="122"/>
      <c r="AA126" s="122">
        <f>AA38+Z126</f>
        <v>0</v>
      </c>
      <c r="AB126" s="122">
        <v>0</v>
      </c>
      <c r="AC126" s="122">
        <f>AC38+AB126</f>
        <v>0</v>
      </c>
      <c r="AD126" s="122"/>
      <c r="AE126" s="122">
        <f>AE38+AD126</f>
        <v>0</v>
      </c>
      <c r="AF126" s="122"/>
      <c r="AG126" s="122">
        <f>AG38+AF126</f>
        <v>0</v>
      </c>
      <c r="AH126" s="122"/>
      <c r="AI126" s="122">
        <f>AI38+AH126</f>
        <v>0</v>
      </c>
      <c r="AJ126" s="122"/>
      <c r="AK126" s="122">
        <f>AK38+AJ126</f>
        <v>13949</v>
      </c>
      <c r="AL126" s="122"/>
      <c r="AM126" s="122">
        <f>AM38+AL126</f>
        <v>0</v>
      </c>
      <c r="AN126" s="122"/>
      <c r="AO126" s="122">
        <f>AO38+AN126</f>
        <v>0</v>
      </c>
      <c r="AP126" s="122">
        <f t="shared" si="30"/>
        <v>0</v>
      </c>
      <c r="AQ126" s="122">
        <f>AQ38+AP126</f>
        <v>13949</v>
      </c>
      <c r="AR126" s="83">
        <f t="shared" si="31"/>
        <v>13949</v>
      </c>
      <c r="AS126" s="83">
        <f t="shared" si="32"/>
        <v>0</v>
      </c>
      <c r="AT126" s="83"/>
      <c r="AU126" s="83"/>
      <c r="AV126" s="83"/>
      <c r="AW126" s="83"/>
      <c r="AX126" s="83"/>
      <c r="AY126" s="83"/>
      <c r="AZ126" s="83"/>
      <c r="BA126" s="83"/>
      <c r="BB126" s="83"/>
      <c r="BC126" s="83"/>
      <c r="BD126" s="83"/>
      <c r="BE126" s="83"/>
      <c r="BF126" s="83"/>
      <c r="BG126" s="83"/>
      <c r="BH126" s="83"/>
      <c r="BI126" s="83"/>
      <c r="BJ126" s="83"/>
      <c r="BK126" s="83"/>
      <c r="BL126" s="83"/>
      <c r="BM126" s="83"/>
      <c r="BN126" s="83"/>
      <c r="BO126" s="83"/>
      <c r="BP126" s="83"/>
      <c r="BQ126" s="83"/>
      <c r="BR126" s="83"/>
      <c r="BS126" s="83"/>
      <c r="BT126" s="83"/>
      <c r="BU126" s="83"/>
      <c r="BV126" s="83"/>
      <c r="BW126" s="83"/>
      <c r="BX126" s="83"/>
      <c r="BY126" s="83"/>
      <c r="BZ126" s="83"/>
      <c r="CA126" s="83"/>
      <c r="CB126" s="83"/>
      <c r="CC126" s="83"/>
      <c r="CD126" s="83"/>
      <c r="CE126" s="83"/>
      <c r="CF126" s="83"/>
      <c r="CG126" s="83"/>
      <c r="CH126" s="83"/>
      <c r="CI126" s="83"/>
      <c r="CJ126" s="83"/>
      <c r="CK126" s="83"/>
      <c r="CL126" s="83"/>
      <c r="CM126" s="83"/>
      <c r="CN126" s="83"/>
      <c r="CO126" s="83"/>
      <c r="CP126" s="83"/>
      <c r="CQ126" s="83"/>
      <c r="CR126" s="83"/>
      <c r="CS126" s="83"/>
      <c r="CT126" s="83"/>
      <c r="CU126" s="83"/>
      <c r="CV126" s="83"/>
    </row>
    <row r="127" spans="1:100" s="85" customFormat="1" ht="21">
      <c r="A127" s="121" t="s">
        <v>36</v>
      </c>
      <c r="B127" s="106"/>
      <c r="C127" s="122">
        <f>C39+B127</f>
        <v>0</v>
      </c>
      <c r="D127" s="122"/>
      <c r="E127" s="122">
        <f>E39+D127</f>
        <v>0</v>
      </c>
      <c r="F127" s="122">
        <v>0</v>
      </c>
      <c r="G127" s="122">
        <f>G39+F127</f>
        <v>0</v>
      </c>
      <c r="H127" s="122"/>
      <c r="I127" s="122">
        <f>I39+H127</f>
        <v>0</v>
      </c>
      <c r="J127" s="122"/>
      <c r="K127" s="122">
        <f>K39+J127</f>
        <v>0</v>
      </c>
      <c r="L127" s="122"/>
      <c r="M127" s="122">
        <f>M39+L127</f>
        <v>0</v>
      </c>
      <c r="N127" s="122"/>
      <c r="O127" s="122">
        <f>O39+N127</f>
        <v>0</v>
      </c>
      <c r="P127" s="122"/>
      <c r="Q127" s="122">
        <f>Q39+P127</f>
        <v>0</v>
      </c>
      <c r="R127" s="122"/>
      <c r="S127" s="122">
        <f>S39+R127</f>
        <v>0</v>
      </c>
      <c r="T127" s="122"/>
      <c r="U127" s="122">
        <f>U39+T127</f>
        <v>0</v>
      </c>
      <c r="V127" s="122"/>
      <c r="W127" s="122">
        <f>W39+V127</f>
        <v>0</v>
      </c>
      <c r="X127" s="122"/>
      <c r="Y127" s="122">
        <f>Y39+X127</f>
        <v>0</v>
      </c>
      <c r="Z127" s="122"/>
      <c r="AA127" s="122">
        <f>AA39+Z127</f>
        <v>0</v>
      </c>
      <c r="AB127" s="122">
        <v>0</v>
      </c>
      <c r="AC127" s="122">
        <f>AC39+AB127</f>
        <v>0</v>
      </c>
      <c r="AD127" s="122"/>
      <c r="AE127" s="122">
        <f>AE39+AD127</f>
        <v>0</v>
      </c>
      <c r="AF127" s="122"/>
      <c r="AG127" s="122">
        <f>AG39+AF127</f>
        <v>0</v>
      </c>
      <c r="AH127" s="122"/>
      <c r="AI127" s="122">
        <f>AI39+AH127</f>
        <v>0</v>
      </c>
      <c r="AJ127" s="122"/>
      <c r="AK127" s="122">
        <f>AK39+AJ127</f>
        <v>15750</v>
      </c>
      <c r="AL127" s="122"/>
      <c r="AM127" s="122">
        <f>AM39+AL127</f>
        <v>0</v>
      </c>
      <c r="AN127" s="122"/>
      <c r="AO127" s="122">
        <f>AO39+AN127</f>
        <v>0</v>
      </c>
      <c r="AP127" s="122">
        <f t="shared" si="30"/>
        <v>0</v>
      </c>
      <c r="AQ127" s="122">
        <f>AQ39+AP127</f>
        <v>15750</v>
      </c>
      <c r="AR127" s="83">
        <f t="shared" si="31"/>
        <v>15750</v>
      </c>
      <c r="AS127" s="83">
        <f t="shared" si="32"/>
        <v>0</v>
      </c>
      <c r="AT127" s="83"/>
      <c r="AU127" s="83"/>
      <c r="AV127" s="83"/>
      <c r="AW127" s="83"/>
      <c r="AX127" s="83"/>
      <c r="AY127" s="83"/>
      <c r="AZ127" s="83"/>
      <c r="BA127" s="83"/>
      <c r="BB127" s="83"/>
      <c r="BC127" s="83"/>
      <c r="BD127" s="83"/>
      <c r="BE127" s="83"/>
      <c r="BF127" s="83"/>
      <c r="BG127" s="83"/>
      <c r="BH127" s="83"/>
      <c r="BI127" s="83"/>
      <c r="BJ127" s="83"/>
      <c r="BK127" s="83"/>
      <c r="BL127" s="83"/>
      <c r="BM127" s="83"/>
      <c r="BN127" s="83"/>
      <c r="BO127" s="83"/>
      <c r="BP127" s="83"/>
      <c r="BQ127" s="83"/>
      <c r="BR127" s="83"/>
      <c r="BS127" s="83"/>
      <c r="BT127" s="83"/>
      <c r="BU127" s="83"/>
      <c r="BV127" s="83"/>
      <c r="BW127" s="83"/>
      <c r="BX127" s="83"/>
      <c r="BY127" s="83"/>
      <c r="BZ127" s="83"/>
      <c r="CA127" s="83"/>
      <c r="CB127" s="83"/>
      <c r="CC127" s="83"/>
      <c r="CD127" s="83"/>
      <c r="CE127" s="83"/>
      <c r="CF127" s="83"/>
      <c r="CG127" s="83"/>
      <c r="CH127" s="83"/>
      <c r="CI127" s="83"/>
      <c r="CJ127" s="83"/>
      <c r="CK127" s="83"/>
      <c r="CL127" s="83"/>
      <c r="CM127" s="83"/>
      <c r="CN127" s="83"/>
      <c r="CO127" s="83"/>
      <c r="CP127" s="83"/>
      <c r="CQ127" s="83"/>
      <c r="CR127" s="83"/>
      <c r="CS127" s="83"/>
      <c r="CT127" s="83"/>
      <c r="CU127" s="83"/>
      <c r="CV127" s="83"/>
    </row>
    <row r="128" spans="1:100" s="85" customFormat="1" ht="21">
      <c r="A128" s="121" t="s">
        <v>37</v>
      </c>
      <c r="B128" s="106"/>
      <c r="C128" s="122">
        <f>C40+B128</f>
        <v>0</v>
      </c>
      <c r="D128" s="122"/>
      <c r="E128" s="122">
        <f>E40+D128</f>
        <v>0</v>
      </c>
      <c r="F128" s="122">
        <v>0</v>
      </c>
      <c r="G128" s="122">
        <f>G40+F128</f>
        <v>0</v>
      </c>
      <c r="H128" s="122"/>
      <c r="I128" s="122">
        <f>I40+H128</f>
        <v>0</v>
      </c>
      <c r="J128" s="122"/>
      <c r="K128" s="122">
        <f>K40+J128</f>
        <v>0</v>
      </c>
      <c r="L128" s="122"/>
      <c r="M128" s="122">
        <f>M40+L128</f>
        <v>0</v>
      </c>
      <c r="N128" s="122"/>
      <c r="O128" s="122">
        <f>O40+N128</f>
        <v>0</v>
      </c>
      <c r="P128" s="122"/>
      <c r="Q128" s="122">
        <f>Q40+P128</f>
        <v>0</v>
      </c>
      <c r="R128" s="122"/>
      <c r="S128" s="122">
        <f>S40+R128</f>
        <v>0</v>
      </c>
      <c r="T128" s="122"/>
      <c r="U128" s="122">
        <f>U40+T128</f>
        <v>0</v>
      </c>
      <c r="V128" s="122"/>
      <c r="W128" s="122">
        <f>W40+V128</f>
        <v>0</v>
      </c>
      <c r="X128" s="122"/>
      <c r="Y128" s="122">
        <f>Y40+X128</f>
        <v>0</v>
      </c>
      <c r="Z128" s="122"/>
      <c r="AA128" s="122">
        <f>AA40+Z128</f>
        <v>0</v>
      </c>
      <c r="AB128" s="122">
        <v>0</v>
      </c>
      <c r="AC128" s="122">
        <f>AC40+AB128</f>
        <v>0</v>
      </c>
      <c r="AD128" s="122"/>
      <c r="AE128" s="122">
        <f>AE40+AD128</f>
        <v>0</v>
      </c>
      <c r="AF128" s="122"/>
      <c r="AG128" s="122">
        <f>AG40+AF128</f>
        <v>0</v>
      </c>
      <c r="AH128" s="122"/>
      <c r="AI128" s="122">
        <f>AI40+AH128</f>
        <v>0</v>
      </c>
      <c r="AJ128" s="122"/>
      <c r="AK128" s="122">
        <f>AK40+AJ128</f>
        <v>29699</v>
      </c>
      <c r="AL128" s="122"/>
      <c r="AM128" s="122">
        <f>AM40+AL128</f>
        <v>0</v>
      </c>
      <c r="AN128" s="122"/>
      <c r="AO128" s="122">
        <f>AO40+AN128</f>
        <v>0</v>
      </c>
      <c r="AP128" s="122">
        <f t="shared" si="30"/>
        <v>0</v>
      </c>
      <c r="AQ128" s="122">
        <f>AQ40+AP128</f>
        <v>29699</v>
      </c>
      <c r="AR128" s="83">
        <f t="shared" si="31"/>
        <v>29699</v>
      </c>
      <c r="AS128" s="83">
        <f t="shared" si="32"/>
        <v>0</v>
      </c>
      <c r="AT128" s="83"/>
      <c r="AU128" s="83"/>
      <c r="AV128" s="83"/>
      <c r="AW128" s="83"/>
      <c r="AX128" s="83"/>
      <c r="AY128" s="83"/>
      <c r="AZ128" s="83"/>
      <c r="BA128" s="83"/>
      <c r="BB128" s="83"/>
      <c r="BC128" s="83"/>
      <c r="BD128" s="83"/>
      <c r="BE128" s="83"/>
      <c r="BF128" s="83"/>
      <c r="BG128" s="83"/>
      <c r="BH128" s="83"/>
      <c r="BI128" s="83"/>
      <c r="BJ128" s="83"/>
      <c r="BK128" s="83"/>
      <c r="BL128" s="83"/>
      <c r="BM128" s="83"/>
      <c r="BN128" s="83"/>
      <c r="BO128" s="83"/>
      <c r="BP128" s="83"/>
      <c r="BQ128" s="83"/>
      <c r="BR128" s="83"/>
      <c r="BS128" s="83"/>
      <c r="BT128" s="83"/>
      <c r="BU128" s="83"/>
      <c r="BV128" s="83"/>
      <c r="BW128" s="83"/>
      <c r="BX128" s="83"/>
      <c r="BY128" s="83"/>
      <c r="BZ128" s="83"/>
      <c r="CA128" s="83"/>
      <c r="CB128" s="83"/>
      <c r="CC128" s="83"/>
      <c r="CD128" s="83"/>
      <c r="CE128" s="83"/>
      <c r="CF128" s="83"/>
      <c r="CG128" s="83"/>
      <c r="CH128" s="83"/>
      <c r="CI128" s="83"/>
      <c r="CJ128" s="83"/>
      <c r="CK128" s="83"/>
      <c r="CL128" s="83"/>
      <c r="CM128" s="83"/>
      <c r="CN128" s="83"/>
      <c r="CO128" s="83"/>
      <c r="CP128" s="83"/>
      <c r="CQ128" s="83"/>
      <c r="CR128" s="83"/>
      <c r="CS128" s="83"/>
      <c r="CT128" s="83"/>
      <c r="CU128" s="83"/>
      <c r="CV128" s="83"/>
    </row>
    <row r="129" spans="1:100" s="85" customFormat="1" ht="21">
      <c r="A129" s="121" t="s">
        <v>38</v>
      </c>
      <c r="B129" s="106"/>
      <c r="C129" s="122">
        <f>C41+B129</f>
        <v>0</v>
      </c>
      <c r="D129" s="122"/>
      <c r="E129" s="122">
        <f>E41+D129</f>
        <v>0</v>
      </c>
      <c r="F129" s="122">
        <v>0</v>
      </c>
      <c r="G129" s="122">
        <f>G41+F129</f>
        <v>0</v>
      </c>
      <c r="H129" s="122"/>
      <c r="I129" s="122">
        <f>I41+H129</f>
        <v>0</v>
      </c>
      <c r="J129" s="122"/>
      <c r="K129" s="122">
        <f>K41+J129</f>
        <v>0</v>
      </c>
      <c r="L129" s="122"/>
      <c r="M129" s="122">
        <f>M41+L129</f>
        <v>0</v>
      </c>
      <c r="N129" s="122"/>
      <c r="O129" s="122">
        <f>O41+N129</f>
        <v>0</v>
      </c>
      <c r="P129" s="122"/>
      <c r="Q129" s="122">
        <f>Q41+P129</f>
        <v>0</v>
      </c>
      <c r="R129" s="122"/>
      <c r="S129" s="122">
        <f>S41+R129</f>
        <v>0</v>
      </c>
      <c r="T129" s="122"/>
      <c r="U129" s="122">
        <f>U41+T129</f>
        <v>0</v>
      </c>
      <c r="V129" s="122"/>
      <c r="W129" s="122">
        <f>W41+V129</f>
        <v>0</v>
      </c>
      <c r="X129" s="122"/>
      <c r="Y129" s="122">
        <f>Y41+X129</f>
        <v>0</v>
      </c>
      <c r="Z129" s="122"/>
      <c r="AA129" s="122">
        <f>AA41+Z129</f>
        <v>0</v>
      </c>
      <c r="AB129" s="122"/>
      <c r="AC129" s="122">
        <f>AC41+AB129</f>
        <v>0</v>
      </c>
      <c r="AD129" s="122"/>
      <c r="AE129" s="122">
        <f>AE41+AD129</f>
        <v>0</v>
      </c>
      <c r="AF129" s="122"/>
      <c r="AG129" s="122">
        <f>AG41+AF129</f>
        <v>0</v>
      </c>
      <c r="AH129" s="122"/>
      <c r="AI129" s="122">
        <f>AI41+AH129</f>
        <v>0</v>
      </c>
      <c r="AJ129" s="122"/>
      <c r="AK129" s="122">
        <f>AK41+AJ129</f>
        <v>31500</v>
      </c>
      <c r="AL129" s="122"/>
      <c r="AM129" s="122">
        <f>AM41+AL129</f>
        <v>0</v>
      </c>
      <c r="AN129" s="122"/>
      <c r="AO129" s="122">
        <f>AO41+AN129</f>
        <v>0</v>
      </c>
      <c r="AP129" s="122">
        <f t="shared" si="30"/>
        <v>0</v>
      </c>
      <c r="AQ129" s="122">
        <f>AQ41+AP129</f>
        <v>31500</v>
      </c>
      <c r="AR129" s="83">
        <f t="shared" si="31"/>
        <v>31500</v>
      </c>
      <c r="AS129" s="83">
        <f t="shared" si="32"/>
        <v>0</v>
      </c>
      <c r="AT129" s="83"/>
      <c r="AU129" s="83"/>
      <c r="AV129" s="83"/>
      <c r="AW129" s="83"/>
      <c r="AX129" s="83"/>
      <c r="AY129" s="83"/>
      <c r="AZ129" s="83"/>
      <c r="BA129" s="83"/>
      <c r="BB129" s="83"/>
      <c r="BC129" s="83"/>
      <c r="BD129" s="83"/>
      <c r="BE129" s="83"/>
      <c r="BF129" s="83"/>
      <c r="BG129" s="83"/>
      <c r="BH129" s="83"/>
      <c r="BI129" s="83"/>
      <c r="BJ129" s="83"/>
      <c r="BK129" s="83"/>
      <c r="BL129" s="83"/>
      <c r="BM129" s="83"/>
      <c r="BN129" s="83"/>
      <c r="BO129" s="83"/>
      <c r="BP129" s="83"/>
      <c r="BQ129" s="83"/>
      <c r="BR129" s="83"/>
      <c r="BS129" s="83"/>
      <c r="BT129" s="83"/>
      <c r="BU129" s="83"/>
      <c r="BV129" s="83"/>
      <c r="BW129" s="83"/>
      <c r="BX129" s="83"/>
      <c r="BY129" s="83"/>
      <c r="BZ129" s="83"/>
      <c r="CA129" s="83"/>
      <c r="CB129" s="83"/>
      <c r="CC129" s="83"/>
      <c r="CD129" s="83"/>
      <c r="CE129" s="83"/>
      <c r="CF129" s="83"/>
      <c r="CG129" s="83"/>
      <c r="CH129" s="83"/>
      <c r="CI129" s="83"/>
      <c r="CJ129" s="83"/>
      <c r="CK129" s="83"/>
      <c r="CL129" s="83"/>
      <c r="CM129" s="83"/>
      <c r="CN129" s="83"/>
      <c r="CO129" s="83"/>
      <c r="CP129" s="83"/>
      <c r="CQ129" s="83"/>
      <c r="CR129" s="83"/>
      <c r="CS129" s="83"/>
      <c r="CT129" s="83"/>
      <c r="CU129" s="83"/>
      <c r="CV129" s="83"/>
    </row>
    <row r="130" spans="1:100" s="85" customFormat="1" ht="21">
      <c r="A130" s="121" t="s">
        <v>39</v>
      </c>
      <c r="B130" s="106"/>
      <c r="C130" s="122">
        <f>C42+B130</f>
        <v>0</v>
      </c>
      <c r="D130" s="122"/>
      <c r="E130" s="122">
        <f>E42+D130</f>
        <v>0</v>
      </c>
      <c r="F130" s="122">
        <v>0</v>
      </c>
      <c r="G130" s="122">
        <f>G42+F130</f>
        <v>0</v>
      </c>
      <c r="H130" s="122"/>
      <c r="I130" s="122">
        <f>I42+H130</f>
        <v>0</v>
      </c>
      <c r="J130" s="122"/>
      <c r="K130" s="122">
        <f>K42+J130</f>
        <v>0</v>
      </c>
      <c r="L130" s="122"/>
      <c r="M130" s="122">
        <f>M42+L130</f>
        <v>0</v>
      </c>
      <c r="N130" s="122"/>
      <c r="O130" s="122">
        <f>O42+N130</f>
        <v>0</v>
      </c>
      <c r="P130" s="122"/>
      <c r="Q130" s="122">
        <f>Q42+P130</f>
        <v>0</v>
      </c>
      <c r="R130" s="122"/>
      <c r="S130" s="122">
        <f>S42+R130</f>
        <v>0</v>
      </c>
      <c r="T130" s="122"/>
      <c r="U130" s="122">
        <f>U42+T130</f>
        <v>0</v>
      </c>
      <c r="V130" s="122"/>
      <c r="W130" s="122">
        <f>W42+V130</f>
        <v>0</v>
      </c>
      <c r="X130" s="122"/>
      <c r="Y130" s="122">
        <f>Y42+X130</f>
        <v>0</v>
      </c>
      <c r="Z130" s="122"/>
      <c r="AA130" s="122">
        <f>AA42+Z130</f>
        <v>0</v>
      </c>
      <c r="AB130" s="122">
        <v>0</v>
      </c>
      <c r="AC130" s="122">
        <f>AC42+AB130</f>
        <v>0</v>
      </c>
      <c r="AD130" s="122"/>
      <c r="AE130" s="122">
        <f>AE42+AD130</f>
        <v>0</v>
      </c>
      <c r="AF130" s="122"/>
      <c r="AG130" s="122">
        <f>AG42+AF130</f>
        <v>0</v>
      </c>
      <c r="AH130" s="122"/>
      <c r="AI130" s="122">
        <f>AI42+AH130</f>
        <v>0</v>
      </c>
      <c r="AJ130" s="122"/>
      <c r="AK130" s="122">
        <f>AK42+AJ130</f>
        <v>15750</v>
      </c>
      <c r="AL130" s="122"/>
      <c r="AM130" s="122">
        <f>AM42+AL130</f>
        <v>0</v>
      </c>
      <c r="AN130" s="122"/>
      <c r="AO130" s="122">
        <f>AO42+AN130</f>
        <v>0</v>
      </c>
      <c r="AP130" s="122">
        <f t="shared" si="30"/>
        <v>0</v>
      </c>
      <c r="AQ130" s="122">
        <f>AQ42+AP130</f>
        <v>15750</v>
      </c>
      <c r="AR130" s="83">
        <f t="shared" si="31"/>
        <v>15750</v>
      </c>
      <c r="AS130" s="83">
        <f t="shared" si="32"/>
        <v>0</v>
      </c>
      <c r="AT130" s="83"/>
      <c r="AU130" s="83"/>
      <c r="AV130" s="83"/>
      <c r="AW130" s="83"/>
      <c r="AX130" s="83"/>
      <c r="AY130" s="83"/>
      <c r="AZ130" s="83"/>
      <c r="BA130" s="83"/>
      <c r="BB130" s="83"/>
      <c r="BC130" s="83"/>
      <c r="BD130" s="83"/>
      <c r="BE130" s="83"/>
      <c r="BF130" s="83"/>
      <c r="BG130" s="83"/>
      <c r="BH130" s="83"/>
      <c r="BI130" s="83"/>
      <c r="BJ130" s="83"/>
      <c r="BK130" s="83"/>
      <c r="BL130" s="83"/>
      <c r="BM130" s="83"/>
      <c r="BN130" s="83"/>
      <c r="BO130" s="83"/>
      <c r="BP130" s="83"/>
      <c r="BQ130" s="83"/>
      <c r="BR130" s="83"/>
      <c r="BS130" s="83"/>
      <c r="BT130" s="83"/>
      <c r="BU130" s="83"/>
      <c r="BV130" s="83"/>
      <c r="BW130" s="83"/>
      <c r="BX130" s="83"/>
      <c r="BY130" s="83"/>
      <c r="BZ130" s="83"/>
      <c r="CA130" s="83"/>
      <c r="CB130" s="83"/>
      <c r="CC130" s="83"/>
      <c r="CD130" s="83"/>
      <c r="CE130" s="83"/>
      <c r="CF130" s="83"/>
      <c r="CG130" s="83"/>
      <c r="CH130" s="83"/>
      <c r="CI130" s="83"/>
      <c r="CJ130" s="83"/>
      <c r="CK130" s="83"/>
      <c r="CL130" s="83"/>
      <c r="CM130" s="83"/>
      <c r="CN130" s="83"/>
      <c r="CO130" s="83"/>
      <c r="CP130" s="83"/>
      <c r="CQ130" s="83"/>
      <c r="CR130" s="83"/>
      <c r="CS130" s="83"/>
      <c r="CT130" s="83"/>
      <c r="CU130" s="83"/>
      <c r="CV130" s="83"/>
    </row>
    <row r="131" spans="1:100" s="85" customFormat="1" ht="21">
      <c r="A131" s="121" t="s">
        <v>40</v>
      </c>
      <c r="B131" s="106"/>
      <c r="C131" s="122">
        <f>C43+B131</f>
        <v>0</v>
      </c>
      <c r="D131" s="122"/>
      <c r="E131" s="122">
        <f>E43+D131</f>
        <v>0</v>
      </c>
      <c r="F131" s="122">
        <v>0</v>
      </c>
      <c r="G131" s="122">
        <f>G43+F131</f>
        <v>0</v>
      </c>
      <c r="H131" s="122"/>
      <c r="I131" s="122">
        <f>I43+H131</f>
        <v>0</v>
      </c>
      <c r="J131" s="122"/>
      <c r="K131" s="122">
        <f>K43+J131</f>
        <v>0</v>
      </c>
      <c r="L131" s="122"/>
      <c r="M131" s="122">
        <f>M43+L131</f>
        <v>0</v>
      </c>
      <c r="N131" s="122"/>
      <c r="O131" s="122">
        <f>O43+N131</f>
        <v>0</v>
      </c>
      <c r="P131" s="122"/>
      <c r="Q131" s="122">
        <f>Q43+P131</f>
        <v>0</v>
      </c>
      <c r="R131" s="122"/>
      <c r="S131" s="122">
        <f>S43+R131</f>
        <v>0</v>
      </c>
      <c r="T131" s="122"/>
      <c r="U131" s="122">
        <f>U43+T131</f>
        <v>0</v>
      </c>
      <c r="V131" s="122"/>
      <c r="W131" s="122">
        <f>W43+V131</f>
        <v>0</v>
      </c>
      <c r="X131" s="122"/>
      <c r="Y131" s="122">
        <f>Y43+X131</f>
        <v>0</v>
      </c>
      <c r="Z131" s="122"/>
      <c r="AA131" s="122">
        <f>AA43+Z131</f>
        <v>0</v>
      </c>
      <c r="AB131" s="122">
        <v>0</v>
      </c>
      <c r="AC131" s="122">
        <f>AC43+AB131</f>
        <v>0</v>
      </c>
      <c r="AD131" s="122"/>
      <c r="AE131" s="122">
        <f>AE43+AD131</f>
        <v>0</v>
      </c>
      <c r="AF131" s="122"/>
      <c r="AG131" s="122">
        <f>AG43+AF131</f>
        <v>0</v>
      </c>
      <c r="AH131" s="122"/>
      <c r="AI131" s="122">
        <f>AI43+AH131</f>
        <v>0</v>
      </c>
      <c r="AJ131" s="122"/>
      <c r="AK131" s="122">
        <f>AK43+AJ131</f>
        <v>15750</v>
      </c>
      <c r="AL131" s="122"/>
      <c r="AM131" s="122">
        <f>AM43+AL131</f>
        <v>0</v>
      </c>
      <c r="AN131" s="122"/>
      <c r="AO131" s="122">
        <f>AO43+AN131</f>
        <v>0</v>
      </c>
      <c r="AP131" s="122">
        <f t="shared" si="30"/>
        <v>0</v>
      </c>
      <c r="AQ131" s="122">
        <f>AQ43+AP131</f>
        <v>15750</v>
      </c>
      <c r="AR131" s="83">
        <f t="shared" si="31"/>
        <v>15750</v>
      </c>
      <c r="AS131" s="83">
        <f t="shared" si="32"/>
        <v>0</v>
      </c>
      <c r="AT131" s="83"/>
      <c r="AU131" s="83"/>
      <c r="AV131" s="83"/>
      <c r="AW131" s="83"/>
      <c r="AX131" s="83"/>
      <c r="AY131" s="83"/>
      <c r="AZ131" s="83"/>
      <c r="BA131" s="83"/>
      <c r="BB131" s="83"/>
      <c r="BC131" s="83"/>
      <c r="BD131" s="83"/>
      <c r="BE131" s="83"/>
      <c r="BF131" s="83"/>
      <c r="BG131" s="83"/>
      <c r="BH131" s="83"/>
      <c r="BI131" s="83"/>
      <c r="BJ131" s="83"/>
      <c r="BK131" s="83"/>
      <c r="BL131" s="83"/>
      <c r="BM131" s="83"/>
      <c r="BN131" s="83"/>
      <c r="BO131" s="83"/>
      <c r="BP131" s="83"/>
      <c r="BQ131" s="83"/>
      <c r="BR131" s="83"/>
      <c r="BS131" s="83"/>
      <c r="BT131" s="83"/>
      <c r="BU131" s="83"/>
      <c r="BV131" s="83"/>
      <c r="BW131" s="83"/>
      <c r="BX131" s="83"/>
      <c r="BY131" s="83"/>
      <c r="BZ131" s="83"/>
      <c r="CA131" s="83"/>
      <c r="CB131" s="83"/>
      <c r="CC131" s="83"/>
      <c r="CD131" s="83"/>
      <c r="CE131" s="83"/>
      <c r="CF131" s="83"/>
      <c r="CG131" s="83"/>
      <c r="CH131" s="83"/>
      <c r="CI131" s="83"/>
      <c r="CJ131" s="83"/>
      <c r="CK131" s="83"/>
      <c r="CL131" s="83"/>
      <c r="CM131" s="83"/>
      <c r="CN131" s="83"/>
      <c r="CO131" s="83"/>
      <c r="CP131" s="83"/>
      <c r="CQ131" s="83"/>
      <c r="CR131" s="83"/>
      <c r="CS131" s="83"/>
      <c r="CT131" s="83"/>
      <c r="CU131" s="83"/>
      <c r="CV131" s="83"/>
    </row>
    <row r="132" spans="1:100" s="85" customFormat="1" ht="21">
      <c r="A132" s="121" t="s">
        <v>41</v>
      </c>
      <c r="B132" s="106"/>
      <c r="C132" s="122">
        <f>C44+B132</f>
        <v>0</v>
      </c>
      <c r="D132" s="122"/>
      <c r="E132" s="122">
        <f>E44+D132</f>
        <v>0</v>
      </c>
      <c r="F132" s="122">
        <v>0</v>
      </c>
      <c r="G132" s="122">
        <f>G44+F132</f>
        <v>0</v>
      </c>
      <c r="H132" s="122"/>
      <c r="I132" s="122">
        <f>I44+H132</f>
        <v>0</v>
      </c>
      <c r="J132" s="122"/>
      <c r="K132" s="122">
        <f>K44+J132</f>
        <v>0</v>
      </c>
      <c r="L132" s="122"/>
      <c r="M132" s="122">
        <f>M44+L132</f>
        <v>0</v>
      </c>
      <c r="N132" s="122"/>
      <c r="O132" s="122">
        <f>O44+N132</f>
        <v>0</v>
      </c>
      <c r="P132" s="122"/>
      <c r="Q132" s="122">
        <f>Q44+P132</f>
        <v>0</v>
      </c>
      <c r="R132" s="122"/>
      <c r="S132" s="122">
        <f>S44+R132</f>
        <v>0</v>
      </c>
      <c r="T132" s="122"/>
      <c r="U132" s="122">
        <f>U44+T132</f>
        <v>0</v>
      </c>
      <c r="V132" s="122"/>
      <c r="W132" s="122">
        <f>W44+V132</f>
        <v>0</v>
      </c>
      <c r="X132" s="122"/>
      <c r="Y132" s="122">
        <f>Y44+X132</f>
        <v>0</v>
      </c>
      <c r="Z132" s="122"/>
      <c r="AA132" s="122">
        <f>AA44+Z132</f>
        <v>0</v>
      </c>
      <c r="AB132" s="122"/>
      <c r="AC132" s="122">
        <f>AC44+AB132</f>
        <v>0</v>
      </c>
      <c r="AD132" s="122"/>
      <c r="AE132" s="122">
        <f>AE44+AD132</f>
        <v>0</v>
      </c>
      <c r="AF132" s="122"/>
      <c r="AG132" s="122">
        <f>AG44+AF132</f>
        <v>0</v>
      </c>
      <c r="AH132" s="122"/>
      <c r="AI132" s="122">
        <f>AI44+AH132</f>
        <v>1000</v>
      </c>
      <c r="AJ132" s="122"/>
      <c r="AK132" s="122">
        <f>AK44+AJ132</f>
        <v>15750</v>
      </c>
      <c r="AL132" s="122"/>
      <c r="AM132" s="122">
        <f>AM44+AL132</f>
        <v>0</v>
      </c>
      <c r="AN132" s="122"/>
      <c r="AO132" s="122">
        <f>AO44+AN132</f>
        <v>0</v>
      </c>
      <c r="AP132" s="122">
        <f t="shared" si="30"/>
        <v>0</v>
      </c>
      <c r="AQ132" s="122">
        <f>AQ44+AP132</f>
        <v>16750</v>
      </c>
      <c r="AR132" s="83">
        <f t="shared" si="31"/>
        <v>16750</v>
      </c>
      <c r="AS132" s="83">
        <f t="shared" si="32"/>
        <v>0</v>
      </c>
      <c r="AT132" s="83"/>
      <c r="AU132" s="83"/>
      <c r="AV132" s="83"/>
      <c r="AW132" s="83"/>
      <c r="AX132" s="83"/>
      <c r="AY132" s="83"/>
      <c r="AZ132" s="83"/>
      <c r="BA132" s="83"/>
      <c r="BB132" s="83"/>
      <c r="BC132" s="83"/>
      <c r="BD132" s="83"/>
      <c r="BE132" s="83"/>
      <c r="BF132" s="83"/>
      <c r="BG132" s="83"/>
      <c r="BH132" s="83"/>
      <c r="BI132" s="83"/>
      <c r="BJ132" s="83"/>
      <c r="BK132" s="83"/>
      <c r="BL132" s="83"/>
      <c r="BM132" s="83"/>
      <c r="BN132" s="83"/>
      <c r="BO132" s="83"/>
      <c r="BP132" s="83"/>
      <c r="BQ132" s="83"/>
      <c r="BR132" s="83"/>
      <c r="BS132" s="83"/>
      <c r="BT132" s="83"/>
      <c r="BU132" s="83"/>
      <c r="BV132" s="83"/>
      <c r="BW132" s="83"/>
      <c r="BX132" s="83"/>
      <c r="BY132" s="83"/>
      <c r="BZ132" s="83"/>
      <c r="CA132" s="83"/>
      <c r="CB132" s="83"/>
      <c r="CC132" s="83"/>
      <c r="CD132" s="83"/>
      <c r="CE132" s="83"/>
      <c r="CF132" s="83"/>
      <c r="CG132" s="83"/>
      <c r="CH132" s="83"/>
      <c r="CI132" s="83"/>
      <c r="CJ132" s="83"/>
      <c r="CK132" s="83"/>
      <c r="CL132" s="83"/>
      <c r="CM132" s="83"/>
      <c r="CN132" s="83"/>
      <c r="CO132" s="83"/>
      <c r="CP132" s="83"/>
      <c r="CQ132" s="83"/>
      <c r="CR132" s="83"/>
      <c r="CS132" s="83"/>
      <c r="CT132" s="83"/>
      <c r="CU132" s="83"/>
      <c r="CV132" s="83"/>
    </row>
    <row r="133" spans="1:100" s="85" customFormat="1" ht="21">
      <c r="A133" s="121" t="s">
        <v>42</v>
      </c>
      <c r="B133" s="106"/>
      <c r="C133" s="122">
        <f>C45+B133</f>
        <v>0</v>
      </c>
      <c r="D133" s="122"/>
      <c r="E133" s="122">
        <f>E45+D133</f>
        <v>0</v>
      </c>
      <c r="F133" s="122">
        <v>0</v>
      </c>
      <c r="G133" s="122">
        <f>G45+F133</f>
        <v>0</v>
      </c>
      <c r="H133" s="122"/>
      <c r="I133" s="122">
        <f>I45+H133</f>
        <v>0</v>
      </c>
      <c r="J133" s="122"/>
      <c r="K133" s="122">
        <f>K45+J133</f>
        <v>0</v>
      </c>
      <c r="L133" s="122"/>
      <c r="M133" s="122">
        <f>M45+L133</f>
        <v>0</v>
      </c>
      <c r="N133" s="122"/>
      <c r="O133" s="122">
        <f>O45+N133</f>
        <v>0</v>
      </c>
      <c r="P133" s="122"/>
      <c r="Q133" s="122">
        <f>Q45+P133</f>
        <v>0</v>
      </c>
      <c r="R133" s="122"/>
      <c r="S133" s="122">
        <f>S45+R133</f>
        <v>0</v>
      </c>
      <c r="T133" s="122"/>
      <c r="U133" s="122">
        <f>U45+T133</f>
        <v>0</v>
      </c>
      <c r="V133" s="122"/>
      <c r="W133" s="122">
        <f>W45+V133</f>
        <v>0</v>
      </c>
      <c r="X133" s="122"/>
      <c r="Y133" s="122">
        <f>Y45+X133</f>
        <v>0</v>
      </c>
      <c r="Z133" s="122"/>
      <c r="AA133" s="122">
        <f>AA45+Z133</f>
        <v>0</v>
      </c>
      <c r="AB133" s="122">
        <v>0</v>
      </c>
      <c r="AC133" s="122">
        <f>AC45+AB133</f>
        <v>0</v>
      </c>
      <c r="AD133" s="122"/>
      <c r="AE133" s="122">
        <f>AE45+AD133</f>
        <v>0</v>
      </c>
      <c r="AF133" s="122"/>
      <c r="AG133" s="122">
        <f>AG45+AF133</f>
        <v>0</v>
      </c>
      <c r="AH133" s="122"/>
      <c r="AI133" s="122">
        <f>AI45+AH133</f>
        <v>0</v>
      </c>
      <c r="AJ133" s="122"/>
      <c r="AK133" s="122">
        <f>AK45+AJ133</f>
        <v>13949</v>
      </c>
      <c r="AL133" s="122"/>
      <c r="AM133" s="122">
        <f>AM45+AL133</f>
        <v>0</v>
      </c>
      <c r="AN133" s="122"/>
      <c r="AO133" s="122">
        <f>AO45+AN133</f>
        <v>0</v>
      </c>
      <c r="AP133" s="122">
        <f t="shared" si="30"/>
        <v>0</v>
      </c>
      <c r="AQ133" s="122">
        <f>AQ45+AP133</f>
        <v>13949</v>
      </c>
      <c r="AR133" s="83">
        <f t="shared" si="31"/>
        <v>13949</v>
      </c>
      <c r="AS133" s="83">
        <f t="shared" si="32"/>
        <v>0</v>
      </c>
      <c r="AT133" s="83"/>
      <c r="AU133" s="83"/>
      <c r="AV133" s="83"/>
      <c r="AW133" s="83"/>
      <c r="AX133" s="83"/>
      <c r="AY133" s="83"/>
      <c r="AZ133" s="83"/>
      <c r="BA133" s="83"/>
      <c r="BB133" s="83"/>
      <c r="BC133" s="83"/>
      <c r="BD133" s="83"/>
      <c r="BE133" s="83"/>
      <c r="BF133" s="83"/>
      <c r="BG133" s="83"/>
      <c r="BH133" s="83"/>
      <c r="BI133" s="83"/>
      <c r="BJ133" s="83"/>
      <c r="BK133" s="83"/>
      <c r="BL133" s="83"/>
      <c r="BM133" s="83"/>
      <c r="BN133" s="83"/>
      <c r="BO133" s="83"/>
      <c r="BP133" s="83"/>
      <c r="BQ133" s="83"/>
      <c r="BR133" s="83"/>
      <c r="BS133" s="83"/>
      <c r="BT133" s="83"/>
      <c r="BU133" s="83"/>
      <c r="BV133" s="83"/>
      <c r="BW133" s="83"/>
      <c r="BX133" s="83"/>
      <c r="BY133" s="83"/>
      <c r="BZ133" s="83"/>
      <c r="CA133" s="83"/>
      <c r="CB133" s="83"/>
      <c r="CC133" s="83"/>
      <c r="CD133" s="83"/>
      <c r="CE133" s="83"/>
      <c r="CF133" s="83"/>
      <c r="CG133" s="83"/>
      <c r="CH133" s="83"/>
      <c r="CI133" s="83"/>
      <c r="CJ133" s="83"/>
      <c r="CK133" s="83"/>
      <c r="CL133" s="83"/>
      <c r="CM133" s="83"/>
      <c r="CN133" s="83"/>
      <c r="CO133" s="83"/>
      <c r="CP133" s="83"/>
      <c r="CQ133" s="83"/>
      <c r="CR133" s="83"/>
      <c r="CS133" s="83"/>
      <c r="CT133" s="83"/>
      <c r="CU133" s="83"/>
      <c r="CV133" s="83"/>
    </row>
    <row r="134" spans="1:100" s="85" customFormat="1" ht="21">
      <c r="A134" s="121" t="s">
        <v>43</v>
      </c>
      <c r="B134" s="106"/>
      <c r="C134" s="122">
        <f>C46+B134</f>
        <v>0</v>
      </c>
      <c r="D134" s="122"/>
      <c r="E134" s="122">
        <f>E46+D134</f>
        <v>0</v>
      </c>
      <c r="F134" s="122">
        <v>0</v>
      </c>
      <c r="G134" s="122">
        <f>G46+F134</f>
        <v>0</v>
      </c>
      <c r="H134" s="122"/>
      <c r="I134" s="122">
        <f>I46+H134</f>
        <v>0</v>
      </c>
      <c r="J134" s="122"/>
      <c r="K134" s="122">
        <f>K46+J134</f>
        <v>0</v>
      </c>
      <c r="L134" s="122"/>
      <c r="M134" s="122">
        <f>M46+L134</f>
        <v>0</v>
      </c>
      <c r="N134" s="122"/>
      <c r="O134" s="122">
        <f>O46+N134</f>
        <v>0</v>
      </c>
      <c r="P134" s="122"/>
      <c r="Q134" s="122">
        <f>Q46+P134</f>
        <v>0</v>
      </c>
      <c r="R134" s="122"/>
      <c r="S134" s="122">
        <f>S46+R134</f>
        <v>0</v>
      </c>
      <c r="T134" s="122"/>
      <c r="U134" s="122">
        <f>U46+T134</f>
        <v>0</v>
      </c>
      <c r="V134" s="122"/>
      <c r="W134" s="122">
        <f>W46+V134</f>
        <v>0</v>
      </c>
      <c r="X134" s="122"/>
      <c r="Y134" s="122">
        <f>Y46+X134</f>
        <v>0</v>
      </c>
      <c r="Z134" s="122"/>
      <c r="AA134" s="122">
        <f>AA46+Z134</f>
        <v>0</v>
      </c>
      <c r="AB134" s="122">
        <v>0</v>
      </c>
      <c r="AC134" s="122">
        <f>AC46+AB134</f>
        <v>0</v>
      </c>
      <c r="AD134" s="122"/>
      <c r="AE134" s="122">
        <f>AE46+AD134</f>
        <v>0</v>
      </c>
      <c r="AF134" s="122"/>
      <c r="AG134" s="122">
        <f>AG46+AF134</f>
        <v>0</v>
      </c>
      <c r="AH134" s="122"/>
      <c r="AI134" s="122">
        <f>AI46+AH134</f>
        <v>225</v>
      </c>
      <c r="AJ134" s="122"/>
      <c r="AK134" s="122">
        <f>AK46+AJ134</f>
        <v>15750</v>
      </c>
      <c r="AL134" s="122"/>
      <c r="AM134" s="122">
        <f>AM46+AL134</f>
        <v>0</v>
      </c>
      <c r="AN134" s="122"/>
      <c r="AO134" s="122">
        <f>AO46+AN134</f>
        <v>0</v>
      </c>
      <c r="AP134" s="122">
        <f t="shared" si="30"/>
        <v>0</v>
      </c>
      <c r="AQ134" s="122">
        <f>AQ46+AP134</f>
        <v>15975</v>
      </c>
      <c r="AR134" s="83">
        <f t="shared" si="31"/>
        <v>15975</v>
      </c>
      <c r="AS134" s="83">
        <f t="shared" si="32"/>
        <v>0</v>
      </c>
      <c r="AT134" s="83"/>
      <c r="AU134" s="83"/>
      <c r="AV134" s="83"/>
      <c r="AW134" s="83"/>
      <c r="AX134" s="83"/>
      <c r="AY134" s="83"/>
      <c r="AZ134" s="83"/>
      <c r="BA134" s="83"/>
      <c r="BB134" s="83"/>
      <c r="BC134" s="83"/>
      <c r="BD134" s="83"/>
      <c r="BE134" s="83"/>
      <c r="BF134" s="83"/>
      <c r="BG134" s="83"/>
      <c r="BH134" s="83"/>
      <c r="BI134" s="83"/>
      <c r="BJ134" s="83"/>
      <c r="BK134" s="83"/>
      <c r="BL134" s="83"/>
      <c r="BM134" s="83"/>
      <c r="BN134" s="83"/>
      <c r="BO134" s="83"/>
      <c r="BP134" s="83"/>
      <c r="BQ134" s="83"/>
      <c r="BR134" s="83"/>
      <c r="BS134" s="83"/>
      <c r="BT134" s="83"/>
      <c r="BU134" s="83"/>
      <c r="BV134" s="83"/>
      <c r="BW134" s="83"/>
      <c r="BX134" s="83"/>
      <c r="BY134" s="83"/>
      <c r="BZ134" s="83"/>
      <c r="CA134" s="83"/>
      <c r="CB134" s="83"/>
      <c r="CC134" s="83"/>
      <c r="CD134" s="83"/>
      <c r="CE134" s="83"/>
      <c r="CF134" s="83"/>
      <c r="CG134" s="83"/>
      <c r="CH134" s="83"/>
      <c r="CI134" s="83"/>
      <c r="CJ134" s="83"/>
      <c r="CK134" s="83"/>
      <c r="CL134" s="83"/>
      <c r="CM134" s="83"/>
      <c r="CN134" s="83"/>
      <c r="CO134" s="83"/>
      <c r="CP134" s="83"/>
      <c r="CQ134" s="83"/>
      <c r="CR134" s="83"/>
      <c r="CS134" s="83"/>
      <c r="CT134" s="83"/>
      <c r="CU134" s="83"/>
      <c r="CV134" s="83"/>
    </row>
    <row r="135" spans="1:100" s="85" customFormat="1" ht="21">
      <c r="A135" s="121" t="s">
        <v>44</v>
      </c>
      <c r="B135" s="106"/>
      <c r="C135" s="122">
        <f>C47+B135</f>
        <v>0</v>
      </c>
      <c r="D135" s="122"/>
      <c r="E135" s="122">
        <f>E47+D135</f>
        <v>0</v>
      </c>
      <c r="F135" s="122">
        <v>0</v>
      </c>
      <c r="G135" s="122">
        <f>G47+F135</f>
        <v>0</v>
      </c>
      <c r="H135" s="122"/>
      <c r="I135" s="122">
        <f>I47+H135</f>
        <v>0</v>
      </c>
      <c r="J135" s="122"/>
      <c r="K135" s="122">
        <f>K47+J135</f>
        <v>0</v>
      </c>
      <c r="L135" s="122"/>
      <c r="M135" s="122">
        <f>M47+L135</f>
        <v>0</v>
      </c>
      <c r="N135" s="122"/>
      <c r="O135" s="122">
        <f>O47+N135</f>
        <v>0</v>
      </c>
      <c r="P135" s="122"/>
      <c r="Q135" s="122">
        <f>Q47+P135</f>
        <v>0</v>
      </c>
      <c r="R135" s="122"/>
      <c r="S135" s="122">
        <f>S47+R135</f>
        <v>0</v>
      </c>
      <c r="T135" s="122"/>
      <c r="U135" s="122">
        <f>U47+T135</f>
        <v>0</v>
      </c>
      <c r="V135" s="122"/>
      <c r="W135" s="122">
        <f>W47+V135</f>
        <v>0</v>
      </c>
      <c r="X135" s="122"/>
      <c r="Y135" s="122">
        <f>Y47+X135</f>
        <v>0</v>
      </c>
      <c r="Z135" s="122"/>
      <c r="AA135" s="122">
        <f>AA47+Z135</f>
        <v>0</v>
      </c>
      <c r="AB135" s="122">
        <v>0</v>
      </c>
      <c r="AC135" s="122">
        <f>AC47+AB135</f>
        <v>0</v>
      </c>
      <c r="AD135" s="122"/>
      <c r="AE135" s="122">
        <f>AE47+AD135</f>
        <v>0</v>
      </c>
      <c r="AF135" s="122"/>
      <c r="AG135" s="122">
        <f>AG47+AF135</f>
        <v>0</v>
      </c>
      <c r="AH135" s="122"/>
      <c r="AI135" s="122">
        <f>AI47+AH135</f>
        <v>0</v>
      </c>
      <c r="AJ135" s="122"/>
      <c r="AK135" s="122">
        <f>AK47+AJ135</f>
        <v>0</v>
      </c>
      <c r="AL135" s="122"/>
      <c r="AM135" s="122">
        <f>AM47+AL135</f>
        <v>0</v>
      </c>
      <c r="AN135" s="122"/>
      <c r="AO135" s="122">
        <f>AO47+AN135</f>
        <v>0</v>
      </c>
      <c r="AP135" s="122">
        <f t="shared" si="30"/>
        <v>0</v>
      </c>
      <c r="AQ135" s="122">
        <f>AQ47+AP135</f>
        <v>0</v>
      </c>
      <c r="AR135" s="83">
        <f t="shared" si="31"/>
        <v>0</v>
      </c>
      <c r="AS135" s="83">
        <f t="shared" si="32"/>
        <v>0</v>
      </c>
      <c r="AT135" s="83"/>
      <c r="AU135" s="83"/>
      <c r="AV135" s="83"/>
      <c r="AW135" s="83"/>
      <c r="AX135" s="83"/>
      <c r="AY135" s="83"/>
      <c r="AZ135" s="83"/>
      <c r="BA135" s="83"/>
      <c r="BB135" s="83"/>
      <c r="BC135" s="83"/>
      <c r="BD135" s="83"/>
      <c r="BE135" s="83"/>
      <c r="BF135" s="83"/>
      <c r="BG135" s="83"/>
      <c r="BH135" s="83"/>
      <c r="BI135" s="83"/>
      <c r="BJ135" s="83"/>
      <c r="BK135" s="83"/>
      <c r="BL135" s="83"/>
      <c r="BM135" s="83"/>
      <c r="BN135" s="83"/>
      <c r="BO135" s="83"/>
      <c r="BP135" s="83"/>
      <c r="BQ135" s="83"/>
      <c r="BR135" s="83"/>
      <c r="BS135" s="83"/>
      <c r="BT135" s="83"/>
      <c r="BU135" s="83"/>
      <c r="BV135" s="83"/>
      <c r="BW135" s="83"/>
      <c r="BX135" s="83"/>
      <c r="BY135" s="83"/>
      <c r="BZ135" s="83"/>
      <c r="CA135" s="83"/>
      <c r="CB135" s="83"/>
      <c r="CC135" s="83"/>
      <c r="CD135" s="83"/>
      <c r="CE135" s="83"/>
      <c r="CF135" s="83"/>
      <c r="CG135" s="83"/>
      <c r="CH135" s="83"/>
      <c r="CI135" s="83"/>
      <c r="CJ135" s="83"/>
      <c r="CK135" s="83"/>
      <c r="CL135" s="83"/>
      <c r="CM135" s="83"/>
      <c r="CN135" s="83"/>
      <c r="CO135" s="83"/>
      <c r="CP135" s="83"/>
      <c r="CQ135" s="83"/>
      <c r="CR135" s="83"/>
      <c r="CS135" s="83"/>
      <c r="CT135" s="83"/>
      <c r="CU135" s="83"/>
      <c r="CV135" s="83"/>
    </row>
    <row r="136" spans="1:100" s="85" customFormat="1" ht="21">
      <c r="A136" s="121" t="s">
        <v>45</v>
      </c>
      <c r="B136" s="106"/>
      <c r="C136" s="122">
        <f>C48+B136</f>
        <v>0</v>
      </c>
      <c r="D136" s="122"/>
      <c r="E136" s="122">
        <f>E48+D136</f>
        <v>0</v>
      </c>
      <c r="F136" s="122">
        <v>0</v>
      </c>
      <c r="G136" s="122">
        <f>G48+F136</f>
        <v>0</v>
      </c>
      <c r="H136" s="122"/>
      <c r="I136" s="122">
        <f>I48+H136</f>
        <v>0</v>
      </c>
      <c r="J136" s="122"/>
      <c r="K136" s="122">
        <f>K48+J136</f>
        <v>0</v>
      </c>
      <c r="L136" s="122"/>
      <c r="M136" s="122">
        <f>M48+L136</f>
        <v>0</v>
      </c>
      <c r="N136" s="122"/>
      <c r="O136" s="122">
        <f>O48+N136</f>
        <v>0</v>
      </c>
      <c r="P136" s="122"/>
      <c r="Q136" s="122">
        <f>Q48+P136</f>
        <v>0</v>
      </c>
      <c r="R136" s="122"/>
      <c r="S136" s="122">
        <f>S48+R136</f>
        <v>0</v>
      </c>
      <c r="T136" s="122"/>
      <c r="U136" s="122">
        <f>U48+T136</f>
        <v>0</v>
      </c>
      <c r="V136" s="122"/>
      <c r="W136" s="122">
        <f>W48+V136</f>
        <v>0</v>
      </c>
      <c r="X136" s="122"/>
      <c r="Y136" s="122">
        <f>Y48+X136</f>
        <v>0</v>
      </c>
      <c r="Z136" s="122"/>
      <c r="AA136" s="122">
        <f>AA48+Z136</f>
        <v>0</v>
      </c>
      <c r="AB136" s="122">
        <v>0</v>
      </c>
      <c r="AC136" s="122">
        <f>AC48+AB136</f>
        <v>0</v>
      </c>
      <c r="AD136" s="122"/>
      <c r="AE136" s="122">
        <f>AE48+AD136</f>
        <v>0</v>
      </c>
      <c r="AF136" s="122"/>
      <c r="AG136" s="122">
        <f>AG48+AF136</f>
        <v>0</v>
      </c>
      <c r="AH136" s="122"/>
      <c r="AI136" s="122">
        <f>AI48+AH136</f>
        <v>0</v>
      </c>
      <c r="AJ136" s="122"/>
      <c r="AK136" s="122">
        <f>AK48+AJ136</f>
        <v>15750</v>
      </c>
      <c r="AL136" s="122"/>
      <c r="AM136" s="122">
        <f>AM48+AL136</f>
        <v>0</v>
      </c>
      <c r="AN136" s="122"/>
      <c r="AO136" s="122">
        <f>AO48+AN136</f>
        <v>0</v>
      </c>
      <c r="AP136" s="122">
        <f t="shared" si="30"/>
        <v>0</v>
      </c>
      <c r="AQ136" s="122">
        <f>AQ48+AP136</f>
        <v>15750</v>
      </c>
      <c r="AR136" s="83">
        <f t="shared" si="31"/>
        <v>15750</v>
      </c>
      <c r="AS136" s="83">
        <f t="shared" si="32"/>
        <v>0</v>
      </c>
      <c r="AT136" s="83"/>
      <c r="AU136" s="83"/>
      <c r="AV136" s="83"/>
      <c r="AW136" s="83"/>
      <c r="AX136" s="83"/>
      <c r="AY136" s="83"/>
      <c r="AZ136" s="83"/>
      <c r="BA136" s="83"/>
      <c r="BB136" s="83"/>
      <c r="BC136" s="83"/>
      <c r="BD136" s="83"/>
      <c r="BE136" s="83"/>
      <c r="BF136" s="83"/>
      <c r="BG136" s="83"/>
      <c r="BH136" s="83"/>
      <c r="BI136" s="83"/>
      <c r="BJ136" s="83"/>
      <c r="BK136" s="83"/>
      <c r="BL136" s="83"/>
      <c r="BM136" s="83"/>
      <c r="BN136" s="83"/>
      <c r="BO136" s="83"/>
      <c r="BP136" s="83"/>
      <c r="BQ136" s="83"/>
      <c r="BR136" s="83"/>
      <c r="BS136" s="83"/>
      <c r="BT136" s="83"/>
      <c r="BU136" s="83"/>
      <c r="BV136" s="83"/>
      <c r="BW136" s="83"/>
      <c r="BX136" s="83"/>
      <c r="BY136" s="83"/>
      <c r="BZ136" s="83"/>
      <c r="CA136" s="83"/>
      <c r="CB136" s="83"/>
      <c r="CC136" s="83"/>
      <c r="CD136" s="83"/>
      <c r="CE136" s="83"/>
      <c r="CF136" s="83"/>
      <c r="CG136" s="83"/>
      <c r="CH136" s="83"/>
      <c r="CI136" s="83"/>
      <c r="CJ136" s="83"/>
      <c r="CK136" s="83"/>
      <c r="CL136" s="83"/>
      <c r="CM136" s="83"/>
      <c r="CN136" s="83"/>
      <c r="CO136" s="83"/>
      <c r="CP136" s="83"/>
      <c r="CQ136" s="83"/>
      <c r="CR136" s="83"/>
      <c r="CS136" s="83"/>
      <c r="CT136" s="83"/>
      <c r="CU136" s="83"/>
      <c r="CV136" s="83"/>
    </row>
    <row r="137" spans="1:100" s="85" customFormat="1" ht="21">
      <c r="A137" s="121" t="s">
        <v>46</v>
      </c>
      <c r="B137" s="106"/>
      <c r="C137" s="122">
        <f>C49+B137</f>
        <v>0</v>
      </c>
      <c r="D137" s="122"/>
      <c r="E137" s="122">
        <f>E49+D137</f>
        <v>0</v>
      </c>
      <c r="F137" s="122">
        <v>0</v>
      </c>
      <c r="G137" s="122">
        <f>G49+F137</f>
        <v>0</v>
      </c>
      <c r="H137" s="122"/>
      <c r="I137" s="122">
        <f>I49+H137</f>
        <v>0</v>
      </c>
      <c r="J137" s="122"/>
      <c r="K137" s="122">
        <f>K49+J137</f>
        <v>0</v>
      </c>
      <c r="L137" s="122"/>
      <c r="M137" s="122">
        <f>M49+L137</f>
        <v>0</v>
      </c>
      <c r="N137" s="122"/>
      <c r="O137" s="122">
        <f>O49+N137</f>
        <v>0</v>
      </c>
      <c r="P137" s="122"/>
      <c r="Q137" s="122">
        <f>Q49+P137</f>
        <v>0</v>
      </c>
      <c r="R137" s="122"/>
      <c r="S137" s="122">
        <f>S49+R137</f>
        <v>0</v>
      </c>
      <c r="T137" s="122"/>
      <c r="U137" s="122">
        <f>U49+T137</f>
        <v>0</v>
      </c>
      <c r="V137" s="122"/>
      <c r="W137" s="122">
        <f>W49+V137</f>
        <v>0</v>
      </c>
      <c r="X137" s="122"/>
      <c r="Y137" s="122">
        <f>Y49+X137</f>
        <v>0</v>
      </c>
      <c r="Z137" s="122"/>
      <c r="AA137" s="122">
        <f>AA49+Z137</f>
        <v>0</v>
      </c>
      <c r="AB137" s="122"/>
      <c r="AC137" s="122">
        <f>AC49+AB137</f>
        <v>0</v>
      </c>
      <c r="AD137" s="122"/>
      <c r="AE137" s="122">
        <f>AE49+AD137</f>
        <v>0</v>
      </c>
      <c r="AF137" s="122"/>
      <c r="AG137" s="122">
        <f>AG49+AF137</f>
        <v>0</v>
      </c>
      <c r="AH137" s="122"/>
      <c r="AI137" s="122">
        <f>AI49+AH137</f>
        <v>0</v>
      </c>
      <c r="AJ137" s="122"/>
      <c r="AK137" s="122">
        <f>AK49+AJ137</f>
        <v>0</v>
      </c>
      <c r="AL137" s="122"/>
      <c r="AM137" s="122">
        <f>AM49+AL137</f>
        <v>0</v>
      </c>
      <c r="AN137" s="122"/>
      <c r="AO137" s="122">
        <f>AO49+AN137</f>
        <v>0</v>
      </c>
      <c r="AP137" s="122">
        <f t="shared" si="30"/>
        <v>0</v>
      </c>
      <c r="AQ137" s="122">
        <f>AQ49+AP137</f>
        <v>0</v>
      </c>
      <c r="AR137" s="83">
        <f t="shared" si="31"/>
        <v>0</v>
      </c>
      <c r="AS137" s="83">
        <f t="shared" si="32"/>
        <v>0</v>
      </c>
      <c r="AT137" s="83"/>
      <c r="AU137" s="83"/>
      <c r="AV137" s="83"/>
      <c r="AW137" s="83"/>
      <c r="AX137" s="83"/>
      <c r="AY137" s="83"/>
      <c r="AZ137" s="83"/>
      <c r="BA137" s="83"/>
      <c r="BB137" s="83"/>
      <c r="BC137" s="83"/>
      <c r="BD137" s="83"/>
      <c r="BE137" s="83"/>
      <c r="BF137" s="83"/>
      <c r="BG137" s="83"/>
      <c r="BH137" s="83"/>
      <c r="BI137" s="83"/>
      <c r="BJ137" s="83"/>
      <c r="BK137" s="83"/>
      <c r="BL137" s="83"/>
      <c r="BM137" s="83"/>
      <c r="BN137" s="83"/>
      <c r="BO137" s="83"/>
      <c r="BP137" s="83"/>
      <c r="BQ137" s="83"/>
      <c r="BR137" s="83"/>
      <c r="BS137" s="83"/>
      <c r="BT137" s="83"/>
      <c r="BU137" s="83"/>
      <c r="BV137" s="83"/>
      <c r="BW137" s="83"/>
      <c r="BX137" s="83"/>
      <c r="BY137" s="83"/>
      <c r="BZ137" s="83"/>
      <c r="CA137" s="83"/>
      <c r="CB137" s="83"/>
      <c r="CC137" s="83"/>
      <c r="CD137" s="83"/>
      <c r="CE137" s="83"/>
      <c r="CF137" s="83"/>
      <c r="CG137" s="83"/>
      <c r="CH137" s="83"/>
      <c r="CI137" s="83"/>
      <c r="CJ137" s="83"/>
      <c r="CK137" s="83"/>
      <c r="CL137" s="83"/>
      <c r="CM137" s="83"/>
      <c r="CN137" s="83"/>
      <c r="CO137" s="83"/>
      <c r="CP137" s="83"/>
      <c r="CQ137" s="83"/>
      <c r="CR137" s="83"/>
      <c r="CS137" s="83"/>
      <c r="CT137" s="83"/>
      <c r="CU137" s="83"/>
      <c r="CV137" s="83"/>
    </row>
    <row r="138" spans="1:100" s="85" customFormat="1" ht="21">
      <c r="A138" s="121" t="s">
        <v>47</v>
      </c>
      <c r="B138" s="106"/>
      <c r="C138" s="122">
        <f>C50+B138</f>
        <v>0</v>
      </c>
      <c r="D138" s="122"/>
      <c r="E138" s="122">
        <f>E50+D138</f>
        <v>0</v>
      </c>
      <c r="F138" s="122">
        <v>0</v>
      </c>
      <c r="G138" s="122">
        <f>G50+F138</f>
        <v>0</v>
      </c>
      <c r="H138" s="122"/>
      <c r="I138" s="122">
        <f>I50+H138</f>
        <v>0</v>
      </c>
      <c r="J138" s="122"/>
      <c r="K138" s="122">
        <f>K50+J138</f>
        <v>0</v>
      </c>
      <c r="L138" s="122"/>
      <c r="M138" s="122">
        <f>M50+L138</f>
        <v>0</v>
      </c>
      <c r="N138" s="122"/>
      <c r="O138" s="122">
        <f>O50+N138</f>
        <v>0</v>
      </c>
      <c r="P138" s="122"/>
      <c r="Q138" s="122">
        <f>Q50+P138</f>
        <v>0</v>
      </c>
      <c r="R138" s="122"/>
      <c r="S138" s="122">
        <f>S50+R138</f>
        <v>0</v>
      </c>
      <c r="T138" s="122"/>
      <c r="U138" s="122">
        <f>U50+T138</f>
        <v>0</v>
      </c>
      <c r="V138" s="122"/>
      <c r="W138" s="122">
        <f>W50+V138</f>
        <v>0</v>
      </c>
      <c r="X138" s="122"/>
      <c r="Y138" s="122">
        <f>Y50+X138</f>
        <v>0</v>
      </c>
      <c r="Z138" s="122"/>
      <c r="AA138" s="122">
        <f>AA50+Z138</f>
        <v>0</v>
      </c>
      <c r="AB138" s="122"/>
      <c r="AC138" s="122">
        <f>AC50+AB138</f>
        <v>0</v>
      </c>
      <c r="AD138" s="122"/>
      <c r="AE138" s="122">
        <f>AE50+AD138</f>
        <v>0</v>
      </c>
      <c r="AF138" s="122"/>
      <c r="AG138" s="122">
        <f>AG50+AF138</f>
        <v>0</v>
      </c>
      <c r="AH138" s="122"/>
      <c r="AI138" s="122">
        <f>AI50+AH138</f>
        <v>0</v>
      </c>
      <c r="AJ138" s="122"/>
      <c r="AK138" s="122">
        <f>AK50+AJ138</f>
        <v>31500</v>
      </c>
      <c r="AL138" s="122"/>
      <c r="AM138" s="122">
        <f>AM50+AL138</f>
        <v>0</v>
      </c>
      <c r="AN138" s="122"/>
      <c r="AO138" s="122">
        <f>AO50+AN138</f>
        <v>0</v>
      </c>
      <c r="AP138" s="122">
        <f t="shared" si="30"/>
        <v>0</v>
      </c>
      <c r="AQ138" s="122">
        <f>AQ50+AP138</f>
        <v>31500</v>
      </c>
      <c r="AR138" s="83">
        <f t="shared" si="31"/>
        <v>31500</v>
      </c>
      <c r="AS138" s="83">
        <f t="shared" si="32"/>
        <v>0</v>
      </c>
      <c r="AT138" s="83"/>
      <c r="AU138" s="83"/>
      <c r="AV138" s="83"/>
      <c r="AW138" s="83"/>
      <c r="AX138" s="83"/>
      <c r="AY138" s="83"/>
      <c r="AZ138" s="83"/>
      <c r="BA138" s="83"/>
      <c r="BB138" s="83"/>
      <c r="BC138" s="83"/>
      <c r="BD138" s="83"/>
      <c r="BE138" s="83"/>
      <c r="BF138" s="83"/>
      <c r="BG138" s="83"/>
      <c r="BH138" s="83"/>
      <c r="BI138" s="83"/>
      <c r="BJ138" s="83"/>
      <c r="BK138" s="83"/>
      <c r="BL138" s="83"/>
      <c r="BM138" s="83"/>
      <c r="BN138" s="83"/>
      <c r="BO138" s="83"/>
      <c r="BP138" s="83"/>
      <c r="BQ138" s="83"/>
      <c r="BR138" s="83"/>
      <c r="BS138" s="83"/>
      <c r="BT138" s="83"/>
      <c r="BU138" s="83"/>
      <c r="BV138" s="83"/>
      <c r="BW138" s="83"/>
      <c r="BX138" s="83"/>
      <c r="BY138" s="83"/>
      <c r="BZ138" s="83"/>
      <c r="CA138" s="83"/>
      <c r="CB138" s="83"/>
      <c r="CC138" s="83"/>
      <c r="CD138" s="83"/>
      <c r="CE138" s="83"/>
      <c r="CF138" s="83"/>
      <c r="CG138" s="83"/>
      <c r="CH138" s="83"/>
      <c r="CI138" s="83"/>
      <c r="CJ138" s="83"/>
      <c r="CK138" s="83"/>
      <c r="CL138" s="83"/>
      <c r="CM138" s="83"/>
      <c r="CN138" s="83"/>
      <c r="CO138" s="83"/>
      <c r="CP138" s="83"/>
      <c r="CQ138" s="83"/>
      <c r="CR138" s="83"/>
      <c r="CS138" s="83"/>
      <c r="CT138" s="83"/>
      <c r="CU138" s="83"/>
      <c r="CV138" s="83"/>
    </row>
    <row r="139" spans="1:100" s="85" customFormat="1" ht="21">
      <c r="A139" s="121" t="s">
        <v>48</v>
      </c>
      <c r="B139" s="106"/>
      <c r="C139" s="122">
        <f>C51+B139</f>
        <v>0</v>
      </c>
      <c r="D139" s="122"/>
      <c r="E139" s="122">
        <f>E51+D139</f>
        <v>0</v>
      </c>
      <c r="F139" s="122">
        <v>0</v>
      </c>
      <c r="G139" s="122">
        <f>G51+F139</f>
        <v>0</v>
      </c>
      <c r="H139" s="122"/>
      <c r="I139" s="122">
        <f>I51+H139</f>
        <v>0</v>
      </c>
      <c r="J139" s="122"/>
      <c r="K139" s="122">
        <f>K51+J139</f>
        <v>0</v>
      </c>
      <c r="L139" s="122"/>
      <c r="M139" s="122">
        <f>M51+L139</f>
        <v>0</v>
      </c>
      <c r="N139" s="122"/>
      <c r="O139" s="122">
        <f>O51+N139</f>
        <v>0</v>
      </c>
      <c r="P139" s="122"/>
      <c r="Q139" s="122">
        <f>Q51+P139</f>
        <v>0</v>
      </c>
      <c r="R139" s="122"/>
      <c r="S139" s="122">
        <f>S51+R139</f>
        <v>0</v>
      </c>
      <c r="T139" s="122"/>
      <c r="U139" s="122">
        <f>U51+T139</f>
        <v>0</v>
      </c>
      <c r="V139" s="122"/>
      <c r="W139" s="122">
        <f>W51+V139</f>
        <v>0</v>
      </c>
      <c r="X139" s="122"/>
      <c r="Y139" s="122">
        <f>Y51+X139</f>
        <v>0</v>
      </c>
      <c r="Z139" s="122"/>
      <c r="AA139" s="122">
        <f>AA51+Z139</f>
        <v>0</v>
      </c>
      <c r="AB139" s="122"/>
      <c r="AC139" s="122">
        <f>AC51+AB139</f>
        <v>0</v>
      </c>
      <c r="AD139" s="122"/>
      <c r="AE139" s="122">
        <f>AE51+AD139</f>
        <v>0</v>
      </c>
      <c r="AF139" s="122"/>
      <c r="AG139" s="122">
        <f>AG51+AF139</f>
        <v>0</v>
      </c>
      <c r="AH139" s="122"/>
      <c r="AI139" s="122">
        <f>AI51+AH139</f>
        <v>0</v>
      </c>
      <c r="AJ139" s="122"/>
      <c r="AK139" s="122">
        <f>AK51+AJ139</f>
        <v>31500</v>
      </c>
      <c r="AL139" s="122"/>
      <c r="AM139" s="122">
        <f>AM51+AL139</f>
        <v>0</v>
      </c>
      <c r="AN139" s="122"/>
      <c r="AO139" s="122">
        <f>AO51+AN139</f>
        <v>0</v>
      </c>
      <c r="AP139" s="122">
        <f t="shared" si="30"/>
        <v>0</v>
      </c>
      <c r="AQ139" s="122">
        <f>AQ51+AP139</f>
        <v>31500</v>
      </c>
      <c r="AR139" s="83">
        <f t="shared" si="31"/>
        <v>31500</v>
      </c>
      <c r="AS139" s="83">
        <f t="shared" si="32"/>
        <v>0</v>
      </c>
      <c r="AT139" s="83"/>
      <c r="AU139" s="83"/>
      <c r="AV139" s="83"/>
      <c r="AW139" s="83"/>
      <c r="AX139" s="83"/>
      <c r="AY139" s="83"/>
      <c r="AZ139" s="83"/>
      <c r="BA139" s="83"/>
      <c r="BB139" s="83"/>
      <c r="BC139" s="83"/>
      <c r="BD139" s="83"/>
      <c r="BE139" s="83"/>
      <c r="BF139" s="83"/>
      <c r="BG139" s="83"/>
      <c r="BH139" s="83"/>
      <c r="BI139" s="83"/>
      <c r="BJ139" s="83"/>
      <c r="BK139" s="83"/>
      <c r="BL139" s="83"/>
      <c r="BM139" s="83"/>
      <c r="BN139" s="83"/>
      <c r="BO139" s="83"/>
      <c r="BP139" s="83"/>
      <c r="BQ139" s="83"/>
      <c r="BR139" s="83"/>
      <c r="BS139" s="83"/>
      <c r="BT139" s="83"/>
      <c r="BU139" s="83"/>
      <c r="BV139" s="83"/>
      <c r="BW139" s="83"/>
      <c r="BX139" s="83"/>
      <c r="BY139" s="83"/>
      <c r="BZ139" s="83"/>
      <c r="CA139" s="83"/>
      <c r="CB139" s="83"/>
      <c r="CC139" s="83"/>
      <c r="CD139" s="83"/>
      <c r="CE139" s="83"/>
      <c r="CF139" s="83"/>
      <c r="CG139" s="83"/>
      <c r="CH139" s="83"/>
      <c r="CI139" s="83"/>
      <c r="CJ139" s="83"/>
      <c r="CK139" s="83"/>
      <c r="CL139" s="83"/>
      <c r="CM139" s="83"/>
      <c r="CN139" s="83"/>
      <c r="CO139" s="83"/>
      <c r="CP139" s="83"/>
      <c r="CQ139" s="83"/>
      <c r="CR139" s="83"/>
      <c r="CS139" s="83"/>
      <c r="CT139" s="83"/>
      <c r="CU139" s="83"/>
      <c r="CV139" s="83"/>
    </row>
    <row r="140" spans="1:100" s="85" customFormat="1" ht="21">
      <c r="A140" s="121" t="s">
        <v>49</v>
      </c>
      <c r="B140" s="106"/>
      <c r="C140" s="122">
        <f>C52+B140</f>
        <v>0</v>
      </c>
      <c r="D140" s="122"/>
      <c r="E140" s="122">
        <f>E52+D140</f>
        <v>0</v>
      </c>
      <c r="F140" s="122">
        <v>0</v>
      </c>
      <c r="G140" s="122">
        <f>G52+F140</f>
        <v>0</v>
      </c>
      <c r="H140" s="122"/>
      <c r="I140" s="122">
        <f>I52+H140</f>
        <v>0</v>
      </c>
      <c r="J140" s="122"/>
      <c r="K140" s="122">
        <f>K52+J140</f>
        <v>0</v>
      </c>
      <c r="L140" s="122"/>
      <c r="M140" s="122">
        <f>M52+L140</f>
        <v>0</v>
      </c>
      <c r="N140" s="122"/>
      <c r="O140" s="122">
        <f>O52+N140</f>
        <v>0</v>
      </c>
      <c r="P140" s="122"/>
      <c r="Q140" s="122">
        <f>Q52+P140</f>
        <v>0</v>
      </c>
      <c r="R140" s="122"/>
      <c r="S140" s="122">
        <f>S52+R140</f>
        <v>0</v>
      </c>
      <c r="T140" s="122"/>
      <c r="U140" s="122">
        <f>U52+T140</f>
        <v>0</v>
      </c>
      <c r="V140" s="122"/>
      <c r="W140" s="122">
        <f>W52+V140</f>
        <v>0</v>
      </c>
      <c r="X140" s="122"/>
      <c r="Y140" s="122">
        <f>Y52+X140</f>
        <v>0</v>
      </c>
      <c r="Z140" s="122"/>
      <c r="AA140" s="122">
        <f>AA52+Z140</f>
        <v>0</v>
      </c>
      <c r="AB140" s="122">
        <v>0</v>
      </c>
      <c r="AC140" s="122">
        <f>AC52+AB140</f>
        <v>0</v>
      </c>
      <c r="AD140" s="122"/>
      <c r="AE140" s="122">
        <f>AE52+AD140</f>
        <v>0</v>
      </c>
      <c r="AF140" s="122"/>
      <c r="AG140" s="122">
        <f>AG52+AF140</f>
        <v>0</v>
      </c>
      <c r="AH140" s="122"/>
      <c r="AI140" s="122">
        <f>AI52+AH140</f>
        <v>0</v>
      </c>
      <c r="AJ140" s="122"/>
      <c r="AK140" s="122">
        <f>AK52+AJ140</f>
        <v>15750</v>
      </c>
      <c r="AL140" s="122"/>
      <c r="AM140" s="122">
        <f>AM52+AL140</f>
        <v>0</v>
      </c>
      <c r="AN140" s="122"/>
      <c r="AO140" s="122">
        <f>AO52+AN140</f>
        <v>0</v>
      </c>
      <c r="AP140" s="122">
        <f t="shared" si="30"/>
        <v>0</v>
      </c>
      <c r="AQ140" s="122">
        <f>AQ52+AP140</f>
        <v>15750</v>
      </c>
      <c r="AR140" s="83">
        <f t="shared" si="31"/>
        <v>15750</v>
      </c>
      <c r="AS140" s="83">
        <f t="shared" si="32"/>
        <v>0</v>
      </c>
      <c r="AT140" s="83"/>
      <c r="AU140" s="83"/>
      <c r="AV140" s="83"/>
      <c r="AW140" s="83"/>
      <c r="AX140" s="83"/>
      <c r="AY140" s="83"/>
      <c r="AZ140" s="83"/>
      <c r="BA140" s="83"/>
      <c r="BB140" s="83"/>
      <c r="BC140" s="83"/>
      <c r="BD140" s="83"/>
      <c r="BE140" s="83"/>
      <c r="BF140" s="83"/>
      <c r="BG140" s="83"/>
      <c r="BH140" s="83"/>
      <c r="BI140" s="83"/>
      <c r="BJ140" s="83"/>
      <c r="BK140" s="83"/>
      <c r="BL140" s="83"/>
      <c r="BM140" s="83"/>
      <c r="BN140" s="83"/>
      <c r="BO140" s="83"/>
      <c r="BP140" s="83"/>
      <c r="BQ140" s="83"/>
      <c r="BR140" s="83"/>
      <c r="BS140" s="83"/>
      <c r="BT140" s="83"/>
      <c r="BU140" s="83"/>
      <c r="BV140" s="83"/>
      <c r="BW140" s="83"/>
      <c r="BX140" s="83"/>
      <c r="BY140" s="83"/>
      <c r="BZ140" s="83"/>
      <c r="CA140" s="83"/>
      <c r="CB140" s="83"/>
      <c r="CC140" s="83"/>
      <c r="CD140" s="83"/>
      <c r="CE140" s="83"/>
      <c r="CF140" s="83"/>
      <c r="CG140" s="83"/>
      <c r="CH140" s="83"/>
      <c r="CI140" s="83"/>
      <c r="CJ140" s="83"/>
      <c r="CK140" s="83"/>
      <c r="CL140" s="83"/>
      <c r="CM140" s="83"/>
      <c r="CN140" s="83"/>
      <c r="CO140" s="83"/>
      <c r="CP140" s="83"/>
      <c r="CQ140" s="83"/>
      <c r="CR140" s="83"/>
      <c r="CS140" s="83"/>
      <c r="CT140" s="83"/>
      <c r="CU140" s="83"/>
      <c r="CV140" s="83"/>
    </row>
    <row r="141" spans="1:100" s="85" customFormat="1" ht="21">
      <c r="A141" s="121" t="s">
        <v>50</v>
      </c>
      <c r="B141" s="106"/>
      <c r="C141" s="122">
        <f>C53+B141</f>
        <v>0</v>
      </c>
      <c r="D141" s="122"/>
      <c r="E141" s="122">
        <f>E53+D141</f>
        <v>0</v>
      </c>
      <c r="F141" s="122">
        <v>0</v>
      </c>
      <c r="G141" s="122">
        <f>G53+F141</f>
        <v>0</v>
      </c>
      <c r="H141" s="122"/>
      <c r="I141" s="122">
        <f>I53+H141</f>
        <v>0</v>
      </c>
      <c r="J141" s="122"/>
      <c r="K141" s="122">
        <f>K53+J141</f>
        <v>0</v>
      </c>
      <c r="L141" s="122"/>
      <c r="M141" s="122">
        <f>M53+L141</f>
        <v>0</v>
      </c>
      <c r="N141" s="122"/>
      <c r="O141" s="122">
        <f>O53+N141</f>
        <v>0</v>
      </c>
      <c r="P141" s="122"/>
      <c r="Q141" s="122">
        <f>Q53+P141</f>
        <v>0</v>
      </c>
      <c r="R141" s="122"/>
      <c r="S141" s="122">
        <f>S53+R141</f>
        <v>0</v>
      </c>
      <c r="T141" s="122"/>
      <c r="U141" s="122">
        <f>U53+T141</f>
        <v>0</v>
      </c>
      <c r="V141" s="122"/>
      <c r="W141" s="122">
        <f>W53+V141</f>
        <v>0</v>
      </c>
      <c r="X141" s="122"/>
      <c r="Y141" s="122">
        <f>Y53+X141</f>
        <v>0</v>
      </c>
      <c r="Z141" s="122"/>
      <c r="AA141" s="122">
        <f>AA53+Z141</f>
        <v>0</v>
      </c>
      <c r="AB141" s="122"/>
      <c r="AC141" s="122">
        <f>AC53+AB141</f>
        <v>0</v>
      </c>
      <c r="AD141" s="122"/>
      <c r="AE141" s="122">
        <f>AE53+AD141</f>
        <v>0</v>
      </c>
      <c r="AF141" s="122"/>
      <c r="AG141" s="122">
        <f>AG53+AF141</f>
        <v>0</v>
      </c>
      <c r="AH141" s="122"/>
      <c r="AI141" s="122">
        <f>AI53+AH141</f>
        <v>0</v>
      </c>
      <c r="AJ141" s="122"/>
      <c r="AK141" s="122">
        <f>AK53+AJ141</f>
        <v>31500</v>
      </c>
      <c r="AL141" s="122"/>
      <c r="AM141" s="122">
        <f>AM53+AL141</f>
        <v>0</v>
      </c>
      <c r="AN141" s="122"/>
      <c r="AO141" s="122">
        <f>AO53+AN141</f>
        <v>0</v>
      </c>
      <c r="AP141" s="122">
        <f t="shared" si="30"/>
        <v>0</v>
      </c>
      <c r="AQ141" s="122">
        <f>AQ53+AP141</f>
        <v>31500</v>
      </c>
      <c r="AR141" s="83">
        <f t="shared" si="31"/>
        <v>31500</v>
      </c>
      <c r="AS141" s="83">
        <f t="shared" si="32"/>
        <v>0</v>
      </c>
      <c r="AT141" s="83"/>
      <c r="AU141" s="83"/>
      <c r="AV141" s="83"/>
      <c r="AW141" s="83"/>
      <c r="AX141" s="83"/>
      <c r="AY141" s="83"/>
      <c r="AZ141" s="83"/>
      <c r="BA141" s="83"/>
      <c r="BB141" s="83"/>
      <c r="BC141" s="83"/>
      <c r="BD141" s="83"/>
      <c r="BE141" s="83"/>
      <c r="BF141" s="83"/>
      <c r="BG141" s="83"/>
      <c r="BH141" s="83"/>
      <c r="BI141" s="83"/>
      <c r="BJ141" s="83"/>
      <c r="BK141" s="83"/>
      <c r="BL141" s="83"/>
      <c r="BM141" s="83"/>
      <c r="BN141" s="83"/>
      <c r="BO141" s="83"/>
      <c r="BP141" s="83"/>
      <c r="BQ141" s="83"/>
      <c r="BR141" s="83"/>
      <c r="BS141" s="83"/>
      <c r="BT141" s="83"/>
      <c r="BU141" s="83"/>
      <c r="BV141" s="83"/>
      <c r="BW141" s="83"/>
      <c r="BX141" s="83"/>
      <c r="BY141" s="83"/>
      <c r="BZ141" s="83"/>
      <c r="CA141" s="83"/>
      <c r="CB141" s="83"/>
      <c r="CC141" s="83"/>
      <c r="CD141" s="83"/>
      <c r="CE141" s="83"/>
      <c r="CF141" s="83"/>
      <c r="CG141" s="83"/>
      <c r="CH141" s="83"/>
      <c r="CI141" s="83"/>
      <c r="CJ141" s="83"/>
      <c r="CK141" s="83"/>
      <c r="CL141" s="83"/>
      <c r="CM141" s="83"/>
      <c r="CN141" s="83"/>
      <c r="CO141" s="83"/>
      <c r="CP141" s="83"/>
      <c r="CQ141" s="83"/>
      <c r="CR141" s="83"/>
      <c r="CS141" s="83"/>
      <c r="CT141" s="83"/>
      <c r="CU141" s="83"/>
      <c r="CV141" s="83"/>
    </row>
    <row r="142" spans="1:100" s="85" customFormat="1" ht="21">
      <c r="A142" s="121" t="s">
        <v>51</v>
      </c>
      <c r="B142" s="106"/>
      <c r="C142" s="122">
        <f>C54+B142</f>
        <v>0</v>
      </c>
      <c r="D142" s="122"/>
      <c r="E142" s="122">
        <f>E54+D142</f>
        <v>0</v>
      </c>
      <c r="F142" s="122">
        <v>0</v>
      </c>
      <c r="G142" s="122">
        <f>G54+F142</f>
        <v>0</v>
      </c>
      <c r="H142" s="122"/>
      <c r="I142" s="122">
        <f>I54+H142</f>
        <v>0</v>
      </c>
      <c r="J142" s="122"/>
      <c r="K142" s="122">
        <f>K54+J142</f>
        <v>0</v>
      </c>
      <c r="L142" s="122"/>
      <c r="M142" s="122">
        <f>M54+L142</f>
        <v>0</v>
      </c>
      <c r="N142" s="122"/>
      <c r="O142" s="122">
        <f>O54+N142</f>
        <v>0</v>
      </c>
      <c r="P142" s="122"/>
      <c r="Q142" s="122">
        <f>Q54+P142</f>
        <v>0</v>
      </c>
      <c r="R142" s="122"/>
      <c r="S142" s="122">
        <f>S54+R142</f>
        <v>0</v>
      </c>
      <c r="T142" s="122"/>
      <c r="U142" s="122">
        <f>U54+T142</f>
        <v>0</v>
      </c>
      <c r="V142" s="122"/>
      <c r="W142" s="122">
        <f>W54+V142</f>
        <v>0</v>
      </c>
      <c r="X142" s="122"/>
      <c r="Y142" s="122">
        <f>Y54+X142</f>
        <v>0</v>
      </c>
      <c r="Z142" s="122"/>
      <c r="AA142" s="122">
        <f>AA54+Z142</f>
        <v>0</v>
      </c>
      <c r="AB142" s="122">
        <v>0</v>
      </c>
      <c r="AC142" s="122">
        <f>AC54+AB142</f>
        <v>0</v>
      </c>
      <c r="AD142" s="122"/>
      <c r="AE142" s="122">
        <f>AE54+AD142</f>
        <v>0</v>
      </c>
      <c r="AF142" s="122"/>
      <c r="AG142" s="122">
        <f>AG54+AF142</f>
        <v>0</v>
      </c>
      <c r="AH142" s="122"/>
      <c r="AI142" s="122">
        <f>AI54+AH142</f>
        <v>0</v>
      </c>
      <c r="AJ142" s="122"/>
      <c r="AK142" s="122">
        <f>AK54+AJ142</f>
        <v>15750</v>
      </c>
      <c r="AL142" s="122"/>
      <c r="AM142" s="122">
        <f>AM54+AL142</f>
        <v>0</v>
      </c>
      <c r="AN142" s="122"/>
      <c r="AO142" s="122">
        <f>AO54+AN142</f>
        <v>0</v>
      </c>
      <c r="AP142" s="122">
        <f t="shared" si="30"/>
        <v>0</v>
      </c>
      <c r="AQ142" s="122">
        <f>AQ54+AP142</f>
        <v>15750</v>
      </c>
      <c r="AR142" s="83">
        <f t="shared" si="31"/>
        <v>15750</v>
      </c>
      <c r="AS142" s="83">
        <f t="shared" si="32"/>
        <v>0</v>
      </c>
      <c r="AT142" s="83"/>
      <c r="AU142" s="83"/>
      <c r="AV142" s="83"/>
      <c r="AW142" s="83"/>
      <c r="AX142" s="83"/>
      <c r="AY142" s="83"/>
      <c r="AZ142" s="83"/>
      <c r="BA142" s="83"/>
      <c r="BB142" s="83"/>
      <c r="BC142" s="83"/>
      <c r="BD142" s="83"/>
      <c r="BE142" s="83"/>
      <c r="BF142" s="83"/>
      <c r="BG142" s="83"/>
      <c r="BH142" s="83"/>
      <c r="BI142" s="83"/>
      <c r="BJ142" s="83"/>
      <c r="BK142" s="83"/>
      <c r="BL142" s="83"/>
      <c r="BM142" s="83"/>
      <c r="BN142" s="83"/>
      <c r="BO142" s="83"/>
      <c r="BP142" s="83"/>
      <c r="BQ142" s="83"/>
      <c r="BR142" s="83"/>
      <c r="BS142" s="83"/>
      <c r="BT142" s="83"/>
      <c r="BU142" s="83"/>
      <c r="BV142" s="83"/>
      <c r="BW142" s="83"/>
      <c r="BX142" s="83"/>
      <c r="BY142" s="83"/>
      <c r="BZ142" s="83"/>
      <c r="CA142" s="83"/>
      <c r="CB142" s="83"/>
      <c r="CC142" s="83"/>
      <c r="CD142" s="83"/>
      <c r="CE142" s="83"/>
      <c r="CF142" s="83"/>
      <c r="CG142" s="83"/>
      <c r="CH142" s="83"/>
      <c r="CI142" s="83"/>
      <c r="CJ142" s="83"/>
      <c r="CK142" s="83"/>
      <c r="CL142" s="83"/>
      <c r="CM142" s="83"/>
      <c r="CN142" s="83"/>
      <c r="CO142" s="83"/>
      <c r="CP142" s="83"/>
      <c r="CQ142" s="83"/>
      <c r="CR142" s="83"/>
      <c r="CS142" s="83"/>
      <c r="CT142" s="83"/>
      <c r="CU142" s="83"/>
      <c r="CV142" s="83"/>
    </row>
    <row r="143" spans="1:100" s="85" customFormat="1" ht="21">
      <c r="A143" s="121" t="s">
        <v>52</v>
      </c>
      <c r="B143" s="106"/>
      <c r="C143" s="122">
        <f>C55+B143</f>
        <v>0</v>
      </c>
      <c r="D143" s="122"/>
      <c r="E143" s="122">
        <f>E55+D143</f>
        <v>0</v>
      </c>
      <c r="F143" s="122">
        <v>0</v>
      </c>
      <c r="G143" s="122">
        <f>G55+F143</f>
        <v>0</v>
      </c>
      <c r="H143" s="122"/>
      <c r="I143" s="122">
        <f>I55+H143</f>
        <v>0</v>
      </c>
      <c r="J143" s="122"/>
      <c r="K143" s="122">
        <f>K55+J143</f>
        <v>0</v>
      </c>
      <c r="L143" s="122"/>
      <c r="M143" s="122">
        <f>M55+L143</f>
        <v>0</v>
      </c>
      <c r="N143" s="122"/>
      <c r="O143" s="122">
        <f>O55+N143</f>
        <v>0</v>
      </c>
      <c r="P143" s="122"/>
      <c r="Q143" s="122">
        <f>Q55+P143</f>
        <v>0</v>
      </c>
      <c r="R143" s="122"/>
      <c r="S143" s="122">
        <f>S55+R143</f>
        <v>0</v>
      </c>
      <c r="T143" s="122"/>
      <c r="U143" s="122">
        <f>U55+T143</f>
        <v>0</v>
      </c>
      <c r="V143" s="122"/>
      <c r="W143" s="122">
        <f>W55+V143</f>
        <v>0</v>
      </c>
      <c r="X143" s="122"/>
      <c r="Y143" s="122">
        <f>Y55+X143</f>
        <v>0</v>
      </c>
      <c r="Z143" s="122"/>
      <c r="AA143" s="122">
        <f>AA55+Z143</f>
        <v>0</v>
      </c>
      <c r="AB143" s="122">
        <v>0</v>
      </c>
      <c r="AC143" s="122">
        <f>AC55+AB143</f>
        <v>0</v>
      </c>
      <c r="AD143" s="122"/>
      <c r="AE143" s="122">
        <f>AE55+AD143</f>
        <v>0</v>
      </c>
      <c r="AF143" s="122"/>
      <c r="AG143" s="122">
        <f>AG55+AF143</f>
        <v>0</v>
      </c>
      <c r="AH143" s="122"/>
      <c r="AI143" s="122">
        <f>AI55+AH143</f>
        <v>9000</v>
      </c>
      <c r="AJ143" s="122"/>
      <c r="AK143" s="122">
        <f>AK55+AJ143</f>
        <v>36304.32</v>
      </c>
      <c r="AL143" s="122"/>
      <c r="AM143" s="122">
        <f>AM55+AL143</f>
        <v>0</v>
      </c>
      <c r="AN143" s="122"/>
      <c r="AO143" s="122">
        <f>AO55+AN143</f>
        <v>0</v>
      </c>
      <c r="AP143" s="122">
        <f t="shared" si="30"/>
        <v>0</v>
      </c>
      <c r="AQ143" s="122">
        <f>AQ55+AP143</f>
        <v>45304.32</v>
      </c>
      <c r="AR143" s="83">
        <f t="shared" si="31"/>
        <v>45304.32</v>
      </c>
      <c r="AS143" s="83">
        <f t="shared" si="32"/>
        <v>0</v>
      </c>
      <c r="AT143" s="83"/>
      <c r="AU143" s="83"/>
      <c r="AV143" s="83"/>
      <c r="AW143" s="83"/>
      <c r="AX143" s="83"/>
      <c r="AY143" s="83"/>
      <c r="AZ143" s="83"/>
      <c r="BA143" s="83"/>
      <c r="BB143" s="83"/>
      <c r="BC143" s="83"/>
      <c r="BD143" s="83"/>
      <c r="BE143" s="83"/>
      <c r="BF143" s="83"/>
      <c r="BG143" s="83"/>
      <c r="BH143" s="83"/>
      <c r="BI143" s="83"/>
      <c r="BJ143" s="83"/>
      <c r="BK143" s="83"/>
      <c r="BL143" s="83"/>
      <c r="BM143" s="83"/>
      <c r="BN143" s="83"/>
      <c r="BO143" s="83"/>
      <c r="BP143" s="83"/>
      <c r="BQ143" s="83"/>
      <c r="BR143" s="83"/>
      <c r="BS143" s="83"/>
      <c r="BT143" s="83"/>
      <c r="BU143" s="83"/>
      <c r="BV143" s="83"/>
      <c r="BW143" s="83"/>
      <c r="BX143" s="83"/>
      <c r="BY143" s="83"/>
      <c r="BZ143" s="83"/>
      <c r="CA143" s="83"/>
      <c r="CB143" s="83"/>
      <c r="CC143" s="83"/>
      <c r="CD143" s="83"/>
      <c r="CE143" s="83"/>
      <c r="CF143" s="83"/>
      <c r="CG143" s="83"/>
      <c r="CH143" s="83"/>
      <c r="CI143" s="83"/>
      <c r="CJ143" s="83"/>
      <c r="CK143" s="83"/>
      <c r="CL143" s="83"/>
      <c r="CM143" s="83"/>
      <c r="CN143" s="83"/>
      <c r="CO143" s="83"/>
      <c r="CP143" s="83"/>
      <c r="CQ143" s="83"/>
      <c r="CR143" s="83"/>
      <c r="CS143" s="83"/>
      <c r="CT143" s="83"/>
      <c r="CU143" s="83"/>
      <c r="CV143" s="83"/>
    </row>
    <row r="144" spans="1:100" s="85" customFormat="1" ht="21">
      <c r="A144" s="121" t="s">
        <v>53</v>
      </c>
      <c r="B144" s="106"/>
      <c r="C144" s="122">
        <f>C56+B144</f>
        <v>0</v>
      </c>
      <c r="D144" s="122"/>
      <c r="E144" s="122">
        <f>E56+D144</f>
        <v>0</v>
      </c>
      <c r="F144" s="122">
        <v>0</v>
      </c>
      <c r="G144" s="122">
        <f>G56+F144</f>
        <v>0</v>
      </c>
      <c r="H144" s="122"/>
      <c r="I144" s="122">
        <f>I56+H144</f>
        <v>0</v>
      </c>
      <c r="J144" s="122"/>
      <c r="K144" s="122">
        <f>K56+J144</f>
        <v>0</v>
      </c>
      <c r="L144" s="122"/>
      <c r="M144" s="122">
        <f>M56+L144</f>
        <v>0</v>
      </c>
      <c r="N144" s="122"/>
      <c r="O144" s="122">
        <f>O56+N144</f>
        <v>0</v>
      </c>
      <c r="P144" s="122"/>
      <c r="Q144" s="122">
        <f>Q56+P144</f>
        <v>0</v>
      </c>
      <c r="R144" s="122"/>
      <c r="S144" s="122">
        <f>S56+R144</f>
        <v>0</v>
      </c>
      <c r="T144" s="122"/>
      <c r="U144" s="122">
        <f>U56+T144</f>
        <v>0</v>
      </c>
      <c r="V144" s="122"/>
      <c r="W144" s="122">
        <f>W56+V144</f>
        <v>0</v>
      </c>
      <c r="X144" s="122"/>
      <c r="Y144" s="122">
        <f>Y56+X144</f>
        <v>0</v>
      </c>
      <c r="Z144" s="122"/>
      <c r="AA144" s="122">
        <f>AA56+Z144</f>
        <v>0</v>
      </c>
      <c r="AB144" s="122">
        <v>0</v>
      </c>
      <c r="AC144" s="122">
        <f>AC56+AB144</f>
        <v>0</v>
      </c>
      <c r="AD144" s="122"/>
      <c r="AE144" s="122">
        <f>AE56+AD144</f>
        <v>0</v>
      </c>
      <c r="AF144" s="122"/>
      <c r="AG144" s="122">
        <f>AG56+AF144</f>
        <v>0</v>
      </c>
      <c r="AH144" s="122"/>
      <c r="AI144" s="122">
        <f>AI56+AH144</f>
        <v>0</v>
      </c>
      <c r="AJ144" s="122"/>
      <c r="AK144" s="122">
        <f>AK56+AJ144</f>
        <v>15750</v>
      </c>
      <c r="AL144" s="122"/>
      <c r="AM144" s="122">
        <f>AM56+AL144</f>
        <v>0</v>
      </c>
      <c r="AN144" s="122"/>
      <c r="AO144" s="122">
        <f>AO56+AN144</f>
        <v>0</v>
      </c>
      <c r="AP144" s="122">
        <f t="shared" si="30"/>
        <v>0</v>
      </c>
      <c r="AQ144" s="122">
        <f>AQ56+AP144</f>
        <v>15750</v>
      </c>
      <c r="AR144" s="83">
        <f t="shared" si="31"/>
        <v>15750</v>
      </c>
      <c r="AS144" s="83">
        <f t="shared" si="32"/>
        <v>0</v>
      </c>
      <c r="AT144" s="83"/>
      <c r="AU144" s="83"/>
      <c r="AV144" s="83"/>
      <c r="AW144" s="83"/>
      <c r="AX144" s="83"/>
      <c r="AY144" s="83"/>
      <c r="AZ144" s="83"/>
      <c r="BA144" s="83"/>
      <c r="BB144" s="83"/>
      <c r="BC144" s="83"/>
      <c r="BD144" s="83"/>
      <c r="BE144" s="83"/>
      <c r="BF144" s="83"/>
      <c r="BG144" s="83"/>
      <c r="BH144" s="83"/>
      <c r="BI144" s="83"/>
      <c r="BJ144" s="83"/>
      <c r="BK144" s="83"/>
      <c r="BL144" s="83"/>
      <c r="BM144" s="83"/>
      <c r="BN144" s="83"/>
      <c r="BO144" s="83"/>
      <c r="BP144" s="83"/>
      <c r="BQ144" s="83"/>
      <c r="BR144" s="83"/>
      <c r="BS144" s="83"/>
      <c r="BT144" s="83"/>
      <c r="BU144" s="83"/>
      <c r="BV144" s="83"/>
      <c r="BW144" s="83"/>
      <c r="BX144" s="83"/>
      <c r="BY144" s="83"/>
      <c r="BZ144" s="83"/>
      <c r="CA144" s="83"/>
      <c r="CB144" s="83"/>
      <c r="CC144" s="83"/>
      <c r="CD144" s="83"/>
      <c r="CE144" s="83"/>
      <c r="CF144" s="83"/>
      <c r="CG144" s="83"/>
      <c r="CH144" s="83"/>
      <c r="CI144" s="83"/>
      <c r="CJ144" s="83"/>
      <c r="CK144" s="83"/>
      <c r="CL144" s="83"/>
      <c r="CM144" s="83"/>
      <c r="CN144" s="83"/>
      <c r="CO144" s="83"/>
      <c r="CP144" s="83"/>
      <c r="CQ144" s="83"/>
      <c r="CR144" s="83"/>
      <c r="CS144" s="83"/>
      <c r="CT144" s="83"/>
      <c r="CU144" s="83"/>
      <c r="CV144" s="83"/>
    </row>
    <row r="145" spans="1:100" s="85" customFormat="1" ht="21">
      <c r="A145" s="121" t="s">
        <v>54</v>
      </c>
      <c r="B145" s="106"/>
      <c r="C145" s="122">
        <f>C57+B145</f>
        <v>0</v>
      </c>
      <c r="D145" s="122"/>
      <c r="E145" s="122">
        <f>E57+D145</f>
        <v>0</v>
      </c>
      <c r="F145" s="122"/>
      <c r="G145" s="122">
        <f>G57+F145</f>
        <v>0</v>
      </c>
      <c r="H145" s="122"/>
      <c r="I145" s="122">
        <f>I57+H145</f>
        <v>0</v>
      </c>
      <c r="J145" s="122"/>
      <c r="K145" s="122">
        <f>K57+J145</f>
        <v>0</v>
      </c>
      <c r="L145" s="122"/>
      <c r="M145" s="122">
        <f>M57+L145</f>
        <v>0</v>
      </c>
      <c r="N145" s="122"/>
      <c r="O145" s="122">
        <f>O57+N145</f>
        <v>0</v>
      </c>
      <c r="P145" s="122"/>
      <c r="Q145" s="122">
        <f>Q57+P145</f>
        <v>0</v>
      </c>
      <c r="R145" s="122"/>
      <c r="S145" s="122">
        <f>S57+R145</f>
        <v>0</v>
      </c>
      <c r="T145" s="122"/>
      <c r="U145" s="122">
        <f>U57+T145</f>
        <v>0</v>
      </c>
      <c r="V145" s="122"/>
      <c r="W145" s="122">
        <f>W57+V145</f>
        <v>0</v>
      </c>
      <c r="X145" s="122"/>
      <c r="Y145" s="122">
        <f>Y57+X145</f>
        <v>0</v>
      </c>
      <c r="Z145" s="122"/>
      <c r="AA145" s="122">
        <f>AA57+Z145</f>
        <v>0</v>
      </c>
      <c r="AB145" s="122">
        <v>0</v>
      </c>
      <c r="AC145" s="122">
        <f>AC57+AB145</f>
        <v>0</v>
      </c>
      <c r="AD145" s="122"/>
      <c r="AE145" s="122">
        <f>AE57+AD145</f>
        <v>0</v>
      </c>
      <c r="AF145" s="122"/>
      <c r="AG145" s="122">
        <f>AG57+AF145</f>
        <v>0</v>
      </c>
      <c r="AH145" s="122"/>
      <c r="AI145" s="122">
        <f>AI57+AH145</f>
        <v>0</v>
      </c>
      <c r="AJ145" s="122"/>
      <c r="AK145" s="122">
        <f>AK57+AJ145</f>
        <v>15750</v>
      </c>
      <c r="AL145" s="122"/>
      <c r="AM145" s="122">
        <f>AM57+AL145</f>
        <v>0</v>
      </c>
      <c r="AN145" s="122"/>
      <c r="AO145" s="122">
        <f>AO57+AN145</f>
        <v>0</v>
      </c>
      <c r="AP145" s="122">
        <f t="shared" si="30"/>
        <v>0</v>
      </c>
      <c r="AQ145" s="122">
        <f>AQ57+AP145</f>
        <v>15750</v>
      </c>
      <c r="AR145" s="83">
        <f t="shared" si="31"/>
        <v>15750</v>
      </c>
      <c r="AS145" s="83">
        <f t="shared" si="32"/>
        <v>0</v>
      </c>
      <c r="AT145" s="83"/>
      <c r="AU145" s="83"/>
      <c r="AV145" s="83"/>
      <c r="AW145" s="83"/>
      <c r="AX145" s="83"/>
      <c r="AY145" s="83"/>
      <c r="AZ145" s="83"/>
      <c r="BA145" s="83"/>
      <c r="BB145" s="83"/>
      <c r="BC145" s="83"/>
      <c r="BD145" s="83"/>
      <c r="BE145" s="83"/>
      <c r="BF145" s="83"/>
      <c r="BG145" s="83"/>
      <c r="BH145" s="83"/>
      <c r="BI145" s="83"/>
      <c r="BJ145" s="83"/>
      <c r="BK145" s="83"/>
      <c r="BL145" s="83"/>
      <c r="BM145" s="83"/>
      <c r="BN145" s="83"/>
      <c r="BO145" s="83"/>
      <c r="BP145" s="83"/>
      <c r="BQ145" s="83"/>
      <c r="BR145" s="83"/>
      <c r="BS145" s="83"/>
      <c r="BT145" s="83"/>
      <c r="BU145" s="83"/>
      <c r="BV145" s="83"/>
      <c r="BW145" s="83"/>
      <c r="BX145" s="83"/>
      <c r="BY145" s="83"/>
      <c r="BZ145" s="83"/>
      <c r="CA145" s="83"/>
      <c r="CB145" s="83"/>
      <c r="CC145" s="83"/>
      <c r="CD145" s="83"/>
      <c r="CE145" s="83"/>
      <c r="CF145" s="83"/>
      <c r="CG145" s="83"/>
      <c r="CH145" s="83"/>
      <c r="CI145" s="83"/>
      <c r="CJ145" s="83"/>
      <c r="CK145" s="83"/>
      <c r="CL145" s="83"/>
      <c r="CM145" s="83"/>
      <c r="CN145" s="83"/>
      <c r="CO145" s="83"/>
      <c r="CP145" s="83"/>
      <c r="CQ145" s="83"/>
      <c r="CR145" s="83"/>
      <c r="CS145" s="83"/>
      <c r="CT145" s="83"/>
      <c r="CU145" s="83"/>
      <c r="CV145" s="83"/>
    </row>
    <row r="146" spans="1:100" s="85" customFormat="1" ht="21">
      <c r="A146" s="121" t="s">
        <v>55</v>
      </c>
      <c r="B146" s="106"/>
      <c r="C146" s="122">
        <f>C58+B146</f>
        <v>0</v>
      </c>
      <c r="D146" s="122"/>
      <c r="E146" s="122">
        <f>E58+D146</f>
        <v>0</v>
      </c>
      <c r="F146" s="122"/>
      <c r="G146" s="122">
        <f>G58+F146</f>
        <v>0</v>
      </c>
      <c r="H146" s="122"/>
      <c r="I146" s="122">
        <f>I58+H146</f>
        <v>0</v>
      </c>
      <c r="J146" s="122"/>
      <c r="K146" s="122">
        <f>K58+J146</f>
        <v>0</v>
      </c>
      <c r="L146" s="122"/>
      <c r="M146" s="122">
        <f>M58+L146</f>
        <v>0</v>
      </c>
      <c r="N146" s="122"/>
      <c r="O146" s="122">
        <f>O58+N146</f>
        <v>0</v>
      </c>
      <c r="P146" s="122"/>
      <c r="Q146" s="122">
        <f>Q58+P146</f>
        <v>0</v>
      </c>
      <c r="R146" s="122"/>
      <c r="S146" s="122">
        <f>S58+R146</f>
        <v>0</v>
      </c>
      <c r="T146" s="122"/>
      <c r="U146" s="122">
        <f>U58+T146</f>
        <v>0</v>
      </c>
      <c r="V146" s="122"/>
      <c r="W146" s="122">
        <f>W58+V146</f>
        <v>0</v>
      </c>
      <c r="X146" s="122"/>
      <c r="Y146" s="122">
        <f>Y58+X146</f>
        <v>0</v>
      </c>
      <c r="Z146" s="122"/>
      <c r="AA146" s="122">
        <f>AA58+Z146</f>
        <v>0</v>
      </c>
      <c r="AB146" s="122">
        <v>0</v>
      </c>
      <c r="AC146" s="122">
        <f>AC58+AB146</f>
        <v>0</v>
      </c>
      <c r="AD146" s="122"/>
      <c r="AE146" s="122">
        <f>AE58+AD146</f>
        <v>0</v>
      </c>
      <c r="AF146" s="122"/>
      <c r="AG146" s="122">
        <f>AG58+AF146</f>
        <v>0</v>
      </c>
      <c r="AH146" s="122"/>
      <c r="AI146" s="122">
        <f>AI58+AH146</f>
        <v>0</v>
      </c>
      <c r="AJ146" s="122"/>
      <c r="AK146" s="122">
        <f>AK58+AJ146</f>
        <v>15750</v>
      </c>
      <c r="AL146" s="122"/>
      <c r="AM146" s="122">
        <f>AM58+AL146</f>
        <v>0</v>
      </c>
      <c r="AN146" s="122"/>
      <c r="AO146" s="122">
        <f>AO58+AN146</f>
        <v>0</v>
      </c>
      <c r="AP146" s="122">
        <f t="shared" si="30"/>
        <v>0</v>
      </c>
      <c r="AQ146" s="122">
        <f>AQ58+AP146</f>
        <v>15750</v>
      </c>
      <c r="AR146" s="83">
        <f t="shared" si="31"/>
        <v>15750</v>
      </c>
      <c r="AS146" s="83">
        <f t="shared" si="32"/>
        <v>0</v>
      </c>
      <c r="AT146" s="83"/>
      <c r="AU146" s="83"/>
      <c r="AV146" s="83"/>
      <c r="AW146" s="83"/>
      <c r="AX146" s="83"/>
      <c r="AY146" s="83"/>
      <c r="AZ146" s="83"/>
      <c r="BA146" s="83"/>
      <c r="BB146" s="83"/>
      <c r="BC146" s="83"/>
      <c r="BD146" s="83"/>
      <c r="BE146" s="83"/>
      <c r="BF146" s="83"/>
      <c r="BG146" s="83"/>
      <c r="BH146" s="83"/>
      <c r="BI146" s="83"/>
      <c r="BJ146" s="83"/>
      <c r="BK146" s="83"/>
      <c r="BL146" s="83"/>
      <c r="BM146" s="83"/>
      <c r="BN146" s="83"/>
      <c r="BO146" s="83"/>
      <c r="BP146" s="83"/>
      <c r="BQ146" s="83"/>
      <c r="BR146" s="83"/>
      <c r="BS146" s="83"/>
      <c r="BT146" s="83"/>
      <c r="BU146" s="83"/>
      <c r="BV146" s="83"/>
      <c r="BW146" s="83"/>
      <c r="BX146" s="83"/>
      <c r="BY146" s="83"/>
      <c r="BZ146" s="83"/>
      <c r="CA146" s="83"/>
      <c r="CB146" s="83"/>
      <c r="CC146" s="83"/>
      <c r="CD146" s="83"/>
      <c r="CE146" s="83"/>
      <c r="CF146" s="83"/>
      <c r="CG146" s="83"/>
      <c r="CH146" s="83"/>
      <c r="CI146" s="83"/>
      <c r="CJ146" s="83"/>
      <c r="CK146" s="83"/>
      <c r="CL146" s="83"/>
      <c r="CM146" s="83"/>
      <c r="CN146" s="83"/>
      <c r="CO146" s="83"/>
      <c r="CP146" s="83"/>
      <c r="CQ146" s="83"/>
      <c r="CR146" s="83"/>
      <c r="CS146" s="83"/>
      <c r="CT146" s="83"/>
      <c r="CU146" s="83"/>
      <c r="CV146" s="83"/>
    </row>
    <row r="147" spans="1:100" s="85" customFormat="1" ht="21">
      <c r="A147" s="121" t="s">
        <v>56</v>
      </c>
      <c r="B147" s="106"/>
      <c r="C147" s="122">
        <f>C59+B147</f>
        <v>0</v>
      </c>
      <c r="D147" s="122"/>
      <c r="E147" s="122">
        <f>E59+D147</f>
        <v>0</v>
      </c>
      <c r="F147" s="122"/>
      <c r="G147" s="122">
        <f>G59+F147</f>
        <v>0</v>
      </c>
      <c r="H147" s="122"/>
      <c r="I147" s="122">
        <f>I59+H147</f>
        <v>0</v>
      </c>
      <c r="J147" s="122"/>
      <c r="K147" s="122">
        <f>K59+J147</f>
        <v>0</v>
      </c>
      <c r="L147" s="122"/>
      <c r="M147" s="122">
        <f>M59+L147</f>
        <v>0</v>
      </c>
      <c r="N147" s="122"/>
      <c r="O147" s="122">
        <f>O59+N147</f>
        <v>0</v>
      </c>
      <c r="P147" s="122"/>
      <c r="Q147" s="122">
        <f>Q59+P147</f>
        <v>0</v>
      </c>
      <c r="R147" s="122"/>
      <c r="S147" s="122">
        <f>S59+R147</f>
        <v>0</v>
      </c>
      <c r="T147" s="122"/>
      <c r="U147" s="122">
        <f>U59+T147</f>
        <v>0</v>
      </c>
      <c r="V147" s="122"/>
      <c r="W147" s="122">
        <f>W59+V147</f>
        <v>0</v>
      </c>
      <c r="X147" s="122"/>
      <c r="Y147" s="122">
        <f>Y59+X147</f>
        <v>0</v>
      </c>
      <c r="Z147" s="122"/>
      <c r="AA147" s="122">
        <f>AA59+Z147</f>
        <v>0</v>
      </c>
      <c r="AB147" s="122">
        <v>0</v>
      </c>
      <c r="AC147" s="122">
        <f>AC59+AB147</f>
        <v>0</v>
      </c>
      <c r="AD147" s="122"/>
      <c r="AE147" s="122">
        <f>AE59+AD147</f>
        <v>0</v>
      </c>
      <c r="AF147" s="122"/>
      <c r="AG147" s="122">
        <f>AG59+AF147</f>
        <v>0</v>
      </c>
      <c r="AH147" s="122"/>
      <c r="AI147" s="122">
        <f>AI59+AH147</f>
        <v>0</v>
      </c>
      <c r="AJ147" s="122"/>
      <c r="AK147" s="122">
        <f>AK59+AJ147</f>
        <v>31500</v>
      </c>
      <c r="AL147" s="122"/>
      <c r="AM147" s="122">
        <f>AM59+AL147</f>
        <v>0</v>
      </c>
      <c r="AN147" s="122"/>
      <c r="AO147" s="122">
        <f>AO59+AN147</f>
        <v>23555</v>
      </c>
      <c r="AP147" s="122">
        <f t="shared" si="30"/>
        <v>0</v>
      </c>
      <c r="AQ147" s="122">
        <f>AQ59+AP147</f>
        <v>55055</v>
      </c>
      <c r="AR147" s="83">
        <f t="shared" si="31"/>
        <v>55055</v>
      </c>
      <c r="AS147" s="83">
        <f t="shared" si="32"/>
        <v>0</v>
      </c>
      <c r="AT147" s="83"/>
      <c r="AU147" s="83"/>
      <c r="AV147" s="83"/>
      <c r="AW147" s="83"/>
      <c r="AX147" s="83"/>
      <c r="AY147" s="83"/>
      <c r="AZ147" s="83"/>
      <c r="BA147" s="83"/>
      <c r="BB147" s="83"/>
      <c r="BC147" s="83"/>
      <c r="BD147" s="83"/>
      <c r="BE147" s="83"/>
      <c r="BF147" s="83"/>
      <c r="BG147" s="83"/>
      <c r="BH147" s="83"/>
      <c r="BI147" s="83"/>
      <c r="BJ147" s="83"/>
      <c r="BK147" s="83"/>
      <c r="BL147" s="83"/>
      <c r="BM147" s="83"/>
      <c r="BN147" s="83"/>
      <c r="BO147" s="83"/>
      <c r="BP147" s="83"/>
      <c r="BQ147" s="83"/>
      <c r="BR147" s="83"/>
      <c r="BS147" s="83"/>
      <c r="BT147" s="83"/>
      <c r="BU147" s="83"/>
      <c r="BV147" s="83"/>
      <c r="BW147" s="83"/>
      <c r="BX147" s="83"/>
      <c r="BY147" s="83"/>
      <c r="BZ147" s="83"/>
      <c r="CA147" s="83"/>
      <c r="CB147" s="83"/>
      <c r="CC147" s="83"/>
      <c r="CD147" s="83"/>
      <c r="CE147" s="83"/>
      <c r="CF147" s="83"/>
      <c r="CG147" s="83"/>
      <c r="CH147" s="83"/>
      <c r="CI147" s="83"/>
      <c r="CJ147" s="83"/>
      <c r="CK147" s="83"/>
      <c r="CL147" s="83"/>
      <c r="CM147" s="83"/>
      <c r="CN147" s="83"/>
      <c r="CO147" s="83"/>
      <c r="CP147" s="83"/>
      <c r="CQ147" s="83"/>
      <c r="CR147" s="83"/>
      <c r="CS147" s="83"/>
      <c r="CT147" s="83"/>
      <c r="CU147" s="83"/>
      <c r="CV147" s="83"/>
    </row>
    <row r="148" spans="1:100" s="85" customFormat="1" ht="21">
      <c r="A148" s="121" t="s">
        <v>57</v>
      </c>
      <c r="B148" s="106"/>
      <c r="C148" s="122">
        <f>C60+B148</f>
        <v>0</v>
      </c>
      <c r="D148" s="122"/>
      <c r="E148" s="122">
        <f>E60+D148</f>
        <v>0</v>
      </c>
      <c r="F148" s="122"/>
      <c r="G148" s="122">
        <f>G60+F148</f>
        <v>0</v>
      </c>
      <c r="H148" s="122"/>
      <c r="I148" s="122">
        <f>I60+H148</f>
        <v>0</v>
      </c>
      <c r="J148" s="122"/>
      <c r="K148" s="122">
        <f>K60+J148</f>
        <v>0</v>
      </c>
      <c r="L148" s="122"/>
      <c r="M148" s="122">
        <f>M60+L148</f>
        <v>0</v>
      </c>
      <c r="N148" s="122"/>
      <c r="O148" s="122">
        <f>O60+N148</f>
        <v>0</v>
      </c>
      <c r="P148" s="122"/>
      <c r="Q148" s="122">
        <f>Q60+P148</f>
        <v>0</v>
      </c>
      <c r="R148" s="122"/>
      <c r="S148" s="122">
        <f>S60+R148</f>
        <v>0</v>
      </c>
      <c r="T148" s="122"/>
      <c r="U148" s="122">
        <f>U60+T148</f>
        <v>0</v>
      </c>
      <c r="V148" s="122"/>
      <c r="W148" s="122">
        <f>W60+V148</f>
        <v>0</v>
      </c>
      <c r="X148" s="122"/>
      <c r="Y148" s="122">
        <f>Y60+X148</f>
        <v>0</v>
      </c>
      <c r="Z148" s="122"/>
      <c r="AA148" s="122">
        <f>AA60+Z148</f>
        <v>0</v>
      </c>
      <c r="AB148" s="122">
        <v>0</v>
      </c>
      <c r="AC148" s="122">
        <f>AC60+AB148</f>
        <v>0</v>
      </c>
      <c r="AD148" s="122"/>
      <c r="AE148" s="122">
        <f>AE60+AD148</f>
        <v>0</v>
      </c>
      <c r="AF148" s="122"/>
      <c r="AG148" s="122">
        <f>AG60+AF148</f>
        <v>0</v>
      </c>
      <c r="AH148" s="122"/>
      <c r="AI148" s="122">
        <f>AI60+AH148</f>
        <v>0</v>
      </c>
      <c r="AJ148" s="122"/>
      <c r="AK148" s="122">
        <f>AK60+AJ148</f>
        <v>13717</v>
      </c>
      <c r="AL148" s="122"/>
      <c r="AM148" s="122">
        <f>AM60+AL148</f>
        <v>0</v>
      </c>
      <c r="AN148" s="122"/>
      <c r="AO148" s="122">
        <f>AO60+AN148</f>
        <v>0</v>
      </c>
      <c r="AP148" s="122">
        <f t="shared" si="30"/>
        <v>0</v>
      </c>
      <c r="AQ148" s="122">
        <f>AQ60+AP148</f>
        <v>13717</v>
      </c>
      <c r="AR148" s="83">
        <f t="shared" si="31"/>
        <v>13717</v>
      </c>
      <c r="AS148" s="83">
        <f t="shared" si="32"/>
        <v>0</v>
      </c>
      <c r="AT148" s="83"/>
      <c r="AU148" s="83"/>
      <c r="AV148" s="83"/>
      <c r="AW148" s="83"/>
      <c r="AX148" s="83"/>
      <c r="AY148" s="83"/>
      <c r="AZ148" s="83"/>
      <c r="BA148" s="83"/>
      <c r="BB148" s="83"/>
      <c r="BC148" s="83"/>
      <c r="BD148" s="83"/>
      <c r="BE148" s="83"/>
      <c r="BF148" s="83"/>
      <c r="BG148" s="83"/>
      <c r="BH148" s="83"/>
      <c r="BI148" s="83"/>
      <c r="BJ148" s="83"/>
      <c r="BK148" s="83"/>
      <c r="BL148" s="83"/>
      <c r="BM148" s="83"/>
      <c r="BN148" s="83"/>
      <c r="BO148" s="83"/>
      <c r="BP148" s="83"/>
      <c r="BQ148" s="83"/>
      <c r="BR148" s="83"/>
      <c r="BS148" s="83"/>
      <c r="BT148" s="83"/>
      <c r="BU148" s="83"/>
      <c r="BV148" s="83"/>
      <c r="BW148" s="83"/>
      <c r="BX148" s="83"/>
      <c r="BY148" s="83"/>
      <c r="BZ148" s="83"/>
      <c r="CA148" s="83"/>
      <c r="CB148" s="83"/>
      <c r="CC148" s="83"/>
      <c r="CD148" s="83"/>
      <c r="CE148" s="83"/>
      <c r="CF148" s="83"/>
      <c r="CG148" s="83"/>
      <c r="CH148" s="83"/>
      <c r="CI148" s="83"/>
      <c r="CJ148" s="83"/>
      <c r="CK148" s="83"/>
      <c r="CL148" s="83"/>
      <c r="CM148" s="83"/>
      <c r="CN148" s="83"/>
      <c r="CO148" s="83"/>
      <c r="CP148" s="83"/>
      <c r="CQ148" s="83"/>
      <c r="CR148" s="83"/>
      <c r="CS148" s="83"/>
      <c r="CT148" s="83"/>
      <c r="CU148" s="83"/>
      <c r="CV148" s="83"/>
    </row>
    <row r="149" spans="1:100" s="85" customFormat="1" ht="21">
      <c r="A149" s="121" t="s">
        <v>58</v>
      </c>
      <c r="B149" s="106"/>
      <c r="C149" s="122">
        <f>C61+B149</f>
        <v>0</v>
      </c>
      <c r="D149" s="122"/>
      <c r="E149" s="122">
        <f>E61+D149</f>
        <v>0</v>
      </c>
      <c r="F149" s="122"/>
      <c r="G149" s="122">
        <f>G61+F149</f>
        <v>0</v>
      </c>
      <c r="H149" s="122"/>
      <c r="I149" s="122">
        <f>I61+H149</f>
        <v>0</v>
      </c>
      <c r="J149" s="122"/>
      <c r="K149" s="122">
        <f>K61+J149</f>
        <v>0</v>
      </c>
      <c r="L149" s="122"/>
      <c r="M149" s="122">
        <f>M61+L149</f>
        <v>0</v>
      </c>
      <c r="N149" s="122"/>
      <c r="O149" s="122">
        <f>O61+N149</f>
        <v>0</v>
      </c>
      <c r="P149" s="122"/>
      <c r="Q149" s="122">
        <f>Q61+P149</f>
        <v>0</v>
      </c>
      <c r="R149" s="122"/>
      <c r="S149" s="122">
        <f>S61+R149</f>
        <v>0</v>
      </c>
      <c r="T149" s="122"/>
      <c r="U149" s="122">
        <f>U61+T149</f>
        <v>0</v>
      </c>
      <c r="V149" s="122"/>
      <c r="W149" s="122">
        <f>W61+V149</f>
        <v>0</v>
      </c>
      <c r="X149" s="122"/>
      <c r="Y149" s="122">
        <f>Y61+X149</f>
        <v>0</v>
      </c>
      <c r="Z149" s="122"/>
      <c r="AA149" s="122">
        <f>AA61+Z149</f>
        <v>0</v>
      </c>
      <c r="AB149" s="122">
        <v>0</v>
      </c>
      <c r="AC149" s="122">
        <f>AC61+AB149</f>
        <v>0</v>
      </c>
      <c r="AD149" s="122"/>
      <c r="AE149" s="122">
        <f>AE61+AD149</f>
        <v>0</v>
      </c>
      <c r="AF149" s="122"/>
      <c r="AG149" s="122">
        <f>AG61+AF149</f>
        <v>0</v>
      </c>
      <c r="AH149" s="122"/>
      <c r="AI149" s="122">
        <f>AI61+AH149</f>
        <v>0</v>
      </c>
      <c r="AJ149" s="122"/>
      <c r="AK149" s="122">
        <f>AK61+AJ149</f>
        <v>31500</v>
      </c>
      <c r="AL149" s="122"/>
      <c r="AM149" s="122">
        <f>AM61+AL149</f>
        <v>0</v>
      </c>
      <c r="AN149" s="122"/>
      <c r="AO149" s="122">
        <f>AO61+AN149</f>
        <v>0</v>
      </c>
      <c r="AP149" s="122">
        <f t="shared" si="30"/>
        <v>0</v>
      </c>
      <c r="AQ149" s="122">
        <f>AQ61+AP149</f>
        <v>31500</v>
      </c>
      <c r="AR149" s="83">
        <f t="shared" si="31"/>
        <v>31500</v>
      </c>
      <c r="AS149" s="83">
        <f t="shared" si="32"/>
        <v>0</v>
      </c>
      <c r="AT149" s="83"/>
      <c r="AU149" s="83"/>
      <c r="AV149" s="83"/>
      <c r="AW149" s="83"/>
      <c r="AX149" s="83"/>
      <c r="AY149" s="83"/>
      <c r="AZ149" s="83"/>
      <c r="BA149" s="83"/>
      <c r="BB149" s="83"/>
      <c r="BC149" s="83"/>
      <c r="BD149" s="83"/>
      <c r="BE149" s="83"/>
      <c r="BF149" s="83"/>
      <c r="BG149" s="83"/>
      <c r="BH149" s="83"/>
      <c r="BI149" s="83"/>
      <c r="BJ149" s="83"/>
      <c r="BK149" s="83"/>
      <c r="BL149" s="83"/>
      <c r="BM149" s="83"/>
      <c r="BN149" s="83"/>
      <c r="BO149" s="83"/>
      <c r="BP149" s="83"/>
      <c r="BQ149" s="83"/>
      <c r="BR149" s="83"/>
      <c r="BS149" s="83"/>
      <c r="BT149" s="83"/>
      <c r="BU149" s="83"/>
      <c r="BV149" s="83"/>
      <c r="BW149" s="83"/>
      <c r="BX149" s="83"/>
      <c r="BY149" s="83"/>
      <c r="BZ149" s="83"/>
      <c r="CA149" s="83"/>
      <c r="CB149" s="83"/>
      <c r="CC149" s="83"/>
      <c r="CD149" s="83"/>
      <c r="CE149" s="83"/>
      <c r="CF149" s="83"/>
      <c r="CG149" s="83"/>
      <c r="CH149" s="83"/>
      <c r="CI149" s="83"/>
      <c r="CJ149" s="83"/>
      <c r="CK149" s="83"/>
      <c r="CL149" s="83"/>
      <c r="CM149" s="83"/>
      <c r="CN149" s="83"/>
      <c r="CO149" s="83"/>
      <c r="CP149" s="83"/>
      <c r="CQ149" s="83"/>
      <c r="CR149" s="83"/>
      <c r="CS149" s="83"/>
      <c r="CT149" s="83"/>
      <c r="CU149" s="83"/>
      <c r="CV149" s="83"/>
    </row>
    <row r="150" spans="1:100" s="85" customFormat="1" ht="21">
      <c r="A150" s="121" t="s">
        <v>59</v>
      </c>
      <c r="B150" s="106"/>
      <c r="C150" s="122">
        <f>C62+B150</f>
        <v>0</v>
      </c>
      <c r="D150" s="122"/>
      <c r="E150" s="122">
        <f>E62+D150</f>
        <v>0</v>
      </c>
      <c r="F150" s="122">
        <v>0</v>
      </c>
      <c r="G150" s="122">
        <f>G62+F150</f>
        <v>0</v>
      </c>
      <c r="H150" s="122"/>
      <c r="I150" s="122">
        <f>I62+H150</f>
        <v>0</v>
      </c>
      <c r="J150" s="122"/>
      <c r="K150" s="122">
        <f>K62+J150</f>
        <v>0</v>
      </c>
      <c r="L150" s="122"/>
      <c r="M150" s="122">
        <f>M62+L150</f>
        <v>0</v>
      </c>
      <c r="N150" s="122"/>
      <c r="O150" s="122">
        <f>O62+N150</f>
        <v>0</v>
      </c>
      <c r="P150" s="122"/>
      <c r="Q150" s="122">
        <f>Q62+P150</f>
        <v>0</v>
      </c>
      <c r="R150" s="122"/>
      <c r="S150" s="122">
        <f>S62+R150</f>
        <v>0</v>
      </c>
      <c r="T150" s="122"/>
      <c r="U150" s="122">
        <f>U62+T150</f>
        <v>0</v>
      </c>
      <c r="V150" s="122"/>
      <c r="W150" s="122">
        <f>W62+V150</f>
        <v>0</v>
      </c>
      <c r="X150" s="122"/>
      <c r="Y150" s="122">
        <f>Y62+X150</f>
        <v>0</v>
      </c>
      <c r="Z150" s="122"/>
      <c r="AA150" s="122">
        <f>AA62+Z150</f>
        <v>0</v>
      </c>
      <c r="AB150" s="122">
        <v>0</v>
      </c>
      <c r="AC150" s="122">
        <f>AC62+AB150</f>
        <v>0</v>
      </c>
      <c r="AD150" s="122"/>
      <c r="AE150" s="122">
        <f>AE62+AD150</f>
        <v>0</v>
      </c>
      <c r="AF150" s="122"/>
      <c r="AG150" s="122">
        <f>AG62+AF150</f>
        <v>0</v>
      </c>
      <c r="AH150" s="122"/>
      <c r="AI150" s="122">
        <f>AI62+AH150</f>
        <v>0</v>
      </c>
      <c r="AJ150" s="122"/>
      <c r="AK150" s="122">
        <f>AK62+AJ150</f>
        <v>40136</v>
      </c>
      <c r="AL150" s="122"/>
      <c r="AM150" s="122">
        <f>AM62+AL150</f>
        <v>0</v>
      </c>
      <c r="AN150" s="122"/>
      <c r="AO150" s="122">
        <f>AO62+AN150</f>
        <v>0</v>
      </c>
      <c r="AP150" s="122">
        <f t="shared" si="30"/>
        <v>0</v>
      </c>
      <c r="AQ150" s="122">
        <f>AQ62+AP150</f>
        <v>40136</v>
      </c>
      <c r="AR150" s="83">
        <f t="shared" si="31"/>
        <v>40136</v>
      </c>
      <c r="AS150" s="83">
        <f t="shared" si="32"/>
        <v>0</v>
      </c>
      <c r="AT150" s="83"/>
      <c r="AU150" s="83"/>
      <c r="AV150" s="83"/>
      <c r="AW150" s="83"/>
      <c r="AX150" s="83"/>
      <c r="AY150" s="83"/>
      <c r="AZ150" s="83"/>
      <c r="BA150" s="83"/>
      <c r="BB150" s="83"/>
      <c r="BC150" s="83"/>
      <c r="BD150" s="83"/>
      <c r="BE150" s="83"/>
      <c r="BF150" s="83"/>
      <c r="BG150" s="83"/>
      <c r="BH150" s="83"/>
      <c r="BI150" s="83"/>
      <c r="BJ150" s="83"/>
      <c r="BK150" s="83"/>
      <c r="BL150" s="83"/>
      <c r="BM150" s="83"/>
      <c r="BN150" s="83"/>
      <c r="BO150" s="83"/>
      <c r="BP150" s="83"/>
      <c r="BQ150" s="83"/>
      <c r="BR150" s="83"/>
      <c r="BS150" s="83"/>
      <c r="BT150" s="83"/>
      <c r="BU150" s="83"/>
      <c r="BV150" s="83"/>
      <c r="BW150" s="83"/>
      <c r="BX150" s="83"/>
      <c r="BY150" s="83"/>
      <c r="BZ150" s="83"/>
      <c r="CA150" s="83"/>
      <c r="CB150" s="83"/>
      <c r="CC150" s="83"/>
      <c r="CD150" s="83"/>
      <c r="CE150" s="83"/>
      <c r="CF150" s="83"/>
      <c r="CG150" s="83"/>
      <c r="CH150" s="83"/>
      <c r="CI150" s="83"/>
      <c r="CJ150" s="83"/>
      <c r="CK150" s="83"/>
      <c r="CL150" s="83"/>
      <c r="CM150" s="83"/>
      <c r="CN150" s="83"/>
      <c r="CO150" s="83"/>
      <c r="CP150" s="83"/>
      <c r="CQ150" s="83"/>
      <c r="CR150" s="83"/>
      <c r="CS150" s="83"/>
      <c r="CT150" s="83"/>
      <c r="CU150" s="83"/>
      <c r="CV150" s="83"/>
    </row>
    <row r="151" spans="1:100" s="85" customFormat="1" ht="21">
      <c r="A151" s="121" t="s">
        <v>60</v>
      </c>
      <c r="B151" s="106"/>
      <c r="C151" s="122">
        <f>C63+B151</f>
        <v>0</v>
      </c>
      <c r="D151" s="122"/>
      <c r="E151" s="122">
        <f>E63+D151</f>
        <v>0</v>
      </c>
      <c r="F151" s="122">
        <v>0</v>
      </c>
      <c r="G151" s="122">
        <f>G63+F151</f>
        <v>0</v>
      </c>
      <c r="H151" s="122"/>
      <c r="I151" s="122">
        <f>I63+H151</f>
        <v>0</v>
      </c>
      <c r="J151" s="122"/>
      <c r="K151" s="122">
        <f>K63+J151</f>
        <v>0</v>
      </c>
      <c r="L151" s="122"/>
      <c r="M151" s="122">
        <f>M63+L151</f>
        <v>0</v>
      </c>
      <c r="N151" s="122"/>
      <c r="O151" s="122">
        <f>O63+N151</f>
        <v>0</v>
      </c>
      <c r="P151" s="122"/>
      <c r="Q151" s="122">
        <f>Q63+P151</f>
        <v>0</v>
      </c>
      <c r="R151" s="122"/>
      <c r="S151" s="122">
        <f>S63+R151</f>
        <v>0</v>
      </c>
      <c r="T151" s="122"/>
      <c r="U151" s="122">
        <f>U63+T151</f>
        <v>0</v>
      </c>
      <c r="V151" s="122"/>
      <c r="W151" s="122">
        <f>W63+V151</f>
        <v>0</v>
      </c>
      <c r="X151" s="122"/>
      <c r="Y151" s="122">
        <f>Y63+X151</f>
        <v>0</v>
      </c>
      <c r="Z151" s="122"/>
      <c r="AA151" s="122">
        <f>AA63+Z151</f>
        <v>0</v>
      </c>
      <c r="AB151" s="122">
        <v>0</v>
      </c>
      <c r="AC151" s="122">
        <f>AC63+AB151</f>
        <v>0</v>
      </c>
      <c r="AD151" s="122"/>
      <c r="AE151" s="122">
        <f>AE63+AD151</f>
        <v>0</v>
      </c>
      <c r="AF151" s="122"/>
      <c r="AG151" s="122">
        <f>AG63+AF151</f>
        <v>0</v>
      </c>
      <c r="AH151" s="122"/>
      <c r="AI151" s="122">
        <f>AI63+AH151</f>
        <v>0</v>
      </c>
      <c r="AJ151" s="122"/>
      <c r="AK151" s="122">
        <f>AK63+AJ151</f>
        <v>31500</v>
      </c>
      <c r="AL151" s="122"/>
      <c r="AM151" s="122">
        <f>AM63+AL151</f>
        <v>0</v>
      </c>
      <c r="AN151" s="122"/>
      <c r="AO151" s="122">
        <f>AO63+AN151</f>
        <v>0</v>
      </c>
      <c r="AP151" s="122">
        <f t="shared" si="30"/>
        <v>0</v>
      </c>
      <c r="AQ151" s="122">
        <f>AQ63+AP151</f>
        <v>31500</v>
      </c>
      <c r="AR151" s="83">
        <f t="shared" si="31"/>
        <v>31500</v>
      </c>
      <c r="AS151" s="83">
        <f t="shared" si="32"/>
        <v>0</v>
      </c>
      <c r="AT151" s="83"/>
      <c r="AU151" s="83"/>
      <c r="AV151" s="83"/>
      <c r="AW151" s="83"/>
      <c r="AX151" s="83"/>
      <c r="AY151" s="83"/>
      <c r="AZ151" s="83"/>
      <c r="BA151" s="83"/>
      <c r="BB151" s="83"/>
      <c r="BC151" s="83"/>
      <c r="BD151" s="83"/>
      <c r="BE151" s="83"/>
      <c r="BF151" s="83"/>
      <c r="BG151" s="83"/>
      <c r="BH151" s="83"/>
      <c r="BI151" s="83"/>
      <c r="BJ151" s="83"/>
      <c r="BK151" s="83"/>
      <c r="BL151" s="83"/>
      <c r="BM151" s="83"/>
      <c r="BN151" s="83"/>
      <c r="BO151" s="83"/>
      <c r="BP151" s="83"/>
      <c r="BQ151" s="83"/>
      <c r="BR151" s="83"/>
      <c r="BS151" s="83"/>
      <c r="BT151" s="83"/>
      <c r="BU151" s="83"/>
      <c r="BV151" s="83"/>
      <c r="BW151" s="83"/>
      <c r="BX151" s="83"/>
      <c r="BY151" s="83"/>
      <c r="BZ151" s="83"/>
      <c r="CA151" s="83"/>
      <c r="CB151" s="83"/>
      <c r="CC151" s="83"/>
      <c r="CD151" s="83"/>
      <c r="CE151" s="83"/>
      <c r="CF151" s="83"/>
      <c r="CG151" s="83"/>
      <c r="CH151" s="83"/>
      <c r="CI151" s="83"/>
      <c r="CJ151" s="83"/>
      <c r="CK151" s="83"/>
      <c r="CL151" s="83"/>
      <c r="CM151" s="83"/>
      <c r="CN151" s="83"/>
      <c r="CO151" s="83"/>
      <c r="CP151" s="83"/>
      <c r="CQ151" s="83"/>
      <c r="CR151" s="83"/>
      <c r="CS151" s="83"/>
      <c r="CT151" s="83"/>
      <c r="CU151" s="83"/>
      <c r="CV151" s="83"/>
    </row>
    <row r="152" spans="1:100" s="85" customFormat="1" ht="21">
      <c r="A152" s="121" t="s">
        <v>61</v>
      </c>
      <c r="B152" s="106"/>
      <c r="C152" s="122">
        <f>C64+B152</f>
        <v>0</v>
      </c>
      <c r="D152" s="122"/>
      <c r="E152" s="122">
        <f>E64+D152</f>
        <v>0</v>
      </c>
      <c r="F152" s="122">
        <v>0</v>
      </c>
      <c r="G152" s="122">
        <f>G64+F152</f>
        <v>0</v>
      </c>
      <c r="H152" s="122"/>
      <c r="I152" s="122">
        <f>I64+H152</f>
        <v>0</v>
      </c>
      <c r="J152" s="122"/>
      <c r="K152" s="122">
        <f>K64+J152</f>
        <v>0</v>
      </c>
      <c r="L152" s="122"/>
      <c r="M152" s="122">
        <f>M64+L152</f>
        <v>0</v>
      </c>
      <c r="N152" s="122"/>
      <c r="O152" s="122">
        <f>O64+N152</f>
        <v>0</v>
      </c>
      <c r="P152" s="122"/>
      <c r="Q152" s="122">
        <f>Q64+P152</f>
        <v>0</v>
      </c>
      <c r="R152" s="122"/>
      <c r="S152" s="122">
        <f>S64+R152</f>
        <v>0</v>
      </c>
      <c r="T152" s="122"/>
      <c r="U152" s="122">
        <f>U64+T152</f>
        <v>0</v>
      </c>
      <c r="V152" s="122"/>
      <c r="W152" s="122">
        <f>W64+V152</f>
        <v>0</v>
      </c>
      <c r="X152" s="122"/>
      <c r="Y152" s="122">
        <f>Y64+X152</f>
        <v>0</v>
      </c>
      <c r="Z152" s="122"/>
      <c r="AA152" s="122">
        <f>AA64+Z152</f>
        <v>0</v>
      </c>
      <c r="AB152" s="122">
        <v>0</v>
      </c>
      <c r="AC152" s="122">
        <f>AC64+AB152</f>
        <v>0</v>
      </c>
      <c r="AD152" s="122"/>
      <c r="AE152" s="122">
        <f>AE64+AD152</f>
        <v>0</v>
      </c>
      <c r="AF152" s="122"/>
      <c r="AG152" s="122">
        <f>AG64+AF152</f>
        <v>0</v>
      </c>
      <c r="AH152" s="122"/>
      <c r="AI152" s="122">
        <f>AI64+AH152</f>
        <v>0</v>
      </c>
      <c r="AJ152" s="122"/>
      <c r="AK152" s="122">
        <f>AK64+AJ152</f>
        <v>15750</v>
      </c>
      <c r="AL152" s="122"/>
      <c r="AM152" s="122">
        <f>AM64+AL152</f>
        <v>0</v>
      </c>
      <c r="AN152" s="122"/>
      <c r="AO152" s="122">
        <f>AO64+AN152</f>
        <v>0</v>
      </c>
      <c r="AP152" s="122">
        <f t="shared" si="30"/>
        <v>0</v>
      </c>
      <c r="AQ152" s="122">
        <f>AQ64+AP152</f>
        <v>15750</v>
      </c>
      <c r="AR152" s="83">
        <f t="shared" si="31"/>
        <v>15750</v>
      </c>
      <c r="AS152" s="83">
        <f t="shared" si="32"/>
        <v>0</v>
      </c>
      <c r="AT152" s="83"/>
      <c r="AU152" s="83"/>
      <c r="AV152" s="83"/>
      <c r="AW152" s="83"/>
      <c r="AX152" s="83"/>
      <c r="AY152" s="83"/>
      <c r="AZ152" s="83"/>
      <c r="BA152" s="83"/>
      <c r="BB152" s="83"/>
      <c r="BC152" s="83"/>
      <c r="BD152" s="83"/>
      <c r="BE152" s="83"/>
      <c r="BF152" s="83"/>
      <c r="BG152" s="83"/>
      <c r="BH152" s="83"/>
      <c r="BI152" s="83"/>
      <c r="BJ152" s="83"/>
      <c r="BK152" s="83"/>
      <c r="BL152" s="83"/>
      <c r="BM152" s="83"/>
      <c r="BN152" s="83"/>
      <c r="BO152" s="83"/>
      <c r="BP152" s="83"/>
      <c r="BQ152" s="83"/>
      <c r="BR152" s="83"/>
      <c r="BS152" s="83"/>
      <c r="BT152" s="83"/>
      <c r="BU152" s="83"/>
      <c r="BV152" s="83"/>
      <c r="BW152" s="83"/>
      <c r="BX152" s="83"/>
      <c r="BY152" s="83"/>
      <c r="BZ152" s="83"/>
      <c r="CA152" s="83"/>
      <c r="CB152" s="83"/>
      <c r="CC152" s="83"/>
      <c r="CD152" s="83"/>
      <c r="CE152" s="83"/>
      <c r="CF152" s="83"/>
      <c r="CG152" s="83"/>
      <c r="CH152" s="83"/>
      <c r="CI152" s="83"/>
      <c r="CJ152" s="83"/>
      <c r="CK152" s="83"/>
      <c r="CL152" s="83"/>
      <c r="CM152" s="83"/>
      <c r="CN152" s="83"/>
      <c r="CO152" s="83"/>
      <c r="CP152" s="83"/>
      <c r="CQ152" s="83"/>
      <c r="CR152" s="83"/>
      <c r="CS152" s="83"/>
      <c r="CT152" s="83"/>
      <c r="CU152" s="83"/>
      <c r="CV152" s="83"/>
    </row>
    <row r="153" spans="1:100" s="85" customFormat="1" ht="21">
      <c r="A153" s="121" t="s">
        <v>62</v>
      </c>
      <c r="B153" s="106"/>
      <c r="C153" s="122">
        <f>C65+B153</f>
        <v>0</v>
      </c>
      <c r="D153" s="122"/>
      <c r="E153" s="122">
        <f>E65+D153</f>
        <v>0</v>
      </c>
      <c r="F153" s="122">
        <v>0</v>
      </c>
      <c r="G153" s="122">
        <f>G65+F153</f>
        <v>0</v>
      </c>
      <c r="H153" s="122"/>
      <c r="I153" s="122">
        <f>I65+H153</f>
        <v>0</v>
      </c>
      <c r="J153" s="122"/>
      <c r="K153" s="122">
        <f>K65+J153</f>
        <v>0</v>
      </c>
      <c r="L153" s="122"/>
      <c r="M153" s="122">
        <f>M65+L153</f>
        <v>0</v>
      </c>
      <c r="N153" s="122"/>
      <c r="O153" s="122">
        <f>O65+N153</f>
        <v>0</v>
      </c>
      <c r="P153" s="122"/>
      <c r="Q153" s="122">
        <f>Q65+P153</f>
        <v>0</v>
      </c>
      <c r="R153" s="122"/>
      <c r="S153" s="122">
        <f>S65+R153</f>
        <v>0</v>
      </c>
      <c r="T153" s="122"/>
      <c r="U153" s="122">
        <f>U65+T153</f>
        <v>0</v>
      </c>
      <c r="V153" s="122"/>
      <c r="W153" s="122">
        <f>W65+V153</f>
        <v>0</v>
      </c>
      <c r="X153" s="122"/>
      <c r="Y153" s="122">
        <f>Y65+X153</f>
        <v>0</v>
      </c>
      <c r="Z153" s="122"/>
      <c r="AA153" s="122">
        <f>AA65+Z153</f>
        <v>0</v>
      </c>
      <c r="AB153" s="122">
        <v>0</v>
      </c>
      <c r="AC153" s="122">
        <f>AC65+AB153</f>
        <v>0</v>
      </c>
      <c r="AD153" s="122"/>
      <c r="AE153" s="122">
        <f>AE65+AD153</f>
        <v>0</v>
      </c>
      <c r="AF153" s="122"/>
      <c r="AG153" s="122">
        <f>AG65+AF153</f>
        <v>0</v>
      </c>
      <c r="AH153" s="122"/>
      <c r="AI153" s="122">
        <f>AI65+AH153</f>
        <v>0</v>
      </c>
      <c r="AJ153" s="122"/>
      <c r="AK153" s="122">
        <f>AK65+AJ153</f>
        <v>13949</v>
      </c>
      <c r="AL153" s="122"/>
      <c r="AM153" s="122">
        <f>AM65+AL153</f>
        <v>0</v>
      </c>
      <c r="AN153" s="122"/>
      <c r="AO153" s="122">
        <f>AO65+AN153</f>
        <v>0</v>
      </c>
      <c r="AP153" s="122">
        <f t="shared" si="30"/>
        <v>0</v>
      </c>
      <c r="AQ153" s="122">
        <f>AQ65+AP153</f>
        <v>13949</v>
      </c>
      <c r="AR153" s="83">
        <f t="shared" si="31"/>
        <v>13949</v>
      </c>
      <c r="AS153" s="83">
        <f t="shared" si="32"/>
        <v>0</v>
      </c>
      <c r="AT153" s="83"/>
      <c r="AU153" s="83"/>
      <c r="AV153" s="83"/>
      <c r="AW153" s="83"/>
      <c r="AX153" s="83"/>
      <c r="AY153" s="83"/>
      <c r="AZ153" s="83"/>
      <c r="BA153" s="83"/>
      <c r="BB153" s="83"/>
      <c r="BC153" s="83"/>
      <c r="BD153" s="83"/>
      <c r="BE153" s="83"/>
      <c r="BF153" s="83"/>
      <c r="BG153" s="83"/>
      <c r="BH153" s="83"/>
      <c r="BI153" s="83"/>
      <c r="BJ153" s="83"/>
      <c r="BK153" s="83"/>
      <c r="BL153" s="83"/>
      <c r="BM153" s="83"/>
      <c r="BN153" s="83"/>
      <c r="BO153" s="83"/>
      <c r="BP153" s="83"/>
      <c r="BQ153" s="83"/>
      <c r="BR153" s="83"/>
      <c r="BS153" s="83"/>
      <c r="BT153" s="83"/>
      <c r="BU153" s="83"/>
      <c r="BV153" s="83"/>
      <c r="BW153" s="83"/>
      <c r="BX153" s="83"/>
      <c r="BY153" s="83"/>
      <c r="BZ153" s="83"/>
      <c r="CA153" s="83"/>
      <c r="CB153" s="83"/>
      <c r="CC153" s="83"/>
      <c r="CD153" s="83"/>
      <c r="CE153" s="83"/>
      <c r="CF153" s="83"/>
      <c r="CG153" s="83"/>
      <c r="CH153" s="83"/>
      <c r="CI153" s="83"/>
      <c r="CJ153" s="83"/>
      <c r="CK153" s="83"/>
      <c r="CL153" s="83"/>
      <c r="CM153" s="83"/>
      <c r="CN153" s="83"/>
      <c r="CO153" s="83"/>
      <c r="CP153" s="83"/>
      <c r="CQ153" s="83"/>
      <c r="CR153" s="83"/>
      <c r="CS153" s="83"/>
      <c r="CT153" s="83"/>
      <c r="CU153" s="83"/>
      <c r="CV153" s="83"/>
    </row>
    <row r="154" spans="1:100" s="85" customFormat="1" ht="21">
      <c r="A154" s="121" t="s">
        <v>63</v>
      </c>
      <c r="B154" s="106"/>
      <c r="C154" s="122">
        <f>C66+B154</f>
        <v>0</v>
      </c>
      <c r="D154" s="122"/>
      <c r="E154" s="122">
        <f>E66+D154</f>
        <v>0</v>
      </c>
      <c r="F154" s="122"/>
      <c r="G154" s="122">
        <f>G66+F154</f>
        <v>0</v>
      </c>
      <c r="H154" s="122"/>
      <c r="I154" s="122">
        <f>I66+H154</f>
        <v>0</v>
      </c>
      <c r="J154" s="122"/>
      <c r="K154" s="122">
        <f>K66+J154</f>
        <v>0</v>
      </c>
      <c r="L154" s="122"/>
      <c r="M154" s="122">
        <f>M66+L154</f>
        <v>0</v>
      </c>
      <c r="N154" s="122"/>
      <c r="O154" s="122">
        <f>O66+N154</f>
        <v>0</v>
      </c>
      <c r="P154" s="122"/>
      <c r="Q154" s="122">
        <f>Q66+P154</f>
        <v>0</v>
      </c>
      <c r="R154" s="122"/>
      <c r="S154" s="122">
        <f>S66+R154</f>
        <v>0</v>
      </c>
      <c r="T154" s="122"/>
      <c r="U154" s="122">
        <f>U66+T154</f>
        <v>0</v>
      </c>
      <c r="V154" s="122"/>
      <c r="W154" s="122">
        <f>W66+V154</f>
        <v>0</v>
      </c>
      <c r="X154" s="122"/>
      <c r="Y154" s="122">
        <f>Y66+X154</f>
        <v>0</v>
      </c>
      <c r="Z154" s="122"/>
      <c r="AA154" s="122">
        <f>AA66+Z154</f>
        <v>0</v>
      </c>
      <c r="AB154" s="122">
        <v>0</v>
      </c>
      <c r="AC154" s="122">
        <f>AC66+AB154</f>
        <v>0</v>
      </c>
      <c r="AD154" s="122"/>
      <c r="AE154" s="122">
        <f>AE66+AD154</f>
        <v>0</v>
      </c>
      <c r="AF154" s="122"/>
      <c r="AG154" s="122">
        <f>AG66+AF154</f>
        <v>0</v>
      </c>
      <c r="AH154" s="122"/>
      <c r="AI154" s="122">
        <f>AI66+AH154</f>
        <v>0</v>
      </c>
      <c r="AJ154" s="122"/>
      <c r="AK154" s="122">
        <f>AK66+AJ154</f>
        <v>15750</v>
      </c>
      <c r="AL154" s="122"/>
      <c r="AM154" s="122">
        <f>AM66+AL154</f>
        <v>0</v>
      </c>
      <c r="AN154" s="122"/>
      <c r="AO154" s="122">
        <f>AO66+AN154</f>
        <v>0</v>
      </c>
      <c r="AP154" s="122">
        <f t="shared" si="30"/>
        <v>0</v>
      </c>
      <c r="AQ154" s="122">
        <f>AQ66+AP154</f>
        <v>15750</v>
      </c>
      <c r="AR154" s="83">
        <f t="shared" si="31"/>
        <v>15750</v>
      </c>
      <c r="AS154" s="83">
        <f t="shared" si="32"/>
        <v>0</v>
      </c>
      <c r="AT154" s="83"/>
      <c r="AU154" s="83"/>
      <c r="AV154" s="83"/>
      <c r="AW154" s="83"/>
      <c r="AX154" s="83"/>
      <c r="AY154" s="83"/>
      <c r="AZ154" s="83"/>
      <c r="BA154" s="83"/>
      <c r="BB154" s="83"/>
      <c r="BC154" s="83"/>
      <c r="BD154" s="83"/>
      <c r="BE154" s="83"/>
      <c r="BF154" s="83"/>
      <c r="BG154" s="83"/>
      <c r="BH154" s="83"/>
      <c r="BI154" s="83"/>
      <c r="BJ154" s="83"/>
      <c r="BK154" s="83"/>
      <c r="BL154" s="83"/>
      <c r="BM154" s="83"/>
      <c r="BN154" s="83"/>
      <c r="BO154" s="83"/>
      <c r="BP154" s="83"/>
      <c r="BQ154" s="83"/>
      <c r="BR154" s="83"/>
      <c r="BS154" s="83"/>
      <c r="BT154" s="83"/>
      <c r="BU154" s="83"/>
      <c r="BV154" s="83"/>
      <c r="BW154" s="83"/>
      <c r="BX154" s="83"/>
      <c r="BY154" s="83"/>
      <c r="BZ154" s="83"/>
      <c r="CA154" s="83"/>
      <c r="CB154" s="83"/>
      <c r="CC154" s="83"/>
      <c r="CD154" s="83"/>
      <c r="CE154" s="83"/>
      <c r="CF154" s="83"/>
      <c r="CG154" s="83"/>
      <c r="CH154" s="83"/>
      <c r="CI154" s="83"/>
      <c r="CJ154" s="83"/>
      <c r="CK154" s="83"/>
      <c r="CL154" s="83"/>
      <c r="CM154" s="83"/>
      <c r="CN154" s="83"/>
      <c r="CO154" s="83"/>
      <c r="CP154" s="83"/>
      <c r="CQ154" s="83"/>
      <c r="CR154" s="83"/>
      <c r="CS154" s="83"/>
      <c r="CT154" s="83"/>
      <c r="CU154" s="83"/>
      <c r="CV154" s="83"/>
    </row>
    <row r="155" spans="1:100" s="85" customFormat="1" ht="21">
      <c r="A155" s="121" t="s">
        <v>64</v>
      </c>
      <c r="B155" s="106"/>
      <c r="C155" s="122">
        <f>C67+B155</f>
        <v>0</v>
      </c>
      <c r="D155" s="122"/>
      <c r="E155" s="122">
        <f>E67+D155</f>
        <v>0</v>
      </c>
      <c r="F155" s="122"/>
      <c r="G155" s="122">
        <f>G67+F155</f>
        <v>0</v>
      </c>
      <c r="H155" s="122"/>
      <c r="I155" s="122">
        <f>I67+H155</f>
        <v>0</v>
      </c>
      <c r="J155" s="122"/>
      <c r="K155" s="122">
        <f>K67+J155</f>
        <v>0</v>
      </c>
      <c r="L155" s="122"/>
      <c r="M155" s="122">
        <f>M67+L155</f>
        <v>0</v>
      </c>
      <c r="N155" s="122"/>
      <c r="O155" s="122">
        <f>O67+N155</f>
        <v>0</v>
      </c>
      <c r="P155" s="122"/>
      <c r="Q155" s="122">
        <f>Q67+P155</f>
        <v>0</v>
      </c>
      <c r="R155" s="122"/>
      <c r="S155" s="122">
        <f>S67+R155</f>
        <v>0</v>
      </c>
      <c r="T155" s="122"/>
      <c r="U155" s="122">
        <f>U67+T155</f>
        <v>0</v>
      </c>
      <c r="V155" s="122"/>
      <c r="W155" s="122">
        <f>W67+V155</f>
        <v>0</v>
      </c>
      <c r="X155" s="122"/>
      <c r="Y155" s="122">
        <f>Y67+X155</f>
        <v>0</v>
      </c>
      <c r="Z155" s="122"/>
      <c r="AA155" s="122">
        <f>AA67+Z155</f>
        <v>0</v>
      </c>
      <c r="AB155" s="122">
        <v>0</v>
      </c>
      <c r="AC155" s="122">
        <f>AC67+AB155</f>
        <v>0</v>
      </c>
      <c r="AD155" s="122"/>
      <c r="AE155" s="122">
        <f>AE67+AD155</f>
        <v>0</v>
      </c>
      <c r="AF155" s="122"/>
      <c r="AG155" s="122">
        <f>AG67+AF155</f>
        <v>0</v>
      </c>
      <c r="AH155" s="122"/>
      <c r="AI155" s="122">
        <f>AI67+AH155</f>
        <v>300</v>
      </c>
      <c r="AJ155" s="122"/>
      <c r="AK155" s="122">
        <f>AK67+AJ155</f>
        <v>15750</v>
      </c>
      <c r="AL155" s="122"/>
      <c r="AM155" s="122">
        <f>AM67+AL155</f>
        <v>0</v>
      </c>
      <c r="AN155" s="122"/>
      <c r="AO155" s="122">
        <f>AO67+AN155</f>
        <v>0</v>
      </c>
      <c r="AP155" s="122">
        <f t="shared" si="30"/>
        <v>0</v>
      </c>
      <c r="AQ155" s="122">
        <f>AQ67+AP155</f>
        <v>16050</v>
      </c>
      <c r="AR155" s="83">
        <f t="shared" si="31"/>
        <v>16050</v>
      </c>
      <c r="AS155" s="83">
        <f t="shared" si="32"/>
        <v>0</v>
      </c>
      <c r="AT155" s="83"/>
      <c r="AU155" s="83"/>
      <c r="AV155" s="83"/>
      <c r="AW155" s="83"/>
      <c r="AX155" s="83"/>
      <c r="AY155" s="83"/>
      <c r="AZ155" s="83"/>
      <c r="BA155" s="83"/>
      <c r="BB155" s="83"/>
      <c r="BC155" s="83"/>
      <c r="BD155" s="83"/>
      <c r="BE155" s="83"/>
      <c r="BF155" s="83"/>
      <c r="BG155" s="83"/>
      <c r="BH155" s="83"/>
      <c r="BI155" s="83"/>
      <c r="BJ155" s="83"/>
      <c r="BK155" s="83"/>
      <c r="BL155" s="83"/>
      <c r="BM155" s="83"/>
      <c r="BN155" s="83"/>
      <c r="BO155" s="83"/>
      <c r="BP155" s="83"/>
      <c r="BQ155" s="83"/>
      <c r="BR155" s="83"/>
      <c r="BS155" s="83"/>
      <c r="BT155" s="83"/>
      <c r="BU155" s="83"/>
      <c r="BV155" s="83"/>
      <c r="BW155" s="83"/>
      <c r="BX155" s="83"/>
      <c r="BY155" s="83"/>
      <c r="BZ155" s="83"/>
      <c r="CA155" s="83"/>
      <c r="CB155" s="83"/>
      <c r="CC155" s="83"/>
      <c r="CD155" s="83"/>
      <c r="CE155" s="83"/>
      <c r="CF155" s="83"/>
      <c r="CG155" s="83"/>
      <c r="CH155" s="83"/>
      <c r="CI155" s="83"/>
      <c r="CJ155" s="83"/>
      <c r="CK155" s="83"/>
      <c r="CL155" s="83"/>
      <c r="CM155" s="83"/>
      <c r="CN155" s="83"/>
      <c r="CO155" s="83"/>
      <c r="CP155" s="83"/>
      <c r="CQ155" s="83"/>
      <c r="CR155" s="83"/>
      <c r="CS155" s="83"/>
      <c r="CT155" s="83"/>
      <c r="CU155" s="83"/>
      <c r="CV155" s="83"/>
    </row>
    <row r="156" spans="1:100" s="85" customFormat="1" ht="21">
      <c r="A156" s="121" t="s">
        <v>65</v>
      </c>
      <c r="B156" s="106"/>
      <c r="C156" s="122">
        <f>C68+B156</f>
        <v>0</v>
      </c>
      <c r="D156" s="122"/>
      <c r="E156" s="122">
        <f>E68+D156</f>
        <v>0</v>
      </c>
      <c r="F156" s="122"/>
      <c r="G156" s="122">
        <f>G68+F156</f>
        <v>0</v>
      </c>
      <c r="H156" s="122"/>
      <c r="I156" s="122">
        <f>I68+H156</f>
        <v>0</v>
      </c>
      <c r="J156" s="122"/>
      <c r="K156" s="122">
        <f>K68+J156</f>
        <v>0</v>
      </c>
      <c r="L156" s="122"/>
      <c r="M156" s="122">
        <f>M68+L156</f>
        <v>0</v>
      </c>
      <c r="N156" s="122"/>
      <c r="O156" s="122">
        <f>O68+N156</f>
        <v>0</v>
      </c>
      <c r="P156" s="122"/>
      <c r="Q156" s="122">
        <f>Q68+P156</f>
        <v>0</v>
      </c>
      <c r="R156" s="122"/>
      <c r="S156" s="122">
        <f>S68+R156</f>
        <v>0</v>
      </c>
      <c r="T156" s="122"/>
      <c r="U156" s="122">
        <f>U68+T156</f>
        <v>0</v>
      </c>
      <c r="V156" s="122"/>
      <c r="W156" s="122">
        <f>W68+V156</f>
        <v>0</v>
      </c>
      <c r="X156" s="122"/>
      <c r="Y156" s="122">
        <f>Y68+X156</f>
        <v>0</v>
      </c>
      <c r="Z156" s="122"/>
      <c r="AA156" s="122">
        <f>AA68+Z156</f>
        <v>0</v>
      </c>
      <c r="AB156" s="122">
        <v>0</v>
      </c>
      <c r="AC156" s="122">
        <f>AC68+AB156</f>
        <v>0</v>
      </c>
      <c r="AD156" s="122"/>
      <c r="AE156" s="122">
        <f>AE68+AD156</f>
        <v>0</v>
      </c>
      <c r="AF156" s="122"/>
      <c r="AG156" s="122">
        <f>AG68+AF156</f>
        <v>0</v>
      </c>
      <c r="AH156" s="122"/>
      <c r="AI156" s="122">
        <f>AI68+AH156</f>
        <v>0</v>
      </c>
      <c r="AJ156" s="122"/>
      <c r="AK156" s="122">
        <f>AK68+AJ156</f>
        <v>31500</v>
      </c>
      <c r="AL156" s="122"/>
      <c r="AM156" s="122">
        <f>AM68+AL156</f>
        <v>0</v>
      </c>
      <c r="AN156" s="122"/>
      <c r="AO156" s="122">
        <f>AO68+AN156</f>
        <v>0</v>
      </c>
      <c r="AP156" s="122">
        <f t="shared" si="30"/>
        <v>0</v>
      </c>
      <c r="AQ156" s="122">
        <f>AQ68+AP156</f>
        <v>31500</v>
      </c>
      <c r="AR156" s="83">
        <f t="shared" si="31"/>
        <v>31500</v>
      </c>
      <c r="AS156" s="83">
        <f t="shared" si="32"/>
        <v>0</v>
      </c>
      <c r="AT156" s="83"/>
      <c r="AU156" s="83"/>
      <c r="AV156" s="83"/>
      <c r="AW156" s="83"/>
      <c r="AX156" s="83"/>
      <c r="AY156" s="83"/>
      <c r="AZ156" s="83"/>
      <c r="BA156" s="83"/>
      <c r="BB156" s="83"/>
      <c r="BC156" s="83"/>
      <c r="BD156" s="83"/>
      <c r="BE156" s="83"/>
      <c r="BF156" s="83"/>
      <c r="BG156" s="83"/>
      <c r="BH156" s="83"/>
      <c r="BI156" s="83"/>
      <c r="BJ156" s="83"/>
      <c r="BK156" s="83"/>
      <c r="BL156" s="83"/>
      <c r="BM156" s="83"/>
      <c r="BN156" s="83"/>
      <c r="BO156" s="83"/>
      <c r="BP156" s="83"/>
      <c r="BQ156" s="83"/>
      <c r="BR156" s="83"/>
      <c r="BS156" s="83"/>
      <c r="BT156" s="83"/>
      <c r="BU156" s="83"/>
      <c r="BV156" s="83"/>
      <c r="BW156" s="83"/>
      <c r="BX156" s="83"/>
      <c r="BY156" s="83"/>
      <c r="BZ156" s="83"/>
      <c r="CA156" s="83"/>
      <c r="CB156" s="83"/>
      <c r="CC156" s="83"/>
      <c r="CD156" s="83"/>
      <c r="CE156" s="83"/>
      <c r="CF156" s="83"/>
      <c r="CG156" s="83"/>
      <c r="CH156" s="83"/>
      <c r="CI156" s="83"/>
      <c r="CJ156" s="83"/>
      <c r="CK156" s="83"/>
      <c r="CL156" s="83"/>
      <c r="CM156" s="83"/>
      <c r="CN156" s="83"/>
      <c r="CO156" s="83"/>
      <c r="CP156" s="83"/>
      <c r="CQ156" s="83"/>
      <c r="CR156" s="83"/>
      <c r="CS156" s="83"/>
      <c r="CT156" s="83"/>
      <c r="CU156" s="83"/>
      <c r="CV156" s="83"/>
    </row>
    <row r="157" spans="1:100" s="85" customFormat="1" ht="21">
      <c r="A157" s="121" t="s">
        <v>261</v>
      </c>
      <c r="B157" s="106"/>
      <c r="C157" s="122">
        <f>C69+B157</f>
        <v>0</v>
      </c>
      <c r="D157" s="122"/>
      <c r="E157" s="122"/>
      <c r="F157" s="122"/>
      <c r="G157" s="122">
        <f>G69+F157</f>
        <v>0</v>
      </c>
      <c r="H157" s="122"/>
      <c r="I157" s="122">
        <f>I69+H157</f>
        <v>0</v>
      </c>
      <c r="J157" s="122"/>
      <c r="K157" s="122"/>
      <c r="L157" s="122"/>
      <c r="M157" s="122">
        <f>M69+L157</f>
        <v>0</v>
      </c>
      <c r="N157" s="122"/>
      <c r="O157" s="122">
        <f>O69+N157</f>
        <v>0</v>
      </c>
      <c r="P157" s="122"/>
      <c r="Q157" s="122"/>
      <c r="R157" s="122"/>
      <c r="S157" s="122"/>
      <c r="T157" s="122"/>
      <c r="U157" s="122"/>
      <c r="V157" s="122"/>
      <c r="W157" s="122"/>
      <c r="X157" s="122"/>
      <c r="Y157" s="122"/>
      <c r="Z157" s="122"/>
      <c r="AA157" s="122"/>
      <c r="AB157" s="122"/>
      <c r="AC157" s="122">
        <f>AC69+AB157</f>
        <v>0</v>
      </c>
      <c r="AD157" s="122"/>
      <c r="AE157" s="122">
        <f>AE69+AD157</f>
        <v>0</v>
      </c>
      <c r="AF157" s="122"/>
      <c r="AG157" s="122"/>
      <c r="AH157" s="122"/>
      <c r="AI157" s="122">
        <f>AI69+AH157</f>
        <v>450</v>
      </c>
      <c r="AJ157" s="122"/>
      <c r="AK157" s="122">
        <f>AK69+AJ157</f>
        <v>0</v>
      </c>
      <c r="AL157" s="122"/>
      <c r="AM157" s="122">
        <f>AM69+AL157</f>
        <v>0</v>
      </c>
      <c r="AN157" s="122"/>
      <c r="AO157" s="122">
        <f>AO69+AN157</f>
        <v>0</v>
      </c>
      <c r="AP157" s="122">
        <f t="shared" si="30"/>
        <v>0</v>
      </c>
      <c r="AQ157" s="122">
        <f>AQ69+AP157</f>
        <v>450</v>
      </c>
      <c r="AR157" s="83">
        <f t="shared" si="31"/>
        <v>450</v>
      </c>
      <c r="AS157" s="83">
        <f t="shared" si="32"/>
        <v>0</v>
      </c>
      <c r="AT157" s="83"/>
      <c r="AU157" s="83"/>
      <c r="AV157" s="83"/>
      <c r="AW157" s="83"/>
      <c r="AX157" s="83"/>
      <c r="AY157" s="83"/>
      <c r="AZ157" s="83"/>
      <c r="BA157" s="83"/>
      <c r="BB157" s="83"/>
      <c r="BC157" s="83"/>
      <c r="BD157" s="83"/>
      <c r="BE157" s="83"/>
      <c r="BF157" s="83"/>
      <c r="BG157" s="83"/>
      <c r="BH157" s="83"/>
      <c r="BI157" s="83"/>
      <c r="BJ157" s="83"/>
      <c r="BK157" s="83"/>
      <c r="BL157" s="83"/>
      <c r="BM157" s="83"/>
      <c r="BN157" s="83"/>
      <c r="BO157" s="83"/>
      <c r="BP157" s="83"/>
      <c r="BQ157" s="83"/>
      <c r="BR157" s="83"/>
      <c r="BS157" s="83"/>
      <c r="BT157" s="83"/>
      <c r="BU157" s="83"/>
      <c r="BV157" s="83"/>
      <c r="BW157" s="83"/>
      <c r="BX157" s="83"/>
      <c r="BY157" s="83"/>
      <c r="BZ157" s="83"/>
      <c r="CA157" s="83"/>
      <c r="CB157" s="83"/>
      <c r="CC157" s="83"/>
      <c r="CD157" s="83"/>
      <c r="CE157" s="83"/>
      <c r="CF157" s="83"/>
      <c r="CG157" s="83"/>
      <c r="CH157" s="83"/>
      <c r="CI157" s="83"/>
      <c r="CJ157" s="83"/>
      <c r="CK157" s="83"/>
      <c r="CL157" s="83"/>
      <c r="CM157" s="83"/>
      <c r="CN157" s="83"/>
      <c r="CO157" s="83"/>
      <c r="CP157" s="83"/>
      <c r="CQ157" s="83"/>
      <c r="CR157" s="83"/>
      <c r="CS157" s="83"/>
      <c r="CT157" s="83"/>
      <c r="CU157" s="83"/>
      <c r="CV157" s="83"/>
    </row>
    <row r="158" spans="1:100" s="85" customFormat="1" ht="21">
      <c r="A158" s="121" t="s">
        <v>66</v>
      </c>
      <c r="B158" s="106"/>
      <c r="C158" s="122">
        <f>C70+B158</f>
        <v>0</v>
      </c>
      <c r="D158" s="122"/>
      <c r="E158" s="122">
        <f>E70+D158</f>
        <v>0</v>
      </c>
      <c r="F158" s="122"/>
      <c r="G158" s="122">
        <f>G70+F158</f>
        <v>0</v>
      </c>
      <c r="H158" s="122"/>
      <c r="I158" s="122">
        <f>I70+H158</f>
        <v>0</v>
      </c>
      <c r="J158" s="122"/>
      <c r="K158" s="122">
        <f>K70+J158</f>
        <v>0</v>
      </c>
      <c r="L158" s="122"/>
      <c r="M158" s="122">
        <f>M70+L158</f>
        <v>0</v>
      </c>
      <c r="N158" s="122"/>
      <c r="O158" s="122">
        <f>O70+N158</f>
        <v>0</v>
      </c>
      <c r="P158" s="122"/>
      <c r="Q158" s="122">
        <f>Q70+P158</f>
        <v>0</v>
      </c>
      <c r="R158" s="122"/>
      <c r="S158" s="122">
        <f>S70+R158</f>
        <v>0</v>
      </c>
      <c r="T158" s="122"/>
      <c r="U158" s="122">
        <f>U70+T158</f>
        <v>0</v>
      </c>
      <c r="V158" s="122"/>
      <c r="W158" s="122">
        <f>W70+V158</f>
        <v>0</v>
      </c>
      <c r="X158" s="122"/>
      <c r="Y158" s="122">
        <f>Y70+X158</f>
        <v>0</v>
      </c>
      <c r="Z158" s="122"/>
      <c r="AA158" s="122">
        <f>AA70+Z158</f>
        <v>0</v>
      </c>
      <c r="AB158" s="122">
        <v>0</v>
      </c>
      <c r="AC158" s="122">
        <f>AC70+AB158</f>
        <v>0</v>
      </c>
      <c r="AD158" s="122"/>
      <c r="AE158" s="122">
        <f>AE70+AD158</f>
        <v>0</v>
      </c>
      <c r="AF158" s="122"/>
      <c r="AG158" s="122">
        <f>AG70+AF158</f>
        <v>0</v>
      </c>
      <c r="AH158" s="122"/>
      <c r="AI158" s="122">
        <f>AI70+AH158</f>
        <v>0</v>
      </c>
      <c r="AJ158" s="122"/>
      <c r="AK158" s="122">
        <f>AK70+AJ158</f>
        <v>15750</v>
      </c>
      <c r="AL158" s="122"/>
      <c r="AM158" s="122">
        <f>AM70+AL158</f>
        <v>0</v>
      </c>
      <c r="AN158" s="122"/>
      <c r="AO158" s="122">
        <f>AO70+AN158</f>
        <v>5591</v>
      </c>
      <c r="AP158" s="122">
        <f t="shared" si="30"/>
        <v>0</v>
      </c>
      <c r="AQ158" s="122">
        <f>AQ70+AP158</f>
        <v>21341</v>
      </c>
      <c r="AR158" s="83">
        <f t="shared" si="31"/>
        <v>21341</v>
      </c>
      <c r="AS158" s="83">
        <f t="shared" si="32"/>
        <v>0</v>
      </c>
      <c r="AT158" s="83"/>
      <c r="AU158" s="83"/>
      <c r="AV158" s="83"/>
      <c r="AW158" s="83"/>
      <c r="AX158" s="83"/>
      <c r="AY158" s="83"/>
      <c r="AZ158" s="83"/>
      <c r="BA158" s="83"/>
      <c r="BB158" s="83"/>
      <c r="BC158" s="83"/>
      <c r="BD158" s="83"/>
      <c r="BE158" s="83"/>
      <c r="BF158" s="83"/>
      <c r="BG158" s="83"/>
      <c r="BH158" s="83"/>
      <c r="BI158" s="83"/>
      <c r="BJ158" s="83"/>
      <c r="BK158" s="83"/>
      <c r="BL158" s="83"/>
      <c r="BM158" s="83"/>
      <c r="BN158" s="83"/>
      <c r="BO158" s="83"/>
      <c r="BP158" s="83"/>
      <c r="BQ158" s="83"/>
      <c r="BR158" s="83"/>
      <c r="BS158" s="83"/>
      <c r="BT158" s="83"/>
      <c r="BU158" s="83"/>
      <c r="BV158" s="83"/>
      <c r="BW158" s="83"/>
      <c r="BX158" s="83"/>
      <c r="BY158" s="83"/>
      <c r="BZ158" s="83"/>
      <c r="CA158" s="83"/>
      <c r="CB158" s="83"/>
      <c r="CC158" s="83"/>
      <c r="CD158" s="83"/>
      <c r="CE158" s="83"/>
      <c r="CF158" s="83"/>
      <c r="CG158" s="83"/>
      <c r="CH158" s="83"/>
      <c r="CI158" s="83"/>
      <c r="CJ158" s="83"/>
      <c r="CK158" s="83"/>
      <c r="CL158" s="83"/>
      <c r="CM158" s="83"/>
      <c r="CN158" s="83"/>
      <c r="CO158" s="83"/>
      <c r="CP158" s="83"/>
      <c r="CQ158" s="83"/>
      <c r="CR158" s="83"/>
      <c r="CS158" s="83"/>
      <c r="CT158" s="83"/>
      <c r="CU158" s="83"/>
      <c r="CV158" s="83"/>
    </row>
    <row r="159" spans="1:100" s="85" customFormat="1" ht="21">
      <c r="A159" s="121" t="s">
        <v>67</v>
      </c>
      <c r="B159" s="106"/>
      <c r="C159" s="122">
        <f>C71+B159</f>
        <v>0</v>
      </c>
      <c r="D159" s="122"/>
      <c r="E159" s="122">
        <f>E71+D159</f>
        <v>0</v>
      </c>
      <c r="F159" s="122"/>
      <c r="G159" s="122">
        <f>G71+F159</f>
        <v>0</v>
      </c>
      <c r="H159" s="122"/>
      <c r="I159" s="122">
        <f>I71+H159</f>
        <v>0</v>
      </c>
      <c r="J159" s="122"/>
      <c r="K159" s="122">
        <f>K71+J159</f>
        <v>0</v>
      </c>
      <c r="L159" s="122"/>
      <c r="M159" s="122">
        <f>M71+L159</f>
        <v>0</v>
      </c>
      <c r="N159" s="122"/>
      <c r="O159" s="122">
        <f>O71+N159</f>
        <v>0</v>
      </c>
      <c r="P159" s="122"/>
      <c r="Q159" s="122">
        <f>Q71+P159</f>
        <v>0</v>
      </c>
      <c r="R159" s="122"/>
      <c r="S159" s="122">
        <f>S71+R159</f>
        <v>0</v>
      </c>
      <c r="T159" s="122"/>
      <c r="U159" s="122">
        <f>U71+T159</f>
        <v>0</v>
      </c>
      <c r="V159" s="122"/>
      <c r="W159" s="122">
        <f>W71+V159</f>
        <v>0</v>
      </c>
      <c r="X159" s="122"/>
      <c r="Y159" s="122">
        <f>Y71+X159</f>
        <v>0</v>
      </c>
      <c r="Z159" s="122"/>
      <c r="AA159" s="122">
        <f>AA71+Z159</f>
        <v>0</v>
      </c>
      <c r="AB159" s="122">
        <v>0</v>
      </c>
      <c r="AC159" s="122">
        <f>AC71+AB159</f>
        <v>7320</v>
      </c>
      <c r="AD159" s="122"/>
      <c r="AE159" s="122">
        <f>AE71+AD159</f>
        <v>0</v>
      </c>
      <c r="AF159" s="122"/>
      <c r="AG159" s="122">
        <f>AG71+AF159</f>
        <v>0</v>
      </c>
      <c r="AH159" s="122"/>
      <c r="AI159" s="122">
        <f>AI71+AH159</f>
        <v>0</v>
      </c>
      <c r="AJ159" s="122"/>
      <c r="AK159" s="122">
        <f>AK71+AJ159</f>
        <v>15750</v>
      </c>
      <c r="AL159" s="122"/>
      <c r="AM159" s="122">
        <f>AM71+AL159</f>
        <v>0</v>
      </c>
      <c r="AN159" s="122"/>
      <c r="AO159" s="122">
        <f>AO71+AN159</f>
        <v>0</v>
      </c>
      <c r="AP159" s="122">
        <f t="shared" si="30"/>
        <v>0</v>
      </c>
      <c r="AQ159" s="122">
        <f>AQ71+AP159</f>
        <v>23070</v>
      </c>
      <c r="AR159" s="83">
        <f t="shared" si="31"/>
        <v>23070</v>
      </c>
      <c r="AS159" s="83">
        <f t="shared" si="32"/>
        <v>0</v>
      </c>
      <c r="AT159" s="83"/>
      <c r="AU159" s="83"/>
      <c r="AV159" s="83"/>
      <c r="AW159" s="83"/>
      <c r="AX159" s="83"/>
      <c r="AY159" s="83"/>
      <c r="AZ159" s="83"/>
      <c r="BA159" s="83"/>
      <c r="BB159" s="83"/>
      <c r="BC159" s="83"/>
      <c r="BD159" s="83"/>
      <c r="BE159" s="83"/>
      <c r="BF159" s="83"/>
      <c r="BG159" s="83"/>
      <c r="BH159" s="83"/>
      <c r="BI159" s="83"/>
      <c r="BJ159" s="83"/>
      <c r="BK159" s="83"/>
      <c r="BL159" s="83"/>
      <c r="BM159" s="83"/>
      <c r="BN159" s="83"/>
      <c r="BO159" s="83"/>
      <c r="BP159" s="83"/>
      <c r="BQ159" s="83"/>
      <c r="BR159" s="83"/>
      <c r="BS159" s="83"/>
      <c r="BT159" s="83"/>
      <c r="BU159" s="83"/>
      <c r="BV159" s="83"/>
      <c r="BW159" s="83"/>
      <c r="BX159" s="83"/>
      <c r="BY159" s="83"/>
      <c r="BZ159" s="83"/>
      <c r="CA159" s="83"/>
      <c r="CB159" s="83"/>
      <c r="CC159" s="83"/>
      <c r="CD159" s="83"/>
      <c r="CE159" s="83"/>
      <c r="CF159" s="83"/>
      <c r="CG159" s="83"/>
      <c r="CH159" s="83"/>
      <c r="CI159" s="83"/>
      <c r="CJ159" s="83"/>
      <c r="CK159" s="83"/>
      <c r="CL159" s="83"/>
      <c r="CM159" s="83"/>
      <c r="CN159" s="83"/>
      <c r="CO159" s="83"/>
      <c r="CP159" s="83"/>
      <c r="CQ159" s="83"/>
      <c r="CR159" s="83"/>
      <c r="CS159" s="83"/>
      <c r="CT159" s="83"/>
      <c r="CU159" s="83"/>
      <c r="CV159" s="83"/>
    </row>
    <row r="160" spans="1:100" s="85" customFormat="1" ht="21">
      <c r="A160" s="121" t="s">
        <v>68</v>
      </c>
      <c r="B160" s="106"/>
      <c r="C160" s="122">
        <f>C72+B160</f>
        <v>0</v>
      </c>
      <c r="D160" s="122"/>
      <c r="E160" s="122">
        <f>E72+D160</f>
        <v>0</v>
      </c>
      <c r="F160" s="122"/>
      <c r="G160" s="122">
        <f>G72+F160</f>
        <v>0</v>
      </c>
      <c r="H160" s="122"/>
      <c r="I160" s="122">
        <f>I72+H160</f>
        <v>0</v>
      </c>
      <c r="J160" s="122"/>
      <c r="K160" s="122">
        <f>K72+J160</f>
        <v>0</v>
      </c>
      <c r="L160" s="122"/>
      <c r="M160" s="122">
        <f>M72+L160</f>
        <v>0</v>
      </c>
      <c r="N160" s="122"/>
      <c r="O160" s="122">
        <f>O72+N160</f>
        <v>0</v>
      </c>
      <c r="P160" s="122"/>
      <c r="Q160" s="122">
        <f>Q72+P160</f>
        <v>0</v>
      </c>
      <c r="R160" s="122"/>
      <c r="S160" s="122">
        <f>S72+R160</f>
        <v>0</v>
      </c>
      <c r="T160" s="122"/>
      <c r="U160" s="122">
        <f>U72+T160</f>
        <v>0</v>
      </c>
      <c r="V160" s="122"/>
      <c r="W160" s="122">
        <f>W72+V160</f>
        <v>0</v>
      </c>
      <c r="X160" s="122"/>
      <c r="Y160" s="122">
        <f>Y72+X160</f>
        <v>0</v>
      </c>
      <c r="Z160" s="122"/>
      <c r="AA160" s="122">
        <f>AA72+Z160</f>
        <v>0</v>
      </c>
      <c r="AB160" s="122">
        <v>0</v>
      </c>
      <c r="AC160" s="122">
        <f>AC72+AB160</f>
        <v>0</v>
      </c>
      <c r="AD160" s="122"/>
      <c r="AE160" s="122">
        <f>AE72+AD160</f>
        <v>0</v>
      </c>
      <c r="AF160" s="122"/>
      <c r="AG160" s="122">
        <f>AG72+AF160</f>
        <v>0</v>
      </c>
      <c r="AH160" s="122"/>
      <c r="AI160" s="122">
        <f>AI72+AH160</f>
        <v>0</v>
      </c>
      <c r="AJ160" s="122"/>
      <c r="AK160" s="122">
        <f>AK72+AJ160</f>
        <v>0</v>
      </c>
      <c r="AL160" s="122"/>
      <c r="AM160" s="122">
        <f>AM72+AL160</f>
        <v>10368</v>
      </c>
      <c r="AN160" s="122"/>
      <c r="AO160" s="122">
        <f>AO72+AN160</f>
        <v>0</v>
      </c>
      <c r="AP160" s="122">
        <f t="shared" si="30"/>
        <v>0</v>
      </c>
      <c r="AQ160" s="122">
        <f>AQ72+AP160</f>
        <v>10368</v>
      </c>
      <c r="AR160" s="83">
        <f t="shared" si="31"/>
        <v>10368</v>
      </c>
      <c r="AS160" s="83">
        <f t="shared" si="32"/>
        <v>0</v>
      </c>
      <c r="AT160" s="83"/>
      <c r="AU160" s="83"/>
      <c r="AV160" s="83"/>
      <c r="AW160" s="83"/>
      <c r="AX160" s="83"/>
      <c r="AY160" s="83"/>
      <c r="AZ160" s="83"/>
      <c r="BA160" s="83"/>
      <c r="BB160" s="83"/>
      <c r="BC160" s="83"/>
      <c r="BD160" s="83"/>
      <c r="BE160" s="83"/>
      <c r="BF160" s="83"/>
      <c r="BG160" s="83"/>
      <c r="BH160" s="83"/>
      <c r="BI160" s="83"/>
      <c r="BJ160" s="83"/>
      <c r="BK160" s="83"/>
      <c r="BL160" s="83"/>
      <c r="BM160" s="83"/>
      <c r="BN160" s="83"/>
      <c r="BO160" s="83"/>
      <c r="BP160" s="83"/>
      <c r="BQ160" s="83"/>
      <c r="BR160" s="83"/>
      <c r="BS160" s="83"/>
      <c r="BT160" s="83"/>
      <c r="BU160" s="83"/>
      <c r="BV160" s="83"/>
      <c r="BW160" s="83"/>
      <c r="BX160" s="83"/>
      <c r="BY160" s="83"/>
      <c r="BZ160" s="83"/>
      <c r="CA160" s="83"/>
      <c r="CB160" s="83"/>
      <c r="CC160" s="83"/>
      <c r="CD160" s="83"/>
      <c r="CE160" s="83"/>
      <c r="CF160" s="83"/>
      <c r="CG160" s="83"/>
      <c r="CH160" s="83"/>
      <c r="CI160" s="83"/>
      <c r="CJ160" s="83"/>
      <c r="CK160" s="83"/>
      <c r="CL160" s="83"/>
      <c r="CM160" s="83"/>
      <c r="CN160" s="83"/>
      <c r="CO160" s="83"/>
      <c r="CP160" s="83"/>
      <c r="CQ160" s="83"/>
      <c r="CR160" s="83"/>
      <c r="CS160" s="83"/>
      <c r="CT160" s="83"/>
      <c r="CU160" s="83"/>
      <c r="CV160" s="83"/>
    </row>
    <row r="161" spans="1:100" s="85" customFormat="1" ht="21">
      <c r="A161" s="121" t="s">
        <v>69</v>
      </c>
      <c r="B161" s="106"/>
      <c r="C161" s="122">
        <f>C73+B161</f>
        <v>0</v>
      </c>
      <c r="D161" s="122"/>
      <c r="E161" s="122">
        <f>E73+D161</f>
        <v>0</v>
      </c>
      <c r="F161" s="122"/>
      <c r="G161" s="122">
        <f>G73+F161</f>
        <v>0</v>
      </c>
      <c r="H161" s="122"/>
      <c r="I161" s="122">
        <f>I73+H161</f>
        <v>0</v>
      </c>
      <c r="J161" s="122"/>
      <c r="K161" s="122">
        <f>K73+J161</f>
        <v>0</v>
      </c>
      <c r="L161" s="122"/>
      <c r="M161" s="122">
        <f>M73+L161</f>
        <v>0</v>
      </c>
      <c r="N161" s="122"/>
      <c r="O161" s="122">
        <f>O73+N161</f>
        <v>0</v>
      </c>
      <c r="P161" s="122"/>
      <c r="Q161" s="122">
        <f>Q73+P161</f>
        <v>0</v>
      </c>
      <c r="R161" s="122"/>
      <c r="S161" s="122">
        <f>S73+R161</f>
        <v>0</v>
      </c>
      <c r="T161" s="122"/>
      <c r="U161" s="122">
        <f>U73+T161</f>
        <v>0</v>
      </c>
      <c r="V161" s="122"/>
      <c r="W161" s="122">
        <f>W73+V161</f>
        <v>0</v>
      </c>
      <c r="X161" s="122"/>
      <c r="Y161" s="122">
        <f>Y73+X161</f>
        <v>0</v>
      </c>
      <c r="Z161" s="122"/>
      <c r="AA161" s="122">
        <f>AA73+Z161</f>
        <v>0</v>
      </c>
      <c r="AB161" s="122">
        <v>0</v>
      </c>
      <c r="AC161" s="122">
        <f>AC73+AB161</f>
        <v>0</v>
      </c>
      <c r="AD161" s="122"/>
      <c r="AE161" s="122">
        <f>AE73+AD161</f>
        <v>0</v>
      </c>
      <c r="AF161" s="122"/>
      <c r="AG161" s="122">
        <f>AG73+AF161</f>
        <v>0</v>
      </c>
      <c r="AH161" s="122"/>
      <c r="AI161" s="122">
        <f>AI73+AH161</f>
        <v>0</v>
      </c>
      <c r="AJ161" s="122"/>
      <c r="AK161" s="122">
        <f>AK73+AJ161</f>
        <v>31500</v>
      </c>
      <c r="AL161" s="122"/>
      <c r="AM161" s="122">
        <f>AM73+AL161</f>
        <v>0</v>
      </c>
      <c r="AN161" s="122"/>
      <c r="AO161" s="122">
        <f>AO73+AN161</f>
        <v>0</v>
      </c>
      <c r="AP161" s="122">
        <f t="shared" si="30"/>
        <v>0</v>
      </c>
      <c r="AQ161" s="122">
        <f>AQ73+AP161</f>
        <v>31500</v>
      </c>
      <c r="AR161" s="83">
        <f t="shared" si="31"/>
        <v>31500</v>
      </c>
      <c r="AS161" s="83">
        <f t="shared" si="32"/>
        <v>0</v>
      </c>
      <c r="AT161" s="83"/>
      <c r="AU161" s="83"/>
      <c r="AV161" s="83"/>
      <c r="AW161" s="83"/>
      <c r="AX161" s="83"/>
      <c r="AY161" s="83"/>
      <c r="AZ161" s="83"/>
      <c r="BA161" s="83"/>
      <c r="BB161" s="83"/>
      <c r="BC161" s="83"/>
      <c r="BD161" s="83"/>
      <c r="BE161" s="83"/>
      <c r="BF161" s="83"/>
      <c r="BG161" s="83"/>
      <c r="BH161" s="83"/>
      <c r="BI161" s="83"/>
      <c r="BJ161" s="83"/>
      <c r="BK161" s="83"/>
      <c r="BL161" s="83"/>
      <c r="BM161" s="83"/>
      <c r="BN161" s="83"/>
      <c r="BO161" s="83"/>
      <c r="BP161" s="83"/>
      <c r="BQ161" s="83"/>
      <c r="BR161" s="83"/>
      <c r="BS161" s="83"/>
      <c r="BT161" s="83"/>
      <c r="BU161" s="83"/>
      <c r="BV161" s="83"/>
      <c r="BW161" s="83"/>
      <c r="BX161" s="83"/>
      <c r="BY161" s="83"/>
      <c r="BZ161" s="83"/>
      <c r="CA161" s="83"/>
      <c r="CB161" s="83"/>
      <c r="CC161" s="83"/>
      <c r="CD161" s="83"/>
      <c r="CE161" s="83"/>
      <c r="CF161" s="83"/>
      <c r="CG161" s="83"/>
      <c r="CH161" s="83"/>
      <c r="CI161" s="83"/>
      <c r="CJ161" s="83"/>
      <c r="CK161" s="83"/>
      <c r="CL161" s="83"/>
      <c r="CM161" s="83"/>
      <c r="CN161" s="83"/>
      <c r="CO161" s="83"/>
      <c r="CP161" s="83"/>
      <c r="CQ161" s="83"/>
      <c r="CR161" s="83"/>
      <c r="CS161" s="83"/>
      <c r="CT161" s="83"/>
      <c r="CU161" s="83"/>
      <c r="CV161" s="83"/>
    </row>
    <row r="162" spans="1:100" s="85" customFormat="1" ht="21">
      <c r="A162" s="121" t="s">
        <v>70</v>
      </c>
      <c r="B162" s="106"/>
      <c r="C162" s="122">
        <f>C74+B162</f>
        <v>0</v>
      </c>
      <c r="D162" s="122"/>
      <c r="E162" s="122">
        <f>E74+D162</f>
        <v>0</v>
      </c>
      <c r="F162" s="122"/>
      <c r="G162" s="122">
        <f>G74+F162</f>
        <v>0</v>
      </c>
      <c r="H162" s="122"/>
      <c r="I162" s="122">
        <f>I74+H162</f>
        <v>0</v>
      </c>
      <c r="J162" s="122"/>
      <c r="K162" s="122">
        <f>K74+J162</f>
        <v>0</v>
      </c>
      <c r="L162" s="122"/>
      <c r="M162" s="122">
        <f>M74+L162</f>
        <v>0</v>
      </c>
      <c r="N162" s="122"/>
      <c r="O162" s="122">
        <f>O74+N162</f>
        <v>0</v>
      </c>
      <c r="P162" s="122"/>
      <c r="Q162" s="122">
        <f>Q74+P162</f>
        <v>0</v>
      </c>
      <c r="R162" s="122"/>
      <c r="S162" s="122">
        <f>S74+R162</f>
        <v>0</v>
      </c>
      <c r="T162" s="122"/>
      <c r="U162" s="122">
        <f>U74+T162</f>
        <v>0</v>
      </c>
      <c r="V162" s="122"/>
      <c r="W162" s="122">
        <f>W74+V162</f>
        <v>0</v>
      </c>
      <c r="X162" s="122"/>
      <c r="Y162" s="122">
        <f>Y74+X162</f>
        <v>0</v>
      </c>
      <c r="Z162" s="122"/>
      <c r="AA162" s="122">
        <f>AA74+Z162</f>
        <v>0</v>
      </c>
      <c r="AB162" s="122">
        <v>0</v>
      </c>
      <c r="AC162" s="122">
        <f>AC74+AB162</f>
        <v>0</v>
      </c>
      <c r="AD162" s="122"/>
      <c r="AE162" s="122">
        <f>AE74+AD162</f>
        <v>0</v>
      </c>
      <c r="AF162" s="122"/>
      <c r="AG162" s="122">
        <f>AG74+AF162</f>
        <v>0</v>
      </c>
      <c r="AH162" s="122"/>
      <c r="AI162" s="122">
        <f>AI74+AH162</f>
        <v>0</v>
      </c>
      <c r="AJ162" s="122"/>
      <c r="AK162" s="122">
        <f>AK74+AJ162</f>
        <v>15750</v>
      </c>
      <c r="AL162" s="122"/>
      <c r="AM162" s="122">
        <f>AM74+AL162</f>
        <v>0</v>
      </c>
      <c r="AN162" s="122"/>
      <c r="AO162" s="122">
        <f>AO74+AN162</f>
        <v>0</v>
      </c>
      <c r="AP162" s="122">
        <f t="shared" si="30"/>
        <v>0</v>
      </c>
      <c r="AQ162" s="122">
        <f>AQ74+AP162</f>
        <v>15750</v>
      </c>
      <c r="AR162" s="83">
        <f t="shared" si="31"/>
        <v>15750</v>
      </c>
      <c r="AS162" s="83">
        <f t="shared" si="32"/>
        <v>0</v>
      </c>
      <c r="AT162" s="83"/>
      <c r="AU162" s="83"/>
      <c r="AV162" s="83"/>
      <c r="AW162" s="83"/>
      <c r="AX162" s="83"/>
      <c r="AY162" s="83"/>
      <c r="AZ162" s="83"/>
      <c r="BA162" s="83"/>
      <c r="BB162" s="83"/>
      <c r="BC162" s="83"/>
      <c r="BD162" s="83"/>
      <c r="BE162" s="83"/>
      <c r="BF162" s="83"/>
      <c r="BG162" s="83"/>
      <c r="BH162" s="83"/>
      <c r="BI162" s="83"/>
      <c r="BJ162" s="83"/>
      <c r="BK162" s="83"/>
      <c r="BL162" s="83"/>
      <c r="BM162" s="83"/>
      <c r="BN162" s="83"/>
      <c r="BO162" s="83"/>
      <c r="BP162" s="83"/>
      <c r="BQ162" s="83"/>
      <c r="BR162" s="83"/>
      <c r="BS162" s="83"/>
      <c r="BT162" s="83"/>
      <c r="BU162" s="83"/>
      <c r="BV162" s="83"/>
      <c r="BW162" s="83"/>
      <c r="BX162" s="83"/>
      <c r="BY162" s="83"/>
      <c r="BZ162" s="83"/>
      <c r="CA162" s="83"/>
      <c r="CB162" s="83"/>
      <c r="CC162" s="83"/>
      <c r="CD162" s="83"/>
      <c r="CE162" s="83"/>
      <c r="CF162" s="83"/>
      <c r="CG162" s="83"/>
      <c r="CH162" s="83"/>
      <c r="CI162" s="83"/>
      <c r="CJ162" s="83"/>
      <c r="CK162" s="83"/>
      <c r="CL162" s="83"/>
      <c r="CM162" s="83"/>
      <c r="CN162" s="83"/>
      <c r="CO162" s="83"/>
      <c r="CP162" s="83"/>
      <c r="CQ162" s="83"/>
      <c r="CR162" s="83"/>
      <c r="CS162" s="83"/>
      <c r="CT162" s="83"/>
      <c r="CU162" s="83"/>
      <c r="CV162" s="83"/>
    </row>
    <row r="163" spans="1:100" s="85" customFormat="1" ht="21">
      <c r="A163" s="121" t="s">
        <v>71</v>
      </c>
      <c r="B163" s="106"/>
      <c r="C163" s="122">
        <f>C75+B163</f>
        <v>0</v>
      </c>
      <c r="D163" s="122"/>
      <c r="E163" s="122">
        <f>E75+D163</f>
        <v>0</v>
      </c>
      <c r="F163" s="122"/>
      <c r="G163" s="122">
        <f>G75+F163</f>
        <v>0</v>
      </c>
      <c r="H163" s="122"/>
      <c r="I163" s="122">
        <f>I75+H163</f>
        <v>0</v>
      </c>
      <c r="J163" s="122"/>
      <c r="K163" s="122">
        <f>K75+J163</f>
        <v>0</v>
      </c>
      <c r="L163" s="122"/>
      <c r="M163" s="122">
        <f>M75+L163</f>
        <v>0</v>
      </c>
      <c r="N163" s="122"/>
      <c r="O163" s="122">
        <f>O75+N163</f>
        <v>0</v>
      </c>
      <c r="P163" s="122"/>
      <c r="Q163" s="122">
        <f>Q75+P163</f>
        <v>0</v>
      </c>
      <c r="R163" s="122"/>
      <c r="S163" s="122">
        <f>S75+R163</f>
        <v>0</v>
      </c>
      <c r="T163" s="122"/>
      <c r="U163" s="122">
        <f>U75+T163</f>
        <v>0</v>
      </c>
      <c r="V163" s="122"/>
      <c r="W163" s="122">
        <f>W75+V163</f>
        <v>0</v>
      </c>
      <c r="X163" s="122"/>
      <c r="Y163" s="122">
        <f>Y75+X163</f>
        <v>0</v>
      </c>
      <c r="Z163" s="122"/>
      <c r="AA163" s="122">
        <f>AA75+Z163</f>
        <v>0</v>
      </c>
      <c r="AB163" s="122">
        <v>0</v>
      </c>
      <c r="AC163" s="122">
        <f>AC75+AB163</f>
        <v>0</v>
      </c>
      <c r="AD163" s="122"/>
      <c r="AE163" s="122">
        <f>AE75+AD163</f>
        <v>0</v>
      </c>
      <c r="AF163" s="122"/>
      <c r="AG163" s="122">
        <f>AG75+AF163</f>
        <v>0</v>
      </c>
      <c r="AH163" s="122"/>
      <c r="AI163" s="122">
        <f>AI75+AH163</f>
        <v>0</v>
      </c>
      <c r="AJ163" s="122"/>
      <c r="AK163" s="122">
        <f>AK75+AJ163</f>
        <v>0</v>
      </c>
      <c r="AL163" s="122"/>
      <c r="AM163" s="122">
        <f>AM75+AL163</f>
        <v>0</v>
      </c>
      <c r="AN163" s="122"/>
      <c r="AO163" s="122">
        <f>AO75+AN163</f>
        <v>0</v>
      </c>
      <c r="AP163" s="122">
        <f t="shared" ref="AP163:AP169" si="33">+B163+F163+H163+L163+N163+AB163+AD163+AF163+AH163+AJ163+AL163+AN163+Z163+X163+V163+T163+R163+P163+J163+D163</f>
        <v>0</v>
      </c>
      <c r="AQ163" s="122">
        <f>AQ75+AP163</f>
        <v>0</v>
      </c>
      <c r="AR163" s="83">
        <f t="shared" ref="AR163:AR170" si="34">AO163+AI163+AE163+AA163+Q163+K163+I163+G163+C163+AK163+AM163+AG163+AC163+S163+U163+O163+E163+W163+Y163+M163</f>
        <v>0</v>
      </c>
      <c r="AS163" s="83">
        <f t="shared" si="32"/>
        <v>0</v>
      </c>
      <c r="AT163" s="83"/>
      <c r="AU163" s="83"/>
      <c r="AV163" s="83"/>
      <c r="AW163" s="83"/>
      <c r="AX163" s="83"/>
      <c r="AY163" s="83"/>
      <c r="AZ163" s="83"/>
      <c r="BA163" s="83"/>
      <c r="BB163" s="83"/>
      <c r="BC163" s="83"/>
      <c r="BD163" s="83"/>
      <c r="BE163" s="83"/>
      <c r="BF163" s="83"/>
      <c r="BG163" s="83"/>
      <c r="BH163" s="83"/>
      <c r="BI163" s="83"/>
      <c r="BJ163" s="83"/>
      <c r="BK163" s="83"/>
      <c r="BL163" s="83"/>
      <c r="BM163" s="83"/>
      <c r="BN163" s="83"/>
      <c r="BO163" s="83"/>
      <c r="BP163" s="83"/>
      <c r="BQ163" s="83"/>
      <c r="BR163" s="83"/>
      <c r="BS163" s="83"/>
      <c r="BT163" s="83"/>
      <c r="BU163" s="83"/>
      <c r="BV163" s="83"/>
      <c r="BW163" s="83"/>
      <c r="BX163" s="83"/>
      <c r="BY163" s="83"/>
      <c r="BZ163" s="83"/>
      <c r="CA163" s="83"/>
      <c r="CB163" s="83"/>
      <c r="CC163" s="83"/>
      <c r="CD163" s="83"/>
      <c r="CE163" s="83"/>
      <c r="CF163" s="83"/>
      <c r="CG163" s="83"/>
      <c r="CH163" s="83"/>
      <c r="CI163" s="83"/>
      <c r="CJ163" s="83"/>
      <c r="CK163" s="83"/>
      <c r="CL163" s="83"/>
      <c r="CM163" s="83"/>
      <c r="CN163" s="83"/>
      <c r="CO163" s="83"/>
      <c r="CP163" s="83"/>
      <c r="CQ163" s="83"/>
      <c r="CR163" s="83"/>
      <c r="CS163" s="83"/>
      <c r="CT163" s="83"/>
      <c r="CU163" s="83"/>
      <c r="CV163" s="83"/>
    </row>
    <row r="164" spans="1:100" s="85" customFormat="1" ht="21">
      <c r="A164" s="121" t="s">
        <v>340</v>
      </c>
      <c r="B164" s="106"/>
      <c r="C164" s="122"/>
      <c r="D164" s="122"/>
      <c r="E164" s="122"/>
      <c r="F164" s="122"/>
      <c r="G164" s="122"/>
      <c r="H164" s="122"/>
      <c r="I164" s="122"/>
      <c r="J164" s="122"/>
      <c r="K164" s="122"/>
      <c r="L164" s="122"/>
      <c r="M164" s="122"/>
      <c r="N164" s="122"/>
      <c r="O164" s="122"/>
      <c r="P164" s="122"/>
      <c r="Q164" s="122"/>
      <c r="R164" s="122"/>
      <c r="S164" s="122"/>
      <c r="T164" s="122"/>
      <c r="U164" s="122"/>
      <c r="V164" s="122"/>
      <c r="W164" s="122"/>
      <c r="X164" s="122"/>
      <c r="Y164" s="122"/>
      <c r="Z164" s="122"/>
      <c r="AA164" s="122"/>
      <c r="AB164" s="122"/>
      <c r="AC164" s="122"/>
      <c r="AD164" s="122"/>
      <c r="AE164" s="122"/>
      <c r="AF164" s="122"/>
      <c r="AG164" s="122"/>
      <c r="AH164" s="122"/>
      <c r="AI164" s="122"/>
      <c r="AJ164" s="122"/>
      <c r="AK164" s="122"/>
      <c r="AL164" s="122"/>
      <c r="AM164" s="122"/>
      <c r="AN164" s="122"/>
      <c r="AO164" s="122"/>
      <c r="AP164" s="122"/>
      <c r="AQ164" s="122"/>
      <c r="AR164" s="83"/>
      <c r="AS164" s="83"/>
      <c r="AT164" s="83"/>
      <c r="AU164" s="83"/>
      <c r="AV164" s="83"/>
      <c r="AW164" s="83"/>
      <c r="AX164" s="83"/>
      <c r="AY164" s="83"/>
      <c r="AZ164" s="83"/>
      <c r="BA164" s="83"/>
      <c r="BB164" s="83"/>
      <c r="BC164" s="83"/>
      <c r="BD164" s="83"/>
      <c r="BE164" s="83"/>
      <c r="BF164" s="83"/>
      <c r="BG164" s="83"/>
      <c r="BH164" s="83"/>
      <c r="BI164" s="83"/>
      <c r="BJ164" s="83"/>
      <c r="BK164" s="83"/>
      <c r="BL164" s="83"/>
      <c r="BM164" s="83"/>
      <c r="BN164" s="83"/>
      <c r="BO164" s="83"/>
      <c r="BP164" s="83"/>
      <c r="BQ164" s="83"/>
      <c r="BR164" s="83"/>
      <c r="BS164" s="83"/>
      <c r="BT164" s="83"/>
      <c r="BU164" s="83"/>
      <c r="BV164" s="83"/>
      <c r="BW164" s="83"/>
      <c r="BX164" s="83"/>
      <c r="BY164" s="83"/>
      <c r="BZ164" s="83"/>
      <c r="CA164" s="83"/>
      <c r="CB164" s="83"/>
      <c r="CC164" s="83"/>
      <c r="CD164" s="83"/>
      <c r="CE164" s="83"/>
      <c r="CF164" s="83"/>
      <c r="CG164" s="83"/>
      <c r="CH164" s="83"/>
      <c r="CI164" s="83"/>
      <c r="CJ164" s="83"/>
      <c r="CK164" s="83"/>
      <c r="CL164" s="83"/>
      <c r="CM164" s="83"/>
      <c r="CN164" s="83"/>
      <c r="CO164" s="83"/>
      <c r="CP164" s="83"/>
      <c r="CQ164" s="83"/>
      <c r="CR164" s="83"/>
      <c r="CS164" s="83"/>
      <c r="CT164" s="83"/>
      <c r="CU164" s="83"/>
      <c r="CV164" s="83"/>
    </row>
    <row r="165" spans="1:100" s="85" customFormat="1" ht="21">
      <c r="A165" s="121" t="s">
        <v>72</v>
      </c>
      <c r="B165" s="106"/>
      <c r="C165" s="122">
        <f>C77+B165</f>
        <v>0</v>
      </c>
      <c r="D165" s="122"/>
      <c r="E165" s="122">
        <f>E77+D165</f>
        <v>0</v>
      </c>
      <c r="F165" s="122"/>
      <c r="G165" s="122">
        <f>G77+F165</f>
        <v>0</v>
      </c>
      <c r="H165" s="122"/>
      <c r="I165" s="122">
        <f>I77+H165</f>
        <v>0</v>
      </c>
      <c r="J165" s="122"/>
      <c r="K165" s="122">
        <f>K77+J165</f>
        <v>0</v>
      </c>
      <c r="L165" s="122"/>
      <c r="M165" s="122">
        <f>M77+L165</f>
        <v>0</v>
      </c>
      <c r="N165" s="122"/>
      <c r="O165" s="122">
        <f>O77+N165</f>
        <v>0</v>
      </c>
      <c r="P165" s="122"/>
      <c r="Q165" s="122">
        <f>Q77+P165</f>
        <v>0</v>
      </c>
      <c r="R165" s="122"/>
      <c r="S165" s="122">
        <f>S77+R165</f>
        <v>0</v>
      </c>
      <c r="T165" s="122"/>
      <c r="U165" s="122">
        <f>U77+T165</f>
        <v>0</v>
      </c>
      <c r="V165" s="122"/>
      <c r="W165" s="122">
        <f>W77+V165</f>
        <v>0</v>
      </c>
      <c r="X165" s="122"/>
      <c r="Y165" s="122">
        <f>Y77+X165</f>
        <v>0</v>
      </c>
      <c r="Z165" s="122"/>
      <c r="AA165" s="122">
        <f>AA77+Z165</f>
        <v>0</v>
      </c>
      <c r="AB165" s="122">
        <v>0</v>
      </c>
      <c r="AC165" s="122">
        <f>AC77+AB165</f>
        <v>0</v>
      </c>
      <c r="AD165" s="122"/>
      <c r="AE165" s="122">
        <f>AE77+AD165</f>
        <v>0</v>
      </c>
      <c r="AF165" s="122"/>
      <c r="AG165" s="122">
        <f>AG77+AF165</f>
        <v>0</v>
      </c>
      <c r="AH165" s="122"/>
      <c r="AI165" s="122">
        <f>AI77+AH165</f>
        <v>0</v>
      </c>
      <c r="AJ165" s="122"/>
      <c r="AK165" s="122">
        <f>AK77+AJ165</f>
        <v>12193.9</v>
      </c>
      <c r="AL165" s="122"/>
      <c r="AM165" s="122">
        <f>AM77+AL165</f>
        <v>0</v>
      </c>
      <c r="AN165" s="122"/>
      <c r="AO165" s="122">
        <f>AO77+AN165</f>
        <v>0</v>
      </c>
      <c r="AP165" s="122">
        <f t="shared" si="33"/>
        <v>0</v>
      </c>
      <c r="AQ165" s="122">
        <f>AQ77+AP165</f>
        <v>12193.9</v>
      </c>
      <c r="AR165" s="83">
        <f t="shared" si="34"/>
        <v>12193.9</v>
      </c>
      <c r="AS165" s="83">
        <f>AQ165-AR165</f>
        <v>0</v>
      </c>
      <c r="AT165" s="83"/>
      <c r="AU165" s="83"/>
      <c r="AV165" s="83"/>
      <c r="AW165" s="83"/>
      <c r="AX165" s="83"/>
      <c r="AY165" s="83"/>
      <c r="AZ165" s="83"/>
      <c r="BA165" s="83"/>
      <c r="BB165" s="83"/>
      <c r="BC165" s="83"/>
      <c r="BD165" s="83"/>
      <c r="BE165" s="83"/>
      <c r="BF165" s="83"/>
      <c r="BG165" s="83"/>
      <c r="BH165" s="83"/>
      <c r="BI165" s="83"/>
      <c r="BJ165" s="83"/>
      <c r="BK165" s="83"/>
      <c r="BL165" s="83"/>
      <c r="BM165" s="83"/>
      <c r="BN165" s="83"/>
      <c r="BO165" s="83"/>
      <c r="BP165" s="83"/>
      <c r="BQ165" s="83"/>
      <c r="BR165" s="83"/>
      <c r="BS165" s="83"/>
      <c r="BT165" s="83"/>
      <c r="BU165" s="83"/>
      <c r="BV165" s="83"/>
      <c r="BW165" s="83"/>
      <c r="BX165" s="83"/>
      <c r="BY165" s="83"/>
      <c r="BZ165" s="83"/>
      <c r="CA165" s="83"/>
      <c r="CB165" s="83"/>
      <c r="CC165" s="83"/>
      <c r="CD165" s="83"/>
      <c r="CE165" s="83"/>
      <c r="CF165" s="83"/>
      <c r="CG165" s="83"/>
      <c r="CH165" s="83"/>
      <c r="CI165" s="83"/>
      <c r="CJ165" s="83"/>
      <c r="CK165" s="83"/>
      <c r="CL165" s="83"/>
      <c r="CM165" s="83"/>
      <c r="CN165" s="83"/>
      <c r="CO165" s="83"/>
      <c r="CP165" s="83"/>
      <c r="CQ165" s="83"/>
      <c r="CR165" s="83"/>
      <c r="CS165" s="83"/>
      <c r="CT165" s="83"/>
      <c r="CU165" s="83"/>
      <c r="CV165" s="83"/>
    </row>
    <row r="166" spans="1:100" s="85" customFormat="1" ht="21">
      <c r="A166" s="121" t="s">
        <v>73</v>
      </c>
      <c r="B166" s="106"/>
      <c r="C166" s="122">
        <f>C78+B166</f>
        <v>0</v>
      </c>
      <c r="D166" s="122"/>
      <c r="E166" s="122">
        <f>E78+D166</f>
        <v>0</v>
      </c>
      <c r="F166" s="122"/>
      <c r="G166" s="122">
        <f>G78+F166</f>
        <v>0</v>
      </c>
      <c r="H166" s="122"/>
      <c r="I166" s="122">
        <f>I78+H166</f>
        <v>0</v>
      </c>
      <c r="J166" s="122"/>
      <c r="K166" s="122">
        <f>K78+J166</f>
        <v>0</v>
      </c>
      <c r="L166" s="122"/>
      <c r="M166" s="122">
        <f>M78+L166</f>
        <v>0</v>
      </c>
      <c r="N166" s="122"/>
      <c r="O166" s="122">
        <f>O78+N166</f>
        <v>0</v>
      </c>
      <c r="P166" s="122"/>
      <c r="Q166" s="122">
        <f>Q78+P166</f>
        <v>0</v>
      </c>
      <c r="R166" s="122"/>
      <c r="S166" s="122">
        <f>S78+R166</f>
        <v>0</v>
      </c>
      <c r="T166" s="122"/>
      <c r="U166" s="122">
        <f>U78+T166</f>
        <v>0</v>
      </c>
      <c r="V166" s="122"/>
      <c r="W166" s="122">
        <f>W78+V166</f>
        <v>0</v>
      </c>
      <c r="X166" s="122"/>
      <c r="Y166" s="122">
        <f>Y78+X166</f>
        <v>0</v>
      </c>
      <c r="Z166" s="122"/>
      <c r="AA166" s="122">
        <f>AA78+Z166</f>
        <v>0</v>
      </c>
      <c r="AB166" s="122"/>
      <c r="AC166" s="122">
        <f>AC78+AB166</f>
        <v>0</v>
      </c>
      <c r="AD166" s="122"/>
      <c r="AE166" s="122">
        <f>AE78+AD166</f>
        <v>0</v>
      </c>
      <c r="AF166" s="122"/>
      <c r="AG166" s="122">
        <f>AG78+AF166</f>
        <v>0</v>
      </c>
      <c r="AH166" s="122"/>
      <c r="AI166" s="122">
        <f>AI78+AH166</f>
        <v>0</v>
      </c>
      <c r="AJ166" s="122"/>
      <c r="AK166" s="122">
        <f>AK78+AJ166</f>
        <v>15750</v>
      </c>
      <c r="AL166" s="122"/>
      <c r="AM166" s="122">
        <f>AM78+AL166</f>
        <v>10878</v>
      </c>
      <c r="AN166" s="122"/>
      <c r="AO166" s="122">
        <f>AO78+AN166</f>
        <v>30000</v>
      </c>
      <c r="AP166" s="122">
        <f t="shared" si="33"/>
        <v>0</v>
      </c>
      <c r="AQ166" s="122">
        <f>AQ78+AP166</f>
        <v>56628</v>
      </c>
      <c r="AR166" s="83">
        <f t="shared" si="34"/>
        <v>56628</v>
      </c>
      <c r="AS166" s="83">
        <f>AQ166-AR166</f>
        <v>0</v>
      </c>
      <c r="AT166" s="83"/>
      <c r="AU166" s="83"/>
      <c r="AV166" s="83"/>
      <c r="AW166" s="83"/>
      <c r="AX166" s="83"/>
      <c r="AY166" s="83"/>
      <c r="AZ166" s="83"/>
      <c r="BA166" s="83"/>
      <c r="BB166" s="83"/>
      <c r="BC166" s="83"/>
      <c r="BD166" s="83"/>
      <c r="BE166" s="83"/>
      <c r="BF166" s="83"/>
      <c r="BG166" s="83"/>
      <c r="BH166" s="83"/>
      <c r="BI166" s="83"/>
      <c r="BJ166" s="83"/>
      <c r="BK166" s="83"/>
      <c r="BL166" s="83"/>
      <c r="BM166" s="83"/>
      <c r="BN166" s="83"/>
      <c r="BO166" s="83"/>
      <c r="BP166" s="83"/>
      <c r="BQ166" s="83"/>
      <c r="BR166" s="83"/>
      <c r="BS166" s="83"/>
      <c r="BT166" s="83"/>
      <c r="BU166" s="83"/>
      <c r="BV166" s="83"/>
      <c r="BW166" s="83"/>
      <c r="BX166" s="83"/>
      <c r="BY166" s="83"/>
      <c r="BZ166" s="83"/>
      <c r="CA166" s="83"/>
      <c r="CB166" s="83"/>
      <c r="CC166" s="83"/>
      <c r="CD166" s="83"/>
      <c r="CE166" s="83"/>
      <c r="CF166" s="83"/>
      <c r="CG166" s="83"/>
      <c r="CH166" s="83"/>
      <c r="CI166" s="83"/>
      <c r="CJ166" s="83"/>
      <c r="CK166" s="83"/>
      <c r="CL166" s="83"/>
      <c r="CM166" s="83"/>
      <c r="CN166" s="83"/>
      <c r="CO166" s="83"/>
      <c r="CP166" s="83"/>
      <c r="CQ166" s="83"/>
      <c r="CR166" s="83"/>
      <c r="CS166" s="83"/>
      <c r="CT166" s="83"/>
      <c r="CU166" s="83"/>
      <c r="CV166" s="83"/>
    </row>
    <row r="167" spans="1:100" s="85" customFormat="1" ht="21">
      <c r="A167" s="121" t="s">
        <v>74</v>
      </c>
      <c r="B167" s="106"/>
      <c r="C167" s="122">
        <f>C79+B167</f>
        <v>0</v>
      </c>
      <c r="D167" s="122"/>
      <c r="E167" s="122">
        <f>E79+D167</f>
        <v>0</v>
      </c>
      <c r="F167" s="122"/>
      <c r="G167" s="122">
        <f>G79+F167</f>
        <v>0</v>
      </c>
      <c r="H167" s="122"/>
      <c r="I167" s="122">
        <f>I79+H167</f>
        <v>0</v>
      </c>
      <c r="J167" s="122"/>
      <c r="K167" s="122">
        <f>K79+J167</f>
        <v>0</v>
      </c>
      <c r="L167" s="122"/>
      <c r="M167" s="122">
        <f>M79+L167</f>
        <v>0</v>
      </c>
      <c r="N167" s="122"/>
      <c r="O167" s="122">
        <f>O79+N167</f>
        <v>0</v>
      </c>
      <c r="P167" s="122"/>
      <c r="Q167" s="122">
        <f>Q79+P167</f>
        <v>0</v>
      </c>
      <c r="R167" s="122"/>
      <c r="S167" s="122">
        <f>S79+R167</f>
        <v>0</v>
      </c>
      <c r="T167" s="122"/>
      <c r="U167" s="122">
        <f>U79+T167</f>
        <v>0</v>
      </c>
      <c r="V167" s="122"/>
      <c r="W167" s="122">
        <f>W79+V167</f>
        <v>0</v>
      </c>
      <c r="X167" s="122"/>
      <c r="Y167" s="122">
        <f>Y79+X167</f>
        <v>0</v>
      </c>
      <c r="Z167" s="122"/>
      <c r="AA167" s="122">
        <f>AA79+Z167</f>
        <v>0</v>
      </c>
      <c r="AB167" s="122"/>
      <c r="AC167" s="122">
        <f>AC79+AB167</f>
        <v>0</v>
      </c>
      <c r="AD167" s="122"/>
      <c r="AE167" s="122">
        <f>AE79+AD167</f>
        <v>0</v>
      </c>
      <c r="AF167" s="122"/>
      <c r="AG167" s="122">
        <f>AG79+AF167</f>
        <v>0</v>
      </c>
      <c r="AH167" s="122"/>
      <c r="AI167" s="122">
        <f>AI79+AH167</f>
        <v>750</v>
      </c>
      <c r="AJ167" s="122"/>
      <c r="AK167" s="122">
        <f>AK79+AJ167</f>
        <v>31500</v>
      </c>
      <c r="AL167" s="122"/>
      <c r="AM167" s="122">
        <f>AM79+AL167</f>
        <v>0</v>
      </c>
      <c r="AN167" s="122"/>
      <c r="AO167" s="122">
        <f>AO79+AN167</f>
        <v>0</v>
      </c>
      <c r="AP167" s="122">
        <f t="shared" si="33"/>
        <v>0</v>
      </c>
      <c r="AQ167" s="122">
        <f>AQ79+AP167</f>
        <v>32250</v>
      </c>
      <c r="AR167" s="83">
        <f t="shared" si="34"/>
        <v>32250</v>
      </c>
      <c r="AS167" s="83">
        <f>AQ167-AR167</f>
        <v>0</v>
      </c>
      <c r="AT167" s="83"/>
      <c r="AU167" s="83"/>
      <c r="AV167" s="83"/>
      <c r="AW167" s="83"/>
      <c r="AX167" s="83"/>
      <c r="AY167" s="83"/>
      <c r="AZ167" s="83"/>
      <c r="BA167" s="83"/>
      <c r="BB167" s="83"/>
      <c r="BC167" s="83"/>
      <c r="BD167" s="83"/>
      <c r="BE167" s="83"/>
      <c r="BF167" s="83"/>
      <c r="BG167" s="83"/>
      <c r="BH167" s="83"/>
      <c r="BI167" s="83"/>
      <c r="BJ167" s="83"/>
      <c r="BK167" s="83"/>
      <c r="BL167" s="83"/>
      <c r="BM167" s="83"/>
      <c r="BN167" s="83"/>
      <c r="BO167" s="83"/>
      <c r="BP167" s="83"/>
      <c r="BQ167" s="83"/>
      <c r="BR167" s="83"/>
      <c r="BS167" s="83"/>
      <c r="BT167" s="83"/>
      <c r="BU167" s="83"/>
      <c r="BV167" s="83"/>
      <c r="BW167" s="83"/>
      <c r="BX167" s="83"/>
      <c r="BY167" s="83"/>
      <c r="BZ167" s="83"/>
      <c r="CA167" s="83"/>
      <c r="CB167" s="83"/>
      <c r="CC167" s="83"/>
      <c r="CD167" s="83"/>
      <c r="CE167" s="83"/>
      <c r="CF167" s="83"/>
      <c r="CG167" s="83"/>
      <c r="CH167" s="83"/>
      <c r="CI167" s="83"/>
      <c r="CJ167" s="83"/>
      <c r="CK167" s="83"/>
      <c r="CL167" s="83"/>
      <c r="CM167" s="83"/>
      <c r="CN167" s="83"/>
      <c r="CO167" s="83"/>
      <c r="CP167" s="83"/>
      <c r="CQ167" s="83"/>
      <c r="CR167" s="83"/>
      <c r="CS167" s="83"/>
      <c r="CT167" s="83"/>
      <c r="CU167" s="83"/>
      <c r="CV167" s="83"/>
    </row>
    <row r="168" spans="1:100" s="85" customFormat="1" ht="21">
      <c r="A168" s="121" t="s">
        <v>75</v>
      </c>
      <c r="B168" s="106"/>
      <c r="C168" s="122">
        <f>C80+B168</f>
        <v>4583232</v>
      </c>
      <c r="D168" s="122"/>
      <c r="E168" s="122">
        <f>E80+D168</f>
        <v>0</v>
      </c>
      <c r="F168" s="122"/>
      <c r="G168" s="122">
        <f>G80+F168</f>
        <v>0</v>
      </c>
      <c r="H168" s="122"/>
      <c r="I168" s="122">
        <f>I80+H168</f>
        <v>0</v>
      </c>
      <c r="J168" s="122"/>
      <c r="K168" s="122">
        <f>K80+J168</f>
        <v>0</v>
      </c>
      <c r="L168" s="122"/>
      <c r="M168" s="122">
        <f>M80+L168</f>
        <v>0</v>
      </c>
      <c r="N168" s="122"/>
      <c r="O168" s="122">
        <f>O80+N168</f>
        <v>0</v>
      </c>
      <c r="P168" s="122"/>
      <c r="Q168" s="122">
        <f>Q80+P168</f>
        <v>0</v>
      </c>
      <c r="R168" s="122"/>
      <c r="S168" s="122">
        <f>S80+R168</f>
        <v>0</v>
      </c>
      <c r="T168" s="122"/>
      <c r="U168" s="122">
        <f>U80+T168</f>
        <v>0</v>
      </c>
      <c r="V168" s="122"/>
      <c r="W168" s="122">
        <f>W80+V168</f>
        <v>0</v>
      </c>
      <c r="X168" s="122"/>
      <c r="Y168" s="122">
        <f>Y80+X168</f>
        <v>0</v>
      </c>
      <c r="Z168" s="122"/>
      <c r="AA168" s="122">
        <f>AA80+Z168</f>
        <v>0</v>
      </c>
      <c r="AB168" s="122"/>
      <c r="AC168" s="122">
        <f>AC80+AB168</f>
        <v>0</v>
      </c>
      <c r="AD168" s="122"/>
      <c r="AE168" s="122">
        <f>AE80+AD168</f>
        <v>0</v>
      </c>
      <c r="AF168" s="122"/>
      <c r="AG168" s="122">
        <f>AG80+AF168</f>
        <v>0</v>
      </c>
      <c r="AH168" s="122"/>
      <c r="AI168" s="122">
        <f>AI80+AH168</f>
        <v>0</v>
      </c>
      <c r="AJ168" s="122"/>
      <c r="AK168" s="122">
        <f>AK80+AJ168</f>
        <v>31500</v>
      </c>
      <c r="AL168" s="122"/>
      <c r="AM168" s="122">
        <f>AM80+AL168</f>
        <v>22576.5</v>
      </c>
      <c r="AN168" s="122"/>
      <c r="AO168" s="122">
        <f>AO80+AN168</f>
        <v>0</v>
      </c>
      <c r="AP168" s="122">
        <f t="shared" si="33"/>
        <v>0</v>
      </c>
      <c r="AQ168" s="122">
        <f>AQ80+AP168</f>
        <v>4637308.5</v>
      </c>
      <c r="AR168" s="83">
        <f t="shared" si="34"/>
        <v>4637308.5</v>
      </c>
      <c r="AS168" s="83">
        <f>AQ168-AR168</f>
        <v>0</v>
      </c>
      <c r="AT168" s="83"/>
      <c r="AU168" s="83"/>
      <c r="AV168" s="83"/>
      <c r="AW168" s="83"/>
      <c r="AX168" s="83"/>
      <c r="AY168" s="83"/>
      <c r="AZ168" s="83"/>
      <c r="BA168" s="83"/>
      <c r="BB168" s="83"/>
      <c r="BC168" s="83"/>
      <c r="BD168" s="83"/>
      <c r="BE168" s="83"/>
      <c r="BF168" s="83"/>
      <c r="BG168" s="83"/>
      <c r="BH168" s="83"/>
      <c r="BI168" s="83"/>
      <c r="BJ168" s="83"/>
      <c r="BK168" s="83"/>
      <c r="BL168" s="83"/>
      <c r="BM168" s="83"/>
      <c r="BN168" s="83"/>
      <c r="BO168" s="83"/>
      <c r="BP168" s="83"/>
      <c r="BQ168" s="83"/>
      <c r="BR168" s="83"/>
      <c r="BS168" s="83"/>
      <c r="BT168" s="83"/>
      <c r="BU168" s="83"/>
      <c r="BV168" s="83"/>
      <c r="BW168" s="83"/>
      <c r="BX168" s="83"/>
      <c r="BY168" s="83"/>
      <c r="BZ168" s="83"/>
      <c r="CA168" s="83"/>
      <c r="CB168" s="83"/>
      <c r="CC168" s="83"/>
      <c r="CD168" s="83"/>
      <c r="CE168" s="83"/>
      <c r="CF168" s="83"/>
      <c r="CG168" s="83"/>
      <c r="CH168" s="83"/>
      <c r="CI168" s="83"/>
      <c r="CJ168" s="83"/>
      <c r="CK168" s="83"/>
      <c r="CL168" s="83"/>
      <c r="CM168" s="83"/>
      <c r="CN168" s="83"/>
      <c r="CO168" s="83"/>
      <c r="CP168" s="83"/>
      <c r="CQ168" s="83"/>
      <c r="CR168" s="83"/>
      <c r="CS168" s="83"/>
      <c r="CT168" s="83"/>
      <c r="CU168" s="83"/>
      <c r="CV168" s="83"/>
    </row>
    <row r="169" spans="1:100" s="176" customFormat="1" ht="21">
      <c r="A169" s="126" t="s">
        <v>76</v>
      </c>
      <c r="B169" s="107"/>
      <c r="C169" s="128">
        <f>C81+B169</f>
        <v>0</v>
      </c>
      <c r="D169" s="128"/>
      <c r="E169" s="128">
        <f>E81+D169</f>
        <v>0</v>
      </c>
      <c r="F169" s="128"/>
      <c r="G169" s="128">
        <f>G81+F169</f>
        <v>0</v>
      </c>
      <c r="H169" s="128"/>
      <c r="I169" s="128">
        <f>I81+H169</f>
        <v>0</v>
      </c>
      <c r="J169" s="128"/>
      <c r="K169" s="128">
        <f>K81+J169</f>
        <v>0</v>
      </c>
      <c r="L169" s="128"/>
      <c r="M169" s="128">
        <f>M81+L169</f>
        <v>0</v>
      </c>
      <c r="N169" s="128"/>
      <c r="O169" s="128">
        <f>O81+N169</f>
        <v>0</v>
      </c>
      <c r="P169" s="128"/>
      <c r="Q169" s="128">
        <f>Q81+P169</f>
        <v>0</v>
      </c>
      <c r="R169" s="128"/>
      <c r="S169" s="128">
        <f>S81+R169</f>
        <v>0</v>
      </c>
      <c r="T169" s="128"/>
      <c r="U169" s="128">
        <f>U81+T169</f>
        <v>0</v>
      </c>
      <c r="V169" s="128"/>
      <c r="W169" s="128">
        <f>W81+V169</f>
        <v>0</v>
      </c>
      <c r="X169" s="128"/>
      <c r="Y169" s="128">
        <f>Y81+X169</f>
        <v>0</v>
      </c>
      <c r="Z169" s="128"/>
      <c r="AA169" s="128">
        <f>AA81+Z169</f>
        <v>0</v>
      </c>
      <c r="AB169" s="128"/>
      <c r="AC169" s="128">
        <f>AC81+AB169</f>
        <v>0</v>
      </c>
      <c r="AD169" s="128"/>
      <c r="AE169" s="128">
        <f>AE81+AD169</f>
        <v>0</v>
      </c>
      <c r="AF169" s="128"/>
      <c r="AG169" s="128">
        <f>AG81+AF169</f>
        <v>0</v>
      </c>
      <c r="AH169" s="128"/>
      <c r="AI169" s="128">
        <f>AI81+AH169</f>
        <v>0</v>
      </c>
      <c r="AJ169" s="180"/>
      <c r="AK169" s="128">
        <f>AK81+AJ169</f>
        <v>39628.94</v>
      </c>
      <c r="AL169" s="128"/>
      <c r="AM169" s="128">
        <f>AM81+AL169</f>
        <v>0</v>
      </c>
      <c r="AN169" s="128"/>
      <c r="AO169" s="128">
        <f>AO81+AN169</f>
        <v>0</v>
      </c>
      <c r="AP169" s="128">
        <f t="shared" si="33"/>
        <v>0</v>
      </c>
      <c r="AQ169" s="128">
        <f>AQ81+AP169</f>
        <v>39628.94</v>
      </c>
      <c r="AR169" s="89">
        <f>AO169+AI169+AE169+AA169+Q169+K169+I169+G169+C169+AK169+AM169+AG169+AC169+S169+U169+O169+E169+W169+Y169+M169</f>
        <v>39628.94</v>
      </c>
      <c r="AS169" s="89">
        <f>AQ169-AR169</f>
        <v>0</v>
      </c>
      <c r="AT169" s="89"/>
      <c r="AU169" s="89"/>
      <c r="AV169" s="89"/>
      <c r="AW169" s="89"/>
      <c r="AX169" s="89"/>
      <c r="AY169" s="89"/>
      <c r="AZ169" s="89"/>
      <c r="BA169" s="89"/>
      <c r="BB169" s="89"/>
      <c r="BC169" s="89"/>
      <c r="BD169" s="89"/>
      <c r="BE169" s="89"/>
      <c r="BF169" s="89"/>
      <c r="BG169" s="89"/>
      <c r="BH169" s="89"/>
      <c r="BI169" s="89"/>
      <c r="BJ169" s="89"/>
      <c r="BK169" s="89"/>
      <c r="BL169" s="89"/>
      <c r="BM169" s="89"/>
      <c r="BN169" s="89"/>
      <c r="BO169" s="89"/>
      <c r="BP169" s="89"/>
      <c r="BQ169" s="89"/>
      <c r="BR169" s="89"/>
      <c r="BS169" s="89"/>
      <c r="BT169" s="89"/>
      <c r="BU169" s="89"/>
      <c r="BV169" s="89"/>
      <c r="BW169" s="89"/>
      <c r="BX169" s="89"/>
      <c r="BY169" s="89"/>
      <c r="BZ169" s="89"/>
      <c r="CA169" s="89"/>
      <c r="CB169" s="89"/>
      <c r="CC169" s="89"/>
      <c r="CD169" s="89"/>
      <c r="CE169" s="89"/>
      <c r="CF169" s="89"/>
      <c r="CG169" s="89"/>
      <c r="CH169" s="89"/>
      <c r="CI169" s="89"/>
      <c r="CJ169" s="89"/>
      <c r="CK169" s="89"/>
      <c r="CL169" s="89"/>
      <c r="CM169" s="89"/>
      <c r="CN169" s="89"/>
      <c r="CO169" s="89"/>
      <c r="CP169" s="89"/>
      <c r="CQ169" s="89"/>
      <c r="CR169" s="89"/>
      <c r="CS169" s="89"/>
      <c r="CT169" s="89"/>
      <c r="CU169" s="89"/>
      <c r="CV169" s="89"/>
    </row>
    <row r="170" spans="1:100" s="85" customFormat="1" ht="21.75" thickBot="1">
      <c r="A170" s="168" t="s">
        <v>4</v>
      </c>
      <c r="B170" s="166">
        <f t="shared" ref="B170:AS170" si="35">SUM(B97:B169)</f>
        <v>0</v>
      </c>
      <c r="C170" s="166">
        <f t="shared" si="35"/>
        <v>14622058.5</v>
      </c>
      <c r="D170" s="166">
        <f>SUM(D97:D169)</f>
        <v>0</v>
      </c>
      <c r="E170" s="166">
        <f>SUM(E97:E169)</f>
        <v>0</v>
      </c>
      <c r="F170" s="166">
        <f t="shared" si="35"/>
        <v>0</v>
      </c>
      <c r="G170" s="166">
        <f t="shared" si="35"/>
        <v>0</v>
      </c>
      <c r="H170" s="166">
        <f t="shared" si="35"/>
        <v>0</v>
      </c>
      <c r="I170" s="166">
        <f t="shared" si="35"/>
        <v>725</v>
      </c>
      <c r="J170" s="166">
        <f t="shared" si="35"/>
        <v>0</v>
      </c>
      <c r="K170" s="166">
        <f t="shared" si="35"/>
        <v>0</v>
      </c>
      <c r="L170" s="166">
        <f>SUM(L97:L169)</f>
        <v>0</v>
      </c>
      <c r="M170" s="166">
        <f>SUM(M97:M169)</f>
        <v>0</v>
      </c>
      <c r="N170" s="166">
        <f t="shared" si="35"/>
        <v>0</v>
      </c>
      <c r="O170" s="166">
        <f t="shared" si="35"/>
        <v>0</v>
      </c>
      <c r="P170" s="166">
        <f t="shared" si="35"/>
        <v>0</v>
      </c>
      <c r="Q170" s="166">
        <f t="shared" si="35"/>
        <v>0</v>
      </c>
      <c r="R170" s="166">
        <f t="shared" si="35"/>
        <v>0</v>
      </c>
      <c r="S170" s="166">
        <f t="shared" si="35"/>
        <v>0</v>
      </c>
      <c r="T170" s="166">
        <f t="shared" si="35"/>
        <v>0</v>
      </c>
      <c r="U170" s="166">
        <f t="shared" si="35"/>
        <v>0</v>
      </c>
      <c r="V170" s="166">
        <f>SUM(V97:V169)</f>
        <v>0</v>
      </c>
      <c r="W170" s="166">
        <f>SUM(W97:W169)</f>
        <v>0</v>
      </c>
      <c r="X170" s="166">
        <f>SUM(X97:X169)</f>
        <v>0</v>
      </c>
      <c r="Y170" s="166">
        <f>SUM(Y97:Y169)</f>
        <v>0</v>
      </c>
      <c r="Z170" s="166">
        <f t="shared" si="35"/>
        <v>0</v>
      </c>
      <c r="AA170" s="166">
        <f t="shared" si="35"/>
        <v>0</v>
      </c>
      <c r="AB170" s="166">
        <f t="shared" si="35"/>
        <v>0</v>
      </c>
      <c r="AC170" s="166">
        <f t="shared" si="35"/>
        <v>7320</v>
      </c>
      <c r="AD170" s="166">
        <f t="shared" si="35"/>
        <v>0</v>
      </c>
      <c r="AE170" s="166">
        <f t="shared" si="35"/>
        <v>0</v>
      </c>
      <c r="AF170" s="166">
        <f t="shared" si="35"/>
        <v>0</v>
      </c>
      <c r="AG170" s="166">
        <f t="shared" si="35"/>
        <v>0</v>
      </c>
      <c r="AH170" s="166">
        <f t="shared" si="35"/>
        <v>0</v>
      </c>
      <c r="AI170" s="166">
        <f t="shared" si="35"/>
        <v>17790</v>
      </c>
      <c r="AJ170" s="104">
        <f>SUM(AJ97:AJ169)</f>
        <v>0</v>
      </c>
      <c r="AK170" s="166">
        <f t="shared" si="35"/>
        <v>1855577.78</v>
      </c>
      <c r="AL170" s="166">
        <f t="shared" si="35"/>
        <v>0</v>
      </c>
      <c r="AM170" s="166">
        <f t="shared" si="35"/>
        <v>54187.5</v>
      </c>
      <c r="AN170" s="166">
        <f t="shared" si="35"/>
        <v>0</v>
      </c>
      <c r="AO170" s="166">
        <f t="shared" si="35"/>
        <v>75028.800000000003</v>
      </c>
      <c r="AP170" s="166">
        <f t="shared" si="35"/>
        <v>0</v>
      </c>
      <c r="AQ170" s="110">
        <f t="shared" si="35"/>
        <v>16632687.58</v>
      </c>
      <c r="AR170" s="83">
        <f t="shared" si="34"/>
        <v>16632687.58</v>
      </c>
      <c r="AS170" s="86">
        <f t="shared" si="35"/>
        <v>0</v>
      </c>
      <c r="AT170" s="83"/>
      <c r="AU170" s="83"/>
      <c r="AV170" s="83"/>
      <c r="AW170" s="83"/>
      <c r="AX170" s="83"/>
      <c r="AY170" s="83"/>
      <c r="AZ170" s="83"/>
      <c r="BA170" s="83"/>
      <c r="BB170" s="83"/>
      <c r="BC170" s="83"/>
      <c r="BD170" s="83"/>
      <c r="BE170" s="83"/>
      <c r="BF170" s="83"/>
      <c r="BG170" s="83"/>
      <c r="BH170" s="83"/>
      <c r="BI170" s="83"/>
      <c r="BJ170" s="83"/>
      <c r="BK170" s="83"/>
      <c r="BL170" s="83"/>
      <c r="BM170" s="83"/>
      <c r="BN170" s="83"/>
      <c r="BO170" s="83"/>
      <c r="BP170" s="83"/>
      <c r="BQ170" s="83"/>
      <c r="BR170" s="83"/>
      <c r="BS170" s="83"/>
      <c r="BT170" s="83"/>
      <c r="BU170" s="83"/>
      <c r="BV170" s="83"/>
      <c r="BW170" s="83"/>
      <c r="BX170" s="83"/>
      <c r="BY170" s="83"/>
      <c r="BZ170" s="83"/>
      <c r="CA170" s="83"/>
      <c r="CB170" s="83"/>
      <c r="CC170" s="83"/>
      <c r="CD170" s="83"/>
      <c r="CE170" s="83"/>
      <c r="CF170" s="83"/>
      <c r="CG170" s="83"/>
      <c r="CH170" s="83"/>
      <c r="CI170" s="83"/>
      <c r="CJ170" s="83"/>
      <c r="CK170" s="83"/>
      <c r="CL170" s="83"/>
      <c r="CM170" s="83"/>
      <c r="CN170" s="83"/>
      <c r="CO170" s="83"/>
      <c r="CP170" s="83"/>
      <c r="CQ170" s="83"/>
      <c r="CR170" s="83"/>
      <c r="CS170" s="83"/>
      <c r="CT170" s="83"/>
      <c r="CU170" s="83"/>
      <c r="CV170" s="83"/>
    </row>
    <row r="171" spans="1:100" ht="19.5" thickTop="1"/>
    <row r="172" spans="1:100">
      <c r="AN172" s="77" t="s">
        <v>288</v>
      </c>
    </row>
    <row r="173" spans="1:100">
      <c r="AL173" s="77" t="s">
        <v>158</v>
      </c>
      <c r="AN173" s="77" t="s">
        <v>202</v>
      </c>
    </row>
    <row r="175" spans="1:100" hidden="1">
      <c r="AL175" s="77" t="s">
        <v>236</v>
      </c>
    </row>
    <row r="178" spans="1:128" ht="21">
      <c r="A178" s="222" t="s">
        <v>0</v>
      </c>
      <c r="B178" s="222"/>
      <c r="C178" s="222"/>
      <c r="D178" s="222"/>
      <c r="E178" s="222"/>
      <c r="F178" s="222"/>
      <c r="G178" s="222"/>
      <c r="H178" s="222"/>
      <c r="I178" s="222"/>
      <c r="J178" s="222"/>
      <c r="K178" s="222"/>
      <c r="L178" s="222"/>
      <c r="M178" s="222"/>
      <c r="N178" s="222"/>
      <c r="O178" s="222"/>
      <c r="P178" s="172"/>
      <c r="Q178" s="172"/>
      <c r="R178" s="172"/>
      <c r="S178" s="172"/>
      <c r="T178" s="172"/>
      <c r="U178" s="172"/>
      <c r="V178" s="172"/>
      <c r="W178" s="172"/>
      <c r="X178" s="172"/>
      <c r="Y178" s="172"/>
      <c r="Z178" s="172"/>
      <c r="AA178" s="172"/>
      <c r="AB178" s="172"/>
      <c r="AC178" s="172"/>
      <c r="AD178" s="172"/>
      <c r="AE178" s="172"/>
      <c r="AF178" s="172"/>
      <c r="AG178" s="172"/>
      <c r="AH178" s="172"/>
      <c r="AI178" s="172"/>
      <c r="AJ178" s="100"/>
      <c r="AK178" s="100"/>
      <c r="AL178" s="100"/>
      <c r="AM178" s="100"/>
      <c r="AN178" s="100"/>
      <c r="AO178" s="100"/>
      <c r="AP178" s="101"/>
      <c r="AQ178" s="101"/>
    </row>
    <row r="179" spans="1:128" ht="21">
      <c r="A179" s="222" t="s">
        <v>1</v>
      </c>
      <c r="B179" s="222"/>
      <c r="C179" s="222"/>
      <c r="D179" s="222"/>
      <c r="E179" s="222"/>
      <c r="F179" s="222"/>
      <c r="G179" s="222"/>
      <c r="H179" s="222"/>
      <c r="I179" s="222"/>
      <c r="J179" s="222"/>
      <c r="K179" s="222"/>
      <c r="L179" s="222"/>
      <c r="M179" s="222"/>
      <c r="N179" s="222"/>
      <c r="O179" s="222"/>
      <c r="P179" s="172"/>
      <c r="Q179" s="172"/>
      <c r="R179" s="172"/>
      <c r="S179" s="172"/>
      <c r="T179" s="172"/>
      <c r="U179" s="172"/>
      <c r="V179" s="172"/>
      <c r="W179" s="172"/>
      <c r="X179" s="172"/>
      <c r="Y179" s="172"/>
      <c r="Z179" s="172"/>
      <c r="AA179" s="172"/>
      <c r="AB179" s="172"/>
      <c r="AC179" s="172"/>
      <c r="AD179" s="172"/>
      <c r="AE179" s="172"/>
      <c r="AF179" s="172"/>
      <c r="AG179" s="172"/>
      <c r="AH179" s="172"/>
      <c r="AI179" s="172"/>
      <c r="AJ179" s="100"/>
      <c r="AK179" s="100"/>
      <c r="AL179" s="100"/>
      <c r="AM179" s="100"/>
      <c r="AN179" s="100"/>
      <c r="AO179" s="100"/>
      <c r="AP179" s="101"/>
      <c r="AQ179" s="101"/>
    </row>
    <row r="180" spans="1:128" ht="21">
      <c r="A180" s="222" t="s">
        <v>262</v>
      </c>
      <c r="B180" s="222"/>
      <c r="C180" s="222"/>
      <c r="D180" s="222"/>
      <c r="E180" s="222"/>
      <c r="F180" s="222"/>
      <c r="G180" s="222"/>
      <c r="H180" s="222"/>
      <c r="I180" s="222"/>
      <c r="J180" s="222"/>
      <c r="K180" s="222"/>
      <c r="L180" s="222"/>
      <c r="M180" s="222"/>
      <c r="N180" s="222"/>
      <c r="O180" s="222"/>
      <c r="P180" s="172"/>
      <c r="Q180" s="172"/>
      <c r="R180" s="172"/>
      <c r="S180" s="172"/>
      <c r="T180" s="172"/>
      <c r="U180" s="172"/>
      <c r="V180" s="172"/>
      <c r="W180" s="172"/>
      <c r="X180" s="172"/>
      <c r="Y180" s="172"/>
      <c r="Z180" s="172"/>
      <c r="AA180" s="172"/>
      <c r="AB180" s="172"/>
      <c r="AC180" s="172"/>
      <c r="AD180" s="172"/>
      <c r="AE180" s="172"/>
      <c r="AF180" s="172"/>
      <c r="AG180" s="172"/>
      <c r="AH180" s="172"/>
      <c r="AI180" s="172"/>
      <c r="AJ180" s="100"/>
      <c r="AK180" s="100"/>
      <c r="AL180" s="100"/>
      <c r="AM180" s="100"/>
      <c r="AN180" s="100"/>
      <c r="AO180" s="100"/>
      <c r="AP180" s="101"/>
      <c r="AQ180" s="101"/>
    </row>
    <row r="181" spans="1:128" ht="21">
      <c r="A181" s="222" t="s">
        <v>77</v>
      </c>
      <c r="B181" s="222"/>
      <c r="C181" s="222"/>
      <c r="D181" s="222"/>
      <c r="E181" s="222"/>
      <c r="F181" s="222"/>
      <c r="G181" s="222"/>
      <c r="H181" s="222"/>
      <c r="I181" s="222"/>
      <c r="J181" s="222"/>
      <c r="K181" s="222"/>
      <c r="L181" s="222"/>
      <c r="M181" s="222"/>
      <c r="N181" s="222"/>
      <c r="O181" s="222"/>
      <c r="P181" s="172"/>
      <c r="Q181" s="172"/>
      <c r="R181" s="172"/>
      <c r="S181" s="172"/>
      <c r="T181" s="172"/>
      <c r="U181" s="172"/>
      <c r="V181" s="172"/>
      <c r="W181" s="172"/>
      <c r="X181" s="172"/>
      <c r="Y181" s="172"/>
      <c r="Z181" s="172"/>
      <c r="AA181" s="172"/>
      <c r="AB181" s="172"/>
      <c r="AC181" s="172"/>
      <c r="AD181" s="172"/>
      <c r="AE181" s="172"/>
      <c r="AF181" s="172"/>
      <c r="AG181" s="172"/>
      <c r="AH181" s="172"/>
      <c r="AI181" s="172"/>
      <c r="AJ181" s="113"/>
      <c r="AK181" s="113"/>
      <c r="AL181" s="113"/>
      <c r="AM181" s="113"/>
      <c r="AN181" s="113"/>
      <c r="AO181" s="113"/>
      <c r="AP181" s="101"/>
      <c r="AQ181" s="101"/>
    </row>
    <row r="182" spans="1:128" ht="21">
      <c r="A182" s="223" t="s">
        <v>299</v>
      </c>
      <c r="B182" s="223"/>
      <c r="C182" s="223"/>
      <c r="D182" s="223"/>
      <c r="E182" s="223"/>
      <c r="F182" s="223"/>
      <c r="G182" s="223"/>
      <c r="H182" s="223"/>
      <c r="I182" s="223"/>
      <c r="J182" s="223"/>
      <c r="K182" s="223"/>
      <c r="L182" s="223"/>
      <c r="M182" s="223"/>
      <c r="N182" s="223"/>
      <c r="O182" s="223"/>
      <c r="P182" s="173"/>
      <c r="Q182" s="173"/>
      <c r="R182" s="173"/>
      <c r="S182" s="173"/>
      <c r="T182" s="173"/>
      <c r="U182" s="173"/>
      <c r="V182" s="173"/>
      <c r="W182" s="173"/>
      <c r="X182" s="173"/>
      <c r="Y182" s="173"/>
      <c r="Z182" s="173"/>
      <c r="AA182" s="173"/>
      <c r="AB182" s="173"/>
      <c r="AC182" s="173"/>
      <c r="AD182" s="173"/>
      <c r="AE182" s="173"/>
      <c r="AF182" s="173"/>
      <c r="AG182" s="173"/>
      <c r="AH182" s="173"/>
      <c r="AI182" s="173"/>
      <c r="AJ182" s="114"/>
      <c r="AK182" s="114"/>
      <c r="AL182" s="114"/>
      <c r="AM182" s="114"/>
      <c r="AN182" s="114"/>
      <c r="AO182" s="114"/>
      <c r="AP182" s="87"/>
      <c r="AQ182" s="87"/>
    </row>
    <row r="183" spans="1:128" s="103" customFormat="1" ht="21" hidden="1">
      <c r="A183" s="86"/>
      <c r="B183" s="86"/>
      <c r="C183" s="86"/>
      <c r="D183" s="86"/>
      <c r="E183" s="86"/>
      <c r="F183" s="86"/>
      <c r="G183" s="86"/>
      <c r="H183" s="86"/>
      <c r="I183" s="86"/>
      <c r="J183" s="86"/>
      <c r="K183" s="86"/>
      <c r="L183" s="86"/>
      <c r="M183" s="86"/>
      <c r="N183" s="86"/>
      <c r="O183" s="102"/>
      <c r="P183" s="102"/>
      <c r="Q183" s="86"/>
      <c r="R183" s="86"/>
      <c r="S183" s="86"/>
      <c r="T183" s="86"/>
      <c r="U183" s="86"/>
      <c r="V183" s="86"/>
      <c r="W183" s="86"/>
      <c r="X183" s="86"/>
      <c r="Y183" s="86"/>
      <c r="Z183" s="86"/>
      <c r="AA183" s="86"/>
      <c r="AD183" s="87"/>
      <c r="AE183" s="87"/>
      <c r="AF183" s="87"/>
      <c r="AG183" s="87"/>
      <c r="AH183" s="87"/>
      <c r="AI183" s="87"/>
      <c r="AJ183" s="87"/>
      <c r="AK183" s="87"/>
      <c r="AL183" s="87"/>
      <c r="AM183" s="87"/>
      <c r="AN183" s="87"/>
      <c r="AO183" s="87"/>
      <c r="AP183" s="87"/>
      <c r="AQ183" s="87"/>
    </row>
    <row r="184" spans="1:128" s="59" customFormat="1" ht="30" customHeight="1">
      <c r="A184" s="186" t="s">
        <v>3</v>
      </c>
      <c r="B184" s="198" t="s">
        <v>215</v>
      </c>
      <c r="C184" s="199"/>
      <c r="D184" s="207" t="s">
        <v>142</v>
      </c>
      <c r="E184" s="208"/>
      <c r="F184" s="207" t="s">
        <v>78</v>
      </c>
      <c r="G184" s="208"/>
      <c r="H184" s="198" t="s">
        <v>240</v>
      </c>
      <c r="I184" s="199"/>
      <c r="J184" s="213" t="s">
        <v>80</v>
      </c>
      <c r="K184" s="214"/>
      <c r="L184" s="203" t="s">
        <v>295</v>
      </c>
      <c r="M184" s="204"/>
      <c r="N184" s="207" t="s">
        <v>81</v>
      </c>
      <c r="O184" s="208"/>
      <c r="P184" s="207" t="s">
        <v>79</v>
      </c>
      <c r="Q184" s="208"/>
      <c r="R184" s="207" t="s">
        <v>79</v>
      </c>
      <c r="S184" s="208"/>
      <c r="T184" s="198" t="s">
        <v>242</v>
      </c>
      <c r="U184" s="199"/>
      <c r="V184" s="207" t="s">
        <v>147</v>
      </c>
      <c r="W184" s="208"/>
      <c r="X184" s="207" t="s">
        <v>143</v>
      </c>
      <c r="Y184" s="208"/>
      <c r="Z184" s="224" t="s">
        <v>82</v>
      </c>
      <c r="AA184" s="224"/>
      <c r="AB184" s="198" t="s">
        <v>82</v>
      </c>
      <c r="AC184" s="199"/>
      <c r="AD184" s="198" t="s">
        <v>243</v>
      </c>
      <c r="AE184" s="199"/>
      <c r="AF184" s="207" t="s">
        <v>137</v>
      </c>
      <c r="AG184" s="208"/>
      <c r="AH184" s="198" t="s">
        <v>244</v>
      </c>
      <c r="AI184" s="199"/>
      <c r="AJ184" s="198" t="s">
        <v>83</v>
      </c>
      <c r="AK184" s="199"/>
      <c r="AL184" s="198" t="s">
        <v>245</v>
      </c>
      <c r="AM184" s="199"/>
      <c r="AN184" s="198" t="s">
        <v>84</v>
      </c>
      <c r="AO184" s="199"/>
      <c r="AP184" s="198" t="s">
        <v>4</v>
      </c>
      <c r="AQ184" s="204"/>
      <c r="AR184" s="88"/>
      <c r="AS184" s="88"/>
      <c r="AT184" s="88"/>
      <c r="AU184" s="88"/>
      <c r="AV184" s="88"/>
      <c r="AW184" s="88"/>
      <c r="AX184" s="88"/>
      <c r="AY184" s="88"/>
      <c r="AZ184" s="88"/>
      <c r="BA184" s="88"/>
      <c r="BB184" s="88"/>
      <c r="BC184" s="88"/>
      <c r="BD184" s="88"/>
      <c r="BE184" s="88"/>
      <c r="BF184" s="88"/>
      <c r="BG184" s="88"/>
      <c r="BH184" s="88"/>
      <c r="BI184" s="88"/>
      <c r="BJ184" s="88"/>
      <c r="BK184" s="88"/>
      <c r="BL184" s="88"/>
      <c r="BM184" s="88"/>
      <c r="BN184" s="88"/>
      <c r="BO184" s="88"/>
      <c r="BP184" s="88"/>
      <c r="BQ184" s="88"/>
      <c r="BR184" s="88"/>
      <c r="BS184" s="88"/>
      <c r="BT184" s="88"/>
      <c r="BU184" s="88"/>
      <c r="BV184" s="88"/>
      <c r="BW184" s="88"/>
      <c r="BX184" s="88"/>
      <c r="BY184" s="88"/>
      <c r="BZ184" s="88"/>
      <c r="CA184" s="88"/>
      <c r="CB184" s="88"/>
      <c r="CC184" s="88"/>
      <c r="CD184" s="88"/>
      <c r="CE184" s="88"/>
      <c r="CF184" s="88"/>
      <c r="CG184" s="88"/>
      <c r="CH184" s="88"/>
      <c r="CI184" s="88"/>
      <c r="CJ184" s="88"/>
      <c r="CK184" s="88"/>
      <c r="CL184" s="88"/>
      <c r="CM184" s="88"/>
      <c r="CN184" s="88"/>
      <c r="CO184" s="88"/>
      <c r="CP184" s="88"/>
      <c r="CQ184" s="88"/>
      <c r="CR184" s="88"/>
      <c r="CS184" s="88"/>
      <c r="CT184" s="88"/>
      <c r="CU184" s="88"/>
      <c r="CV184" s="88"/>
      <c r="CX184" s="85"/>
      <c r="CY184" s="85"/>
      <c r="CZ184" s="85"/>
      <c r="DA184" s="85"/>
      <c r="DB184" s="85"/>
      <c r="DC184" s="85"/>
      <c r="DD184" s="85"/>
      <c r="DE184" s="85"/>
      <c r="DF184" s="85"/>
      <c r="DG184" s="85"/>
      <c r="DH184" s="85"/>
      <c r="DI184" s="85"/>
      <c r="DJ184" s="85"/>
      <c r="DK184" s="85"/>
      <c r="DL184" s="85"/>
      <c r="DM184" s="85"/>
      <c r="DN184" s="85"/>
      <c r="DO184" s="85"/>
      <c r="DP184" s="85"/>
      <c r="DQ184" s="85"/>
      <c r="DR184" s="85"/>
      <c r="DS184" s="85"/>
      <c r="DT184" s="85"/>
      <c r="DU184" s="85"/>
      <c r="DV184" s="85"/>
      <c r="DW184" s="85"/>
      <c r="DX184" s="85"/>
    </row>
    <row r="185" spans="1:128" s="59" customFormat="1" ht="30" customHeight="1">
      <c r="A185" s="202"/>
      <c r="B185" s="200"/>
      <c r="C185" s="201"/>
      <c r="D185" s="90"/>
      <c r="E185" s="91"/>
      <c r="F185" s="209" t="s">
        <v>85</v>
      </c>
      <c r="G185" s="210"/>
      <c r="H185" s="200"/>
      <c r="I185" s="201"/>
      <c r="J185" s="211" t="s">
        <v>87</v>
      </c>
      <c r="K185" s="212"/>
      <c r="L185" s="200"/>
      <c r="M185" s="201"/>
      <c r="N185" s="209" t="s">
        <v>88</v>
      </c>
      <c r="O185" s="210"/>
      <c r="P185" s="209" t="s">
        <v>111</v>
      </c>
      <c r="Q185" s="210"/>
      <c r="R185" s="209" t="s">
        <v>140</v>
      </c>
      <c r="S185" s="210"/>
      <c r="T185" s="200"/>
      <c r="U185" s="201"/>
      <c r="V185" s="209" t="s">
        <v>148</v>
      </c>
      <c r="W185" s="210"/>
      <c r="X185" s="209" t="s">
        <v>144</v>
      </c>
      <c r="Y185" s="210"/>
      <c r="Z185" s="209" t="s">
        <v>139</v>
      </c>
      <c r="AA185" s="210"/>
      <c r="AB185" s="200"/>
      <c r="AC185" s="201"/>
      <c r="AD185" s="200"/>
      <c r="AE185" s="201"/>
      <c r="AF185" s="209" t="s">
        <v>138</v>
      </c>
      <c r="AG185" s="210"/>
      <c r="AH185" s="200"/>
      <c r="AI185" s="201"/>
      <c r="AJ185" s="200"/>
      <c r="AK185" s="201"/>
      <c r="AL185" s="200"/>
      <c r="AM185" s="201"/>
      <c r="AN185" s="205"/>
      <c r="AO185" s="206"/>
      <c r="AP185" s="205"/>
      <c r="AQ185" s="206"/>
      <c r="AR185" s="88"/>
      <c r="AS185" s="88"/>
      <c r="AT185" s="88"/>
      <c r="AU185" s="88"/>
      <c r="AV185" s="88"/>
      <c r="AW185" s="88"/>
      <c r="AX185" s="88"/>
      <c r="AY185" s="88"/>
      <c r="AZ185" s="88"/>
      <c r="BA185" s="88"/>
      <c r="BB185" s="88"/>
      <c r="BC185" s="88"/>
      <c r="BD185" s="88"/>
      <c r="BE185" s="88"/>
      <c r="BF185" s="88"/>
      <c r="BG185" s="88"/>
      <c r="BH185" s="88"/>
      <c r="BI185" s="88"/>
      <c r="BJ185" s="88"/>
      <c r="BK185" s="88"/>
      <c r="BL185" s="88"/>
      <c r="BM185" s="88"/>
      <c r="BN185" s="88"/>
      <c r="BO185" s="88"/>
      <c r="BP185" s="88"/>
      <c r="BQ185" s="88"/>
      <c r="BR185" s="88"/>
      <c r="BS185" s="88"/>
      <c r="BT185" s="88"/>
      <c r="BU185" s="88"/>
      <c r="BV185" s="88"/>
      <c r="BW185" s="88"/>
      <c r="BX185" s="88"/>
      <c r="BY185" s="88"/>
      <c r="BZ185" s="88"/>
      <c r="CA185" s="88"/>
      <c r="CB185" s="88"/>
      <c r="CC185" s="88"/>
      <c r="CD185" s="88"/>
      <c r="CE185" s="88"/>
      <c r="CF185" s="88"/>
      <c r="CG185" s="88"/>
      <c r="CH185" s="88"/>
      <c r="CI185" s="88"/>
      <c r="CJ185" s="88"/>
      <c r="CK185" s="88"/>
      <c r="CL185" s="88"/>
      <c r="CM185" s="88"/>
      <c r="CN185" s="88"/>
      <c r="CO185" s="88"/>
      <c r="CP185" s="88"/>
      <c r="CQ185" s="88"/>
      <c r="CR185" s="88"/>
      <c r="CS185" s="88"/>
      <c r="CT185" s="88"/>
      <c r="CU185" s="88"/>
      <c r="CV185" s="88"/>
      <c r="CX185" s="85"/>
      <c r="CY185" s="85"/>
      <c r="CZ185" s="85"/>
      <c r="DA185" s="85"/>
      <c r="DB185" s="85"/>
      <c r="DC185" s="85"/>
      <c r="DD185" s="85"/>
      <c r="DE185" s="85"/>
      <c r="DF185" s="85"/>
      <c r="DG185" s="85"/>
      <c r="DH185" s="85"/>
      <c r="DI185" s="85"/>
      <c r="DJ185" s="85"/>
      <c r="DK185" s="85"/>
      <c r="DL185" s="85"/>
      <c r="DM185" s="85"/>
      <c r="DN185" s="85"/>
      <c r="DO185" s="85"/>
      <c r="DP185" s="85"/>
      <c r="DQ185" s="85"/>
      <c r="DR185" s="85"/>
      <c r="DS185" s="85"/>
      <c r="DT185" s="85"/>
      <c r="DU185" s="85"/>
      <c r="DV185" s="85"/>
      <c r="DW185" s="85"/>
      <c r="DX185" s="85"/>
    </row>
    <row r="186" spans="1:128" s="59" customFormat="1" ht="30" customHeight="1">
      <c r="A186" s="195"/>
      <c r="B186" s="92" t="s">
        <v>5</v>
      </c>
      <c r="C186" s="93" t="s">
        <v>6</v>
      </c>
      <c r="D186" s="92" t="s">
        <v>5</v>
      </c>
      <c r="E186" s="93" t="s">
        <v>6</v>
      </c>
      <c r="F186" s="94" t="s">
        <v>5</v>
      </c>
      <c r="G186" s="92" t="s">
        <v>6</v>
      </c>
      <c r="H186" s="92" t="s">
        <v>5</v>
      </c>
      <c r="I186" s="95" t="s">
        <v>6</v>
      </c>
      <c r="J186" s="92" t="s">
        <v>5</v>
      </c>
      <c r="K186" s="95" t="s">
        <v>6</v>
      </c>
      <c r="L186" s="92" t="s">
        <v>5</v>
      </c>
      <c r="M186" s="95" t="s">
        <v>6</v>
      </c>
      <c r="N186" s="94" t="s">
        <v>5</v>
      </c>
      <c r="O186" s="92" t="s">
        <v>6</v>
      </c>
      <c r="P186" s="94" t="s">
        <v>5</v>
      </c>
      <c r="Q186" s="94" t="s">
        <v>6</v>
      </c>
      <c r="R186" s="94" t="s">
        <v>5</v>
      </c>
      <c r="S186" s="94" t="s">
        <v>6</v>
      </c>
      <c r="T186" s="94" t="s">
        <v>5</v>
      </c>
      <c r="U186" s="92" t="s">
        <v>6</v>
      </c>
      <c r="V186" s="94" t="s">
        <v>5</v>
      </c>
      <c r="W186" s="94" t="s">
        <v>6</v>
      </c>
      <c r="X186" s="92" t="s">
        <v>5</v>
      </c>
      <c r="Y186" s="95" t="s">
        <v>6</v>
      </c>
      <c r="Z186" s="92" t="s">
        <v>5</v>
      </c>
      <c r="AA186" s="95" t="s">
        <v>6</v>
      </c>
      <c r="AB186" s="94" t="s">
        <v>5</v>
      </c>
      <c r="AC186" s="92" t="s">
        <v>6</v>
      </c>
      <c r="AD186" s="95" t="s">
        <v>5</v>
      </c>
      <c r="AE186" s="95" t="s">
        <v>6</v>
      </c>
      <c r="AF186" s="92" t="s">
        <v>5</v>
      </c>
      <c r="AG186" s="95" t="s">
        <v>6</v>
      </c>
      <c r="AH186" s="92" t="s">
        <v>5</v>
      </c>
      <c r="AI186" s="95" t="s">
        <v>6</v>
      </c>
      <c r="AJ186" s="92" t="s">
        <v>5</v>
      </c>
      <c r="AK186" s="95" t="s">
        <v>6</v>
      </c>
      <c r="AL186" s="94" t="s">
        <v>5</v>
      </c>
      <c r="AM186" s="92" t="s">
        <v>6</v>
      </c>
      <c r="AN186" s="94" t="s">
        <v>5</v>
      </c>
      <c r="AO186" s="92" t="s">
        <v>6</v>
      </c>
      <c r="AP186" s="92" t="s">
        <v>5</v>
      </c>
      <c r="AQ186" s="95" t="s">
        <v>6</v>
      </c>
      <c r="AR186" s="96"/>
      <c r="AS186" s="96"/>
      <c r="AT186" s="96"/>
      <c r="AU186" s="96"/>
      <c r="AV186" s="96"/>
      <c r="AW186" s="96"/>
      <c r="AX186" s="96"/>
      <c r="AY186" s="96"/>
      <c r="AZ186" s="96"/>
      <c r="BA186" s="96"/>
      <c r="BB186" s="96"/>
      <c r="BC186" s="96"/>
      <c r="BD186" s="96"/>
      <c r="BE186" s="96"/>
      <c r="BF186" s="96"/>
      <c r="BG186" s="96"/>
      <c r="BH186" s="96"/>
      <c r="BI186" s="96"/>
      <c r="BJ186" s="96"/>
      <c r="BK186" s="96"/>
      <c r="BL186" s="96"/>
      <c r="BM186" s="96"/>
      <c r="BN186" s="96"/>
      <c r="BO186" s="96"/>
      <c r="BP186" s="96"/>
      <c r="BQ186" s="96"/>
      <c r="BR186" s="96"/>
      <c r="BS186" s="96"/>
      <c r="BT186" s="96"/>
      <c r="BU186" s="96"/>
      <c r="BV186" s="96"/>
      <c r="BW186" s="96"/>
      <c r="BX186" s="96"/>
      <c r="BY186" s="96"/>
      <c r="BZ186" s="96"/>
      <c r="CA186" s="96"/>
      <c r="CB186" s="96"/>
      <c r="CC186" s="96"/>
      <c r="CD186" s="96"/>
      <c r="CE186" s="96"/>
      <c r="CF186" s="96"/>
      <c r="CG186" s="96"/>
      <c r="CH186" s="96"/>
      <c r="CI186" s="96"/>
      <c r="CJ186" s="96"/>
      <c r="CK186" s="96"/>
      <c r="CL186" s="96"/>
      <c r="CM186" s="96"/>
      <c r="CN186" s="96"/>
      <c r="CO186" s="96"/>
      <c r="CP186" s="96"/>
      <c r="CQ186" s="96"/>
      <c r="CR186" s="96"/>
      <c r="CS186" s="96"/>
      <c r="CT186" s="96"/>
      <c r="CU186" s="96"/>
      <c r="CV186" s="96"/>
      <c r="CX186" s="85"/>
      <c r="CY186" s="85"/>
      <c r="CZ186" s="85"/>
      <c r="DA186" s="85"/>
      <c r="DB186" s="85"/>
      <c r="DC186" s="85"/>
      <c r="DD186" s="85"/>
      <c r="DE186" s="85"/>
      <c r="DF186" s="85"/>
      <c r="DG186" s="85"/>
      <c r="DH186" s="85"/>
      <c r="DI186" s="85"/>
      <c r="DJ186" s="85"/>
      <c r="DK186" s="85"/>
      <c r="DL186" s="85"/>
      <c r="DM186" s="85"/>
      <c r="DN186" s="85"/>
      <c r="DO186" s="85"/>
      <c r="DP186" s="85"/>
      <c r="DQ186" s="85"/>
      <c r="DR186" s="85"/>
      <c r="DS186" s="85"/>
      <c r="DT186" s="85"/>
      <c r="DU186" s="85"/>
      <c r="DV186" s="85"/>
      <c r="DW186" s="85"/>
      <c r="DX186" s="85"/>
    </row>
    <row r="187" spans="1:128" ht="21">
      <c r="A187" s="117" t="s">
        <v>7</v>
      </c>
      <c r="B187" s="105"/>
      <c r="C187" s="118">
        <f>C97+B187</f>
        <v>0</v>
      </c>
      <c r="D187" s="118"/>
      <c r="E187" s="118">
        <f>E97+D187</f>
        <v>0</v>
      </c>
      <c r="F187" s="118"/>
      <c r="G187" s="118">
        <f>G97+F187</f>
        <v>0</v>
      </c>
      <c r="H187" s="118"/>
      <c r="I187" s="118">
        <f>I97+H187</f>
        <v>0</v>
      </c>
      <c r="J187" s="118"/>
      <c r="K187" s="118">
        <f>K97+J187</f>
        <v>0</v>
      </c>
      <c r="L187" s="118"/>
      <c r="M187" s="118">
        <f>+M97+L187</f>
        <v>0</v>
      </c>
      <c r="N187" s="118"/>
      <c r="O187" s="118">
        <f>K97+N187</f>
        <v>0</v>
      </c>
      <c r="P187" s="118"/>
      <c r="Q187" s="120">
        <f>O97+P187</f>
        <v>0</v>
      </c>
      <c r="R187" s="118"/>
      <c r="S187" s="120">
        <f>R187</f>
        <v>0</v>
      </c>
      <c r="T187" s="118"/>
      <c r="U187" s="118">
        <f>U97+T187</f>
        <v>0</v>
      </c>
      <c r="V187" s="120"/>
      <c r="W187" s="118">
        <f>W97+V187</f>
        <v>0</v>
      </c>
      <c r="X187" s="120"/>
      <c r="Y187" s="118">
        <f>Y97+X187</f>
        <v>0</v>
      </c>
      <c r="Z187" s="118"/>
      <c r="AA187" s="118">
        <f>AA97+Z187</f>
        <v>0</v>
      </c>
      <c r="AB187" s="118"/>
      <c r="AC187" s="118">
        <f>AC97+AB187</f>
        <v>0</v>
      </c>
      <c r="AD187" s="118"/>
      <c r="AE187" s="118">
        <f>AE97+AD187</f>
        <v>0</v>
      </c>
      <c r="AF187" s="118"/>
      <c r="AG187" s="118">
        <f>AG97+AF187</f>
        <v>0</v>
      </c>
      <c r="AH187" s="118"/>
      <c r="AI187" s="118">
        <f>AI97+AH187</f>
        <v>0</v>
      </c>
      <c r="AJ187" s="118"/>
      <c r="AK187" s="118">
        <f>AK97+AJ187</f>
        <v>401911.49</v>
      </c>
      <c r="AL187" s="118"/>
      <c r="AM187" s="118">
        <f>AM97+AL187</f>
        <v>0</v>
      </c>
      <c r="AN187" s="118"/>
      <c r="AO187" s="118">
        <f>AO97+AN187</f>
        <v>10000</v>
      </c>
      <c r="AP187" s="118">
        <f>+B187+F187+H187+L187+N187+T187+AB187+AD187+AF187+AH187+AJ187+AL187+AN187+Z187+X187+V187+R187+P187+J187+D187</f>
        <v>0</v>
      </c>
      <c r="AQ187" s="118">
        <f>AQ97+AP187</f>
        <v>411911.49</v>
      </c>
      <c r="AR187" s="83">
        <f>AO187+AK187+AI187+AC187+AA187+O187+I187+G187+C187+AM187+Q187+AE187+K187+S187+U187+AG187+W187+Y187+E187+M187</f>
        <v>411911.49</v>
      </c>
      <c r="AS187" s="83">
        <f>AQ187-AR187</f>
        <v>0</v>
      </c>
    </row>
    <row r="188" spans="1:128" ht="21">
      <c r="A188" s="121" t="s">
        <v>8</v>
      </c>
      <c r="B188" s="106"/>
      <c r="C188" s="122">
        <f>C98+B188</f>
        <v>0</v>
      </c>
      <c r="D188" s="122"/>
      <c r="E188" s="122">
        <f>E98+D188</f>
        <v>0</v>
      </c>
      <c r="F188" s="122"/>
      <c r="G188" s="122">
        <f>G98+F188</f>
        <v>0</v>
      </c>
      <c r="H188" s="122"/>
      <c r="I188" s="122">
        <f>I98+H188</f>
        <v>0</v>
      </c>
      <c r="J188" s="122"/>
      <c r="K188" s="122">
        <f>K98+J188</f>
        <v>0</v>
      </c>
      <c r="L188" s="122"/>
      <c r="M188" s="122">
        <f>+M98+L188</f>
        <v>0</v>
      </c>
      <c r="N188" s="122"/>
      <c r="O188" s="122">
        <f>K98+N188</f>
        <v>0</v>
      </c>
      <c r="P188" s="122"/>
      <c r="Q188" s="124">
        <f>O98+P188</f>
        <v>0</v>
      </c>
      <c r="R188" s="122"/>
      <c r="S188" s="124">
        <f t="shared" ref="S188:S253" si="36">R188</f>
        <v>0</v>
      </c>
      <c r="T188" s="122"/>
      <c r="U188" s="122">
        <f>U98+T188</f>
        <v>0</v>
      </c>
      <c r="V188" s="124"/>
      <c r="W188" s="122">
        <f>W98+V188</f>
        <v>0</v>
      </c>
      <c r="X188" s="124"/>
      <c r="Y188" s="122">
        <f>Y98+X188</f>
        <v>0</v>
      </c>
      <c r="Z188" s="122"/>
      <c r="AA188" s="122">
        <f>AA98+Z188</f>
        <v>0</v>
      </c>
      <c r="AB188" s="122"/>
      <c r="AC188" s="122">
        <f>AC98+AB188</f>
        <v>0</v>
      </c>
      <c r="AD188" s="124"/>
      <c r="AE188" s="122">
        <f>AE98+AD188</f>
        <v>0</v>
      </c>
      <c r="AF188" s="122"/>
      <c r="AG188" s="122">
        <f>AG98+AF188</f>
        <v>0</v>
      </c>
      <c r="AH188" s="122"/>
      <c r="AI188" s="122">
        <f>AI98+AH188</f>
        <v>0</v>
      </c>
      <c r="AJ188" s="122"/>
      <c r="AK188" s="122">
        <f>AK98+AJ188</f>
        <v>0</v>
      </c>
      <c r="AL188" s="122"/>
      <c r="AM188" s="122">
        <f>AM98+AL188</f>
        <v>0</v>
      </c>
      <c r="AN188" s="122"/>
      <c r="AO188" s="122">
        <f>AO98+AN188</f>
        <v>0</v>
      </c>
      <c r="AP188" s="122">
        <f t="shared" ref="AP188:AP252" si="37">+B188+F188+H188+L188+N188+T188+AB188+AD188+AF188+AH188+AJ188+AL188+AN188+Z188+X188+V188+R188+P188+J188+D188</f>
        <v>0</v>
      </c>
      <c r="AQ188" s="122">
        <f>AQ98+AP188</f>
        <v>0</v>
      </c>
      <c r="AR188" s="83">
        <f t="shared" ref="AR188:AR253" si="38">AO188+AK188+AI188+AC188+AA188+O188+I188+G188+C188+AM188+Q188+AE188+K188+S188+U188+AG188+W188+Y188+E188+M188</f>
        <v>0</v>
      </c>
      <c r="AS188" s="83">
        <f t="shared" ref="AS188:AS253" si="39">AQ188-AR188</f>
        <v>0</v>
      </c>
    </row>
    <row r="189" spans="1:128" ht="21">
      <c r="A189" s="121" t="s">
        <v>9</v>
      </c>
      <c r="B189" s="125"/>
      <c r="C189" s="122">
        <f>C99+B189</f>
        <v>0</v>
      </c>
      <c r="D189" s="122"/>
      <c r="E189" s="122">
        <f>E99+D189</f>
        <v>0</v>
      </c>
      <c r="F189" s="122"/>
      <c r="G189" s="122">
        <f>G99+F189</f>
        <v>0</v>
      </c>
      <c r="H189" s="122"/>
      <c r="I189" s="122">
        <f>I99+H189</f>
        <v>0</v>
      </c>
      <c r="J189" s="122"/>
      <c r="K189" s="122">
        <f>K99+J189</f>
        <v>0</v>
      </c>
      <c r="L189" s="122"/>
      <c r="M189" s="122">
        <f>+M99+L189</f>
        <v>0</v>
      </c>
      <c r="N189" s="122"/>
      <c r="O189" s="122">
        <f>K99+N189</f>
        <v>0</v>
      </c>
      <c r="P189" s="122"/>
      <c r="Q189" s="124">
        <f>O99+P189</f>
        <v>0</v>
      </c>
      <c r="R189" s="122"/>
      <c r="S189" s="124">
        <f t="shared" si="36"/>
        <v>0</v>
      </c>
      <c r="T189" s="122"/>
      <c r="U189" s="122">
        <f>U99+T189</f>
        <v>0</v>
      </c>
      <c r="V189" s="124"/>
      <c r="W189" s="122">
        <f>W99+V189</f>
        <v>0</v>
      </c>
      <c r="X189" s="124"/>
      <c r="Y189" s="122">
        <f>Y99+X189</f>
        <v>0</v>
      </c>
      <c r="Z189" s="122"/>
      <c r="AA189" s="122">
        <f>AA99+Z189</f>
        <v>0</v>
      </c>
      <c r="AB189" s="122"/>
      <c r="AC189" s="122">
        <f>AC99+AB189</f>
        <v>0</v>
      </c>
      <c r="AD189" s="124"/>
      <c r="AE189" s="122">
        <f>AE99+AD189</f>
        <v>0</v>
      </c>
      <c r="AF189" s="122"/>
      <c r="AG189" s="122">
        <f>AG99+AF189</f>
        <v>0</v>
      </c>
      <c r="AH189" s="122"/>
      <c r="AI189" s="122">
        <f>AI99+AH189</f>
        <v>0</v>
      </c>
      <c r="AJ189" s="122"/>
      <c r="AK189" s="122">
        <f>AK99+AJ189</f>
        <v>31500</v>
      </c>
      <c r="AL189" s="122"/>
      <c r="AM189" s="122">
        <f>AM99+AL189</f>
        <v>0</v>
      </c>
      <c r="AN189" s="122"/>
      <c r="AO189" s="122">
        <f>AO99+AN189</f>
        <v>0</v>
      </c>
      <c r="AP189" s="122">
        <f t="shared" si="37"/>
        <v>0</v>
      </c>
      <c r="AQ189" s="122">
        <f>AQ99+AP189</f>
        <v>31500</v>
      </c>
      <c r="AR189" s="83">
        <f t="shared" si="38"/>
        <v>31500</v>
      </c>
      <c r="AS189" s="83">
        <f t="shared" si="39"/>
        <v>0</v>
      </c>
    </row>
    <row r="190" spans="1:128" ht="21">
      <c r="A190" s="121" t="s">
        <v>10</v>
      </c>
      <c r="B190" s="125"/>
      <c r="C190" s="122">
        <f>C100+B190</f>
        <v>0</v>
      </c>
      <c r="D190" s="122"/>
      <c r="E190" s="122">
        <f>E100+D190</f>
        <v>0</v>
      </c>
      <c r="F190" s="122"/>
      <c r="G190" s="122">
        <f>G100+F190</f>
        <v>0</v>
      </c>
      <c r="H190" s="122"/>
      <c r="I190" s="122">
        <f>I100+H190</f>
        <v>0</v>
      </c>
      <c r="J190" s="122"/>
      <c r="K190" s="122">
        <f>K100+J190</f>
        <v>0</v>
      </c>
      <c r="L190" s="122"/>
      <c r="M190" s="122">
        <f>+M100+L190</f>
        <v>0</v>
      </c>
      <c r="N190" s="122"/>
      <c r="O190" s="122">
        <f>K100+N190</f>
        <v>0</v>
      </c>
      <c r="P190" s="122"/>
      <c r="Q190" s="124">
        <f>O100+P190</f>
        <v>0</v>
      </c>
      <c r="R190" s="122"/>
      <c r="S190" s="124">
        <f t="shared" si="36"/>
        <v>0</v>
      </c>
      <c r="T190" s="122"/>
      <c r="U190" s="122">
        <f>U100+T190</f>
        <v>0</v>
      </c>
      <c r="V190" s="124"/>
      <c r="W190" s="122">
        <f>W100+V190</f>
        <v>0</v>
      </c>
      <c r="X190" s="124"/>
      <c r="Y190" s="122">
        <f>Y100+X190</f>
        <v>0</v>
      </c>
      <c r="Z190" s="122"/>
      <c r="AA190" s="122">
        <f>AA100+Z190</f>
        <v>0</v>
      </c>
      <c r="AB190" s="122"/>
      <c r="AC190" s="122">
        <f>AC100+AB190</f>
        <v>0</v>
      </c>
      <c r="AD190" s="124"/>
      <c r="AE190" s="122">
        <f>AE100+AD190</f>
        <v>0</v>
      </c>
      <c r="AF190" s="122"/>
      <c r="AG190" s="122">
        <f>AG100+AF190</f>
        <v>0</v>
      </c>
      <c r="AH190" s="122"/>
      <c r="AI190" s="122">
        <f>AI100+AH190</f>
        <v>0</v>
      </c>
      <c r="AJ190" s="122"/>
      <c r="AK190" s="122">
        <f>AK100+AJ190</f>
        <v>31500</v>
      </c>
      <c r="AL190" s="122"/>
      <c r="AM190" s="122">
        <f>AM100+AL190</f>
        <v>0</v>
      </c>
      <c r="AN190" s="122"/>
      <c r="AO190" s="122">
        <f>AO100+AN190</f>
        <v>3800</v>
      </c>
      <c r="AP190" s="122">
        <f t="shared" si="37"/>
        <v>0</v>
      </c>
      <c r="AQ190" s="122">
        <f>AQ100+AP190</f>
        <v>35300</v>
      </c>
      <c r="AR190" s="83">
        <f t="shared" si="38"/>
        <v>35300</v>
      </c>
      <c r="AS190" s="83">
        <f t="shared" si="39"/>
        <v>0</v>
      </c>
    </row>
    <row r="191" spans="1:128" ht="21">
      <c r="A191" s="121" t="s">
        <v>11</v>
      </c>
      <c r="B191" s="125"/>
      <c r="C191" s="122">
        <f>C101+B191</f>
        <v>0</v>
      </c>
      <c r="D191" s="122"/>
      <c r="E191" s="122">
        <f>E101+D191</f>
        <v>0</v>
      </c>
      <c r="F191" s="122"/>
      <c r="G191" s="122">
        <f>G101+F191</f>
        <v>0</v>
      </c>
      <c r="H191" s="122"/>
      <c r="I191" s="122">
        <f>I101+H191</f>
        <v>725</v>
      </c>
      <c r="J191" s="122"/>
      <c r="K191" s="122">
        <f>K101+J191</f>
        <v>0</v>
      </c>
      <c r="L191" s="122"/>
      <c r="M191" s="122">
        <f>+M101+L191</f>
        <v>0</v>
      </c>
      <c r="N191" s="122"/>
      <c r="O191" s="122">
        <f>K101+N191</f>
        <v>0</v>
      </c>
      <c r="P191" s="122"/>
      <c r="Q191" s="124">
        <f>O101+P191</f>
        <v>0</v>
      </c>
      <c r="R191" s="122"/>
      <c r="S191" s="124">
        <f t="shared" si="36"/>
        <v>0</v>
      </c>
      <c r="T191" s="122"/>
      <c r="U191" s="122">
        <f>U101+T191</f>
        <v>0</v>
      </c>
      <c r="V191" s="124"/>
      <c r="W191" s="122">
        <f>W101+V191</f>
        <v>0</v>
      </c>
      <c r="X191" s="124"/>
      <c r="Y191" s="122">
        <f>Y101+X191</f>
        <v>0</v>
      </c>
      <c r="Z191" s="122"/>
      <c r="AA191" s="122">
        <f>AA101+Z191</f>
        <v>0</v>
      </c>
      <c r="AB191" s="122"/>
      <c r="AC191" s="122">
        <f>AC101+AB191</f>
        <v>0</v>
      </c>
      <c r="AD191" s="124"/>
      <c r="AE191" s="122">
        <f>AE101+AD191</f>
        <v>0</v>
      </c>
      <c r="AF191" s="122"/>
      <c r="AG191" s="122">
        <f>AG101+AF191</f>
        <v>0</v>
      </c>
      <c r="AH191" s="122"/>
      <c r="AI191" s="122">
        <f>AI101+AH191</f>
        <v>0</v>
      </c>
      <c r="AJ191" s="122"/>
      <c r="AK191" s="122">
        <f>AK101+AJ191</f>
        <v>29699</v>
      </c>
      <c r="AL191" s="122"/>
      <c r="AM191" s="122">
        <f>AM101+AL191</f>
        <v>0</v>
      </c>
      <c r="AN191" s="122"/>
      <c r="AO191" s="122">
        <f>AO101+AN191</f>
        <v>0</v>
      </c>
      <c r="AP191" s="122">
        <f t="shared" si="37"/>
        <v>0</v>
      </c>
      <c r="AQ191" s="122">
        <f>AQ101+AP191</f>
        <v>30424</v>
      </c>
      <c r="AR191" s="83">
        <f t="shared" si="38"/>
        <v>30424</v>
      </c>
      <c r="AS191" s="83">
        <f t="shared" si="39"/>
        <v>0</v>
      </c>
    </row>
    <row r="192" spans="1:128" ht="21">
      <c r="A192" s="121" t="s">
        <v>12</v>
      </c>
      <c r="B192" s="125"/>
      <c r="C192" s="122">
        <f>C102+B192</f>
        <v>0</v>
      </c>
      <c r="D192" s="122"/>
      <c r="E192" s="122">
        <f>E102+D192</f>
        <v>0</v>
      </c>
      <c r="F192" s="122"/>
      <c r="G192" s="122">
        <f>G102+F192</f>
        <v>0</v>
      </c>
      <c r="H192" s="122"/>
      <c r="I192" s="122">
        <f>I102+H192</f>
        <v>0</v>
      </c>
      <c r="J192" s="122"/>
      <c r="K192" s="122">
        <f>K102+J192</f>
        <v>0</v>
      </c>
      <c r="L192" s="122"/>
      <c r="M192" s="122">
        <f>+M102+L192</f>
        <v>0</v>
      </c>
      <c r="N192" s="122"/>
      <c r="O192" s="122">
        <f>K102+N192</f>
        <v>0</v>
      </c>
      <c r="P192" s="122"/>
      <c r="Q192" s="124">
        <f>O102+P192</f>
        <v>0</v>
      </c>
      <c r="R192" s="122"/>
      <c r="S192" s="124">
        <f t="shared" si="36"/>
        <v>0</v>
      </c>
      <c r="T192" s="122"/>
      <c r="U192" s="122">
        <f>U102+T192</f>
        <v>0</v>
      </c>
      <c r="V192" s="124"/>
      <c r="W192" s="122">
        <f>W102+V192</f>
        <v>0</v>
      </c>
      <c r="X192" s="124"/>
      <c r="Y192" s="122">
        <f>Y102+X192</f>
        <v>0</v>
      </c>
      <c r="Z192" s="122"/>
      <c r="AA192" s="122">
        <f>AA102+Z192</f>
        <v>0</v>
      </c>
      <c r="AB192" s="122"/>
      <c r="AC192" s="122">
        <f>AC102+AB192</f>
        <v>0</v>
      </c>
      <c r="AD192" s="124"/>
      <c r="AE192" s="122">
        <f>AE102+AD192</f>
        <v>0</v>
      </c>
      <c r="AF192" s="122"/>
      <c r="AG192" s="122">
        <f>AG102+AF192</f>
        <v>0</v>
      </c>
      <c r="AH192" s="122"/>
      <c r="AI192" s="122">
        <f>AI102+AH192</f>
        <v>0</v>
      </c>
      <c r="AJ192" s="122"/>
      <c r="AK192" s="122">
        <f>AK102+AJ192</f>
        <v>46742.13</v>
      </c>
      <c r="AL192" s="122"/>
      <c r="AM192" s="122">
        <f>AM102+AL192</f>
        <v>10365</v>
      </c>
      <c r="AN192" s="122"/>
      <c r="AO192" s="122">
        <f>AO102+AN192</f>
        <v>0</v>
      </c>
      <c r="AP192" s="122">
        <f t="shared" si="37"/>
        <v>0</v>
      </c>
      <c r="AQ192" s="122">
        <f>AQ102+AP192</f>
        <v>57107.13</v>
      </c>
      <c r="AR192" s="83">
        <f t="shared" si="38"/>
        <v>57107.13</v>
      </c>
      <c r="AS192" s="83">
        <f t="shared" si="39"/>
        <v>0</v>
      </c>
    </row>
    <row r="193" spans="1:45" ht="21">
      <c r="A193" s="121" t="s">
        <v>13</v>
      </c>
      <c r="B193" s="125"/>
      <c r="C193" s="122">
        <f>C103+B193</f>
        <v>0</v>
      </c>
      <c r="D193" s="122"/>
      <c r="E193" s="122">
        <f>E103+D193</f>
        <v>0</v>
      </c>
      <c r="F193" s="122"/>
      <c r="G193" s="122">
        <f>G103+F193</f>
        <v>0</v>
      </c>
      <c r="H193" s="122"/>
      <c r="I193" s="122">
        <f>I103+H193</f>
        <v>0</v>
      </c>
      <c r="J193" s="122"/>
      <c r="K193" s="122">
        <f>K103+J193</f>
        <v>0</v>
      </c>
      <c r="L193" s="122"/>
      <c r="M193" s="122">
        <f>+M103+L193</f>
        <v>0</v>
      </c>
      <c r="N193" s="122"/>
      <c r="O193" s="122">
        <f>K103+N193</f>
        <v>0</v>
      </c>
      <c r="P193" s="122"/>
      <c r="Q193" s="124">
        <f>O103+P193</f>
        <v>0</v>
      </c>
      <c r="R193" s="122"/>
      <c r="S193" s="124">
        <f t="shared" si="36"/>
        <v>0</v>
      </c>
      <c r="T193" s="122"/>
      <c r="U193" s="122">
        <f>U103+T193</f>
        <v>0</v>
      </c>
      <c r="V193" s="124"/>
      <c r="W193" s="122">
        <f>W103+V193</f>
        <v>0</v>
      </c>
      <c r="X193" s="124"/>
      <c r="Y193" s="122">
        <f>Y103+X193</f>
        <v>0</v>
      </c>
      <c r="Z193" s="122"/>
      <c r="AA193" s="122">
        <f>AA103+Z193</f>
        <v>0</v>
      </c>
      <c r="AB193" s="122"/>
      <c r="AC193" s="122">
        <f>AC103+AB193</f>
        <v>0</v>
      </c>
      <c r="AD193" s="124"/>
      <c r="AE193" s="122">
        <f>AE103+AD193</f>
        <v>0</v>
      </c>
      <c r="AF193" s="122"/>
      <c r="AG193" s="122">
        <f>AG103+AF193</f>
        <v>0</v>
      </c>
      <c r="AH193" s="122"/>
      <c r="AI193" s="122">
        <f>AI103+AH193</f>
        <v>0</v>
      </c>
      <c r="AJ193" s="122"/>
      <c r="AK193" s="122">
        <f>AK103+AJ193</f>
        <v>31500</v>
      </c>
      <c r="AL193" s="122"/>
      <c r="AM193" s="122">
        <f>AM103+AL193</f>
        <v>0</v>
      </c>
      <c r="AN193" s="122"/>
      <c r="AO193" s="122">
        <f>AO103+AN193</f>
        <v>0</v>
      </c>
      <c r="AP193" s="122">
        <f t="shared" si="37"/>
        <v>0</v>
      </c>
      <c r="AQ193" s="122">
        <f>AQ103+AP193</f>
        <v>31500</v>
      </c>
      <c r="AR193" s="83">
        <f t="shared" si="38"/>
        <v>31500</v>
      </c>
      <c r="AS193" s="83">
        <f t="shared" si="39"/>
        <v>0</v>
      </c>
    </row>
    <row r="194" spans="1:45" ht="21">
      <c r="A194" s="121" t="s">
        <v>14</v>
      </c>
      <c r="B194" s="125"/>
      <c r="C194" s="122">
        <f>C104+B194</f>
        <v>0</v>
      </c>
      <c r="D194" s="122"/>
      <c r="E194" s="122">
        <f>E104+D194</f>
        <v>0</v>
      </c>
      <c r="F194" s="122"/>
      <c r="G194" s="122">
        <f>G104+F194</f>
        <v>0</v>
      </c>
      <c r="H194" s="122"/>
      <c r="I194" s="122">
        <f>I104+H194</f>
        <v>0</v>
      </c>
      <c r="J194" s="122"/>
      <c r="K194" s="122">
        <f>K104+J194</f>
        <v>0</v>
      </c>
      <c r="L194" s="122"/>
      <c r="M194" s="122">
        <f>+M104+L194</f>
        <v>0</v>
      </c>
      <c r="N194" s="122"/>
      <c r="O194" s="122">
        <f>K104+N194</f>
        <v>0</v>
      </c>
      <c r="P194" s="122"/>
      <c r="Q194" s="124">
        <f>O104+P194</f>
        <v>0</v>
      </c>
      <c r="R194" s="122"/>
      <c r="S194" s="124">
        <f t="shared" si="36"/>
        <v>0</v>
      </c>
      <c r="T194" s="122"/>
      <c r="U194" s="122">
        <f>U104+T194</f>
        <v>0</v>
      </c>
      <c r="V194" s="124"/>
      <c r="W194" s="122">
        <f>W104+V194</f>
        <v>0</v>
      </c>
      <c r="X194" s="124"/>
      <c r="Y194" s="122">
        <f>Y104+X194</f>
        <v>0</v>
      </c>
      <c r="Z194" s="122"/>
      <c r="AA194" s="122">
        <f>AA104+Z194</f>
        <v>0</v>
      </c>
      <c r="AB194" s="122"/>
      <c r="AC194" s="122">
        <f>AC104+AB194</f>
        <v>0</v>
      </c>
      <c r="AD194" s="124"/>
      <c r="AE194" s="122">
        <f>AE104+AD194</f>
        <v>0</v>
      </c>
      <c r="AF194" s="122"/>
      <c r="AG194" s="122">
        <f>AG104+AF194</f>
        <v>0</v>
      </c>
      <c r="AH194" s="122"/>
      <c r="AI194" s="122">
        <f>AI104+AH194</f>
        <v>0</v>
      </c>
      <c r="AJ194" s="122"/>
      <c r="AK194" s="122">
        <f>AK104+AJ194</f>
        <v>29699</v>
      </c>
      <c r="AL194" s="122"/>
      <c r="AM194" s="122">
        <f>AM104+AL194</f>
        <v>0</v>
      </c>
      <c r="AN194" s="122"/>
      <c r="AO194" s="122">
        <f>AO104+AN194</f>
        <v>0</v>
      </c>
      <c r="AP194" s="122">
        <f t="shared" si="37"/>
        <v>0</v>
      </c>
      <c r="AQ194" s="122">
        <f>AQ104+AP194</f>
        <v>29699</v>
      </c>
      <c r="AR194" s="83">
        <f t="shared" si="38"/>
        <v>29699</v>
      </c>
      <c r="AS194" s="83">
        <f t="shared" si="39"/>
        <v>0</v>
      </c>
    </row>
    <row r="195" spans="1:45" ht="21">
      <c r="A195" s="121" t="s">
        <v>15</v>
      </c>
      <c r="B195" s="125"/>
      <c r="C195" s="122">
        <f>C105+B195</f>
        <v>0</v>
      </c>
      <c r="D195" s="122"/>
      <c r="E195" s="122">
        <f>E105+D195</f>
        <v>0</v>
      </c>
      <c r="F195" s="122"/>
      <c r="G195" s="122">
        <f>G105+F195</f>
        <v>0</v>
      </c>
      <c r="H195" s="122"/>
      <c r="I195" s="122">
        <f>I105+H195</f>
        <v>0</v>
      </c>
      <c r="J195" s="122"/>
      <c r="K195" s="122">
        <f>K105+J195</f>
        <v>0</v>
      </c>
      <c r="L195" s="122"/>
      <c r="M195" s="122">
        <f>+M105+L195</f>
        <v>0</v>
      </c>
      <c r="N195" s="122"/>
      <c r="O195" s="122">
        <f>K105+N195</f>
        <v>0</v>
      </c>
      <c r="P195" s="122"/>
      <c r="Q195" s="124">
        <f>O105+P195</f>
        <v>0</v>
      </c>
      <c r="R195" s="122"/>
      <c r="S195" s="124">
        <f t="shared" si="36"/>
        <v>0</v>
      </c>
      <c r="T195" s="122"/>
      <c r="U195" s="122">
        <f>U105+T195</f>
        <v>0</v>
      </c>
      <c r="V195" s="124"/>
      <c r="W195" s="122">
        <f>W105+V195</f>
        <v>0</v>
      </c>
      <c r="X195" s="124"/>
      <c r="Y195" s="122">
        <f>Y105+X195</f>
        <v>0</v>
      </c>
      <c r="Z195" s="122"/>
      <c r="AA195" s="122">
        <f>AA105+Z195</f>
        <v>0</v>
      </c>
      <c r="AB195" s="122"/>
      <c r="AC195" s="122">
        <f>AC105+AB195</f>
        <v>0</v>
      </c>
      <c r="AD195" s="124"/>
      <c r="AE195" s="122">
        <f>AE105+AD195</f>
        <v>0</v>
      </c>
      <c r="AF195" s="122"/>
      <c r="AG195" s="122">
        <f>AG105+AF195</f>
        <v>0</v>
      </c>
      <c r="AH195" s="122"/>
      <c r="AI195" s="122">
        <f>AI105+AH195</f>
        <v>0</v>
      </c>
      <c r="AJ195" s="122"/>
      <c r="AK195" s="122">
        <f>AK105+AJ195</f>
        <v>15750</v>
      </c>
      <c r="AL195" s="122"/>
      <c r="AM195" s="122">
        <f>AM105+AL195</f>
        <v>0</v>
      </c>
      <c r="AN195" s="122"/>
      <c r="AO195" s="122">
        <f>AO105+AN195</f>
        <v>0</v>
      </c>
      <c r="AP195" s="122">
        <f t="shared" si="37"/>
        <v>0</v>
      </c>
      <c r="AQ195" s="122">
        <f>AQ105+AP195</f>
        <v>15750</v>
      </c>
      <c r="AR195" s="83">
        <f t="shared" si="38"/>
        <v>15750</v>
      </c>
      <c r="AS195" s="83">
        <f t="shared" si="39"/>
        <v>0</v>
      </c>
    </row>
    <row r="196" spans="1:45" ht="21">
      <c r="A196" s="121" t="s">
        <v>16</v>
      </c>
      <c r="B196" s="125"/>
      <c r="C196" s="122">
        <f>C106+B196</f>
        <v>0</v>
      </c>
      <c r="D196" s="122"/>
      <c r="E196" s="122">
        <f>E106+D196</f>
        <v>0</v>
      </c>
      <c r="F196" s="122"/>
      <c r="G196" s="122">
        <f>G106+F196</f>
        <v>0</v>
      </c>
      <c r="H196" s="122"/>
      <c r="I196" s="122">
        <f>I106+H196</f>
        <v>0</v>
      </c>
      <c r="J196" s="122"/>
      <c r="K196" s="122">
        <f>K106+J196</f>
        <v>0</v>
      </c>
      <c r="L196" s="122"/>
      <c r="M196" s="122">
        <f>+M106+L196</f>
        <v>0</v>
      </c>
      <c r="N196" s="122"/>
      <c r="O196" s="122">
        <f>K106+N196</f>
        <v>0</v>
      </c>
      <c r="P196" s="122"/>
      <c r="Q196" s="124">
        <f>O106+P196</f>
        <v>0</v>
      </c>
      <c r="R196" s="122"/>
      <c r="S196" s="124">
        <f t="shared" si="36"/>
        <v>0</v>
      </c>
      <c r="T196" s="122"/>
      <c r="U196" s="122">
        <f>U106+T196</f>
        <v>0</v>
      </c>
      <c r="V196" s="124"/>
      <c r="W196" s="122">
        <f>W106+V196</f>
        <v>0</v>
      </c>
      <c r="X196" s="124"/>
      <c r="Y196" s="122">
        <f>Y106+X196</f>
        <v>0</v>
      </c>
      <c r="Z196" s="122"/>
      <c r="AA196" s="122">
        <f>AA106+Z196</f>
        <v>0</v>
      </c>
      <c r="AB196" s="122"/>
      <c r="AC196" s="122">
        <f>AC106+AB196</f>
        <v>0</v>
      </c>
      <c r="AD196" s="124"/>
      <c r="AE196" s="122">
        <f>AE106+AD196</f>
        <v>0</v>
      </c>
      <c r="AF196" s="122"/>
      <c r="AG196" s="122">
        <f>AG106+AF196</f>
        <v>0</v>
      </c>
      <c r="AH196" s="122"/>
      <c r="AI196" s="122">
        <f>AI106+AH196</f>
        <v>0</v>
      </c>
      <c r="AJ196" s="122"/>
      <c r="AK196" s="122">
        <f>AK106+AJ196</f>
        <v>15750</v>
      </c>
      <c r="AL196" s="122"/>
      <c r="AM196" s="122">
        <f>AM106+AL196</f>
        <v>0</v>
      </c>
      <c r="AN196" s="122"/>
      <c r="AO196" s="122">
        <f>AO106+AN196</f>
        <v>0</v>
      </c>
      <c r="AP196" s="122">
        <f t="shared" si="37"/>
        <v>0</v>
      </c>
      <c r="AQ196" s="122">
        <f>AQ106+AP196</f>
        <v>15750</v>
      </c>
      <c r="AR196" s="83">
        <f t="shared" si="38"/>
        <v>15750</v>
      </c>
      <c r="AS196" s="83">
        <f t="shared" si="39"/>
        <v>0</v>
      </c>
    </row>
    <row r="197" spans="1:45" ht="21">
      <c r="A197" s="121" t="s">
        <v>17</v>
      </c>
      <c r="B197" s="125"/>
      <c r="C197" s="122">
        <f>C107+B197</f>
        <v>0</v>
      </c>
      <c r="D197" s="122"/>
      <c r="E197" s="122">
        <f>E107+D197</f>
        <v>0</v>
      </c>
      <c r="F197" s="122"/>
      <c r="G197" s="122">
        <f>G107+F197</f>
        <v>0</v>
      </c>
      <c r="H197" s="122"/>
      <c r="I197" s="122">
        <f>I107+H197</f>
        <v>0</v>
      </c>
      <c r="J197" s="122"/>
      <c r="K197" s="122">
        <f>K107+J197</f>
        <v>0</v>
      </c>
      <c r="L197" s="122"/>
      <c r="M197" s="122">
        <f>+M107+L197</f>
        <v>0</v>
      </c>
      <c r="N197" s="122"/>
      <c r="O197" s="122">
        <f>K107+N197</f>
        <v>0</v>
      </c>
      <c r="P197" s="122"/>
      <c r="Q197" s="124">
        <f>O107+P197</f>
        <v>0</v>
      </c>
      <c r="R197" s="122"/>
      <c r="S197" s="124">
        <f t="shared" si="36"/>
        <v>0</v>
      </c>
      <c r="T197" s="122"/>
      <c r="U197" s="122">
        <f>U107+T197</f>
        <v>0</v>
      </c>
      <c r="V197" s="124"/>
      <c r="W197" s="122">
        <f>W107+V197</f>
        <v>0</v>
      </c>
      <c r="X197" s="124"/>
      <c r="Y197" s="122">
        <f>Y107+X197</f>
        <v>0</v>
      </c>
      <c r="Z197" s="122"/>
      <c r="AA197" s="122">
        <f>AA107+Z197</f>
        <v>0</v>
      </c>
      <c r="AB197" s="122"/>
      <c r="AC197" s="122">
        <f>AC107+AB197</f>
        <v>0</v>
      </c>
      <c r="AD197" s="124"/>
      <c r="AE197" s="122">
        <f>AE107+AD197</f>
        <v>0</v>
      </c>
      <c r="AF197" s="122"/>
      <c r="AG197" s="122">
        <f>AG107+AF197</f>
        <v>0</v>
      </c>
      <c r="AH197" s="122"/>
      <c r="AI197" s="122">
        <f>AI107+AH197</f>
        <v>0</v>
      </c>
      <c r="AJ197" s="122"/>
      <c r="AK197" s="122">
        <f>AK107+AJ197</f>
        <v>31500</v>
      </c>
      <c r="AL197" s="122"/>
      <c r="AM197" s="122">
        <f>AM107+AL197</f>
        <v>0</v>
      </c>
      <c r="AN197" s="122"/>
      <c r="AO197" s="122">
        <f>AO107+AN197</f>
        <v>0</v>
      </c>
      <c r="AP197" s="122">
        <f t="shared" si="37"/>
        <v>0</v>
      </c>
      <c r="AQ197" s="122">
        <f>AQ107+AP197</f>
        <v>31500</v>
      </c>
      <c r="AR197" s="83">
        <f t="shared" si="38"/>
        <v>31500</v>
      </c>
      <c r="AS197" s="83">
        <f t="shared" si="39"/>
        <v>0</v>
      </c>
    </row>
    <row r="198" spans="1:45" ht="21">
      <c r="A198" s="121" t="s">
        <v>18</v>
      </c>
      <c r="B198" s="125"/>
      <c r="C198" s="122">
        <f>C108+B198</f>
        <v>0</v>
      </c>
      <c r="D198" s="122"/>
      <c r="E198" s="122">
        <f>E108+D198</f>
        <v>0</v>
      </c>
      <c r="F198" s="122"/>
      <c r="G198" s="122">
        <f>G108+F198</f>
        <v>0</v>
      </c>
      <c r="H198" s="122"/>
      <c r="I198" s="122">
        <f>I108+H198</f>
        <v>0</v>
      </c>
      <c r="J198" s="122"/>
      <c r="K198" s="122">
        <f>K108+J198</f>
        <v>0</v>
      </c>
      <c r="L198" s="122"/>
      <c r="M198" s="122">
        <f>+M108+L198</f>
        <v>0</v>
      </c>
      <c r="N198" s="122"/>
      <c r="O198" s="122">
        <f>K108+N198</f>
        <v>0</v>
      </c>
      <c r="P198" s="122"/>
      <c r="Q198" s="124">
        <f>O108+P198</f>
        <v>0</v>
      </c>
      <c r="R198" s="122"/>
      <c r="S198" s="124">
        <f t="shared" si="36"/>
        <v>0</v>
      </c>
      <c r="T198" s="122"/>
      <c r="U198" s="122">
        <f>U108+T198</f>
        <v>0</v>
      </c>
      <c r="V198" s="124"/>
      <c r="W198" s="122">
        <f>W108+V198</f>
        <v>0</v>
      </c>
      <c r="X198" s="124"/>
      <c r="Y198" s="122">
        <f>Y108+X198</f>
        <v>0</v>
      </c>
      <c r="Z198" s="122"/>
      <c r="AA198" s="122">
        <f>AA108+Z198</f>
        <v>0</v>
      </c>
      <c r="AB198" s="122"/>
      <c r="AC198" s="122">
        <f>AC108+AB198</f>
        <v>0</v>
      </c>
      <c r="AD198" s="124"/>
      <c r="AE198" s="122">
        <f>AE108+AD198</f>
        <v>0</v>
      </c>
      <c r="AF198" s="122"/>
      <c r="AG198" s="122">
        <f>AG108+AF198</f>
        <v>0</v>
      </c>
      <c r="AH198" s="122"/>
      <c r="AI198" s="122">
        <f>AI108+AH198</f>
        <v>0</v>
      </c>
      <c r="AJ198" s="122"/>
      <c r="AK198" s="122">
        <f>AK108+AJ198</f>
        <v>15750</v>
      </c>
      <c r="AL198" s="122"/>
      <c r="AM198" s="122">
        <f>AM108+AL198</f>
        <v>0</v>
      </c>
      <c r="AN198" s="122"/>
      <c r="AO198" s="122">
        <f>AO108+AN198</f>
        <v>0</v>
      </c>
      <c r="AP198" s="122">
        <f t="shared" si="37"/>
        <v>0</v>
      </c>
      <c r="AQ198" s="122">
        <f>AQ108+AP198</f>
        <v>15750</v>
      </c>
      <c r="AR198" s="83">
        <f t="shared" si="38"/>
        <v>15750</v>
      </c>
      <c r="AS198" s="83">
        <f t="shared" si="39"/>
        <v>0</v>
      </c>
    </row>
    <row r="199" spans="1:45" ht="21">
      <c r="A199" s="121" t="s">
        <v>19</v>
      </c>
      <c r="B199" s="125"/>
      <c r="C199" s="122">
        <f>C109+B199</f>
        <v>0</v>
      </c>
      <c r="D199" s="122"/>
      <c r="E199" s="122">
        <f>E109+D199</f>
        <v>0</v>
      </c>
      <c r="F199" s="122"/>
      <c r="G199" s="122">
        <f>G109+F199</f>
        <v>0</v>
      </c>
      <c r="H199" s="122"/>
      <c r="I199" s="122">
        <f>I109+H199</f>
        <v>0</v>
      </c>
      <c r="J199" s="122"/>
      <c r="K199" s="122">
        <f>K109+J199</f>
        <v>0</v>
      </c>
      <c r="L199" s="122"/>
      <c r="M199" s="122">
        <f>+M109+L199</f>
        <v>0</v>
      </c>
      <c r="N199" s="122"/>
      <c r="O199" s="122">
        <f>K109+N199</f>
        <v>0</v>
      </c>
      <c r="P199" s="122"/>
      <c r="Q199" s="124">
        <f>O109+P199</f>
        <v>0</v>
      </c>
      <c r="R199" s="122"/>
      <c r="S199" s="124">
        <f t="shared" si="36"/>
        <v>0</v>
      </c>
      <c r="T199" s="122"/>
      <c r="U199" s="122">
        <f>U109+T199</f>
        <v>0</v>
      </c>
      <c r="V199" s="124"/>
      <c r="W199" s="122">
        <f>W109+V199</f>
        <v>0</v>
      </c>
      <c r="X199" s="124"/>
      <c r="Y199" s="122">
        <f>Y109+X199</f>
        <v>0</v>
      </c>
      <c r="Z199" s="122"/>
      <c r="AA199" s="122">
        <f>AA109+Z199</f>
        <v>0</v>
      </c>
      <c r="AB199" s="122"/>
      <c r="AC199" s="122">
        <f>AC109+AB199</f>
        <v>0</v>
      </c>
      <c r="AD199" s="124"/>
      <c r="AE199" s="122">
        <f>AE109+AD199</f>
        <v>0</v>
      </c>
      <c r="AF199" s="122"/>
      <c r="AG199" s="122">
        <f>AG109+AF199</f>
        <v>0</v>
      </c>
      <c r="AH199" s="122"/>
      <c r="AI199" s="122">
        <f>AI109+AH199</f>
        <v>0</v>
      </c>
      <c r="AJ199" s="122"/>
      <c r="AK199" s="122">
        <f>AK109+AJ199</f>
        <v>31500</v>
      </c>
      <c r="AL199" s="122"/>
      <c r="AM199" s="122">
        <f>AM109+AL199</f>
        <v>0</v>
      </c>
      <c r="AN199" s="122"/>
      <c r="AO199" s="122">
        <f>AO109+AN199</f>
        <v>0</v>
      </c>
      <c r="AP199" s="122">
        <f t="shared" si="37"/>
        <v>0</v>
      </c>
      <c r="AQ199" s="122">
        <f>AQ109+AP199</f>
        <v>31500</v>
      </c>
      <c r="AR199" s="83">
        <f t="shared" si="38"/>
        <v>31500</v>
      </c>
      <c r="AS199" s="83">
        <f t="shared" si="39"/>
        <v>0</v>
      </c>
    </row>
    <row r="200" spans="1:45" ht="21">
      <c r="A200" s="121" t="s">
        <v>20</v>
      </c>
      <c r="B200" s="125"/>
      <c r="C200" s="122">
        <f>C110+B200</f>
        <v>0</v>
      </c>
      <c r="D200" s="122"/>
      <c r="E200" s="122">
        <f>E110+D200</f>
        <v>0</v>
      </c>
      <c r="F200" s="122"/>
      <c r="G200" s="122">
        <f>G110+F200</f>
        <v>0</v>
      </c>
      <c r="H200" s="122"/>
      <c r="I200" s="122">
        <f>I110+H200</f>
        <v>0</v>
      </c>
      <c r="J200" s="122"/>
      <c r="K200" s="122">
        <f>K110+J200</f>
        <v>0</v>
      </c>
      <c r="L200" s="122"/>
      <c r="M200" s="122">
        <f>+M110+L200</f>
        <v>0</v>
      </c>
      <c r="N200" s="122"/>
      <c r="O200" s="122">
        <f>K110+N200</f>
        <v>0</v>
      </c>
      <c r="P200" s="122"/>
      <c r="Q200" s="124">
        <f>O110+P200</f>
        <v>0</v>
      </c>
      <c r="R200" s="122"/>
      <c r="S200" s="124">
        <f t="shared" si="36"/>
        <v>0</v>
      </c>
      <c r="T200" s="122"/>
      <c r="U200" s="122">
        <f>U110+T200</f>
        <v>0</v>
      </c>
      <c r="V200" s="124"/>
      <c r="W200" s="122">
        <f>W110+V200</f>
        <v>0</v>
      </c>
      <c r="X200" s="124"/>
      <c r="Y200" s="122">
        <f>Y110+X200</f>
        <v>0</v>
      </c>
      <c r="Z200" s="122"/>
      <c r="AA200" s="122">
        <f>AA110+Z200</f>
        <v>0</v>
      </c>
      <c r="AB200" s="122"/>
      <c r="AC200" s="122">
        <f>AC110+AB200</f>
        <v>0</v>
      </c>
      <c r="AD200" s="124"/>
      <c r="AE200" s="122">
        <f>AE110+AD200</f>
        <v>0</v>
      </c>
      <c r="AF200" s="122"/>
      <c r="AG200" s="122">
        <f>AG110+AF200</f>
        <v>0</v>
      </c>
      <c r="AH200" s="122"/>
      <c r="AI200" s="122">
        <f>AI110+AH200</f>
        <v>0</v>
      </c>
      <c r="AJ200" s="122"/>
      <c r="AK200" s="122">
        <f>AK110+AJ200</f>
        <v>15750</v>
      </c>
      <c r="AL200" s="122"/>
      <c r="AM200" s="122">
        <f>AM110+AL200</f>
        <v>0</v>
      </c>
      <c r="AN200" s="122"/>
      <c r="AO200" s="122">
        <f>AO110+AN200</f>
        <v>0</v>
      </c>
      <c r="AP200" s="122">
        <f t="shared" si="37"/>
        <v>0</v>
      </c>
      <c r="AQ200" s="122">
        <f>AQ110+AP200</f>
        <v>15750</v>
      </c>
      <c r="AR200" s="83">
        <f t="shared" si="38"/>
        <v>15750</v>
      </c>
      <c r="AS200" s="83">
        <f t="shared" si="39"/>
        <v>0</v>
      </c>
    </row>
    <row r="201" spans="1:45" ht="21">
      <c r="A201" s="121" t="s">
        <v>21</v>
      </c>
      <c r="B201" s="125"/>
      <c r="C201" s="122">
        <f>C111+B201</f>
        <v>0</v>
      </c>
      <c r="D201" s="122"/>
      <c r="E201" s="122">
        <f>E111+D201</f>
        <v>0</v>
      </c>
      <c r="F201" s="122"/>
      <c r="G201" s="122">
        <f>G111+F201</f>
        <v>0</v>
      </c>
      <c r="H201" s="122"/>
      <c r="I201" s="122">
        <f>I111+H201</f>
        <v>0</v>
      </c>
      <c r="J201" s="122"/>
      <c r="K201" s="122">
        <f>K111+J201</f>
        <v>0</v>
      </c>
      <c r="L201" s="122"/>
      <c r="M201" s="122">
        <f>+M111+L201</f>
        <v>0</v>
      </c>
      <c r="N201" s="122"/>
      <c r="O201" s="122">
        <f>K111+N201</f>
        <v>0</v>
      </c>
      <c r="P201" s="122"/>
      <c r="Q201" s="124">
        <f>O111+P201</f>
        <v>0</v>
      </c>
      <c r="R201" s="122"/>
      <c r="S201" s="124">
        <f t="shared" si="36"/>
        <v>0</v>
      </c>
      <c r="T201" s="122"/>
      <c r="U201" s="122">
        <f>U111+T201</f>
        <v>0</v>
      </c>
      <c r="V201" s="124"/>
      <c r="W201" s="122">
        <f>W111+V201</f>
        <v>0</v>
      </c>
      <c r="X201" s="124"/>
      <c r="Y201" s="122">
        <f>Y111+X201</f>
        <v>0</v>
      </c>
      <c r="Z201" s="122"/>
      <c r="AA201" s="122">
        <f>AA111+Z201</f>
        <v>0</v>
      </c>
      <c r="AB201" s="122"/>
      <c r="AC201" s="122">
        <f>AC111+AB201</f>
        <v>0</v>
      </c>
      <c r="AD201" s="124"/>
      <c r="AE201" s="122">
        <f>AE111+AD201</f>
        <v>0</v>
      </c>
      <c r="AF201" s="122"/>
      <c r="AG201" s="122">
        <f>AG111+AF201</f>
        <v>0</v>
      </c>
      <c r="AH201" s="122"/>
      <c r="AI201" s="122">
        <f>AI111+AH201</f>
        <v>0</v>
      </c>
      <c r="AJ201" s="122"/>
      <c r="AK201" s="122">
        <f>AK111+AJ201</f>
        <v>15750</v>
      </c>
      <c r="AL201" s="122"/>
      <c r="AM201" s="122">
        <f>AM111+AL201</f>
        <v>0</v>
      </c>
      <c r="AN201" s="122"/>
      <c r="AO201" s="122">
        <f>AO111+AN201</f>
        <v>1540.8</v>
      </c>
      <c r="AP201" s="122">
        <f t="shared" si="37"/>
        <v>0</v>
      </c>
      <c r="AQ201" s="122">
        <f>AQ111+AP201</f>
        <v>17290.8</v>
      </c>
      <c r="AR201" s="83">
        <f t="shared" si="38"/>
        <v>17290.8</v>
      </c>
      <c r="AS201" s="83">
        <f t="shared" si="39"/>
        <v>0</v>
      </c>
    </row>
    <row r="202" spans="1:45" ht="21">
      <c r="A202" s="121" t="s">
        <v>22</v>
      </c>
      <c r="B202" s="125"/>
      <c r="C202" s="122">
        <f>C112+B202</f>
        <v>0</v>
      </c>
      <c r="D202" s="122"/>
      <c r="E202" s="122">
        <f>E112+D202</f>
        <v>0</v>
      </c>
      <c r="F202" s="122"/>
      <c r="G202" s="122">
        <f>G112+F202</f>
        <v>0</v>
      </c>
      <c r="H202" s="122"/>
      <c r="I202" s="122">
        <f>I112+H202</f>
        <v>0</v>
      </c>
      <c r="J202" s="122"/>
      <c r="K202" s="122">
        <f>K112+J202</f>
        <v>0</v>
      </c>
      <c r="L202" s="122"/>
      <c r="M202" s="122">
        <f>+M112+L202</f>
        <v>0</v>
      </c>
      <c r="N202" s="122"/>
      <c r="O202" s="122">
        <f>K112+N202</f>
        <v>0</v>
      </c>
      <c r="P202" s="122"/>
      <c r="Q202" s="124">
        <f>O112+P202</f>
        <v>0</v>
      </c>
      <c r="R202" s="122"/>
      <c r="S202" s="124">
        <f t="shared" si="36"/>
        <v>0</v>
      </c>
      <c r="T202" s="122"/>
      <c r="U202" s="122">
        <f>U112+T202</f>
        <v>0</v>
      </c>
      <c r="V202" s="124"/>
      <c r="W202" s="122">
        <f>W112+V202</f>
        <v>0</v>
      </c>
      <c r="X202" s="124"/>
      <c r="Y202" s="122">
        <f>Y112+X202</f>
        <v>0</v>
      </c>
      <c r="Z202" s="122"/>
      <c r="AA202" s="122">
        <f>AA112+Z202</f>
        <v>0</v>
      </c>
      <c r="AB202" s="122"/>
      <c r="AC202" s="122">
        <f>AC112+AB202</f>
        <v>0</v>
      </c>
      <c r="AD202" s="124"/>
      <c r="AE202" s="122">
        <f>AE112+AD202</f>
        <v>0</v>
      </c>
      <c r="AF202" s="122"/>
      <c r="AG202" s="122">
        <f>AG112+AF202</f>
        <v>0</v>
      </c>
      <c r="AH202" s="122"/>
      <c r="AI202" s="122">
        <f>AI112+AH202</f>
        <v>0</v>
      </c>
      <c r="AJ202" s="122"/>
      <c r="AK202" s="122">
        <f>AK112+AJ202</f>
        <v>15750</v>
      </c>
      <c r="AL202" s="122"/>
      <c r="AM202" s="122">
        <f>AM112+AL202</f>
        <v>0</v>
      </c>
      <c r="AN202" s="122"/>
      <c r="AO202" s="122">
        <f>AO112+AN202</f>
        <v>542</v>
      </c>
      <c r="AP202" s="122">
        <f t="shared" si="37"/>
        <v>0</v>
      </c>
      <c r="AQ202" s="122">
        <f>AQ112+AP202</f>
        <v>16292</v>
      </c>
      <c r="AR202" s="83">
        <f t="shared" si="38"/>
        <v>16292</v>
      </c>
      <c r="AS202" s="83">
        <f t="shared" si="39"/>
        <v>0</v>
      </c>
    </row>
    <row r="203" spans="1:45" ht="21">
      <c r="A203" s="121" t="s">
        <v>23</v>
      </c>
      <c r="B203" s="125"/>
      <c r="C203" s="122">
        <f>C113+B203</f>
        <v>0</v>
      </c>
      <c r="D203" s="122"/>
      <c r="E203" s="122">
        <f>E113+D203</f>
        <v>0</v>
      </c>
      <c r="F203" s="122"/>
      <c r="G203" s="122">
        <f>G113+F203</f>
        <v>0</v>
      </c>
      <c r="H203" s="122"/>
      <c r="I203" s="122">
        <f>I113+H203</f>
        <v>0</v>
      </c>
      <c r="J203" s="122"/>
      <c r="K203" s="122">
        <f>K113+J203</f>
        <v>0</v>
      </c>
      <c r="L203" s="122"/>
      <c r="M203" s="122">
        <f>+M113+L203</f>
        <v>0</v>
      </c>
      <c r="N203" s="122"/>
      <c r="O203" s="122">
        <f>K113+N203</f>
        <v>0</v>
      </c>
      <c r="P203" s="122"/>
      <c r="Q203" s="124">
        <f>O113+P203</f>
        <v>0</v>
      </c>
      <c r="R203" s="122"/>
      <c r="S203" s="124">
        <f t="shared" si="36"/>
        <v>0</v>
      </c>
      <c r="T203" s="122"/>
      <c r="U203" s="122">
        <f>U113+T203</f>
        <v>0</v>
      </c>
      <c r="V203" s="124"/>
      <c r="W203" s="122">
        <f>W113+V203</f>
        <v>0</v>
      </c>
      <c r="X203" s="124"/>
      <c r="Y203" s="122">
        <f>Y113+X203</f>
        <v>0</v>
      </c>
      <c r="Z203" s="122"/>
      <c r="AA203" s="122">
        <f>AA113+Z203</f>
        <v>0</v>
      </c>
      <c r="AB203" s="122"/>
      <c r="AC203" s="122">
        <f>AC113+AB203</f>
        <v>0</v>
      </c>
      <c r="AD203" s="124"/>
      <c r="AE203" s="122">
        <f>AE113+AD203</f>
        <v>0</v>
      </c>
      <c r="AF203" s="122"/>
      <c r="AG203" s="122">
        <f>AG113+AF203</f>
        <v>0</v>
      </c>
      <c r="AH203" s="122"/>
      <c r="AI203" s="122">
        <f>AI113+AH203</f>
        <v>0</v>
      </c>
      <c r="AJ203" s="122"/>
      <c r="AK203" s="122">
        <f>AK113+AJ203</f>
        <v>15750</v>
      </c>
      <c r="AL203" s="122"/>
      <c r="AM203" s="122">
        <f>AM113+AL203</f>
        <v>0</v>
      </c>
      <c r="AN203" s="122"/>
      <c r="AO203" s="122">
        <f>AO113+AN203</f>
        <v>0</v>
      </c>
      <c r="AP203" s="122">
        <f t="shared" si="37"/>
        <v>0</v>
      </c>
      <c r="AQ203" s="122">
        <f>AQ113+AP203</f>
        <v>15750</v>
      </c>
      <c r="AR203" s="83">
        <f t="shared" si="38"/>
        <v>15750</v>
      </c>
      <c r="AS203" s="83">
        <f t="shared" si="39"/>
        <v>0</v>
      </c>
    </row>
    <row r="204" spans="1:45" ht="21">
      <c r="A204" s="121" t="s">
        <v>24</v>
      </c>
      <c r="B204" s="125"/>
      <c r="C204" s="122">
        <f>C114+B204</f>
        <v>0</v>
      </c>
      <c r="D204" s="122"/>
      <c r="E204" s="122">
        <f>E114+D204</f>
        <v>0</v>
      </c>
      <c r="F204" s="122"/>
      <c r="G204" s="122">
        <f>G114+F204</f>
        <v>0</v>
      </c>
      <c r="H204" s="122"/>
      <c r="I204" s="122">
        <f>I114+H204</f>
        <v>0</v>
      </c>
      <c r="J204" s="122"/>
      <c r="K204" s="122">
        <f>K114+J204</f>
        <v>0</v>
      </c>
      <c r="L204" s="122"/>
      <c r="M204" s="122">
        <f>+M114+L204</f>
        <v>0</v>
      </c>
      <c r="N204" s="122"/>
      <c r="O204" s="122">
        <f>K114+N204</f>
        <v>0</v>
      </c>
      <c r="P204" s="122"/>
      <c r="Q204" s="124">
        <f>O114+P204</f>
        <v>0</v>
      </c>
      <c r="R204" s="122"/>
      <c r="S204" s="124">
        <f t="shared" si="36"/>
        <v>0</v>
      </c>
      <c r="T204" s="122"/>
      <c r="U204" s="122">
        <f>U114+T204</f>
        <v>0</v>
      </c>
      <c r="V204" s="124"/>
      <c r="W204" s="122">
        <f>W114+V204</f>
        <v>0</v>
      </c>
      <c r="X204" s="124"/>
      <c r="Y204" s="122">
        <f>Y114+X204</f>
        <v>0</v>
      </c>
      <c r="Z204" s="122"/>
      <c r="AA204" s="122">
        <f>AA114+Z204</f>
        <v>0</v>
      </c>
      <c r="AB204" s="122"/>
      <c r="AC204" s="122">
        <f>AC114+AB204</f>
        <v>0</v>
      </c>
      <c r="AD204" s="124"/>
      <c r="AE204" s="122">
        <f>AE114+AD204</f>
        <v>0</v>
      </c>
      <c r="AF204" s="122"/>
      <c r="AG204" s="122">
        <f>AG114+AF204</f>
        <v>0</v>
      </c>
      <c r="AH204" s="122"/>
      <c r="AI204" s="122">
        <f>AI114+AH204</f>
        <v>3065</v>
      </c>
      <c r="AJ204" s="122"/>
      <c r="AK204" s="122">
        <f>AK114+AJ204</f>
        <v>31500</v>
      </c>
      <c r="AL204" s="122"/>
      <c r="AM204" s="122">
        <f>AM114+AL204</f>
        <v>0</v>
      </c>
      <c r="AN204" s="122"/>
      <c r="AO204" s="122">
        <f>AO114+AN204</f>
        <v>0</v>
      </c>
      <c r="AP204" s="122">
        <f t="shared" si="37"/>
        <v>0</v>
      </c>
      <c r="AQ204" s="122">
        <f>AQ114+AP204</f>
        <v>34565</v>
      </c>
      <c r="AR204" s="83">
        <f t="shared" si="38"/>
        <v>34565</v>
      </c>
      <c r="AS204" s="83">
        <f t="shared" si="39"/>
        <v>0</v>
      </c>
    </row>
    <row r="205" spans="1:45" ht="21">
      <c r="A205" s="121" t="s">
        <v>25</v>
      </c>
      <c r="B205" s="125"/>
      <c r="C205" s="122">
        <f>C115+B205</f>
        <v>0</v>
      </c>
      <c r="D205" s="122"/>
      <c r="E205" s="122">
        <f>E115+D205</f>
        <v>0</v>
      </c>
      <c r="F205" s="122"/>
      <c r="G205" s="122">
        <f>G115+F205</f>
        <v>0</v>
      </c>
      <c r="H205" s="122"/>
      <c r="I205" s="122">
        <f>I115+H205</f>
        <v>0</v>
      </c>
      <c r="J205" s="122"/>
      <c r="K205" s="122">
        <f>K115+J205</f>
        <v>0</v>
      </c>
      <c r="L205" s="122"/>
      <c r="M205" s="122">
        <f>+M115+L205</f>
        <v>0</v>
      </c>
      <c r="N205" s="122"/>
      <c r="O205" s="122">
        <f>K115+N205</f>
        <v>0</v>
      </c>
      <c r="P205" s="122"/>
      <c r="Q205" s="124">
        <f>O115+P205</f>
        <v>0</v>
      </c>
      <c r="R205" s="122"/>
      <c r="S205" s="124">
        <f t="shared" si="36"/>
        <v>0</v>
      </c>
      <c r="T205" s="122"/>
      <c r="U205" s="122">
        <f>U115+T205</f>
        <v>0</v>
      </c>
      <c r="V205" s="124"/>
      <c r="W205" s="122">
        <f>W115+V205</f>
        <v>0</v>
      </c>
      <c r="X205" s="124"/>
      <c r="Y205" s="122">
        <f>Y115+X205</f>
        <v>0</v>
      </c>
      <c r="Z205" s="122"/>
      <c r="AA205" s="122">
        <f>AA115+Z205</f>
        <v>0</v>
      </c>
      <c r="AB205" s="122"/>
      <c r="AC205" s="122">
        <f>AC115+AB205</f>
        <v>0</v>
      </c>
      <c r="AD205" s="124"/>
      <c r="AE205" s="122">
        <f>AE115+AD205</f>
        <v>0</v>
      </c>
      <c r="AF205" s="122"/>
      <c r="AG205" s="122">
        <f>AG115+AF205</f>
        <v>0</v>
      </c>
      <c r="AH205" s="122"/>
      <c r="AI205" s="122">
        <f>AI115+AH205</f>
        <v>1300</v>
      </c>
      <c r="AJ205" s="122"/>
      <c r="AK205" s="122">
        <f>AK115+AJ205</f>
        <v>15750</v>
      </c>
      <c r="AL205" s="122"/>
      <c r="AM205" s="122">
        <f>AM115+AL205</f>
        <v>0</v>
      </c>
      <c r="AN205" s="122"/>
      <c r="AO205" s="122">
        <f>AO115+AN205</f>
        <v>0</v>
      </c>
      <c r="AP205" s="122">
        <f t="shared" si="37"/>
        <v>0</v>
      </c>
      <c r="AQ205" s="122">
        <f>AQ115+AP205</f>
        <v>17050</v>
      </c>
      <c r="AR205" s="83">
        <f t="shared" si="38"/>
        <v>17050</v>
      </c>
      <c r="AS205" s="83">
        <f t="shared" si="39"/>
        <v>0</v>
      </c>
    </row>
    <row r="206" spans="1:45" ht="21">
      <c r="A206" s="121" t="s">
        <v>26</v>
      </c>
      <c r="B206" s="125"/>
      <c r="C206" s="122">
        <f>C116+B206</f>
        <v>5395182.75</v>
      </c>
      <c r="D206" s="122"/>
      <c r="E206" s="122">
        <f>E116+D206</f>
        <v>0</v>
      </c>
      <c r="F206" s="122"/>
      <c r="G206" s="122">
        <f>G116+F206</f>
        <v>0</v>
      </c>
      <c r="H206" s="122"/>
      <c r="I206" s="122">
        <f>I116+H206</f>
        <v>0</v>
      </c>
      <c r="J206" s="122"/>
      <c r="K206" s="122">
        <f>K116+J206</f>
        <v>0</v>
      </c>
      <c r="L206" s="122"/>
      <c r="M206" s="122">
        <f>+M116+L206</f>
        <v>0</v>
      </c>
      <c r="N206" s="122"/>
      <c r="O206" s="122">
        <f>K116+N206</f>
        <v>0</v>
      </c>
      <c r="P206" s="122"/>
      <c r="Q206" s="124">
        <f>O116+P206</f>
        <v>0</v>
      </c>
      <c r="R206" s="122"/>
      <c r="S206" s="124">
        <f t="shared" si="36"/>
        <v>0</v>
      </c>
      <c r="T206" s="122"/>
      <c r="U206" s="122">
        <f>U116+T206</f>
        <v>0</v>
      </c>
      <c r="V206" s="124"/>
      <c r="W206" s="122">
        <f>W116+V206</f>
        <v>0</v>
      </c>
      <c r="X206" s="124"/>
      <c r="Y206" s="122">
        <f>Y116+X206</f>
        <v>0</v>
      </c>
      <c r="Z206" s="122"/>
      <c r="AA206" s="122">
        <f>AA116+Z206</f>
        <v>0</v>
      </c>
      <c r="AB206" s="122"/>
      <c r="AC206" s="122">
        <f>AC116+AB206</f>
        <v>0</v>
      </c>
      <c r="AD206" s="124"/>
      <c r="AE206" s="122">
        <f>AE116+AD206</f>
        <v>0</v>
      </c>
      <c r="AF206" s="122"/>
      <c r="AG206" s="122">
        <f>AG116+AF206</f>
        <v>0</v>
      </c>
      <c r="AH206" s="122"/>
      <c r="AI206" s="122">
        <f>AI116+AH206</f>
        <v>0</v>
      </c>
      <c r="AJ206" s="122"/>
      <c r="AK206" s="122">
        <f>AK116+AJ206</f>
        <v>0</v>
      </c>
      <c r="AL206" s="122"/>
      <c r="AM206" s="122">
        <f>AM116+AL206</f>
        <v>0</v>
      </c>
      <c r="AN206" s="122"/>
      <c r="AO206" s="122">
        <f>AO116+AN206</f>
        <v>0</v>
      </c>
      <c r="AP206" s="122">
        <f t="shared" si="37"/>
        <v>0</v>
      </c>
      <c r="AQ206" s="122">
        <f>AQ116+AP206</f>
        <v>5395182.75</v>
      </c>
      <c r="AR206" s="83">
        <f t="shared" si="38"/>
        <v>5395182.75</v>
      </c>
      <c r="AS206" s="83">
        <f t="shared" si="39"/>
        <v>0</v>
      </c>
    </row>
    <row r="207" spans="1:45" ht="21">
      <c r="A207" s="121" t="s">
        <v>27</v>
      </c>
      <c r="B207" s="125"/>
      <c r="C207" s="122">
        <f>C117+B207</f>
        <v>0</v>
      </c>
      <c r="D207" s="122"/>
      <c r="E207" s="122">
        <f>E117+D207</f>
        <v>0</v>
      </c>
      <c r="F207" s="122"/>
      <c r="G207" s="122">
        <f>G117+F207</f>
        <v>0</v>
      </c>
      <c r="H207" s="122"/>
      <c r="I207" s="122">
        <f>I117+H207</f>
        <v>0</v>
      </c>
      <c r="J207" s="122"/>
      <c r="K207" s="122">
        <f>K117+J207</f>
        <v>0</v>
      </c>
      <c r="L207" s="122"/>
      <c r="M207" s="122">
        <f>+M117+L207</f>
        <v>0</v>
      </c>
      <c r="N207" s="122"/>
      <c r="O207" s="122">
        <f>K117+N207</f>
        <v>0</v>
      </c>
      <c r="P207" s="122"/>
      <c r="Q207" s="124">
        <f>O117+P207</f>
        <v>0</v>
      </c>
      <c r="R207" s="122"/>
      <c r="S207" s="124">
        <f t="shared" si="36"/>
        <v>0</v>
      </c>
      <c r="T207" s="122"/>
      <c r="U207" s="122">
        <f>U117+T207</f>
        <v>0</v>
      </c>
      <c r="V207" s="124"/>
      <c r="W207" s="122">
        <f>W117+V207</f>
        <v>0</v>
      </c>
      <c r="X207" s="124"/>
      <c r="Y207" s="122">
        <f>Y117+X207</f>
        <v>0</v>
      </c>
      <c r="Z207" s="122"/>
      <c r="AA207" s="122">
        <f>AA117+Z207</f>
        <v>0</v>
      </c>
      <c r="AB207" s="122"/>
      <c r="AC207" s="122">
        <f>AC117+AB207</f>
        <v>0</v>
      </c>
      <c r="AD207" s="124"/>
      <c r="AE207" s="122">
        <f>AE117+AD207</f>
        <v>0</v>
      </c>
      <c r="AF207" s="122"/>
      <c r="AG207" s="122">
        <f>AG117+AF207</f>
        <v>0</v>
      </c>
      <c r="AH207" s="122"/>
      <c r="AI207" s="122">
        <f>AI117+AH207</f>
        <v>0</v>
      </c>
      <c r="AJ207" s="122"/>
      <c r="AK207" s="122">
        <f>AK117+AJ207</f>
        <v>31500</v>
      </c>
      <c r="AL207" s="122"/>
      <c r="AM207" s="122">
        <f>AM117+AL207</f>
        <v>0</v>
      </c>
      <c r="AN207" s="122"/>
      <c r="AO207" s="122">
        <f>AO117+AN207</f>
        <v>0</v>
      </c>
      <c r="AP207" s="122">
        <f t="shared" si="37"/>
        <v>0</v>
      </c>
      <c r="AQ207" s="122">
        <f>AQ117+AP207</f>
        <v>31500</v>
      </c>
      <c r="AR207" s="83">
        <f t="shared" si="38"/>
        <v>31500</v>
      </c>
      <c r="AS207" s="83">
        <f t="shared" si="39"/>
        <v>0</v>
      </c>
    </row>
    <row r="208" spans="1:45" ht="21">
      <c r="A208" s="121" t="s">
        <v>28</v>
      </c>
      <c r="B208" s="125"/>
      <c r="C208" s="122">
        <f>C118+B208</f>
        <v>0</v>
      </c>
      <c r="D208" s="122"/>
      <c r="E208" s="122">
        <f>E118+D208</f>
        <v>0</v>
      </c>
      <c r="F208" s="122"/>
      <c r="G208" s="122">
        <f>G118+F208</f>
        <v>0</v>
      </c>
      <c r="H208" s="122"/>
      <c r="I208" s="122">
        <f>I118+H208</f>
        <v>0</v>
      </c>
      <c r="J208" s="122"/>
      <c r="K208" s="122">
        <f>K118+J208</f>
        <v>0</v>
      </c>
      <c r="L208" s="122"/>
      <c r="M208" s="122">
        <f>+M118+L208</f>
        <v>0</v>
      </c>
      <c r="N208" s="122"/>
      <c r="O208" s="122">
        <f>K118+N208</f>
        <v>0</v>
      </c>
      <c r="P208" s="122"/>
      <c r="Q208" s="124">
        <f>O118+P208</f>
        <v>0</v>
      </c>
      <c r="R208" s="122"/>
      <c r="S208" s="124">
        <f t="shared" si="36"/>
        <v>0</v>
      </c>
      <c r="T208" s="122"/>
      <c r="U208" s="122">
        <f>U118+T208</f>
        <v>0</v>
      </c>
      <c r="V208" s="124"/>
      <c r="W208" s="122">
        <f>W118+V208</f>
        <v>0</v>
      </c>
      <c r="X208" s="124"/>
      <c r="Y208" s="122">
        <f>Y118+X208</f>
        <v>0</v>
      </c>
      <c r="Z208" s="122"/>
      <c r="AA208" s="122">
        <f>AA118+Z208</f>
        <v>0</v>
      </c>
      <c r="AB208" s="122"/>
      <c r="AC208" s="122">
        <f>AC118+AB208</f>
        <v>0</v>
      </c>
      <c r="AD208" s="124"/>
      <c r="AE208" s="122">
        <f>AE118+AD208</f>
        <v>0</v>
      </c>
      <c r="AF208" s="122"/>
      <c r="AG208" s="122">
        <f>AG118+AF208</f>
        <v>0</v>
      </c>
      <c r="AH208" s="122"/>
      <c r="AI208" s="122">
        <f>AI118+AH208</f>
        <v>0</v>
      </c>
      <c r="AJ208" s="122"/>
      <c r="AK208" s="122">
        <f>AK118+AJ208</f>
        <v>0</v>
      </c>
      <c r="AL208" s="122"/>
      <c r="AM208" s="122">
        <f>AM118+AL208</f>
        <v>0</v>
      </c>
      <c r="AN208" s="122"/>
      <c r="AO208" s="122">
        <f>AO118+AN208</f>
        <v>0</v>
      </c>
      <c r="AP208" s="122">
        <f t="shared" si="37"/>
        <v>0</v>
      </c>
      <c r="AQ208" s="122">
        <f>AQ118+AP208</f>
        <v>0</v>
      </c>
      <c r="AR208" s="83">
        <f t="shared" si="38"/>
        <v>0</v>
      </c>
      <c r="AS208" s="83">
        <f t="shared" si="39"/>
        <v>0</v>
      </c>
    </row>
    <row r="209" spans="1:100" ht="21">
      <c r="A209" s="121" t="s">
        <v>29</v>
      </c>
      <c r="B209" s="125"/>
      <c r="C209" s="122">
        <f>C119+B209</f>
        <v>0</v>
      </c>
      <c r="D209" s="122"/>
      <c r="E209" s="122">
        <f>E119+D209</f>
        <v>0</v>
      </c>
      <c r="F209" s="122"/>
      <c r="G209" s="122">
        <f>G119+F209</f>
        <v>0</v>
      </c>
      <c r="H209" s="122"/>
      <c r="I209" s="122">
        <f>I119+H209</f>
        <v>0</v>
      </c>
      <c r="J209" s="122"/>
      <c r="K209" s="122">
        <f>K119+J209</f>
        <v>0</v>
      </c>
      <c r="L209" s="122"/>
      <c r="M209" s="122">
        <f>+M119+L209</f>
        <v>0</v>
      </c>
      <c r="N209" s="122"/>
      <c r="O209" s="122">
        <f>K119+N209</f>
        <v>0</v>
      </c>
      <c r="P209" s="122"/>
      <c r="Q209" s="124">
        <f>O119+P209</f>
        <v>0</v>
      </c>
      <c r="R209" s="122"/>
      <c r="S209" s="124">
        <f t="shared" si="36"/>
        <v>0</v>
      </c>
      <c r="T209" s="122"/>
      <c r="U209" s="122">
        <f>U119+T209</f>
        <v>0</v>
      </c>
      <c r="V209" s="124"/>
      <c r="W209" s="122">
        <f>W119+V209</f>
        <v>0</v>
      </c>
      <c r="X209" s="124"/>
      <c r="Y209" s="122">
        <f>Y119+X209</f>
        <v>0</v>
      </c>
      <c r="Z209" s="122"/>
      <c r="AA209" s="122">
        <f>AA119+Z209</f>
        <v>0</v>
      </c>
      <c r="AB209" s="122"/>
      <c r="AC209" s="122">
        <f>AC119+AB209</f>
        <v>0</v>
      </c>
      <c r="AD209" s="124"/>
      <c r="AE209" s="122">
        <f>AE119+AD209</f>
        <v>0</v>
      </c>
      <c r="AF209" s="122"/>
      <c r="AG209" s="122">
        <f>AG119+AF209</f>
        <v>0</v>
      </c>
      <c r="AH209" s="122"/>
      <c r="AI209" s="122">
        <f>AI119+AH209</f>
        <v>750</v>
      </c>
      <c r="AJ209" s="122"/>
      <c r="AK209" s="122">
        <f>AK119+AJ209</f>
        <v>31500</v>
      </c>
      <c r="AL209" s="122"/>
      <c r="AM209" s="122">
        <f>AM119+AL209</f>
        <v>0</v>
      </c>
      <c r="AN209" s="122"/>
      <c r="AO209" s="122">
        <f>AO119+AN209</f>
        <v>0</v>
      </c>
      <c r="AP209" s="122">
        <f t="shared" si="37"/>
        <v>0</v>
      </c>
      <c r="AQ209" s="122">
        <f>AQ119+AP209</f>
        <v>32250</v>
      </c>
      <c r="AR209" s="83">
        <f t="shared" si="38"/>
        <v>32250</v>
      </c>
      <c r="AS209" s="83">
        <f t="shared" si="39"/>
        <v>0</v>
      </c>
    </row>
    <row r="210" spans="1:100" ht="21">
      <c r="A210" s="121" t="s">
        <v>30</v>
      </c>
      <c r="B210" s="125"/>
      <c r="C210" s="122">
        <f>C120+B210</f>
        <v>4643643.75</v>
      </c>
      <c r="D210" s="122"/>
      <c r="E210" s="122">
        <f>E120+D210</f>
        <v>0</v>
      </c>
      <c r="F210" s="122"/>
      <c r="G210" s="122">
        <f>G120+F210</f>
        <v>0</v>
      </c>
      <c r="H210" s="122"/>
      <c r="I210" s="122">
        <f>I120+H210</f>
        <v>0</v>
      </c>
      <c r="J210" s="122"/>
      <c r="K210" s="122">
        <f>K120+J210</f>
        <v>0</v>
      </c>
      <c r="L210" s="122"/>
      <c r="M210" s="122">
        <f>+M120+L210</f>
        <v>0</v>
      </c>
      <c r="N210" s="122"/>
      <c r="O210" s="122">
        <f>K120+N210</f>
        <v>0</v>
      </c>
      <c r="P210" s="122"/>
      <c r="Q210" s="124">
        <f>O120+P210</f>
        <v>0</v>
      </c>
      <c r="R210" s="122"/>
      <c r="S210" s="124">
        <f t="shared" si="36"/>
        <v>0</v>
      </c>
      <c r="T210" s="122"/>
      <c r="U210" s="122">
        <f>U120+T210</f>
        <v>0</v>
      </c>
      <c r="V210" s="124"/>
      <c r="W210" s="122">
        <f>W120+V210</f>
        <v>0</v>
      </c>
      <c r="X210" s="124"/>
      <c r="Y210" s="122">
        <f>Y120+X210</f>
        <v>0</v>
      </c>
      <c r="Z210" s="122"/>
      <c r="AA210" s="122">
        <f>AA120+Z210</f>
        <v>0</v>
      </c>
      <c r="AB210" s="122"/>
      <c r="AC210" s="122">
        <f>AC120+AB210</f>
        <v>0</v>
      </c>
      <c r="AD210" s="124"/>
      <c r="AE210" s="122">
        <f>AE120+AD210</f>
        <v>0</v>
      </c>
      <c r="AF210" s="122"/>
      <c r="AG210" s="122">
        <f>AG120+AF210</f>
        <v>0</v>
      </c>
      <c r="AH210" s="122"/>
      <c r="AI210" s="122">
        <f>AI120+AH210</f>
        <v>0</v>
      </c>
      <c r="AJ210" s="122"/>
      <c r="AK210" s="122">
        <f>AK120+AJ210</f>
        <v>15750</v>
      </c>
      <c r="AL210" s="122"/>
      <c r="AM210" s="122">
        <f>AM120+AL210</f>
        <v>0</v>
      </c>
      <c r="AN210" s="122"/>
      <c r="AO210" s="122">
        <f>AO120+AN210</f>
        <v>0</v>
      </c>
      <c r="AP210" s="122">
        <f t="shared" si="37"/>
        <v>0</v>
      </c>
      <c r="AQ210" s="122">
        <f>AQ120+AP210</f>
        <v>4659393.75</v>
      </c>
      <c r="AR210" s="83">
        <f t="shared" si="38"/>
        <v>4659393.75</v>
      </c>
      <c r="AS210" s="83">
        <f t="shared" si="39"/>
        <v>0</v>
      </c>
    </row>
    <row r="211" spans="1:100" ht="21">
      <c r="A211" s="121" t="s">
        <v>31</v>
      </c>
      <c r="B211" s="125"/>
      <c r="C211" s="122">
        <f>C121+B211</f>
        <v>0</v>
      </c>
      <c r="D211" s="122"/>
      <c r="E211" s="122">
        <f>E121+D211</f>
        <v>0</v>
      </c>
      <c r="F211" s="122"/>
      <c r="G211" s="122">
        <f>G121+F211</f>
        <v>0</v>
      </c>
      <c r="H211" s="122"/>
      <c r="I211" s="122">
        <f>I121+H211</f>
        <v>0</v>
      </c>
      <c r="J211" s="122"/>
      <c r="K211" s="122">
        <f>K121+J211</f>
        <v>0</v>
      </c>
      <c r="L211" s="122"/>
      <c r="M211" s="122">
        <f>+M121+L211</f>
        <v>0</v>
      </c>
      <c r="N211" s="122"/>
      <c r="O211" s="122">
        <f>K121+N211</f>
        <v>0</v>
      </c>
      <c r="P211" s="122"/>
      <c r="Q211" s="124">
        <f>O121+P211</f>
        <v>0</v>
      </c>
      <c r="R211" s="122"/>
      <c r="S211" s="124">
        <f t="shared" si="36"/>
        <v>0</v>
      </c>
      <c r="T211" s="122"/>
      <c r="U211" s="122">
        <f>U121+T211</f>
        <v>0</v>
      </c>
      <c r="V211" s="124"/>
      <c r="W211" s="122">
        <f>W121+V211</f>
        <v>0</v>
      </c>
      <c r="X211" s="124"/>
      <c r="Y211" s="122">
        <f>Y121+X211</f>
        <v>0</v>
      </c>
      <c r="Z211" s="122"/>
      <c r="AA211" s="122">
        <f>AA121+Z211</f>
        <v>0</v>
      </c>
      <c r="AB211" s="122"/>
      <c r="AC211" s="122">
        <f>AC121+AB211</f>
        <v>0</v>
      </c>
      <c r="AD211" s="124"/>
      <c r="AE211" s="122">
        <f>AE121+AD211</f>
        <v>0</v>
      </c>
      <c r="AF211" s="122"/>
      <c r="AG211" s="122">
        <f>AG121+AF211</f>
        <v>0</v>
      </c>
      <c r="AH211" s="122"/>
      <c r="AI211" s="122">
        <f>AI121+AH211</f>
        <v>950</v>
      </c>
      <c r="AJ211" s="122"/>
      <c r="AK211" s="122">
        <f>AK121+AJ211</f>
        <v>15750</v>
      </c>
      <c r="AL211" s="122"/>
      <c r="AM211" s="122">
        <f>AM121+AL211</f>
        <v>0</v>
      </c>
      <c r="AN211" s="122"/>
      <c r="AO211" s="122">
        <f>AO121+AN211</f>
        <v>0</v>
      </c>
      <c r="AP211" s="122">
        <f t="shared" si="37"/>
        <v>0</v>
      </c>
      <c r="AQ211" s="122">
        <f>AQ121+AP211</f>
        <v>16700</v>
      </c>
      <c r="AR211" s="83">
        <f t="shared" si="38"/>
        <v>16700</v>
      </c>
      <c r="AS211" s="83">
        <f t="shared" si="39"/>
        <v>0</v>
      </c>
    </row>
    <row r="212" spans="1:100" s="85" customFormat="1" ht="21" customHeight="1">
      <c r="A212" s="68" t="s">
        <v>251</v>
      </c>
      <c r="B212" s="98"/>
      <c r="C212" s="122">
        <f>C122+B212</f>
        <v>0</v>
      </c>
      <c r="D212" s="69"/>
      <c r="E212" s="122">
        <f>E122+D212</f>
        <v>0</v>
      </c>
      <c r="F212" s="69"/>
      <c r="G212" s="122">
        <f>G122+F212</f>
        <v>0</v>
      </c>
      <c r="H212" s="69"/>
      <c r="I212" s="122">
        <f>I122+H212</f>
        <v>0</v>
      </c>
      <c r="J212" s="69"/>
      <c r="K212" s="122">
        <f>K122+J212</f>
        <v>0</v>
      </c>
      <c r="L212" s="97"/>
      <c r="M212" s="122">
        <f>+M122+L212</f>
        <v>0</v>
      </c>
      <c r="N212" s="69"/>
      <c r="O212" s="122">
        <f>K122+N212</f>
        <v>0</v>
      </c>
      <c r="P212" s="69"/>
      <c r="Q212" s="124">
        <f>O122+P212</f>
        <v>0</v>
      </c>
      <c r="R212" s="69"/>
      <c r="S212" s="124">
        <f t="shared" si="36"/>
        <v>0</v>
      </c>
      <c r="T212" s="69"/>
      <c r="U212" s="122">
        <f>U122+T212</f>
        <v>0</v>
      </c>
      <c r="V212" s="69"/>
      <c r="W212" s="122">
        <f>W122+V212</f>
        <v>0</v>
      </c>
      <c r="X212" s="69"/>
      <c r="Y212" s="122">
        <f>Y122+X212</f>
        <v>0</v>
      </c>
      <c r="Z212" s="69"/>
      <c r="AA212" s="122">
        <f>AA122+Z212</f>
        <v>0</v>
      </c>
      <c r="AB212" s="69"/>
      <c r="AC212" s="122">
        <f>AC122+AB212</f>
        <v>0</v>
      </c>
      <c r="AD212" s="69"/>
      <c r="AE212" s="122">
        <f>AE122+AD212</f>
        <v>0</v>
      </c>
      <c r="AF212" s="69"/>
      <c r="AG212" s="122">
        <f>AG122+AF212</f>
        <v>0</v>
      </c>
      <c r="AH212" s="69"/>
      <c r="AI212" s="122">
        <f>AI122+AH212</f>
        <v>0</v>
      </c>
      <c r="AJ212" s="69"/>
      <c r="AK212" s="122">
        <f>AK122+AJ212</f>
        <v>15750</v>
      </c>
      <c r="AL212" s="69"/>
      <c r="AM212" s="122">
        <f>AM122+AL212</f>
        <v>0</v>
      </c>
      <c r="AN212" s="69"/>
      <c r="AO212" s="122">
        <f>AO122+AN212</f>
        <v>0</v>
      </c>
      <c r="AP212" s="122">
        <f t="shared" si="37"/>
        <v>0</v>
      </c>
      <c r="AQ212" s="122">
        <f>AQ122+AP212</f>
        <v>15750</v>
      </c>
      <c r="AR212" s="83">
        <f t="shared" si="38"/>
        <v>15750</v>
      </c>
      <c r="AS212" s="83">
        <f t="shared" si="39"/>
        <v>0</v>
      </c>
      <c r="AT212" s="83"/>
      <c r="AU212" s="83"/>
      <c r="AV212" s="83"/>
      <c r="AW212" s="83"/>
      <c r="AX212" s="83"/>
      <c r="AY212" s="83"/>
      <c r="AZ212" s="83"/>
      <c r="BA212" s="83"/>
      <c r="BB212" s="83"/>
      <c r="BC212" s="83"/>
      <c r="BD212" s="83"/>
      <c r="BE212" s="83"/>
      <c r="BF212" s="83"/>
      <c r="BG212" s="83"/>
      <c r="BH212" s="83"/>
      <c r="BI212" s="83"/>
      <c r="BJ212" s="83"/>
      <c r="BK212" s="83"/>
      <c r="BL212" s="83"/>
      <c r="BM212" s="83"/>
      <c r="BN212" s="83"/>
      <c r="BO212" s="83"/>
      <c r="BP212" s="83"/>
      <c r="BQ212" s="83"/>
      <c r="BR212" s="83"/>
      <c r="BS212" s="83"/>
      <c r="BT212" s="83"/>
      <c r="BU212" s="83"/>
      <c r="BV212" s="83"/>
      <c r="BW212" s="83"/>
      <c r="BX212" s="83"/>
      <c r="BY212" s="83"/>
      <c r="BZ212" s="83"/>
      <c r="CA212" s="83"/>
      <c r="CB212" s="83"/>
      <c r="CC212" s="83"/>
      <c r="CD212" s="83"/>
      <c r="CE212" s="83"/>
      <c r="CF212" s="83"/>
      <c r="CG212" s="83"/>
      <c r="CH212" s="83"/>
      <c r="CI212" s="83"/>
      <c r="CJ212" s="83"/>
      <c r="CK212" s="83"/>
      <c r="CL212" s="83"/>
      <c r="CM212" s="83"/>
      <c r="CN212" s="83"/>
      <c r="CO212" s="83"/>
      <c r="CP212" s="83"/>
      <c r="CQ212" s="83"/>
      <c r="CR212" s="83"/>
      <c r="CS212" s="83"/>
      <c r="CT212" s="83"/>
      <c r="CU212" s="83"/>
      <c r="CV212" s="83"/>
    </row>
    <row r="213" spans="1:100" ht="21">
      <c r="A213" s="121" t="s">
        <v>32</v>
      </c>
      <c r="B213" s="125"/>
      <c r="C213" s="122">
        <f>C123+B213</f>
        <v>0</v>
      </c>
      <c r="D213" s="122"/>
      <c r="E213" s="122">
        <f>E123+D213</f>
        <v>0</v>
      </c>
      <c r="F213" s="122"/>
      <c r="G213" s="122">
        <f>G123+F213</f>
        <v>0</v>
      </c>
      <c r="H213" s="122"/>
      <c r="I213" s="122">
        <f>I123+H213</f>
        <v>0</v>
      </c>
      <c r="J213" s="122"/>
      <c r="K213" s="122">
        <f>K123+J213</f>
        <v>0</v>
      </c>
      <c r="L213" s="122"/>
      <c r="M213" s="122">
        <f>+M123+L213</f>
        <v>0</v>
      </c>
      <c r="N213" s="122"/>
      <c r="O213" s="122">
        <f>K123+N213</f>
        <v>0</v>
      </c>
      <c r="P213" s="122"/>
      <c r="Q213" s="124">
        <f>O123+P213</f>
        <v>0</v>
      </c>
      <c r="R213" s="122"/>
      <c r="S213" s="124">
        <f t="shared" si="36"/>
        <v>0</v>
      </c>
      <c r="T213" s="122"/>
      <c r="U213" s="122">
        <f>U123+T213</f>
        <v>0</v>
      </c>
      <c r="V213" s="124"/>
      <c r="W213" s="122">
        <f>W123+V213</f>
        <v>0</v>
      </c>
      <c r="X213" s="124"/>
      <c r="Y213" s="122">
        <f>Y123+X213</f>
        <v>0</v>
      </c>
      <c r="Z213" s="122"/>
      <c r="AA213" s="122">
        <f>AA123+Z213</f>
        <v>0</v>
      </c>
      <c r="AB213" s="122"/>
      <c r="AC213" s="122">
        <f>AC123+AB213</f>
        <v>0</v>
      </c>
      <c r="AD213" s="124"/>
      <c r="AE213" s="122">
        <f>AE123+AD213</f>
        <v>0</v>
      </c>
      <c r="AF213" s="122"/>
      <c r="AG213" s="122">
        <f>AG123+AF213</f>
        <v>0</v>
      </c>
      <c r="AH213" s="122"/>
      <c r="AI213" s="122">
        <f>AI123+AH213</f>
        <v>0</v>
      </c>
      <c r="AJ213" s="122"/>
      <c r="AK213" s="122">
        <f>AK123+AJ213</f>
        <v>31500</v>
      </c>
      <c r="AL213" s="122"/>
      <c r="AM213" s="122">
        <f>AM123+AL213</f>
        <v>0</v>
      </c>
      <c r="AN213" s="122"/>
      <c r="AO213" s="122">
        <f>AO123+AN213</f>
        <v>0</v>
      </c>
      <c r="AP213" s="122">
        <f t="shared" si="37"/>
        <v>0</v>
      </c>
      <c r="AQ213" s="122">
        <f>AQ123+AP213</f>
        <v>31500</v>
      </c>
      <c r="AR213" s="83">
        <f t="shared" si="38"/>
        <v>31500</v>
      </c>
      <c r="AS213" s="83">
        <f t="shared" si="39"/>
        <v>0</v>
      </c>
    </row>
    <row r="214" spans="1:100" ht="21">
      <c r="A214" s="121" t="s">
        <v>33</v>
      </c>
      <c r="B214" s="125"/>
      <c r="C214" s="122">
        <f>C124+B214</f>
        <v>0</v>
      </c>
      <c r="D214" s="122"/>
      <c r="E214" s="122">
        <f>E124+D214</f>
        <v>0</v>
      </c>
      <c r="F214" s="122"/>
      <c r="G214" s="122">
        <f>G124+F214</f>
        <v>0</v>
      </c>
      <c r="H214" s="122"/>
      <c r="I214" s="122">
        <f>I124+H214</f>
        <v>0</v>
      </c>
      <c r="J214" s="122"/>
      <c r="K214" s="122">
        <f>K124+J214</f>
        <v>0</v>
      </c>
      <c r="L214" s="122"/>
      <c r="M214" s="122">
        <f>+M124+L214</f>
        <v>0</v>
      </c>
      <c r="N214" s="122"/>
      <c r="O214" s="122">
        <f>K124+N214</f>
        <v>0</v>
      </c>
      <c r="P214" s="122"/>
      <c r="Q214" s="124">
        <f>O124+P214</f>
        <v>0</v>
      </c>
      <c r="R214" s="122"/>
      <c r="S214" s="124">
        <f t="shared" si="36"/>
        <v>0</v>
      </c>
      <c r="T214" s="122"/>
      <c r="U214" s="122">
        <f>U124+T214</f>
        <v>0</v>
      </c>
      <c r="V214" s="124"/>
      <c r="W214" s="122">
        <f>W124+V214</f>
        <v>0</v>
      </c>
      <c r="X214" s="124"/>
      <c r="Y214" s="122">
        <f>Y124+X214</f>
        <v>0</v>
      </c>
      <c r="Z214" s="122"/>
      <c r="AA214" s="122">
        <f>AA124+Z214</f>
        <v>0</v>
      </c>
      <c r="AB214" s="122"/>
      <c r="AC214" s="122">
        <f>AC124+AB214</f>
        <v>0</v>
      </c>
      <c r="AD214" s="124"/>
      <c r="AE214" s="122">
        <f>AE124+AD214</f>
        <v>0</v>
      </c>
      <c r="AF214" s="122"/>
      <c r="AG214" s="122">
        <f>AG124+AF214</f>
        <v>0</v>
      </c>
      <c r="AH214" s="122"/>
      <c r="AI214" s="122">
        <f>AI124+AH214</f>
        <v>0</v>
      </c>
      <c r="AJ214" s="122"/>
      <c r="AK214" s="122">
        <f>AK124+AJ214</f>
        <v>31500</v>
      </c>
      <c r="AL214" s="122"/>
      <c r="AM214" s="122">
        <f>AM124+AL214</f>
        <v>0</v>
      </c>
      <c r="AN214" s="122"/>
      <c r="AO214" s="122">
        <f>AO124+AN214</f>
        <v>0</v>
      </c>
      <c r="AP214" s="122">
        <f t="shared" si="37"/>
        <v>0</v>
      </c>
      <c r="AQ214" s="122">
        <f>AQ124+AP214</f>
        <v>31500</v>
      </c>
      <c r="AR214" s="83">
        <f t="shared" si="38"/>
        <v>31500</v>
      </c>
      <c r="AS214" s="83">
        <f t="shared" si="39"/>
        <v>0</v>
      </c>
    </row>
    <row r="215" spans="1:100" ht="21">
      <c r="A215" s="121" t="s">
        <v>34</v>
      </c>
      <c r="B215" s="125"/>
      <c r="C215" s="122">
        <f>C125+B215</f>
        <v>0</v>
      </c>
      <c r="D215" s="122"/>
      <c r="E215" s="122">
        <f>E125+D215</f>
        <v>0</v>
      </c>
      <c r="F215" s="122"/>
      <c r="G215" s="122">
        <f>G125+F215</f>
        <v>0</v>
      </c>
      <c r="H215" s="122"/>
      <c r="I215" s="122">
        <f>I125+H215</f>
        <v>0</v>
      </c>
      <c r="J215" s="122"/>
      <c r="K215" s="122">
        <f>K125+J215</f>
        <v>0</v>
      </c>
      <c r="L215" s="122"/>
      <c r="M215" s="122">
        <f>+M125+L215</f>
        <v>0</v>
      </c>
      <c r="N215" s="122"/>
      <c r="O215" s="122">
        <f>K125+N215</f>
        <v>0</v>
      </c>
      <c r="P215" s="122"/>
      <c r="Q215" s="124">
        <f>O125+P215</f>
        <v>0</v>
      </c>
      <c r="R215" s="122"/>
      <c r="S215" s="124">
        <f t="shared" si="36"/>
        <v>0</v>
      </c>
      <c r="T215" s="122"/>
      <c r="U215" s="122">
        <f>U125+T215</f>
        <v>0</v>
      </c>
      <c r="V215" s="124"/>
      <c r="W215" s="122">
        <f>W125+V215</f>
        <v>0</v>
      </c>
      <c r="X215" s="124"/>
      <c r="Y215" s="122">
        <f>Y125+X215</f>
        <v>0</v>
      </c>
      <c r="Z215" s="122"/>
      <c r="AA215" s="122">
        <f>AA125+Z215</f>
        <v>0</v>
      </c>
      <c r="AB215" s="122"/>
      <c r="AC215" s="122">
        <f>AC125+AB215</f>
        <v>0</v>
      </c>
      <c r="AD215" s="124"/>
      <c r="AE215" s="122">
        <f>AE125+AD215</f>
        <v>0</v>
      </c>
      <c r="AF215" s="122"/>
      <c r="AG215" s="122">
        <f>AG125+AF215</f>
        <v>0</v>
      </c>
      <c r="AH215" s="122"/>
      <c r="AI215" s="122">
        <f>AI125+AH215</f>
        <v>0</v>
      </c>
      <c r="AJ215" s="122"/>
      <c r="AK215" s="122">
        <f>AK125+AJ215</f>
        <v>15750</v>
      </c>
      <c r="AL215" s="122"/>
      <c r="AM215" s="122">
        <f>AM125+AL215</f>
        <v>0</v>
      </c>
      <c r="AN215" s="122"/>
      <c r="AO215" s="122">
        <f>AO125+AN215</f>
        <v>0</v>
      </c>
      <c r="AP215" s="122">
        <f t="shared" si="37"/>
        <v>0</v>
      </c>
      <c r="AQ215" s="122">
        <f>AQ125+AP215</f>
        <v>15750</v>
      </c>
      <c r="AR215" s="83">
        <f t="shared" si="38"/>
        <v>15750</v>
      </c>
      <c r="AS215" s="83">
        <f t="shared" si="39"/>
        <v>0</v>
      </c>
    </row>
    <row r="216" spans="1:100" ht="21">
      <c r="A216" s="121" t="s">
        <v>35</v>
      </c>
      <c r="B216" s="125"/>
      <c r="C216" s="122">
        <f>C126+B216</f>
        <v>0</v>
      </c>
      <c r="D216" s="122"/>
      <c r="E216" s="122">
        <f>E126+D216</f>
        <v>0</v>
      </c>
      <c r="F216" s="122"/>
      <c r="G216" s="122">
        <f>G126+F216</f>
        <v>0</v>
      </c>
      <c r="H216" s="122"/>
      <c r="I216" s="122">
        <f>I126+H216</f>
        <v>0</v>
      </c>
      <c r="J216" s="122"/>
      <c r="K216" s="122">
        <f>K126+J216</f>
        <v>0</v>
      </c>
      <c r="L216" s="122"/>
      <c r="M216" s="122">
        <f>+M126+L216</f>
        <v>0</v>
      </c>
      <c r="N216" s="122"/>
      <c r="O216" s="122">
        <f>K126+N216</f>
        <v>0</v>
      </c>
      <c r="P216" s="122"/>
      <c r="Q216" s="124">
        <f>O126+P216</f>
        <v>0</v>
      </c>
      <c r="R216" s="122"/>
      <c r="S216" s="124">
        <f t="shared" si="36"/>
        <v>0</v>
      </c>
      <c r="T216" s="122"/>
      <c r="U216" s="122">
        <f>U126+T216</f>
        <v>0</v>
      </c>
      <c r="V216" s="124"/>
      <c r="W216" s="122">
        <f>W126+V216</f>
        <v>0</v>
      </c>
      <c r="X216" s="124"/>
      <c r="Y216" s="122">
        <f>Y126+X216</f>
        <v>0</v>
      </c>
      <c r="Z216" s="122"/>
      <c r="AA216" s="122">
        <f>AA126+Z216</f>
        <v>0</v>
      </c>
      <c r="AB216" s="122"/>
      <c r="AC216" s="122">
        <f>AC126+AB216</f>
        <v>0</v>
      </c>
      <c r="AD216" s="124"/>
      <c r="AE216" s="122">
        <f>AE126+AD216</f>
        <v>0</v>
      </c>
      <c r="AF216" s="122"/>
      <c r="AG216" s="122">
        <f>AG126+AF216</f>
        <v>0</v>
      </c>
      <c r="AH216" s="122"/>
      <c r="AI216" s="122">
        <f>AI126+AH216</f>
        <v>0</v>
      </c>
      <c r="AJ216" s="122"/>
      <c r="AK216" s="122">
        <f>AK126+AJ216</f>
        <v>13949</v>
      </c>
      <c r="AL216" s="122"/>
      <c r="AM216" s="122">
        <f>AM126+AL216</f>
        <v>0</v>
      </c>
      <c r="AN216" s="122"/>
      <c r="AO216" s="122">
        <f>AO126+AN216</f>
        <v>0</v>
      </c>
      <c r="AP216" s="122">
        <f t="shared" si="37"/>
        <v>0</v>
      </c>
      <c r="AQ216" s="122">
        <f>AQ126+AP216</f>
        <v>13949</v>
      </c>
      <c r="AR216" s="83">
        <f t="shared" si="38"/>
        <v>13949</v>
      </c>
      <c r="AS216" s="83">
        <f t="shared" si="39"/>
        <v>0</v>
      </c>
    </row>
    <row r="217" spans="1:100" ht="21">
      <c r="A217" s="121" t="s">
        <v>36</v>
      </c>
      <c r="B217" s="125"/>
      <c r="C217" s="122">
        <f>C127+B217</f>
        <v>0</v>
      </c>
      <c r="D217" s="122"/>
      <c r="E217" s="122">
        <f>E127+D217</f>
        <v>0</v>
      </c>
      <c r="F217" s="122"/>
      <c r="G217" s="122">
        <f>G127+F217</f>
        <v>0</v>
      </c>
      <c r="H217" s="122"/>
      <c r="I217" s="122">
        <f>I127+H217</f>
        <v>0</v>
      </c>
      <c r="J217" s="122"/>
      <c r="K217" s="122">
        <f>K127+J217</f>
        <v>0</v>
      </c>
      <c r="L217" s="122"/>
      <c r="M217" s="122">
        <f>+M127+L217</f>
        <v>0</v>
      </c>
      <c r="N217" s="122"/>
      <c r="O217" s="122">
        <f>K127+N217</f>
        <v>0</v>
      </c>
      <c r="P217" s="122"/>
      <c r="Q217" s="124">
        <f>O127+P217</f>
        <v>0</v>
      </c>
      <c r="R217" s="122"/>
      <c r="S217" s="124">
        <f t="shared" si="36"/>
        <v>0</v>
      </c>
      <c r="T217" s="122"/>
      <c r="U217" s="122">
        <f>U127+T217</f>
        <v>0</v>
      </c>
      <c r="V217" s="124"/>
      <c r="W217" s="122">
        <f>W127+V217</f>
        <v>0</v>
      </c>
      <c r="X217" s="124"/>
      <c r="Y217" s="122">
        <f>Y127+X217</f>
        <v>0</v>
      </c>
      <c r="Z217" s="122"/>
      <c r="AA217" s="122">
        <f>AA127+Z217</f>
        <v>0</v>
      </c>
      <c r="AB217" s="122"/>
      <c r="AC217" s="122">
        <f>AC127+AB217</f>
        <v>0</v>
      </c>
      <c r="AD217" s="124"/>
      <c r="AE217" s="122">
        <f>AE127+AD217</f>
        <v>0</v>
      </c>
      <c r="AF217" s="122"/>
      <c r="AG217" s="122">
        <f>AG127+AF217</f>
        <v>0</v>
      </c>
      <c r="AH217" s="122"/>
      <c r="AI217" s="122">
        <f>AI127+AH217</f>
        <v>0</v>
      </c>
      <c r="AJ217" s="122"/>
      <c r="AK217" s="122">
        <f>AK127+AJ217</f>
        <v>15750</v>
      </c>
      <c r="AL217" s="122"/>
      <c r="AM217" s="122">
        <f>AM127+AL217</f>
        <v>0</v>
      </c>
      <c r="AN217" s="122"/>
      <c r="AO217" s="122">
        <f>AO127+AN217</f>
        <v>0</v>
      </c>
      <c r="AP217" s="122">
        <f t="shared" si="37"/>
        <v>0</v>
      </c>
      <c r="AQ217" s="122">
        <f>AQ127+AP217</f>
        <v>15750</v>
      </c>
      <c r="AR217" s="83">
        <f t="shared" si="38"/>
        <v>15750</v>
      </c>
      <c r="AS217" s="83">
        <f t="shared" si="39"/>
        <v>0</v>
      </c>
    </row>
    <row r="218" spans="1:100" ht="21">
      <c r="A218" s="121" t="s">
        <v>37</v>
      </c>
      <c r="B218" s="125"/>
      <c r="C218" s="122">
        <f>C128+B218</f>
        <v>0</v>
      </c>
      <c r="D218" s="122"/>
      <c r="E218" s="122">
        <f>E128+D218</f>
        <v>0</v>
      </c>
      <c r="F218" s="122"/>
      <c r="G218" s="122">
        <f>G128+F218</f>
        <v>0</v>
      </c>
      <c r="H218" s="122"/>
      <c r="I218" s="122">
        <f>I128+H218</f>
        <v>0</v>
      </c>
      <c r="J218" s="122"/>
      <c r="K218" s="122">
        <f>K128+J218</f>
        <v>0</v>
      </c>
      <c r="L218" s="122"/>
      <c r="M218" s="122">
        <f>+M128+L218</f>
        <v>0</v>
      </c>
      <c r="N218" s="122"/>
      <c r="O218" s="122">
        <f>K128+N218</f>
        <v>0</v>
      </c>
      <c r="P218" s="122"/>
      <c r="Q218" s="124">
        <f>O128+P218</f>
        <v>0</v>
      </c>
      <c r="R218" s="122"/>
      <c r="S218" s="124">
        <f t="shared" si="36"/>
        <v>0</v>
      </c>
      <c r="T218" s="122"/>
      <c r="U218" s="122">
        <f>U128+T218</f>
        <v>0</v>
      </c>
      <c r="V218" s="124"/>
      <c r="W218" s="122">
        <f>W128+V218</f>
        <v>0</v>
      </c>
      <c r="X218" s="124"/>
      <c r="Y218" s="122">
        <f>Y128+X218</f>
        <v>0</v>
      </c>
      <c r="Z218" s="122"/>
      <c r="AA218" s="122">
        <f>AA128+Z218</f>
        <v>0</v>
      </c>
      <c r="AB218" s="122"/>
      <c r="AC218" s="122">
        <f>AC128+AB218</f>
        <v>0</v>
      </c>
      <c r="AD218" s="124"/>
      <c r="AE218" s="122">
        <f>AE128+AD218</f>
        <v>0</v>
      </c>
      <c r="AF218" s="122"/>
      <c r="AG218" s="122">
        <f>AG128+AF218</f>
        <v>0</v>
      </c>
      <c r="AH218" s="122"/>
      <c r="AI218" s="122">
        <f>AI128+AH218</f>
        <v>0</v>
      </c>
      <c r="AJ218" s="122"/>
      <c r="AK218" s="122">
        <f>AK128+AJ218</f>
        <v>29699</v>
      </c>
      <c r="AL218" s="122"/>
      <c r="AM218" s="122">
        <f>AM128+AL218</f>
        <v>0</v>
      </c>
      <c r="AN218" s="122"/>
      <c r="AO218" s="122">
        <f>AO128+AN218</f>
        <v>0</v>
      </c>
      <c r="AP218" s="122">
        <f t="shared" si="37"/>
        <v>0</v>
      </c>
      <c r="AQ218" s="122">
        <f>AQ128+AP218</f>
        <v>29699</v>
      </c>
      <c r="AR218" s="83">
        <f t="shared" si="38"/>
        <v>29699</v>
      </c>
      <c r="AS218" s="83">
        <f t="shared" si="39"/>
        <v>0</v>
      </c>
    </row>
    <row r="219" spans="1:100" ht="21">
      <c r="A219" s="121" t="s">
        <v>38</v>
      </c>
      <c r="B219" s="125"/>
      <c r="C219" s="122">
        <f>C129+B219</f>
        <v>0</v>
      </c>
      <c r="D219" s="122"/>
      <c r="E219" s="122">
        <f>E129+D219</f>
        <v>0</v>
      </c>
      <c r="F219" s="122"/>
      <c r="G219" s="122">
        <f>G129+F219</f>
        <v>0</v>
      </c>
      <c r="H219" s="122"/>
      <c r="I219" s="122">
        <f>I129+H219</f>
        <v>0</v>
      </c>
      <c r="J219" s="122"/>
      <c r="K219" s="122">
        <f>K129+J219</f>
        <v>0</v>
      </c>
      <c r="L219" s="122"/>
      <c r="M219" s="122">
        <f>+M129+L219</f>
        <v>0</v>
      </c>
      <c r="N219" s="122"/>
      <c r="O219" s="122">
        <f>K129+N219</f>
        <v>0</v>
      </c>
      <c r="P219" s="122"/>
      <c r="Q219" s="124">
        <f>O129+P219</f>
        <v>0</v>
      </c>
      <c r="R219" s="122"/>
      <c r="S219" s="124">
        <f t="shared" si="36"/>
        <v>0</v>
      </c>
      <c r="T219" s="122"/>
      <c r="U219" s="122">
        <f>U129+T219</f>
        <v>0</v>
      </c>
      <c r="V219" s="124"/>
      <c r="W219" s="122">
        <f>W129+V219</f>
        <v>0</v>
      </c>
      <c r="X219" s="124"/>
      <c r="Y219" s="122">
        <f>Y129+X219</f>
        <v>0</v>
      </c>
      <c r="Z219" s="122"/>
      <c r="AA219" s="122">
        <f>AA129+Z219</f>
        <v>0</v>
      </c>
      <c r="AB219" s="122"/>
      <c r="AC219" s="122">
        <f>AC129+AB219</f>
        <v>0</v>
      </c>
      <c r="AD219" s="124"/>
      <c r="AE219" s="122">
        <f>AE129+AD219</f>
        <v>0</v>
      </c>
      <c r="AF219" s="122"/>
      <c r="AG219" s="122">
        <f>AG129+AF219</f>
        <v>0</v>
      </c>
      <c r="AH219" s="122"/>
      <c r="AI219" s="122">
        <f>AI129+AH219</f>
        <v>0</v>
      </c>
      <c r="AJ219" s="122"/>
      <c r="AK219" s="122">
        <f>AK129+AJ219</f>
        <v>31500</v>
      </c>
      <c r="AL219" s="122"/>
      <c r="AM219" s="122">
        <f>AM129+AL219</f>
        <v>0</v>
      </c>
      <c r="AN219" s="122"/>
      <c r="AO219" s="122">
        <f>AO129+AN219</f>
        <v>0</v>
      </c>
      <c r="AP219" s="122">
        <f t="shared" si="37"/>
        <v>0</v>
      </c>
      <c r="AQ219" s="122">
        <f>AQ129+AP219</f>
        <v>31500</v>
      </c>
      <c r="AR219" s="83">
        <f t="shared" si="38"/>
        <v>31500</v>
      </c>
      <c r="AS219" s="83">
        <f t="shared" si="39"/>
        <v>0</v>
      </c>
    </row>
    <row r="220" spans="1:100" ht="21">
      <c r="A220" s="121" t="s">
        <v>39</v>
      </c>
      <c r="B220" s="125"/>
      <c r="C220" s="122">
        <f>C130+B220</f>
        <v>0</v>
      </c>
      <c r="D220" s="122"/>
      <c r="E220" s="122">
        <f>E130+D220</f>
        <v>0</v>
      </c>
      <c r="F220" s="122"/>
      <c r="G220" s="122">
        <f>G130+F220</f>
        <v>0</v>
      </c>
      <c r="H220" s="122"/>
      <c r="I220" s="122">
        <f>I130+H220</f>
        <v>0</v>
      </c>
      <c r="J220" s="122"/>
      <c r="K220" s="122">
        <f>K130+J220</f>
        <v>0</v>
      </c>
      <c r="L220" s="122"/>
      <c r="M220" s="122">
        <f>+M130+L220</f>
        <v>0</v>
      </c>
      <c r="N220" s="122"/>
      <c r="O220" s="122">
        <f>K130+N220</f>
        <v>0</v>
      </c>
      <c r="P220" s="122"/>
      <c r="Q220" s="124">
        <f>O130+P220</f>
        <v>0</v>
      </c>
      <c r="R220" s="122"/>
      <c r="S220" s="124">
        <f t="shared" si="36"/>
        <v>0</v>
      </c>
      <c r="T220" s="122"/>
      <c r="U220" s="122">
        <f>U130+T220</f>
        <v>0</v>
      </c>
      <c r="V220" s="124"/>
      <c r="W220" s="122">
        <f>W130+V220</f>
        <v>0</v>
      </c>
      <c r="X220" s="124"/>
      <c r="Y220" s="122">
        <f>Y130+X220</f>
        <v>0</v>
      </c>
      <c r="Z220" s="122"/>
      <c r="AA220" s="122">
        <f>AA130+Z220</f>
        <v>0</v>
      </c>
      <c r="AB220" s="122"/>
      <c r="AC220" s="122">
        <f>AC130+AB220</f>
        <v>0</v>
      </c>
      <c r="AD220" s="124"/>
      <c r="AE220" s="122">
        <f>AE130+AD220</f>
        <v>0</v>
      </c>
      <c r="AF220" s="122"/>
      <c r="AG220" s="122">
        <f>AG130+AF220</f>
        <v>0</v>
      </c>
      <c r="AH220" s="122"/>
      <c r="AI220" s="122">
        <f>AI130+AH220</f>
        <v>0</v>
      </c>
      <c r="AJ220" s="122"/>
      <c r="AK220" s="122">
        <f>AK130+AJ220</f>
        <v>15750</v>
      </c>
      <c r="AL220" s="122"/>
      <c r="AM220" s="122">
        <f>AM130+AL220</f>
        <v>0</v>
      </c>
      <c r="AN220" s="122"/>
      <c r="AO220" s="122">
        <f>AO130+AN220</f>
        <v>0</v>
      </c>
      <c r="AP220" s="122">
        <f t="shared" si="37"/>
        <v>0</v>
      </c>
      <c r="AQ220" s="122">
        <f>AQ130+AP220</f>
        <v>15750</v>
      </c>
      <c r="AR220" s="83">
        <f t="shared" si="38"/>
        <v>15750</v>
      </c>
      <c r="AS220" s="83">
        <f t="shared" si="39"/>
        <v>0</v>
      </c>
    </row>
    <row r="221" spans="1:100" ht="21">
      <c r="A221" s="121" t="s">
        <v>40</v>
      </c>
      <c r="B221" s="125"/>
      <c r="C221" s="122">
        <f>C131+B221</f>
        <v>0</v>
      </c>
      <c r="D221" s="122"/>
      <c r="E221" s="122">
        <f>E131+D221</f>
        <v>0</v>
      </c>
      <c r="F221" s="122"/>
      <c r="G221" s="122">
        <f>G131+F221</f>
        <v>0</v>
      </c>
      <c r="H221" s="122"/>
      <c r="I221" s="122">
        <f>I131+H221</f>
        <v>0</v>
      </c>
      <c r="J221" s="122"/>
      <c r="K221" s="122">
        <f>K131+J221</f>
        <v>0</v>
      </c>
      <c r="L221" s="122"/>
      <c r="M221" s="122">
        <f>+M131+L221</f>
        <v>0</v>
      </c>
      <c r="N221" s="122"/>
      <c r="O221" s="122">
        <f>K131+N221</f>
        <v>0</v>
      </c>
      <c r="P221" s="122"/>
      <c r="Q221" s="124">
        <f>O131+P221</f>
        <v>0</v>
      </c>
      <c r="R221" s="122"/>
      <c r="S221" s="124">
        <f t="shared" si="36"/>
        <v>0</v>
      </c>
      <c r="T221" s="122"/>
      <c r="U221" s="122">
        <f>U131+T221</f>
        <v>0</v>
      </c>
      <c r="V221" s="124"/>
      <c r="W221" s="122">
        <f>W131+V221</f>
        <v>0</v>
      </c>
      <c r="X221" s="124"/>
      <c r="Y221" s="122">
        <f>Y131+X221</f>
        <v>0</v>
      </c>
      <c r="Z221" s="122"/>
      <c r="AA221" s="122">
        <f>AA131+Z221</f>
        <v>0</v>
      </c>
      <c r="AB221" s="122"/>
      <c r="AC221" s="122">
        <f>AC131+AB221</f>
        <v>0</v>
      </c>
      <c r="AD221" s="124"/>
      <c r="AE221" s="122">
        <f>AE131+AD221</f>
        <v>0</v>
      </c>
      <c r="AF221" s="122"/>
      <c r="AG221" s="122">
        <f>AG131+AF221</f>
        <v>0</v>
      </c>
      <c r="AH221" s="122"/>
      <c r="AI221" s="122">
        <f>AI131+AH221</f>
        <v>0</v>
      </c>
      <c r="AJ221" s="122"/>
      <c r="AK221" s="122">
        <f>AK131+AJ221</f>
        <v>15750</v>
      </c>
      <c r="AL221" s="122"/>
      <c r="AM221" s="122">
        <f>AM131+AL221</f>
        <v>0</v>
      </c>
      <c r="AN221" s="122"/>
      <c r="AO221" s="122">
        <f>AO131+AN221</f>
        <v>0</v>
      </c>
      <c r="AP221" s="122">
        <f t="shared" si="37"/>
        <v>0</v>
      </c>
      <c r="AQ221" s="122">
        <f>AQ131+AP221</f>
        <v>15750</v>
      </c>
      <c r="AR221" s="83">
        <f t="shared" si="38"/>
        <v>15750</v>
      </c>
      <c r="AS221" s="83">
        <f t="shared" si="39"/>
        <v>0</v>
      </c>
    </row>
    <row r="222" spans="1:100" ht="21">
      <c r="A222" s="121" t="s">
        <v>41</v>
      </c>
      <c r="B222" s="125"/>
      <c r="C222" s="122">
        <f>C132+B222</f>
        <v>0</v>
      </c>
      <c r="D222" s="122"/>
      <c r="E222" s="122">
        <f>E132+D222</f>
        <v>0</v>
      </c>
      <c r="F222" s="122"/>
      <c r="G222" s="122">
        <f>G132+F222</f>
        <v>0</v>
      </c>
      <c r="H222" s="122"/>
      <c r="I222" s="122">
        <f>I132+H222</f>
        <v>0</v>
      </c>
      <c r="J222" s="122"/>
      <c r="K222" s="122">
        <f>K132+J222</f>
        <v>0</v>
      </c>
      <c r="L222" s="122"/>
      <c r="M222" s="122">
        <f>+M132+L222</f>
        <v>0</v>
      </c>
      <c r="N222" s="122"/>
      <c r="O222" s="122">
        <f>K132+N222</f>
        <v>0</v>
      </c>
      <c r="P222" s="122"/>
      <c r="Q222" s="124">
        <f>O132+P222</f>
        <v>0</v>
      </c>
      <c r="R222" s="122"/>
      <c r="S222" s="124">
        <f t="shared" si="36"/>
        <v>0</v>
      </c>
      <c r="T222" s="122"/>
      <c r="U222" s="122">
        <f>U132+T222</f>
        <v>0</v>
      </c>
      <c r="V222" s="124"/>
      <c r="W222" s="122">
        <f>W132+V222</f>
        <v>0</v>
      </c>
      <c r="X222" s="124"/>
      <c r="Y222" s="122">
        <f>Y132+X222</f>
        <v>0</v>
      </c>
      <c r="Z222" s="122"/>
      <c r="AA222" s="122">
        <f>AA132+Z222</f>
        <v>0</v>
      </c>
      <c r="AB222" s="122"/>
      <c r="AC222" s="122">
        <f>AC132+AB222</f>
        <v>0</v>
      </c>
      <c r="AD222" s="124"/>
      <c r="AE222" s="122">
        <f>AE132+AD222</f>
        <v>0</v>
      </c>
      <c r="AF222" s="122"/>
      <c r="AG222" s="122">
        <f>AG132+AF222</f>
        <v>0</v>
      </c>
      <c r="AH222" s="122"/>
      <c r="AI222" s="122">
        <f>AI132+AH222</f>
        <v>1000</v>
      </c>
      <c r="AJ222" s="122"/>
      <c r="AK222" s="122">
        <f>AK132+AJ222</f>
        <v>15750</v>
      </c>
      <c r="AL222" s="122"/>
      <c r="AM222" s="122">
        <f>AM132+AL222</f>
        <v>0</v>
      </c>
      <c r="AN222" s="122"/>
      <c r="AO222" s="122">
        <f>AO132+AN222</f>
        <v>0</v>
      </c>
      <c r="AP222" s="122">
        <f t="shared" si="37"/>
        <v>0</v>
      </c>
      <c r="AQ222" s="122">
        <f>AQ132+AP222</f>
        <v>16750</v>
      </c>
      <c r="AR222" s="83">
        <f t="shared" si="38"/>
        <v>16750</v>
      </c>
      <c r="AS222" s="83">
        <f t="shared" si="39"/>
        <v>0</v>
      </c>
    </row>
    <row r="223" spans="1:100" ht="21">
      <c r="A223" s="121" t="s">
        <v>42</v>
      </c>
      <c r="B223" s="125"/>
      <c r="C223" s="122">
        <f>C133+B223</f>
        <v>0</v>
      </c>
      <c r="D223" s="122"/>
      <c r="E223" s="122">
        <f>E133+D223</f>
        <v>0</v>
      </c>
      <c r="F223" s="122"/>
      <c r="G223" s="122">
        <f>G133+F223</f>
        <v>0</v>
      </c>
      <c r="H223" s="122"/>
      <c r="I223" s="122">
        <f>I133+H223</f>
        <v>0</v>
      </c>
      <c r="J223" s="122"/>
      <c r="K223" s="122">
        <f>K133+J223</f>
        <v>0</v>
      </c>
      <c r="L223" s="122"/>
      <c r="M223" s="122">
        <f>+M133+L223</f>
        <v>0</v>
      </c>
      <c r="N223" s="122"/>
      <c r="O223" s="122">
        <f>K133+N223</f>
        <v>0</v>
      </c>
      <c r="P223" s="122"/>
      <c r="Q223" s="124">
        <f>O133+P223</f>
        <v>0</v>
      </c>
      <c r="R223" s="122"/>
      <c r="S223" s="124">
        <f t="shared" si="36"/>
        <v>0</v>
      </c>
      <c r="T223" s="122"/>
      <c r="U223" s="122">
        <f>U133+T223</f>
        <v>0</v>
      </c>
      <c r="V223" s="124"/>
      <c r="W223" s="122">
        <f>W133+V223</f>
        <v>0</v>
      </c>
      <c r="X223" s="124"/>
      <c r="Y223" s="122">
        <f>Y133+X223</f>
        <v>0</v>
      </c>
      <c r="Z223" s="122"/>
      <c r="AA223" s="122">
        <f>AA133+Z223</f>
        <v>0</v>
      </c>
      <c r="AB223" s="122"/>
      <c r="AC223" s="122">
        <f>AC133+AB223</f>
        <v>0</v>
      </c>
      <c r="AD223" s="124"/>
      <c r="AE223" s="122">
        <f>AE133+AD223</f>
        <v>0</v>
      </c>
      <c r="AF223" s="122"/>
      <c r="AG223" s="122">
        <f>AG133+AF223</f>
        <v>0</v>
      </c>
      <c r="AH223" s="122"/>
      <c r="AI223" s="122">
        <f>AI133+AH223</f>
        <v>0</v>
      </c>
      <c r="AJ223" s="122"/>
      <c r="AK223" s="122">
        <f>AK133+AJ223</f>
        <v>13949</v>
      </c>
      <c r="AL223" s="122"/>
      <c r="AM223" s="122">
        <f>AM133+AL223</f>
        <v>0</v>
      </c>
      <c r="AN223" s="122"/>
      <c r="AO223" s="122">
        <f>AO133+AN223</f>
        <v>0</v>
      </c>
      <c r="AP223" s="122">
        <f t="shared" si="37"/>
        <v>0</v>
      </c>
      <c r="AQ223" s="122">
        <f>AQ133+AP223</f>
        <v>13949</v>
      </c>
      <c r="AR223" s="83">
        <f t="shared" si="38"/>
        <v>13949</v>
      </c>
      <c r="AS223" s="83">
        <f t="shared" si="39"/>
        <v>0</v>
      </c>
    </row>
    <row r="224" spans="1:100" ht="21">
      <c r="A224" s="121" t="s">
        <v>43</v>
      </c>
      <c r="B224" s="125"/>
      <c r="C224" s="122">
        <f>C134+B224</f>
        <v>0</v>
      </c>
      <c r="D224" s="122"/>
      <c r="E224" s="122">
        <f>E134+D224</f>
        <v>0</v>
      </c>
      <c r="F224" s="122"/>
      <c r="G224" s="122">
        <f>G134+F224</f>
        <v>0</v>
      </c>
      <c r="H224" s="122"/>
      <c r="I224" s="122">
        <f>I134+H224</f>
        <v>0</v>
      </c>
      <c r="J224" s="122"/>
      <c r="K224" s="122">
        <f>K134+J224</f>
        <v>0</v>
      </c>
      <c r="L224" s="122"/>
      <c r="M224" s="122">
        <f>+M134+L224</f>
        <v>0</v>
      </c>
      <c r="N224" s="122"/>
      <c r="O224" s="122">
        <f>K134+N224</f>
        <v>0</v>
      </c>
      <c r="P224" s="122"/>
      <c r="Q224" s="124">
        <f>O134+P224</f>
        <v>0</v>
      </c>
      <c r="R224" s="122"/>
      <c r="S224" s="124">
        <f t="shared" si="36"/>
        <v>0</v>
      </c>
      <c r="T224" s="122"/>
      <c r="U224" s="122">
        <f>U134+T224</f>
        <v>0</v>
      </c>
      <c r="V224" s="124"/>
      <c r="W224" s="122">
        <f>W134+V224</f>
        <v>0</v>
      </c>
      <c r="X224" s="124"/>
      <c r="Y224" s="122">
        <f>Y134+X224</f>
        <v>0</v>
      </c>
      <c r="Z224" s="122"/>
      <c r="AA224" s="122">
        <f>AA134+Z224</f>
        <v>0</v>
      </c>
      <c r="AB224" s="122"/>
      <c r="AC224" s="122">
        <f>AC134+AB224</f>
        <v>0</v>
      </c>
      <c r="AD224" s="124"/>
      <c r="AE224" s="122">
        <f>AE134+AD224</f>
        <v>0</v>
      </c>
      <c r="AF224" s="122"/>
      <c r="AG224" s="122">
        <f>AG134+AF224</f>
        <v>0</v>
      </c>
      <c r="AH224" s="122"/>
      <c r="AI224" s="122">
        <f>AI134+AH224</f>
        <v>225</v>
      </c>
      <c r="AJ224" s="122"/>
      <c r="AK224" s="122">
        <f>AK134+AJ224</f>
        <v>15750</v>
      </c>
      <c r="AL224" s="122"/>
      <c r="AM224" s="122">
        <f>AM134+AL224</f>
        <v>0</v>
      </c>
      <c r="AN224" s="122"/>
      <c r="AO224" s="122">
        <f>AO134+AN224</f>
        <v>0</v>
      </c>
      <c r="AP224" s="122">
        <f t="shared" si="37"/>
        <v>0</v>
      </c>
      <c r="AQ224" s="122">
        <f>AQ134+AP224</f>
        <v>15975</v>
      </c>
      <c r="AR224" s="83">
        <f t="shared" si="38"/>
        <v>15975</v>
      </c>
      <c r="AS224" s="83">
        <f t="shared" si="39"/>
        <v>0</v>
      </c>
    </row>
    <row r="225" spans="1:45" ht="21">
      <c r="A225" s="121" t="s">
        <v>44</v>
      </c>
      <c r="B225" s="125"/>
      <c r="C225" s="122">
        <f>C135+B225</f>
        <v>0</v>
      </c>
      <c r="D225" s="122"/>
      <c r="E225" s="122">
        <f>E135+D225</f>
        <v>0</v>
      </c>
      <c r="F225" s="122"/>
      <c r="G225" s="122">
        <f>G135+F225</f>
        <v>0</v>
      </c>
      <c r="H225" s="122"/>
      <c r="I225" s="122">
        <f>I135+H225</f>
        <v>0</v>
      </c>
      <c r="J225" s="122"/>
      <c r="K225" s="122">
        <f>K135+J225</f>
        <v>0</v>
      </c>
      <c r="L225" s="122"/>
      <c r="M225" s="122">
        <f>+M135+L225</f>
        <v>0</v>
      </c>
      <c r="N225" s="122"/>
      <c r="O225" s="122">
        <f>K135+N225</f>
        <v>0</v>
      </c>
      <c r="P225" s="122"/>
      <c r="Q225" s="124">
        <f>O135+P225</f>
        <v>0</v>
      </c>
      <c r="R225" s="122"/>
      <c r="S225" s="124">
        <f t="shared" si="36"/>
        <v>0</v>
      </c>
      <c r="T225" s="122"/>
      <c r="U225" s="122">
        <f>U135+T225</f>
        <v>0</v>
      </c>
      <c r="V225" s="124"/>
      <c r="W225" s="122">
        <f>W135+V225</f>
        <v>0</v>
      </c>
      <c r="X225" s="124"/>
      <c r="Y225" s="122">
        <f>Y135+X225</f>
        <v>0</v>
      </c>
      <c r="Z225" s="122"/>
      <c r="AA225" s="122">
        <f>AA135+Z225</f>
        <v>0</v>
      </c>
      <c r="AB225" s="122"/>
      <c r="AC225" s="122">
        <f>AC135+AB225</f>
        <v>0</v>
      </c>
      <c r="AD225" s="124"/>
      <c r="AE225" s="122">
        <f>AE135+AD225</f>
        <v>0</v>
      </c>
      <c r="AF225" s="122"/>
      <c r="AG225" s="122">
        <f>AG135+AF225</f>
        <v>0</v>
      </c>
      <c r="AH225" s="122"/>
      <c r="AI225" s="122">
        <f>AI135+AH225</f>
        <v>0</v>
      </c>
      <c r="AJ225" s="122"/>
      <c r="AK225" s="122">
        <f>AK135+AJ225</f>
        <v>0</v>
      </c>
      <c r="AL225" s="122"/>
      <c r="AM225" s="122">
        <f>AM135+AL225</f>
        <v>0</v>
      </c>
      <c r="AN225" s="122"/>
      <c r="AO225" s="122">
        <f>AO135+AN225</f>
        <v>0</v>
      </c>
      <c r="AP225" s="122">
        <f t="shared" si="37"/>
        <v>0</v>
      </c>
      <c r="AQ225" s="122">
        <f>AQ135+AP225</f>
        <v>0</v>
      </c>
      <c r="AR225" s="83">
        <f t="shared" si="38"/>
        <v>0</v>
      </c>
      <c r="AS225" s="83">
        <f t="shared" si="39"/>
        <v>0</v>
      </c>
    </row>
    <row r="226" spans="1:45" ht="21">
      <c r="A226" s="121" t="s">
        <v>45</v>
      </c>
      <c r="B226" s="125"/>
      <c r="C226" s="122">
        <f>C136+B226</f>
        <v>0</v>
      </c>
      <c r="D226" s="122"/>
      <c r="E226" s="122">
        <f>E136+D226</f>
        <v>0</v>
      </c>
      <c r="F226" s="122"/>
      <c r="G226" s="122">
        <f>G136+F226</f>
        <v>0</v>
      </c>
      <c r="H226" s="122"/>
      <c r="I226" s="122">
        <f>I136+H226</f>
        <v>0</v>
      </c>
      <c r="J226" s="122"/>
      <c r="K226" s="122">
        <f>K136+J226</f>
        <v>0</v>
      </c>
      <c r="L226" s="122"/>
      <c r="M226" s="122">
        <f>+M136+L226</f>
        <v>0</v>
      </c>
      <c r="N226" s="122"/>
      <c r="O226" s="122">
        <f>K136+N226</f>
        <v>0</v>
      </c>
      <c r="P226" s="122"/>
      <c r="Q226" s="124">
        <f>O136+P226</f>
        <v>0</v>
      </c>
      <c r="R226" s="122"/>
      <c r="S226" s="124">
        <f t="shared" si="36"/>
        <v>0</v>
      </c>
      <c r="T226" s="122"/>
      <c r="U226" s="122">
        <f>U136+T226</f>
        <v>0</v>
      </c>
      <c r="V226" s="124"/>
      <c r="W226" s="122">
        <f>W136+V226</f>
        <v>0</v>
      </c>
      <c r="X226" s="124"/>
      <c r="Y226" s="122">
        <f>Y136+X226</f>
        <v>0</v>
      </c>
      <c r="Z226" s="122"/>
      <c r="AA226" s="122">
        <f>AA136+Z226</f>
        <v>0</v>
      </c>
      <c r="AB226" s="122"/>
      <c r="AC226" s="122">
        <f>AC136+AB226</f>
        <v>0</v>
      </c>
      <c r="AD226" s="124"/>
      <c r="AE226" s="122">
        <f>AE136+AD226</f>
        <v>0</v>
      </c>
      <c r="AF226" s="122"/>
      <c r="AG226" s="122">
        <f>AG136+AF226</f>
        <v>0</v>
      </c>
      <c r="AH226" s="122"/>
      <c r="AI226" s="122">
        <f>AI136+AH226</f>
        <v>0</v>
      </c>
      <c r="AJ226" s="122"/>
      <c r="AK226" s="122">
        <f>AK136+AJ226</f>
        <v>15750</v>
      </c>
      <c r="AL226" s="122"/>
      <c r="AM226" s="122">
        <f>AM136+AL226</f>
        <v>0</v>
      </c>
      <c r="AN226" s="122"/>
      <c r="AO226" s="122">
        <f>AO136+AN226</f>
        <v>0</v>
      </c>
      <c r="AP226" s="122">
        <f t="shared" si="37"/>
        <v>0</v>
      </c>
      <c r="AQ226" s="122">
        <f>AQ136+AP226</f>
        <v>15750</v>
      </c>
      <c r="AR226" s="83">
        <f t="shared" si="38"/>
        <v>15750</v>
      </c>
      <c r="AS226" s="83">
        <f t="shared" si="39"/>
        <v>0</v>
      </c>
    </row>
    <row r="227" spans="1:45" ht="21">
      <c r="A227" s="121" t="s">
        <v>46</v>
      </c>
      <c r="B227" s="125"/>
      <c r="C227" s="122">
        <f>C137+B227</f>
        <v>0</v>
      </c>
      <c r="D227" s="122"/>
      <c r="E227" s="122">
        <f>E137+D227</f>
        <v>0</v>
      </c>
      <c r="F227" s="122"/>
      <c r="G227" s="122">
        <f>G137+F227</f>
        <v>0</v>
      </c>
      <c r="H227" s="122"/>
      <c r="I227" s="122">
        <f>I137+H227</f>
        <v>0</v>
      </c>
      <c r="J227" s="122"/>
      <c r="K227" s="122">
        <f>K137+J227</f>
        <v>0</v>
      </c>
      <c r="L227" s="122"/>
      <c r="M227" s="122">
        <f>+M137+L227</f>
        <v>0</v>
      </c>
      <c r="N227" s="122"/>
      <c r="O227" s="122">
        <f>K137+N227</f>
        <v>0</v>
      </c>
      <c r="P227" s="122"/>
      <c r="Q227" s="124">
        <f>O137+P227</f>
        <v>0</v>
      </c>
      <c r="R227" s="122"/>
      <c r="S227" s="124">
        <f t="shared" si="36"/>
        <v>0</v>
      </c>
      <c r="T227" s="122"/>
      <c r="U227" s="122">
        <f>U137+T227</f>
        <v>0</v>
      </c>
      <c r="V227" s="124"/>
      <c r="W227" s="122">
        <f>W137+V227</f>
        <v>0</v>
      </c>
      <c r="X227" s="124"/>
      <c r="Y227" s="122">
        <f>Y137+X227</f>
        <v>0</v>
      </c>
      <c r="Z227" s="122"/>
      <c r="AA227" s="122">
        <f>AA137+Z227</f>
        <v>0</v>
      </c>
      <c r="AB227" s="122"/>
      <c r="AC227" s="122">
        <f>AC137+AB227</f>
        <v>0</v>
      </c>
      <c r="AD227" s="124"/>
      <c r="AE227" s="122">
        <f>AE137+AD227</f>
        <v>0</v>
      </c>
      <c r="AF227" s="122"/>
      <c r="AG227" s="122">
        <f>AG137+AF227</f>
        <v>0</v>
      </c>
      <c r="AH227" s="122"/>
      <c r="AI227" s="122">
        <f>AI137+AH227</f>
        <v>0</v>
      </c>
      <c r="AJ227" s="122"/>
      <c r="AK227" s="122">
        <f>AK137+AJ227</f>
        <v>0</v>
      </c>
      <c r="AL227" s="122"/>
      <c r="AM227" s="122">
        <f>AM137+AL227</f>
        <v>0</v>
      </c>
      <c r="AN227" s="122"/>
      <c r="AO227" s="122">
        <f>AO137+AN227</f>
        <v>0</v>
      </c>
      <c r="AP227" s="122">
        <f t="shared" si="37"/>
        <v>0</v>
      </c>
      <c r="AQ227" s="122">
        <f>AQ137+AP227</f>
        <v>0</v>
      </c>
      <c r="AR227" s="83">
        <f t="shared" si="38"/>
        <v>0</v>
      </c>
      <c r="AS227" s="83">
        <f t="shared" si="39"/>
        <v>0</v>
      </c>
    </row>
    <row r="228" spans="1:45" ht="21">
      <c r="A228" s="121" t="s">
        <v>47</v>
      </c>
      <c r="B228" s="125"/>
      <c r="C228" s="122">
        <f>C138+B228</f>
        <v>0</v>
      </c>
      <c r="D228" s="122"/>
      <c r="E228" s="122">
        <f>E138+D228</f>
        <v>0</v>
      </c>
      <c r="F228" s="122"/>
      <c r="G228" s="122">
        <f>G138+F228</f>
        <v>0</v>
      </c>
      <c r="H228" s="122"/>
      <c r="I228" s="122">
        <f>I138+H228</f>
        <v>0</v>
      </c>
      <c r="J228" s="122"/>
      <c r="K228" s="122">
        <f>K138+J228</f>
        <v>0</v>
      </c>
      <c r="L228" s="122"/>
      <c r="M228" s="122">
        <f>+M138+L228</f>
        <v>0</v>
      </c>
      <c r="N228" s="122"/>
      <c r="O228" s="122">
        <f>K138+N228</f>
        <v>0</v>
      </c>
      <c r="P228" s="122"/>
      <c r="Q228" s="124">
        <f>O138+P228</f>
        <v>0</v>
      </c>
      <c r="R228" s="122"/>
      <c r="S228" s="124">
        <f t="shared" si="36"/>
        <v>0</v>
      </c>
      <c r="T228" s="122"/>
      <c r="U228" s="122">
        <f>U138+T228</f>
        <v>0</v>
      </c>
      <c r="V228" s="124"/>
      <c r="W228" s="122">
        <f>W138+V228</f>
        <v>0</v>
      </c>
      <c r="X228" s="124"/>
      <c r="Y228" s="122">
        <f>Y138+X228</f>
        <v>0</v>
      </c>
      <c r="Z228" s="122"/>
      <c r="AA228" s="122">
        <f>AA138+Z228</f>
        <v>0</v>
      </c>
      <c r="AB228" s="122"/>
      <c r="AC228" s="122">
        <f>AC138+AB228</f>
        <v>0</v>
      </c>
      <c r="AD228" s="124"/>
      <c r="AE228" s="122">
        <f>AE138+AD228</f>
        <v>0</v>
      </c>
      <c r="AF228" s="122"/>
      <c r="AG228" s="122">
        <f>AG138+AF228</f>
        <v>0</v>
      </c>
      <c r="AH228" s="122"/>
      <c r="AI228" s="122">
        <f>AI138+AH228</f>
        <v>0</v>
      </c>
      <c r="AJ228" s="122"/>
      <c r="AK228" s="122">
        <f>AK138+AJ228</f>
        <v>31500</v>
      </c>
      <c r="AL228" s="122"/>
      <c r="AM228" s="122">
        <f>AM138+AL228</f>
        <v>0</v>
      </c>
      <c r="AN228" s="122"/>
      <c r="AO228" s="122">
        <f>AO138+AN228</f>
        <v>0</v>
      </c>
      <c r="AP228" s="122">
        <f t="shared" si="37"/>
        <v>0</v>
      </c>
      <c r="AQ228" s="122">
        <f>AQ138+AP228</f>
        <v>31500</v>
      </c>
      <c r="AR228" s="83">
        <f t="shared" si="38"/>
        <v>31500</v>
      </c>
      <c r="AS228" s="83">
        <f t="shared" si="39"/>
        <v>0</v>
      </c>
    </row>
    <row r="229" spans="1:45" ht="21">
      <c r="A229" s="121" t="s">
        <v>48</v>
      </c>
      <c r="B229" s="125"/>
      <c r="C229" s="122">
        <f>C139+B229</f>
        <v>0</v>
      </c>
      <c r="D229" s="122"/>
      <c r="E229" s="122">
        <f>E139+D229</f>
        <v>0</v>
      </c>
      <c r="F229" s="122"/>
      <c r="G229" s="122">
        <f>G139+F229</f>
        <v>0</v>
      </c>
      <c r="H229" s="122"/>
      <c r="I229" s="122">
        <f>I139+H229</f>
        <v>0</v>
      </c>
      <c r="J229" s="122"/>
      <c r="K229" s="122">
        <f>K139+J229</f>
        <v>0</v>
      </c>
      <c r="L229" s="122"/>
      <c r="M229" s="122">
        <f>+M139+L229</f>
        <v>0</v>
      </c>
      <c r="N229" s="122"/>
      <c r="O229" s="122">
        <f>K139+N229</f>
        <v>0</v>
      </c>
      <c r="P229" s="122"/>
      <c r="Q229" s="124">
        <f>O139+P229</f>
        <v>0</v>
      </c>
      <c r="R229" s="122"/>
      <c r="S229" s="124">
        <f t="shared" si="36"/>
        <v>0</v>
      </c>
      <c r="T229" s="122"/>
      <c r="U229" s="122">
        <f>U139+T229</f>
        <v>0</v>
      </c>
      <c r="V229" s="124"/>
      <c r="W229" s="122">
        <f>W139+V229</f>
        <v>0</v>
      </c>
      <c r="X229" s="124"/>
      <c r="Y229" s="122">
        <f>Y139+X229</f>
        <v>0</v>
      </c>
      <c r="Z229" s="122"/>
      <c r="AA229" s="122">
        <f>AA139+Z229</f>
        <v>0</v>
      </c>
      <c r="AB229" s="122"/>
      <c r="AC229" s="122">
        <f>AC139+AB229</f>
        <v>0</v>
      </c>
      <c r="AD229" s="124"/>
      <c r="AE229" s="122">
        <f>AE139+AD229</f>
        <v>0</v>
      </c>
      <c r="AF229" s="122"/>
      <c r="AG229" s="122">
        <f>AG139+AF229</f>
        <v>0</v>
      </c>
      <c r="AH229" s="122"/>
      <c r="AI229" s="122">
        <f>AI139+AH229</f>
        <v>0</v>
      </c>
      <c r="AJ229" s="122"/>
      <c r="AK229" s="122">
        <f>AK139+AJ229</f>
        <v>31500</v>
      </c>
      <c r="AL229" s="122"/>
      <c r="AM229" s="122">
        <f>AM139+AL229</f>
        <v>0</v>
      </c>
      <c r="AN229" s="122"/>
      <c r="AO229" s="122">
        <f>AO139+AN229</f>
        <v>0</v>
      </c>
      <c r="AP229" s="122">
        <f t="shared" si="37"/>
        <v>0</v>
      </c>
      <c r="AQ229" s="122">
        <f>AQ139+AP229</f>
        <v>31500</v>
      </c>
      <c r="AR229" s="83">
        <f t="shared" si="38"/>
        <v>31500</v>
      </c>
      <c r="AS229" s="83">
        <f t="shared" si="39"/>
        <v>0</v>
      </c>
    </row>
    <row r="230" spans="1:45" ht="21">
      <c r="A230" s="121" t="s">
        <v>49</v>
      </c>
      <c r="B230" s="125"/>
      <c r="C230" s="122">
        <f>C140+B230</f>
        <v>0</v>
      </c>
      <c r="D230" s="122"/>
      <c r="E230" s="122">
        <f>E140+D230</f>
        <v>0</v>
      </c>
      <c r="F230" s="122"/>
      <c r="G230" s="122">
        <f>G140+F230</f>
        <v>0</v>
      </c>
      <c r="H230" s="122"/>
      <c r="I230" s="122">
        <f>I140+H230</f>
        <v>0</v>
      </c>
      <c r="J230" s="122"/>
      <c r="K230" s="122">
        <f>K140+J230</f>
        <v>0</v>
      </c>
      <c r="L230" s="122"/>
      <c r="M230" s="122">
        <f>+M140+L230</f>
        <v>0</v>
      </c>
      <c r="N230" s="122"/>
      <c r="O230" s="122">
        <f>K140+N230</f>
        <v>0</v>
      </c>
      <c r="P230" s="122"/>
      <c r="Q230" s="124">
        <f>O140+P230</f>
        <v>0</v>
      </c>
      <c r="R230" s="122"/>
      <c r="S230" s="124">
        <f t="shared" si="36"/>
        <v>0</v>
      </c>
      <c r="T230" s="122"/>
      <c r="U230" s="122">
        <f>U140+T230</f>
        <v>0</v>
      </c>
      <c r="V230" s="124"/>
      <c r="W230" s="122">
        <f>W140+V230</f>
        <v>0</v>
      </c>
      <c r="X230" s="124"/>
      <c r="Y230" s="122">
        <f>Y140+X230</f>
        <v>0</v>
      </c>
      <c r="Z230" s="122"/>
      <c r="AA230" s="122">
        <f>AA140+Z230</f>
        <v>0</v>
      </c>
      <c r="AB230" s="122"/>
      <c r="AC230" s="122">
        <f>AC140+AB230</f>
        <v>0</v>
      </c>
      <c r="AD230" s="124"/>
      <c r="AE230" s="122">
        <f>AE140+AD230</f>
        <v>0</v>
      </c>
      <c r="AF230" s="122"/>
      <c r="AG230" s="122">
        <f>AG140+AF230</f>
        <v>0</v>
      </c>
      <c r="AH230" s="122"/>
      <c r="AI230" s="122">
        <f>AI140+AH230</f>
        <v>0</v>
      </c>
      <c r="AJ230" s="122"/>
      <c r="AK230" s="122">
        <f>AK140+AJ230</f>
        <v>15750</v>
      </c>
      <c r="AL230" s="122"/>
      <c r="AM230" s="122">
        <f>AM140+AL230</f>
        <v>0</v>
      </c>
      <c r="AN230" s="122"/>
      <c r="AO230" s="122">
        <f>AO140+AN230</f>
        <v>0</v>
      </c>
      <c r="AP230" s="122">
        <f t="shared" si="37"/>
        <v>0</v>
      </c>
      <c r="AQ230" s="122">
        <f>AQ140+AP230</f>
        <v>15750</v>
      </c>
      <c r="AR230" s="83">
        <f t="shared" si="38"/>
        <v>15750</v>
      </c>
      <c r="AS230" s="83">
        <f t="shared" si="39"/>
        <v>0</v>
      </c>
    </row>
    <row r="231" spans="1:45" ht="21">
      <c r="A231" s="121" t="s">
        <v>50</v>
      </c>
      <c r="B231" s="125"/>
      <c r="C231" s="122">
        <f>C141+B231</f>
        <v>0</v>
      </c>
      <c r="D231" s="122"/>
      <c r="E231" s="122">
        <f>E141+D231</f>
        <v>0</v>
      </c>
      <c r="F231" s="122"/>
      <c r="G231" s="122">
        <f>G141+F231</f>
        <v>0</v>
      </c>
      <c r="H231" s="122"/>
      <c r="I231" s="122">
        <f>I141+H231</f>
        <v>0</v>
      </c>
      <c r="J231" s="122"/>
      <c r="K231" s="122">
        <f>K141+J231</f>
        <v>0</v>
      </c>
      <c r="L231" s="122"/>
      <c r="M231" s="122">
        <f>+M141+L231</f>
        <v>0</v>
      </c>
      <c r="N231" s="122"/>
      <c r="O231" s="122">
        <f>K141+N231</f>
        <v>0</v>
      </c>
      <c r="P231" s="122"/>
      <c r="Q231" s="124">
        <f>O141+P231</f>
        <v>0</v>
      </c>
      <c r="R231" s="122"/>
      <c r="S231" s="124">
        <f t="shared" si="36"/>
        <v>0</v>
      </c>
      <c r="T231" s="122"/>
      <c r="U231" s="122">
        <f>U141+T231</f>
        <v>0</v>
      </c>
      <c r="V231" s="124"/>
      <c r="W231" s="122">
        <f>W141+V231</f>
        <v>0</v>
      </c>
      <c r="X231" s="124"/>
      <c r="Y231" s="122">
        <f>Y141+X231</f>
        <v>0</v>
      </c>
      <c r="Z231" s="122"/>
      <c r="AA231" s="122">
        <f>AA141+Z231</f>
        <v>0</v>
      </c>
      <c r="AB231" s="122"/>
      <c r="AC231" s="122">
        <f>AC141+AB231</f>
        <v>0</v>
      </c>
      <c r="AD231" s="124"/>
      <c r="AE231" s="122">
        <f>AE141+AD231</f>
        <v>0</v>
      </c>
      <c r="AF231" s="122"/>
      <c r="AG231" s="122">
        <f>AG141+AF231</f>
        <v>0</v>
      </c>
      <c r="AH231" s="122"/>
      <c r="AI231" s="122">
        <f>AI141+AH231</f>
        <v>0</v>
      </c>
      <c r="AJ231" s="122"/>
      <c r="AK231" s="122">
        <f>AK141+AJ231</f>
        <v>31500</v>
      </c>
      <c r="AL231" s="122"/>
      <c r="AM231" s="122">
        <f>AM141+AL231</f>
        <v>0</v>
      </c>
      <c r="AN231" s="122"/>
      <c r="AO231" s="122">
        <f>AO141+AN231</f>
        <v>0</v>
      </c>
      <c r="AP231" s="122">
        <f t="shared" si="37"/>
        <v>0</v>
      </c>
      <c r="AQ231" s="122">
        <f>AQ141+AP231</f>
        <v>31500</v>
      </c>
      <c r="AR231" s="83">
        <f t="shared" si="38"/>
        <v>31500</v>
      </c>
      <c r="AS231" s="83">
        <f t="shared" si="39"/>
        <v>0</v>
      </c>
    </row>
    <row r="232" spans="1:45" ht="21">
      <c r="A232" s="121" t="s">
        <v>51</v>
      </c>
      <c r="B232" s="125"/>
      <c r="C232" s="122">
        <f>C142+B232</f>
        <v>0</v>
      </c>
      <c r="D232" s="122"/>
      <c r="E232" s="122">
        <f>E142+D232</f>
        <v>0</v>
      </c>
      <c r="F232" s="122"/>
      <c r="G232" s="122">
        <f>G142+F232</f>
        <v>0</v>
      </c>
      <c r="H232" s="122"/>
      <c r="I232" s="122">
        <f>I142+H232</f>
        <v>0</v>
      </c>
      <c r="J232" s="122"/>
      <c r="K232" s="122">
        <f>K142+J232</f>
        <v>0</v>
      </c>
      <c r="L232" s="122"/>
      <c r="M232" s="122">
        <f>+M142+L232</f>
        <v>0</v>
      </c>
      <c r="N232" s="122"/>
      <c r="O232" s="122">
        <f>K142+N232</f>
        <v>0</v>
      </c>
      <c r="P232" s="122"/>
      <c r="Q232" s="124">
        <f>O142+P232</f>
        <v>0</v>
      </c>
      <c r="R232" s="122"/>
      <c r="S232" s="124">
        <f t="shared" si="36"/>
        <v>0</v>
      </c>
      <c r="T232" s="122"/>
      <c r="U232" s="122">
        <f>U142+T232</f>
        <v>0</v>
      </c>
      <c r="V232" s="124"/>
      <c r="W232" s="122">
        <f>W142+V232</f>
        <v>0</v>
      </c>
      <c r="X232" s="124"/>
      <c r="Y232" s="122">
        <f>Y142+X232</f>
        <v>0</v>
      </c>
      <c r="Z232" s="122"/>
      <c r="AA232" s="122">
        <f>AA142+Z232</f>
        <v>0</v>
      </c>
      <c r="AB232" s="122"/>
      <c r="AC232" s="122">
        <f>AC142+AB232</f>
        <v>0</v>
      </c>
      <c r="AD232" s="124"/>
      <c r="AE232" s="122">
        <f>AE142+AD232</f>
        <v>0</v>
      </c>
      <c r="AF232" s="122"/>
      <c r="AG232" s="122">
        <f>AG142+AF232</f>
        <v>0</v>
      </c>
      <c r="AH232" s="122"/>
      <c r="AI232" s="122">
        <f>AI142+AH232</f>
        <v>0</v>
      </c>
      <c r="AJ232" s="122"/>
      <c r="AK232" s="122">
        <f>AK142+AJ232</f>
        <v>15750</v>
      </c>
      <c r="AL232" s="122"/>
      <c r="AM232" s="122">
        <f>AM142+AL232</f>
        <v>0</v>
      </c>
      <c r="AN232" s="122"/>
      <c r="AO232" s="122">
        <f>AO142+AN232</f>
        <v>0</v>
      </c>
      <c r="AP232" s="122">
        <f t="shared" si="37"/>
        <v>0</v>
      </c>
      <c r="AQ232" s="122">
        <f>AQ142+AP232</f>
        <v>15750</v>
      </c>
      <c r="AR232" s="83">
        <f t="shared" si="38"/>
        <v>15750</v>
      </c>
      <c r="AS232" s="83">
        <f t="shared" si="39"/>
        <v>0</v>
      </c>
    </row>
    <row r="233" spans="1:45" ht="21">
      <c r="A233" s="121" t="s">
        <v>52</v>
      </c>
      <c r="B233" s="125"/>
      <c r="C233" s="122">
        <f>C143+B233</f>
        <v>0</v>
      </c>
      <c r="D233" s="122"/>
      <c r="E233" s="122">
        <f>E143+D233</f>
        <v>0</v>
      </c>
      <c r="F233" s="122"/>
      <c r="G233" s="122">
        <f>G143+F233</f>
        <v>0</v>
      </c>
      <c r="H233" s="122"/>
      <c r="I233" s="122">
        <f>I143+H233</f>
        <v>0</v>
      </c>
      <c r="J233" s="122"/>
      <c r="K233" s="122">
        <f>K143+J233</f>
        <v>0</v>
      </c>
      <c r="L233" s="122"/>
      <c r="M233" s="122">
        <f>+M143+L233</f>
        <v>0</v>
      </c>
      <c r="N233" s="122"/>
      <c r="O233" s="122">
        <f>K143+N233</f>
        <v>0</v>
      </c>
      <c r="P233" s="122"/>
      <c r="Q233" s="124">
        <f>O143+P233</f>
        <v>0</v>
      </c>
      <c r="R233" s="122"/>
      <c r="S233" s="124">
        <f t="shared" si="36"/>
        <v>0</v>
      </c>
      <c r="T233" s="122"/>
      <c r="U233" s="122">
        <f>U143+T233</f>
        <v>0</v>
      </c>
      <c r="V233" s="124"/>
      <c r="W233" s="122">
        <f>W143+V233</f>
        <v>0</v>
      </c>
      <c r="X233" s="124"/>
      <c r="Y233" s="122">
        <f>Y143+X233</f>
        <v>0</v>
      </c>
      <c r="Z233" s="122"/>
      <c r="AA233" s="122">
        <f>AA143+Z233</f>
        <v>0</v>
      </c>
      <c r="AB233" s="122"/>
      <c r="AC233" s="122">
        <f>AC143+AB233</f>
        <v>0</v>
      </c>
      <c r="AD233" s="124"/>
      <c r="AE233" s="122">
        <f>AE143+AD233</f>
        <v>0</v>
      </c>
      <c r="AF233" s="122"/>
      <c r="AG233" s="122">
        <f>AG143+AF233</f>
        <v>0</v>
      </c>
      <c r="AH233" s="122"/>
      <c r="AI233" s="122">
        <f>AI143+AH233</f>
        <v>9000</v>
      </c>
      <c r="AJ233" s="122"/>
      <c r="AK233" s="122">
        <f>AK143+AJ233</f>
        <v>36304.32</v>
      </c>
      <c r="AL233" s="122"/>
      <c r="AM233" s="122">
        <f>AM143+AL233</f>
        <v>0</v>
      </c>
      <c r="AN233" s="122"/>
      <c r="AO233" s="122">
        <f>AO143+AN233</f>
        <v>0</v>
      </c>
      <c r="AP233" s="122">
        <f t="shared" si="37"/>
        <v>0</v>
      </c>
      <c r="AQ233" s="122">
        <f>AQ143+AP233</f>
        <v>45304.32</v>
      </c>
      <c r="AR233" s="83">
        <f t="shared" si="38"/>
        <v>45304.32</v>
      </c>
      <c r="AS233" s="83">
        <f t="shared" si="39"/>
        <v>0</v>
      </c>
    </row>
    <row r="234" spans="1:45" ht="21">
      <c r="A234" s="121" t="s">
        <v>53</v>
      </c>
      <c r="B234" s="125"/>
      <c r="C234" s="122">
        <f>C144+B234</f>
        <v>0</v>
      </c>
      <c r="D234" s="122"/>
      <c r="E234" s="122">
        <f>E144+D234</f>
        <v>0</v>
      </c>
      <c r="F234" s="122"/>
      <c r="G234" s="122">
        <f>G144+F234</f>
        <v>0</v>
      </c>
      <c r="H234" s="122"/>
      <c r="I234" s="122">
        <f>I144+H234</f>
        <v>0</v>
      </c>
      <c r="J234" s="122"/>
      <c r="K234" s="122">
        <f>K144+J234</f>
        <v>0</v>
      </c>
      <c r="L234" s="122"/>
      <c r="M234" s="122">
        <f>+M144+L234</f>
        <v>0</v>
      </c>
      <c r="N234" s="122"/>
      <c r="O234" s="122">
        <f>K144+N234</f>
        <v>0</v>
      </c>
      <c r="P234" s="122"/>
      <c r="Q234" s="124">
        <f>O144+P234</f>
        <v>0</v>
      </c>
      <c r="R234" s="122"/>
      <c r="S234" s="124">
        <f t="shared" si="36"/>
        <v>0</v>
      </c>
      <c r="T234" s="122"/>
      <c r="U234" s="122">
        <f>U144+T234</f>
        <v>0</v>
      </c>
      <c r="V234" s="124"/>
      <c r="W234" s="122">
        <f>W144+V234</f>
        <v>0</v>
      </c>
      <c r="X234" s="124"/>
      <c r="Y234" s="122">
        <f>Y144+X234</f>
        <v>0</v>
      </c>
      <c r="Z234" s="122"/>
      <c r="AA234" s="122">
        <f>AA144+Z234</f>
        <v>0</v>
      </c>
      <c r="AB234" s="122"/>
      <c r="AC234" s="122">
        <f>AC144+AB234</f>
        <v>0</v>
      </c>
      <c r="AD234" s="124"/>
      <c r="AE234" s="122">
        <f>AE144+AD234</f>
        <v>0</v>
      </c>
      <c r="AF234" s="122"/>
      <c r="AG234" s="122">
        <f>AG144+AF234</f>
        <v>0</v>
      </c>
      <c r="AH234" s="122"/>
      <c r="AI234" s="122">
        <f>AI144+AH234</f>
        <v>0</v>
      </c>
      <c r="AJ234" s="122"/>
      <c r="AK234" s="122">
        <f>AK144+AJ234</f>
        <v>15750</v>
      </c>
      <c r="AL234" s="122"/>
      <c r="AM234" s="122">
        <f>AM144+AL234</f>
        <v>0</v>
      </c>
      <c r="AN234" s="122"/>
      <c r="AO234" s="122">
        <f>AO144+AN234</f>
        <v>0</v>
      </c>
      <c r="AP234" s="122">
        <f t="shared" si="37"/>
        <v>0</v>
      </c>
      <c r="AQ234" s="122">
        <f>AQ144+AP234</f>
        <v>15750</v>
      </c>
      <c r="AR234" s="83">
        <f t="shared" si="38"/>
        <v>15750</v>
      </c>
      <c r="AS234" s="83">
        <f t="shared" si="39"/>
        <v>0</v>
      </c>
    </row>
    <row r="235" spans="1:45" ht="21">
      <c r="A235" s="121" t="s">
        <v>54</v>
      </c>
      <c r="B235" s="125"/>
      <c r="C235" s="122">
        <f>C145+B235</f>
        <v>0</v>
      </c>
      <c r="D235" s="122"/>
      <c r="E235" s="122">
        <f>E145+D235</f>
        <v>0</v>
      </c>
      <c r="F235" s="122"/>
      <c r="G235" s="122">
        <f>G145+F235</f>
        <v>0</v>
      </c>
      <c r="H235" s="122"/>
      <c r="I235" s="122">
        <f>I145+H235</f>
        <v>0</v>
      </c>
      <c r="J235" s="122"/>
      <c r="K235" s="122">
        <f>K145+J235</f>
        <v>0</v>
      </c>
      <c r="L235" s="122"/>
      <c r="M235" s="122">
        <f>+M145+L235</f>
        <v>0</v>
      </c>
      <c r="N235" s="122"/>
      <c r="O235" s="122">
        <f>K145+N235</f>
        <v>0</v>
      </c>
      <c r="P235" s="122"/>
      <c r="Q235" s="124">
        <f>O145+P235</f>
        <v>0</v>
      </c>
      <c r="R235" s="122"/>
      <c r="S235" s="124">
        <f t="shared" si="36"/>
        <v>0</v>
      </c>
      <c r="T235" s="122"/>
      <c r="U235" s="122">
        <f>U145+T235</f>
        <v>0</v>
      </c>
      <c r="V235" s="124"/>
      <c r="W235" s="122">
        <f>W145+V235</f>
        <v>0</v>
      </c>
      <c r="X235" s="124"/>
      <c r="Y235" s="122">
        <f>Y145+X235</f>
        <v>0</v>
      </c>
      <c r="Z235" s="122"/>
      <c r="AA235" s="122">
        <f>AA145+Z235</f>
        <v>0</v>
      </c>
      <c r="AB235" s="122"/>
      <c r="AC235" s="122">
        <f>AC145+AB235</f>
        <v>0</v>
      </c>
      <c r="AD235" s="124"/>
      <c r="AE235" s="122">
        <f>AE145+AD235</f>
        <v>0</v>
      </c>
      <c r="AF235" s="122"/>
      <c r="AG235" s="122">
        <f>AG145+AF235</f>
        <v>0</v>
      </c>
      <c r="AH235" s="122"/>
      <c r="AI235" s="122">
        <f>AI145+AH235</f>
        <v>0</v>
      </c>
      <c r="AJ235" s="122"/>
      <c r="AK235" s="122">
        <f>AK145+AJ235</f>
        <v>15750</v>
      </c>
      <c r="AL235" s="122"/>
      <c r="AM235" s="122">
        <f>AM145+AL235</f>
        <v>0</v>
      </c>
      <c r="AN235" s="122"/>
      <c r="AO235" s="122">
        <f>AO145+AN235</f>
        <v>0</v>
      </c>
      <c r="AP235" s="122">
        <f t="shared" si="37"/>
        <v>0</v>
      </c>
      <c r="AQ235" s="122">
        <f>AQ145+AP235</f>
        <v>15750</v>
      </c>
      <c r="AR235" s="83">
        <f t="shared" si="38"/>
        <v>15750</v>
      </c>
      <c r="AS235" s="83">
        <f t="shared" si="39"/>
        <v>0</v>
      </c>
    </row>
    <row r="236" spans="1:45" ht="21">
      <c r="A236" s="121" t="s">
        <v>55</v>
      </c>
      <c r="B236" s="125"/>
      <c r="C236" s="122">
        <f>C146+B236</f>
        <v>0</v>
      </c>
      <c r="D236" s="122"/>
      <c r="E236" s="122">
        <f>E146+D236</f>
        <v>0</v>
      </c>
      <c r="F236" s="122"/>
      <c r="G236" s="122">
        <f>G146+F236</f>
        <v>0</v>
      </c>
      <c r="H236" s="122"/>
      <c r="I236" s="122">
        <f>I146+H236</f>
        <v>0</v>
      </c>
      <c r="J236" s="122"/>
      <c r="K236" s="122">
        <f>K146+J236</f>
        <v>0</v>
      </c>
      <c r="L236" s="122"/>
      <c r="M236" s="122">
        <f>+M146+L236</f>
        <v>0</v>
      </c>
      <c r="N236" s="122"/>
      <c r="O236" s="122">
        <f>K146+N236</f>
        <v>0</v>
      </c>
      <c r="P236" s="122"/>
      <c r="Q236" s="124">
        <f>O146+P236</f>
        <v>0</v>
      </c>
      <c r="R236" s="122"/>
      <c r="S236" s="124">
        <f t="shared" si="36"/>
        <v>0</v>
      </c>
      <c r="T236" s="122"/>
      <c r="U236" s="122">
        <f>U146+T236</f>
        <v>0</v>
      </c>
      <c r="V236" s="124"/>
      <c r="W236" s="122">
        <f>W146+V236</f>
        <v>0</v>
      </c>
      <c r="X236" s="124"/>
      <c r="Y236" s="122">
        <f>Y146+X236</f>
        <v>0</v>
      </c>
      <c r="Z236" s="122"/>
      <c r="AA236" s="122">
        <f>AA146+Z236</f>
        <v>0</v>
      </c>
      <c r="AB236" s="122"/>
      <c r="AC236" s="122">
        <f>AC146+AB236</f>
        <v>0</v>
      </c>
      <c r="AD236" s="124"/>
      <c r="AE236" s="122">
        <f>AE146+AD236</f>
        <v>0</v>
      </c>
      <c r="AF236" s="122"/>
      <c r="AG236" s="122">
        <f>AG146+AF236</f>
        <v>0</v>
      </c>
      <c r="AH236" s="122"/>
      <c r="AI236" s="122">
        <f>AI146+AH236</f>
        <v>0</v>
      </c>
      <c r="AJ236" s="122"/>
      <c r="AK236" s="122">
        <f>AK146+AJ236</f>
        <v>15750</v>
      </c>
      <c r="AL236" s="122"/>
      <c r="AM236" s="122">
        <f>AM146+AL236</f>
        <v>0</v>
      </c>
      <c r="AN236" s="122"/>
      <c r="AO236" s="122">
        <f>AO146+AN236</f>
        <v>0</v>
      </c>
      <c r="AP236" s="122">
        <f t="shared" si="37"/>
        <v>0</v>
      </c>
      <c r="AQ236" s="122">
        <f>AQ146+AP236</f>
        <v>15750</v>
      </c>
      <c r="AR236" s="83">
        <f t="shared" si="38"/>
        <v>15750</v>
      </c>
      <c r="AS236" s="83">
        <f t="shared" si="39"/>
        <v>0</v>
      </c>
    </row>
    <row r="237" spans="1:45" ht="21">
      <c r="A237" s="121" t="s">
        <v>56</v>
      </c>
      <c r="B237" s="125"/>
      <c r="C237" s="122">
        <f>C147+B237</f>
        <v>0</v>
      </c>
      <c r="D237" s="122"/>
      <c r="E237" s="122">
        <f>E147+D237</f>
        <v>0</v>
      </c>
      <c r="F237" s="122"/>
      <c r="G237" s="122">
        <f>G147+F237</f>
        <v>0</v>
      </c>
      <c r="H237" s="122"/>
      <c r="I237" s="122">
        <f>I147+H237</f>
        <v>0</v>
      </c>
      <c r="J237" s="122"/>
      <c r="K237" s="122">
        <f>K147+J237</f>
        <v>0</v>
      </c>
      <c r="L237" s="122"/>
      <c r="M237" s="122">
        <f>+M147+L237</f>
        <v>0</v>
      </c>
      <c r="N237" s="122"/>
      <c r="O237" s="122">
        <f>K147+N237</f>
        <v>0</v>
      </c>
      <c r="P237" s="122"/>
      <c r="Q237" s="124">
        <f>O147+P237</f>
        <v>0</v>
      </c>
      <c r="R237" s="122"/>
      <c r="S237" s="124">
        <f t="shared" si="36"/>
        <v>0</v>
      </c>
      <c r="T237" s="122"/>
      <c r="U237" s="122">
        <f>U147+T237</f>
        <v>0</v>
      </c>
      <c r="V237" s="124"/>
      <c r="W237" s="122">
        <f>W147+V237</f>
        <v>0</v>
      </c>
      <c r="X237" s="124"/>
      <c r="Y237" s="122">
        <f>Y147+X237</f>
        <v>0</v>
      </c>
      <c r="Z237" s="122"/>
      <c r="AA237" s="122">
        <f>AA147+Z237</f>
        <v>0</v>
      </c>
      <c r="AB237" s="122"/>
      <c r="AC237" s="122">
        <f>AC147+AB237</f>
        <v>0</v>
      </c>
      <c r="AD237" s="124"/>
      <c r="AE237" s="122">
        <f>AE147+AD237</f>
        <v>0</v>
      </c>
      <c r="AF237" s="122"/>
      <c r="AG237" s="122">
        <f>AG147+AF237</f>
        <v>0</v>
      </c>
      <c r="AH237" s="122"/>
      <c r="AI237" s="122">
        <f>AI147+AH237</f>
        <v>0</v>
      </c>
      <c r="AJ237" s="122"/>
      <c r="AK237" s="122">
        <f>AK147+AJ237</f>
        <v>31500</v>
      </c>
      <c r="AL237" s="122"/>
      <c r="AM237" s="122">
        <f>AM147+AL237</f>
        <v>0</v>
      </c>
      <c r="AN237" s="122"/>
      <c r="AO237" s="122">
        <f>AO147+AN237</f>
        <v>23555</v>
      </c>
      <c r="AP237" s="122">
        <f t="shared" si="37"/>
        <v>0</v>
      </c>
      <c r="AQ237" s="122">
        <f>AQ147+AP237</f>
        <v>55055</v>
      </c>
      <c r="AR237" s="83">
        <f t="shared" si="38"/>
        <v>55055</v>
      </c>
      <c r="AS237" s="83">
        <f t="shared" si="39"/>
        <v>0</v>
      </c>
    </row>
    <row r="238" spans="1:45" ht="21">
      <c r="A238" s="121" t="s">
        <v>57</v>
      </c>
      <c r="B238" s="125"/>
      <c r="C238" s="122">
        <f>C148+B238</f>
        <v>0</v>
      </c>
      <c r="D238" s="122"/>
      <c r="E238" s="122">
        <f>E148+D238</f>
        <v>0</v>
      </c>
      <c r="F238" s="122"/>
      <c r="G238" s="122">
        <f>G148+F238</f>
        <v>0</v>
      </c>
      <c r="H238" s="122"/>
      <c r="I238" s="122">
        <f>I148+H238</f>
        <v>0</v>
      </c>
      <c r="J238" s="122"/>
      <c r="K238" s="122">
        <f>K148+J238</f>
        <v>0</v>
      </c>
      <c r="L238" s="122"/>
      <c r="M238" s="122">
        <f>+M148+L238</f>
        <v>0</v>
      </c>
      <c r="N238" s="122"/>
      <c r="O238" s="122">
        <f>K148+N238</f>
        <v>0</v>
      </c>
      <c r="P238" s="122"/>
      <c r="Q238" s="124">
        <f>O148+P238</f>
        <v>0</v>
      </c>
      <c r="R238" s="122"/>
      <c r="S238" s="124">
        <f t="shared" si="36"/>
        <v>0</v>
      </c>
      <c r="T238" s="122"/>
      <c r="U238" s="122">
        <f>U148+T238</f>
        <v>0</v>
      </c>
      <c r="V238" s="124"/>
      <c r="W238" s="122">
        <f>W148+V238</f>
        <v>0</v>
      </c>
      <c r="X238" s="124"/>
      <c r="Y238" s="122">
        <f>Y148+X238</f>
        <v>0</v>
      </c>
      <c r="Z238" s="122"/>
      <c r="AA238" s="122">
        <f>AA148+Z238</f>
        <v>0</v>
      </c>
      <c r="AB238" s="122"/>
      <c r="AC238" s="122">
        <f>AC148+AB238</f>
        <v>0</v>
      </c>
      <c r="AD238" s="124"/>
      <c r="AE238" s="122">
        <f>AE148+AD238</f>
        <v>0</v>
      </c>
      <c r="AF238" s="122"/>
      <c r="AG238" s="122">
        <f>AG148+AF238</f>
        <v>0</v>
      </c>
      <c r="AH238" s="122"/>
      <c r="AI238" s="122">
        <f>AI148+AH238</f>
        <v>0</v>
      </c>
      <c r="AJ238" s="122"/>
      <c r="AK238" s="122">
        <f>AK148+AJ238</f>
        <v>13717</v>
      </c>
      <c r="AL238" s="122"/>
      <c r="AM238" s="122">
        <f>AM148+AL238</f>
        <v>0</v>
      </c>
      <c r="AN238" s="122"/>
      <c r="AO238" s="122">
        <f>AO148+AN238</f>
        <v>0</v>
      </c>
      <c r="AP238" s="122">
        <f t="shared" si="37"/>
        <v>0</v>
      </c>
      <c r="AQ238" s="122">
        <f>AQ148+AP238</f>
        <v>13717</v>
      </c>
      <c r="AR238" s="83">
        <f t="shared" si="38"/>
        <v>13717</v>
      </c>
      <c r="AS238" s="83">
        <f t="shared" si="39"/>
        <v>0</v>
      </c>
    </row>
    <row r="239" spans="1:45" ht="21">
      <c r="A239" s="121" t="s">
        <v>58</v>
      </c>
      <c r="B239" s="125"/>
      <c r="C239" s="122">
        <f>C149+B239</f>
        <v>0</v>
      </c>
      <c r="D239" s="122"/>
      <c r="E239" s="122">
        <f>E149+D239</f>
        <v>0</v>
      </c>
      <c r="F239" s="122"/>
      <c r="G239" s="122">
        <f>G149+F239</f>
        <v>0</v>
      </c>
      <c r="H239" s="122"/>
      <c r="I239" s="122">
        <f>I149+H239</f>
        <v>0</v>
      </c>
      <c r="J239" s="122"/>
      <c r="K239" s="122">
        <f>K149+J239</f>
        <v>0</v>
      </c>
      <c r="L239" s="122"/>
      <c r="M239" s="122">
        <f>+M149+L239</f>
        <v>0</v>
      </c>
      <c r="N239" s="122"/>
      <c r="O239" s="122">
        <f>K149+N239</f>
        <v>0</v>
      </c>
      <c r="P239" s="122"/>
      <c r="Q239" s="124">
        <f>O149+P239</f>
        <v>0</v>
      </c>
      <c r="R239" s="122"/>
      <c r="S239" s="124">
        <f t="shared" si="36"/>
        <v>0</v>
      </c>
      <c r="T239" s="122"/>
      <c r="U239" s="122">
        <f>U149+T239</f>
        <v>0</v>
      </c>
      <c r="V239" s="124"/>
      <c r="W239" s="122">
        <f>W149+V239</f>
        <v>0</v>
      </c>
      <c r="X239" s="124"/>
      <c r="Y239" s="122">
        <f>Y149+X239</f>
        <v>0</v>
      </c>
      <c r="Z239" s="122"/>
      <c r="AA239" s="122">
        <f>AA149+Z239</f>
        <v>0</v>
      </c>
      <c r="AB239" s="122"/>
      <c r="AC239" s="122">
        <f>AC149+AB239</f>
        <v>0</v>
      </c>
      <c r="AD239" s="124"/>
      <c r="AE239" s="122">
        <f>AE149+AD239</f>
        <v>0</v>
      </c>
      <c r="AF239" s="122"/>
      <c r="AG239" s="122">
        <f>AG149+AF239</f>
        <v>0</v>
      </c>
      <c r="AH239" s="122"/>
      <c r="AI239" s="122">
        <f>AI149+AH239</f>
        <v>0</v>
      </c>
      <c r="AJ239" s="122"/>
      <c r="AK239" s="122">
        <f>AK149+AJ239</f>
        <v>31500</v>
      </c>
      <c r="AL239" s="122"/>
      <c r="AM239" s="122">
        <f>AM149+AL239</f>
        <v>0</v>
      </c>
      <c r="AN239" s="122"/>
      <c r="AO239" s="122">
        <f>AO149+AN239</f>
        <v>0</v>
      </c>
      <c r="AP239" s="122">
        <f t="shared" si="37"/>
        <v>0</v>
      </c>
      <c r="AQ239" s="122">
        <f>AQ149+AP239</f>
        <v>31500</v>
      </c>
      <c r="AR239" s="83">
        <f t="shared" si="38"/>
        <v>31500</v>
      </c>
      <c r="AS239" s="83">
        <f t="shared" si="39"/>
        <v>0</v>
      </c>
    </row>
    <row r="240" spans="1:45" ht="21">
      <c r="A240" s="121" t="s">
        <v>59</v>
      </c>
      <c r="B240" s="125"/>
      <c r="C240" s="122">
        <f>C150+B240</f>
        <v>0</v>
      </c>
      <c r="D240" s="122"/>
      <c r="E240" s="122">
        <f>E150+D240</f>
        <v>0</v>
      </c>
      <c r="F240" s="122"/>
      <c r="G240" s="122">
        <f>G150+F240</f>
        <v>0</v>
      </c>
      <c r="H240" s="122"/>
      <c r="I240" s="122">
        <f>I150+H240</f>
        <v>0</v>
      </c>
      <c r="J240" s="122"/>
      <c r="K240" s="122">
        <f>K150+J240</f>
        <v>0</v>
      </c>
      <c r="L240" s="122"/>
      <c r="M240" s="122">
        <f>+M150+L240</f>
        <v>0</v>
      </c>
      <c r="N240" s="122"/>
      <c r="O240" s="122">
        <f>K150+N240</f>
        <v>0</v>
      </c>
      <c r="P240" s="122"/>
      <c r="Q240" s="124">
        <f>O150+P240</f>
        <v>0</v>
      </c>
      <c r="R240" s="122"/>
      <c r="S240" s="124">
        <f t="shared" si="36"/>
        <v>0</v>
      </c>
      <c r="T240" s="122"/>
      <c r="U240" s="122">
        <f>U150+T240</f>
        <v>0</v>
      </c>
      <c r="V240" s="124"/>
      <c r="W240" s="122">
        <f>W150+V240</f>
        <v>0</v>
      </c>
      <c r="X240" s="124"/>
      <c r="Y240" s="122">
        <f>Y150+X240</f>
        <v>0</v>
      </c>
      <c r="Z240" s="122"/>
      <c r="AA240" s="122">
        <f>AA150+Z240</f>
        <v>0</v>
      </c>
      <c r="AB240" s="122"/>
      <c r="AC240" s="122">
        <f>AC150+AB240</f>
        <v>0</v>
      </c>
      <c r="AD240" s="124"/>
      <c r="AE240" s="122">
        <f>AE150+AD240</f>
        <v>0</v>
      </c>
      <c r="AF240" s="122"/>
      <c r="AG240" s="122">
        <f>AG150+AF240</f>
        <v>0</v>
      </c>
      <c r="AH240" s="122"/>
      <c r="AI240" s="122">
        <f>AI150+AH240</f>
        <v>0</v>
      </c>
      <c r="AJ240" s="122"/>
      <c r="AK240" s="122">
        <f>AK150+AJ240</f>
        <v>40136</v>
      </c>
      <c r="AL240" s="122"/>
      <c r="AM240" s="122">
        <f>AM150+AL240</f>
        <v>0</v>
      </c>
      <c r="AN240" s="122"/>
      <c r="AO240" s="122">
        <f>AO150+AN240</f>
        <v>0</v>
      </c>
      <c r="AP240" s="122">
        <f t="shared" si="37"/>
        <v>0</v>
      </c>
      <c r="AQ240" s="122">
        <f>AQ150+AP240</f>
        <v>40136</v>
      </c>
      <c r="AR240" s="83">
        <f t="shared" si="38"/>
        <v>40136</v>
      </c>
      <c r="AS240" s="83">
        <f t="shared" si="39"/>
        <v>0</v>
      </c>
    </row>
    <row r="241" spans="1:45" ht="21">
      <c r="A241" s="121" t="s">
        <v>60</v>
      </c>
      <c r="B241" s="125"/>
      <c r="C241" s="122">
        <f>C151+B241</f>
        <v>0</v>
      </c>
      <c r="D241" s="122"/>
      <c r="E241" s="122">
        <f>E151+D241</f>
        <v>0</v>
      </c>
      <c r="F241" s="122"/>
      <c r="G241" s="122">
        <f>G151+F241</f>
        <v>0</v>
      </c>
      <c r="H241" s="122"/>
      <c r="I241" s="122">
        <f>I151+H241</f>
        <v>0</v>
      </c>
      <c r="J241" s="122"/>
      <c r="K241" s="122">
        <f>K151+J241</f>
        <v>0</v>
      </c>
      <c r="L241" s="122"/>
      <c r="M241" s="122">
        <f>+M151+L241</f>
        <v>0</v>
      </c>
      <c r="N241" s="122"/>
      <c r="O241" s="122">
        <f>K151+N241</f>
        <v>0</v>
      </c>
      <c r="P241" s="122"/>
      <c r="Q241" s="124">
        <f>O151+P241</f>
        <v>0</v>
      </c>
      <c r="R241" s="122"/>
      <c r="S241" s="124">
        <f t="shared" si="36"/>
        <v>0</v>
      </c>
      <c r="T241" s="122"/>
      <c r="U241" s="122">
        <f>U151+T241</f>
        <v>0</v>
      </c>
      <c r="V241" s="124"/>
      <c r="W241" s="122">
        <f>W151+V241</f>
        <v>0</v>
      </c>
      <c r="X241" s="124"/>
      <c r="Y241" s="122">
        <f>Y151+X241</f>
        <v>0</v>
      </c>
      <c r="Z241" s="122"/>
      <c r="AA241" s="122">
        <f>AA151+Z241</f>
        <v>0</v>
      </c>
      <c r="AB241" s="122"/>
      <c r="AC241" s="122">
        <f>AC151+AB241</f>
        <v>0</v>
      </c>
      <c r="AD241" s="124"/>
      <c r="AE241" s="122">
        <f>AE151+AD241</f>
        <v>0</v>
      </c>
      <c r="AF241" s="122"/>
      <c r="AG241" s="122">
        <f>AG151+AF241</f>
        <v>0</v>
      </c>
      <c r="AH241" s="122"/>
      <c r="AI241" s="122">
        <f>AI151+AH241</f>
        <v>0</v>
      </c>
      <c r="AJ241" s="122"/>
      <c r="AK241" s="122">
        <f>AK151+AJ241</f>
        <v>31500</v>
      </c>
      <c r="AL241" s="122"/>
      <c r="AM241" s="122">
        <f>AM151+AL241</f>
        <v>0</v>
      </c>
      <c r="AN241" s="122"/>
      <c r="AO241" s="122">
        <f>AO151+AN241</f>
        <v>0</v>
      </c>
      <c r="AP241" s="122">
        <f t="shared" si="37"/>
        <v>0</v>
      </c>
      <c r="AQ241" s="122">
        <f>AQ151+AP241</f>
        <v>31500</v>
      </c>
      <c r="AR241" s="83">
        <f t="shared" si="38"/>
        <v>31500</v>
      </c>
      <c r="AS241" s="83">
        <f t="shared" si="39"/>
        <v>0</v>
      </c>
    </row>
    <row r="242" spans="1:45" ht="21">
      <c r="A242" s="121" t="s">
        <v>61</v>
      </c>
      <c r="B242" s="125"/>
      <c r="C242" s="122">
        <f>C152+B242</f>
        <v>0</v>
      </c>
      <c r="D242" s="122"/>
      <c r="E242" s="122">
        <f>E152+D242</f>
        <v>0</v>
      </c>
      <c r="F242" s="122"/>
      <c r="G242" s="122">
        <f>G152+F242</f>
        <v>0</v>
      </c>
      <c r="H242" s="122"/>
      <c r="I242" s="122">
        <f>I152+H242</f>
        <v>0</v>
      </c>
      <c r="J242" s="122"/>
      <c r="K242" s="122">
        <f>K152+J242</f>
        <v>0</v>
      </c>
      <c r="L242" s="122"/>
      <c r="M242" s="122">
        <f>+M152+L242</f>
        <v>0</v>
      </c>
      <c r="N242" s="122"/>
      <c r="O242" s="122">
        <f>K152+N242</f>
        <v>0</v>
      </c>
      <c r="P242" s="122"/>
      <c r="Q242" s="124">
        <f>O152+P242</f>
        <v>0</v>
      </c>
      <c r="R242" s="122"/>
      <c r="S242" s="124">
        <f t="shared" si="36"/>
        <v>0</v>
      </c>
      <c r="T242" s="122"/>
      <c r="U242" s="122">
        <f>U152+T242</f>
        <v>0</v>
      </c>
      <c r="V242" s="124"/>
      <c r="W242" s="122">
        <f>W152+V242</f>
        <v>0</v>
      </c>
      <c r="X242" s="124"/>
      <c r="Y242" s="122">
        <f>Y152+X242</f>
        <v>0</v>
      </c>
      <c r="Z242" s="122"/>
      <c r="AA242" s="122">
        <f>AA152+Z242</f>
        <v>0</v>
      </c>
      <c r="AB242" s="122"/>
      <c r="AC242" s="122">
        <f>AC152+AB242</f>
        <v>0</v>
      </c>
      <c r="AD242" s="124"/>
      <c r="AE242" s="122">
        <f>AE152+AD242</f>
        <v>0</v>
      </c>
      <c r="AF242" s="122"/>
      <c r="AG242" s="122">
        <f>AG152+AF242</f>
        <v>0</v>
      </c>
      <c r="AH242" s="122"/>
      <c r="AI242" s="122">
        <f>AI152+AH242</f>
        <v>0</v>
      </c>
      <c r="AJ242" s="122"/>
      <c r="AK242" s="122">
        <f>AK152+AJ242</f>
        <v>15750</v>
      </c>
      <c r="AL242" s="122"/>
      <c r="AM242" s="122">
        <f>AM152+AL242</f>
        <v>0</v>
      </c>
      <c r="AN242" s="122"/>
      <c r="AO242" s="122">
        <f>AO152+AN242</f>
        <v>0</v>
      </c>
      <c r="AP242" s="122">
        <f t="shared" si="37"/>
        <v>0</v>
      </c>
      <c r="AQ242" s="122">
        <f>AQ152+AP242</f>
        <v>15750</v>
      </c>
      <c r="AR242" s="83">
        <f t="shared" si="38"/>
        <v>15750</v>
      </c>
      <c r="AS242" s="83">
        <f t="shared" si="39"/>
        <v>0</v>
      </c>
    </row>
    <row r="243" spans="1:45" ht="21">
      <c r="A243" s="121" t="s">
        <v>62</v>
      </c>
      <c r="B243" s="125"/>
      <c r="C243" s="122">
        <f>C153+B243</f>
        <v>0</v>
      </c>
      <c r="D243" s="122"/>
      <c r="E243" s="122">
        <f>E153+D243</f>
        <v>0</v>
      </c>
      <c r="F243" s="122"/>
      <c r="G243" s="122">
        <f>G153+F243</f>
        <v>0</v>
      </c>
      <c r="H243" s="122"/>
      <c r="I243" s="122">
        <f>I153+H243</f>
        <v>0</v>
      </c>
      <c r="J243" s="122"/>
      <c r="K243" s="122">
        <f>K153+J243</f>
        <v>0</v>
      </c>
      <c r="L243" s="122"/>
      <c r="M243" s="122">
        <f>+M153+L243</f>
        <v>0</v>
      </c>
      <c r="N243" s="122"/>
      <c r="O243" s="122">
        <f>K153+N243</f>
        <v>0</v>
      </c>
      <c r="P243" s="122"/>
      <c r="Q243" s="124">
        <f>O153+P243</f>
        <v>0</v>
      </c>
      <c r="R243" s="122"/>
      <c r="S243" s="124">
        <f t="shared" si="36"/>
        <v>0</v>
      </c>
      <c r="T243" s="122"/>
      <c r="U243" s="122">
        <f>U153+T243</f>
        <v>0</v>
      </c>
      <c r="V243" s="124"/>
      <c r="W243" s="122">
        <f>W153+V243</f>
        <v>0</v>
      </c>
      <c r="X243" s="124"/>
      <c r="Y243" s="122">
        <f>Y153+X243</f>
        <v>0</v>
      </c>
      <c r="Z243" s="122"/>
      <c r="AA243" s="122">
        <f>AA153+Z243</f>
        <v>0</v>
      </c>
      <c r="AB243" s="122"/>
      <c r="AC243" s="122">
        <f>AC153+AB243</f>
        <v>0</v>
      </c>
      <c r="AD243" s="124"/>
      <c r="AE243" s="122">
        <f>AE153+AD243</f>
        <v>0</v>
      </c>
      <c r="AF243" s="122"/>
      <c r="AG243" s="122">
        <f>AG153+AF243</f>
        <v>0</v>
      </c>
      <c r="AH243" s="122"/>
      <c r="AI243" s="122">
        <f>AI153+AH243</f>
        <v>0</v>
      </c>
      <c r="AJ243" s="122"/>
      <c r="AK243" s="122">
        <f>AK153+AJ243</f>
        <v>13949</v>
      </c>
      <c r="AL243" s="122"/>
      <c r="AM243" s="122">
        <f>AM153+AL243</f>
        <v>0</v>
      </c>
      <c r="AN243" s="122"/>
      <c r="AO243" s="122">
        <f>AO153+AN243</f>
        <v>0</v>
      </c>
      <c r="AP243" s="122">
        <f t="shared" si="37"/>
        <v>0</v>
      </c>
      <c r="AQ243" s="122">
        <f>AQ153+AP243</f>
        <v>13949</v>
      </c>
      <c r="AR243" s="83">
        <f t="shared" si="38"/>
        <v>13949</v>
      </c>
      <c r="AS243" s="83">
        <f t="shared" si="39"/>
        <v>0</v>
      </c>
    </row>
    <row r="244" spans="1:45" ht="21">
      <c r="A244" s="121" t="s">
        <v>63</v>
      </c>
      <c r="B244" s="125"/>
      <c r="C244" s="122">
        <f>C154+B244</f>
        <v>0</v>
      </c>
      <c r="D244" s="122"/>
      <c r="E244" s="122">
        <f>E154+D244</f>
        <v>0</v>
      </c>
      <c r="F244" s="122"/>
      <c r="G244" s="122">
        <f>G154+F244</f>
        <v>0</v>
      </c>
      <c r="H244" s="122"/>
      <c r="I244" s="122">
        <f>I154+H244</f>
        <v>0</v>
      </c>
      <c r="J244" s="122"/>
      <c r="K244" s="122">
        <f>K154+J244</f>
        <v>0</v>
      </c>
      <c r="L244" s="122"/>
      <c r="M244" s="122">
        <f>+M154+L244</f>
        <v>0</v>
      </c>
      <c r="N244" s="122"/>
      <c r="O244" s="122">
        <f>K154+N244</f>
        <v>0</v>
      </c>
      <c r="P244" s="122"/>
      <c r="Q244" s="124">
        <f>O154+P244</f>
        <v>0</v>
      </c>
      <c r="R244" s="122"/>
      <c r="S244" s="124">
        <f t="shared" si="36"/>
        <v>0</v>
      </c>
      <c r="T244" s="122"/>
      <c r="U244" s="122">
        <f>U154+T244</f>
        <v>0</v>
      </c>
      <c r="V244" s="124"/>
      <c r="W244" s="122">
        <f>W154+V244</f>
        <v>0</v>
      </c>
      <c r="X244" s="124"/>
      <c r="Y244" s="122">
        <f>Y154+X244</f>
        <v>0</v>
      </c>
      <c r="Z244" s="122"/>
      <c r="AA244" s="122">
        <f>AA154+Z244</f>
        <v>0</v>
      </c>
      <c r="AB244" s="122"/>
      <c r="AC244" s="122">
        <f>AC154+AB244</f>
        <v>0</v>
      </c>
      <c r="AD244" s="124"/>
      <c r="AE244" s="122">
        <f>AE154+AD244</f>
        <v>0</v>
      </c>
      <c r="AF244" s="122"/>
      <c r="AG244" s="122">
        <f>AG154+AF244</f>
        <v>0</v>
      </c>
      <c r="AH244" s="122"/>
      <c r="AI244" s="122">
        <f>AI154+AH244</f>
        <v>0</v>
      </c>
      <c r="AJ244" s="122"/>
      <c r="AK244" s="122">
        <f>AK154+AJ244</f>
        <v>15750</v>
      </c>
      <c r="AL244" s="122"/>
      <c r="AM244" s="122">
        <f>AM154+AL244</f>
        <v>0</v>
      </c>
      <c r="AN244" s="122"/>
      <c r="AO244" s="122">
        <f>AO154+AN244</f>
        <v>0</v>
      </c>
      <c r="AP244" s="122">
        <f t="shared" si="37"/>
        <v>0</v>
      </c>
      <c r="AQ244" s="122">
        <f>AQ154+AP244</f>
        <v>15750</v>
      </c>
      <c r="AR244" s="83">
        <f t="shared" si="38"/>
        <v>15750</v>
      </c>
      <c r="AS244" s="83">
        <f t="shared" si="39"/>
        <v>0</v>
      </c>
    </row>
    <row r="245" spans="1:45" ht="21">
      <c r="A245" s="121" t="s">
        <v>64</v>
      </c>
      <c r="B245" s="125"/>
      <c r="C245" s="122">
        <f>C155+B245</f>
        <v>0</v>
      </c>
      <c r="D245" s="122"/>
      <c r="E245" s="122">
        <f>E155+D245</f>
        <v>0</v>
      </c>
      <c r="F245" s="122"/>
      <c r="G245" s="122">
        <f>G155+F245</f>
        <v>0</v>
      </c>
      <c r="H245" s="122"/>
      <c r="I245" s="122">
        <f>I155+H245</f>
        <v>0</v>
      </c>
      <c r="J245" s="122"/>
      <c r="K245" s="122">
        <f>K155+J245</f>
        <v>0</v>
      </c>
      <c r="L245" s="122"/>
      <c r="M245" s="122">
        <f>+M155+L245</f>
        <v>0</v>
      </c>
      <c r="N245" s="122"/>
      <c r="O245" s="122">
        <f>K155+N245</f>
        <v>0</v>
      </c>
      <c r="P245" s="122"/>
      <c r="Q245" s="124">
        <f>O155+P245</f>
        <v>0</v>
      </c>
      <c r="R245" s="122"/>
      <c r="S245" s="124">
        <f t="shared" si="36"/>
        <v>0</v>
      </c>
      <c r="T245" s="122"/>
      <c r="U245" s="122">
        <f>U155+T245</f>
        <v>0</v>
      </c>
      <c r="V245" s="124"/>
      <c r="W245" s="122">
        <f>W155+V245</f>
        <v>0</v>
      </c>
      <c r="X245" s="124"/>
      <c r="Y245" s="122">
        <f>Y155+X245</f>
        <v>0</v>
      </c>
      <c r="Z245" s="122"/>
      <c r="AA245" s="122">
        <f>AA155+Z245</f>
        <v>0</v>
      </c>
      <c r="AB245" s="122"/>
      <c r="AC245" s="122">
        <f>AC155+AB245</f>
        <v>0</v>
      </c>
      <c r="AD245" s="124"/>
      <c r="AE245" s="122">
        <f>AE155+AD245</f>
        <v>0</v>
      </c>
      <c r="AF245" s="122"/>
      <c r="AG245" s="122">
        <f>AG155+AF245</f>
        <v>0</v>
      </c>
      <c r="AH245" s="122"/>
      <c r="AI245" s="122">
        <f>AI155+AH245</f>
        <v>300</v>
      </c>
      <c r="AJ245" s="122"/>
      <c r="AK245" s="122">
        <f>AK155+AJ245</f>
        <v>15750</v>
      </c>
      <c r="AL245" s="122"/>
      <c r="AM245" s="122">
        <f>AM155+AL245</f>
        <v>0</v>
      </c>
      <c r="AN245" s="122"/>
      <c r="AO245" s="122">
        <f>AO155+AN245</f>
        <v>0</v>
      </c>
      <c r="AP245" s="122">
        <f t="shared" si="37"/>
        <v>0</v>
      </c>
      <c r="AQ245" s="122">
        <f>AQ155+AP245</f>
        <v>16050</v>
      </c>
      <c r="AR245" s="83">
        <f t="shared" si="38"/>
        <v>16050</v>
      </c>
      <c r="AS245" s="83">
        <f t="shared" si="39"/>
        <v>0</v>
      </c>
    </row>
    <row r="246" spans="1:45" ht="21">
      <c r="A246" s="121" t="s">
        <v>65</v>
      </c>
      <c r="B246" s="125"/>
      <c r="C246" s="122">
        <f>C156+B246</f>
        <v>0</v>
      </c>
      <c r="D246" s="122"/>
      <c r="E246" s="122">
        <f>E156+D246</f>
        <v>0</v>
      </c>
      <c r="F246" s="122"/>
      <c r="G246" s="122">
        <f>G156+F246</f>
        <v>0</v>
      </c>
      <c r="H246" s="122"/>
      <c r="I246" s="122">
        <f>I156+H246</f>
        <v>0</v>
      </c>
      <c r="J246" s="122"/>
      <c r="K246" s="122">
        <f>K156+J246</f>
        <v>0</v>
      </c>
      <c r="L246" s="122"/>
      <c r="M246" s="122">
        <f>+M156+L246</f>
        <v>0</v>
      </c>
      <c r="N246" s="122"/>
      <c r="O246" s="122">
        <f>K156+N246</f>
        <v>0</v>
      </c>
      <c r="P246" s="122"/>
      <c r="Q246" s="124">
        <f>O156+P246</f>
        <v>0</v>
      </c>
      <c r="R246" s="122"/>
      <c r="S246" s="124">
        <f t="shared" si="36"/>
        <v>0</v>
      </c>
      <c r="T246" s="122"/>
      <c r="U246" s="122">
        <f>U156+T246</f>
        <v>0</v>
      </c>
      <c r="V246" s="124"/>
      <c r="W246" s="122">
        <f>W156+V246</f>
        <v>0</v>
      </c>
      <c r="X246" s="124"/>
      <c r="Y246" s="122">
        <f>Y156+X246</f>
        <v>0</v>
      </c>
      <c r="Z246" s="122"/>
      <c r="AA246" s="122">
        <f>AA156+Z246</f>
        <v>0</v>
      </c>
      <c r="AB246" s="122"/>
      <c r="AC246" s="122">
        <f>AC156+AB246</f>
        <v>0</v>
      </c>
      <c r="AD246" s="124"/>
      <c r="AE246" s="122">
        <f>AE156+AD246</f>
        <v>0</v>
      </c>
      <c r="AF246" s="122"/>
      <c r="AG246" s="122">
        <f>AG156+AF246</f>
        <v>0</v>
      </c>
      <c r="AH246" s="122"/>
      <c r="AI246" s="122">
        <f>AI156+AH246</f>
        <v>0</v>
      </c>
      <c r="AJ246" s="122"/>
      <c r="AK246" s="122">
        <f>AK156+AJ246</f>
        <v>31500</v>
      </c>
      <c r="AL246" s="122"/>
      <c r="AM246" s="122">
        <f>AM156+AL246</f>
        <v>0</v>
      </c>
      <c r="AN246" s="122"/>
      <c r="AO246" s="122">
        <f>AO156+AN246</f>
        <v>0</v>
      </c>
      <c r="AP246" s="122">
        <f t="shared" si="37"/>
        <v>0</v>
      </c>
      <c r="AQ246" s="122">
        <f>AQ156+AP246</f>
        <v>31500</v>
      </c>
      <c r="AR246" s="83">
        <f t="shared" si="38"/>
        <v>31500</v>
      </c>
      <c r="AS246" s="83">
        <f t="shared" si="39"/>
        <v>0</v>
      </c>
    </row>
    <row r="247" spans="1:45" ht="21">
      <c r="A247" s="121" t="s">
        <v>261</v>
      </c>
      <c r="B247" s="125"/>
      <c r="C247" s="122">
        <f>C157+B247</f>
        <v>0</v>
      </c>
      <c r="D247" s="122"/>
      <c r="E247" s="122"/>
      <c r="F247" s="122"/>
      <c r="G247" s="122">
        <f>G157+F247</f>
        <v>0</v>
      </c>
      <c r="H247" s="122"/>
      <c r="I247" s="122">
        <f>I157+H247</f>
        <v>0</v>
      </c>
      <c r="J247" s="122"/>
      <c r="K247" s="122"/>
      <c r="L247" s="122"/>
      <c r="M247" s="122">
        <f>+M157+L247</f>
        <v>0</v>
      </c>
      <c r="N247" s="122"/>
      <c r="O247" s="122">
        <f>K157+N247</f>
        <v>0</v>
      </c>
      <c r="P247" s="122"/>
      <c r="Q247" s="124"/>
      <c r="R247" s="122"/>
      <c r="S247" s="124"/>
      <c r="T247" s="122"/>
      <c r="U247" s="122"/>
      <c r="V247" s="124"/>
      <c r="W247" s="122"/>
      <c r="X247" s="124"/>
      <c r="Y247" s="122"/>
      <c r="Z247" s="122"/>
      <c r="AA247" s="122"/>
      <c r="AB247" s="122"/>
      <c r="AC247" s="122">
        <f>AC157+AB247</f>
        <v>0</v>
      </c>
      <c r="AD247" s="124"/>
      <c r="AE247" s="122">
        <f>AE157+AD247</f>
        <v>0</v>
      </c>
      <c r="AF247" s="122"/>
      <c r="AG247" s="122"/>
      <c r="AH247" s="122"/>
      <c r="AI247" s="122">
        <f>AI157+AH247</f>
        <v>450</v>
      </c>
      <c r="AJ247" s="122"/>
      <c r="AK247" s="122">
        <f>AK157+AJ247</f>
        <v>0</v>
      </c>
      <c r="AL247" s="122"/>
      <c r="AM247" s="122">
        <f>AM157+AL247</f>
        <v>0</v>
      </c>
      <c r="AN247" s="122"/>
      <c r="AO247" s="122">
        <f>AO157+AN247</f>
        <v>0</v>
      </c>
      <c r="AP247" s="122">
        <f t="shared" si="37"/>
        <v>0</v>
      </c>
      <c r="AQ247" s="122">
        <f>AQ157+AP247</f>
        <v>450</v>
      </c>
      <c r="AR247" s="83">
        <f t="shared" si="38"/>
        <v>450</v>
      </c>
      <c r="AS247" s="83">
        <f t="shared" si="39"/>
        <v>0</v>
      </c>
    </row>
    <row r="248" spans="1:45" ht="21">
      <c r="A248" s="121" t="s">
        <v>66</v>
      </c>
      <c r="B248" s="125"/>
      <c r="C248" s="122">
        <f>C158+B248</f>
        <v>0</v>
      </c>
      <c r="D248" s="122"/>
      <c r="E248" s="122">
        <f>E158+D248</f>
        <v>0</v>
      </c>
      <c r="F248" s="122"/>
      <c r="G248" s="122">
        <f>G158+F248</f>
        <v>0</v>
      </c>
      <c r="H248" s="122"/>
      <c r="I248" s="122">
        <f>I158+H248</f>
        <v>0</v>
      </c>
      <c r="J248" s="122"/>
      <c r="K248" s="122">
        <f>K158+J248</f>
        <v>0</v>
      </c>
      <c r="L248" s="122"/>
      <c r="M248" s="122">
        <f>+M158+L248</f>
        <v>0</v>
      </c>
      <c r="N248" s="122"/>
      <c r="O248" s="122">
        <f>K158+N248</f>
        <v>0</v>
      </c>
      <c r="P248" s="122"/>
      <c r="Q248" s="124">
        <f>O158+P248</f>
        <v>0</v>
      </c>
      <c r="R248" s="122"/>
      <c r="S248" s="124">
        <f t="shared" si="36"/>
        <v>0</v>
      </c>
      <c r="T248" s="122"/>
      <c r="U248" s="122">
        <f>U158+T248</f>
        <v>0</v>
      </c>
      <c r="V248" s="124"/>
      <c r="W248" s="122">
        <f>W158+V248</f>
        <v>0</v>
      </c>
      <c r="X248" s="124"/>
      <c r="Y248" s="122">
        <f>Y158+X248</f>
        <v>0</v>
      </c>
      <c r="Z248" s="122"/>
      <c r="AA248" s="122">
        <f>AA158+Z248</f>
        <v>0</v>
      </c>
      <c r="AB248" s="122"/>
      <c r="AC248" s="122">
        <f>AC158+AB248</f>
        <v>0</v>
      </c>
      <c r="AD248" s="124"/>
      <c r="AE248" s="122">
        <f>AE158+AD248</f>
        <v>0</v>
      </c>
      <c r="AF248" s="122"/>
      <c r="AG248" s="122">
        <f>AG158+AF248</f>
        <v>0</v>
      </c>
      <c r="AH248" s="122"/>
      <c r="AI248" s="122">
        <f>AI158+AH248</f>
        <v>0</v>
      </c>
      <c r="AJ248" s="122"/>
      <c r="AK248" s="122">
        <f>AK158+AJ248</f>
        <v>15750</v>
      </c>
      <c r="AL248" s="122"/>
      <c r="AM248" s="122">
        <f>AM158+AL248</f>
        <v>0</v>
      </c>
      <c r="AN248" s="122"/>
      <c r="AO248" s="122">
        <f>AO158+AN248</f>
        <v>5591</v>
      </c>
      <c r="AP248" s="122">
        <f t="shared" si="37"/>
        <v>0</v>
      </c>
      <c r="AQ248" s="122">
        <f>AQ158+AP248</f>
        <v>21341</v>
      </c>
      <c r="AR248" s="83">
        <f t="shared" si="38"/>
        <v>21341</v>
      </c>
      <c r="AS248" s="83">
        <f t="shared" si="39"/>
        <v>0</v>
      </c>
    </row>
    <row r="249" spans="1:45" ht="21">
      <c r="A249" s="121" t="s">
        <v>67</v>
      </c>
      <c r="B249" s="125"/>
      <c r="C249" s="122">
        <f>C159+B249</f>
        <v>0</v>
      </c>
      <c r="D249" s="122"/>
      <c r="E249" s="122">
        <f>E159+D249</f>
        <v>0</v>
      </c>
      <c r="F249" s="122"/>
      <c r="G249" s="122">
        <f>G159+F249</f>
        <v>0</v>
      </c>
      <c r="H249" s="122"/>
      <c r="I249" s="122">
        <f>I159+H249</f>
        <v>0</v>
      </c>
      <c r="J249" s="122"/>
      <c r="K249" s="122">
        <f>K159+J249</f>
        <v>0</v>
      </c>
      <c r="L249" s="122"/>
      <c r="M249" s="122">
        <f>+M159+L249</f>
        <v>0</v>
      </c>
      <c r="N249" s="122"/>
      <c r="O249" s="122">
        <f>K159+N249</f>
        <v>0</v>
      </c>
      <c r="P249" s="122"/>
      <c r="Q249" s="124">
        <f>O159+P249</f>
        <v>0</v>
      </c>
      <c r="R249" s="122"/>
      <c r="S249" s="124">
        <f t="shared" si="36"/>
        <v>0</v>
      </c>
      <c r="T249" s="122"/>
      <c r="U249" s="122">
        <f>U159+T249</f>
        <v>0</v>
      </c>
      <c r="V249" s="124"/>
      <c r="W249" s="122">
        <f>W159+V249</f>
        <v>0</v>
      </c>
      <c r="X249" s="124"/>
      <c r="Y249" s="122">
        <f>Y159+X249</f>
        <v>0</v>
      </c>
      <c r="Z249" s="122"/>
      <c r="AA249" s="122">
        <f>AA159+Z249</f>
        <v>0</v>
      </c>
      <c r="AB249" s="122"/>
      <c r="AC249" s="122">
        <f>AC159+AB249</f>
        <v>7320</v>
      </c>
      <c r="AD249" s="124"/>
      <c r="AE249" s="122">
        <f>AE159+AD249</f>
        <v>0</v>
      </c>
      <c r="AF249" s="122"/>
      <c r="AG249" s="122">
        <f>AG159+AF249</f>
        <v>0</v>
      </c>
      <c r="AH249" s="122"/>
      <c r="AI249" s="122">
        <f>AI159+AH249</f>
        <v>0</v>
      </c>
      <c r="AJ249" s="122"/>
      <c r="AK249" s="122">
        <f>AK159+AJ249</f>
        <v>15750</v>
      </c>
      <c r="AL249" s="122"/>
      <c r="AM249" s="122">
        <f>AM159+AL249</f>
        <v>0</v>
      </c>
      <c r="AN249" s="122"/>
      <c r="AO249" s="122">
        <f>AO159+AN249</f>
        <v>0</v>
      </c>
      <c r="AP249" s="122">
        <f t="shared" si="37"/>
        <v>0</v>
      </c>
      <c r="AQ249" s="122">
        <f>AQ159+AP249</f>
        <v>23070</v>
      </c>
      <c r="AR249" s="83">
        <f t="shared" si="38"/>
        <v>23070</v>
      </c>
      <c r="AS249" s="83">
        <f t="shared" si="39"/>
        <v>0</v>
      </c>
    </row>
    <row r="250" spans="1:45" ht="21">
      <c r="A250" s="121" t="s">
        <v>68</v>
      </c>
      <c r="B250" s="125"/>
      <c r="C250" s="122">
        <f>C160+B250</f>
        <v>0</v>
      </c>
      <c r="D250" s="122"/>
      <c r="E250" s="122">
        <f>E160+D250</f>
        <v>0</v>
      </c>
      <c r="F250" s="122"/>
      <c r="G250" s="122">
        <f>G160+F250</f>
        <v>0</v>
      </c>
      <c r="H250" s="122"/>
      <c r="I250" s="122">
        <f>I160+H250</f>
        <v>0</v>
      </c>
      <c r="J250" s="122"/>
      <c r="K250" s="122">
        <f>K160+J250</f>
        <v>0</v>
      </c>
      <c r="L250" s="122"/>
      <c r="M250" s="122">
        <f>+M160+L250</f>
        <v>0</v>
      </c>
      <c r="N250" s="122"/>
      <c r="O250" s="122">
        <f>K160+N250</f>
        <v>0</v>
      </c>
      <c r="P250" s="122"/>
      <c r="Q250" s="124">
        <f>O160+P250</f>
        <v>0</v>
      </c>
      <c r="R250" s="122"/>
      <c r="S250" s="124">
        <f t="shared" si="36"/>
        <v>0</v>
      </c>
      <c r="T250" s="122"/>
      <c r="U250" s="122">
        <f>U160+T250</f>
        <v>0</v>
      </c>
      <c r="V250" s="124"/>
      <c r="W250" s="122">
        <f>W160+V250</f>
        <v>0</v>
      </c>
      <c r="X250" s="124"/>
      <c r="Y250" s="122">
        <f>Y160+X250</f>
        <v>0</v>
      </c>
      <c r="Z250" s="122"/>
      <c r="AA250" s="122">
        <f>AA160+Z250</f>
        <v>0</v>
      </c>
      <c r="AB250" s="122"/>
      <c r="AC250" s="122">
        <f>AC160+AB250</f>
        <v>0</v>
      </c>
      <c r="AD250" s="124"/>
      <c r="AE250" s="122">
        <f>AE160+AD250</f>
        <v>0</v>
      </c>
      <c r="AF250" s="122"/>
      <c r="AG250" s="122">
        <f>AG160+AF250</f>
        <v>0</v>
      </c>
      <c r="AH250" s="122"/>
      <c r="AI250" s="122">
        <f>AI160+AH250</f>
        <v>0</v>
      </c>
      <c r="AJ250" s="122"/>
      <c r="AK250" s="122">
        <f>AK160+AJ250</f>
        <v>0</v>
      </c>
      <c r="AL250" s="122"/>
      <c r="AM250" s="122">
        <f>AM160+AL250</f>
        <v>10368</v>
      </c>
      <c r="AN250" s="122"/>
      <c r="AO250" s="122">
        <f>AO160+AN250</f>
        <v>0</v>
      </c>
      <c r="AP250" s="122">
        <f t="shared" si="37"/>
        <v>0</v>
      </c>
      <c r="AQ250" s="122">
        <f>AQ160+AP250</f>
        <v>10368</v>
      </c>
      <c r="AR250" s="83">
        <f t="shared" si="38"/>
        <v>10368</v>
      </c>
      <c r="AS250" s="83">
        <f t="shared" si="39"/>
        <v>0</v>
      </c>
    </row>
    <row r="251" spans="1:45" ht="21">
      <c r="A251" s="121" t="s">
        <v>69</v>
      </c>
      <c r="B251" s="125"/>
      <c r="C251" s="122">
        <f>C161+B251</f>
        <v>0</v>
      </c>
      <c r="D251" s="122"/>
      <c r="E251" s="122">
        <f>E161+D251</f>
        <v>0</v>
      </c>
      <c r="F251" s="122"/>
      <c r="G251" s="122">
        <f>G161+F251</f>
        <v>0</v>
      </c>
      <c r="H251" s="122"/>
      <c r="I251" s="122">
        <f>I161+H251</f>
        <v>0</v>
      </c>
      <c r="J251" s="122"/>
      <c r="K251" s="122">
        <f>K161+J251</f>
        <v>0</v>
      </c>
      <c r="L251" s="122"/>
      <c r="M251" s="122">
        <f>+M161+L251</f>
        <v>0</v>
      </c>
      <c r="N251" s="122"/>
      <c r="O251" s="122">
        <f>K161+N251</f>
        <v>0</v>
      </c>
      <c r="P251" s="122"/>
      <c r="Q251" s="124">
        <f>O161+P251</f>
        <v>0</v>
      </c>
      <c r="R251" s="122"/>
      <c r="S251" s="124">
        <f t="shared" si="36"/>
        <v>0</v>
      </c>
      <c r="T251" s="122"/>
      <c r="U251" s="122">
        <f>U161+T251</f>
        <v>0</v>
      </c>
      <c r="V251" s="124"/>
      <c r="W251" s="122">
        <f>W161+V251</f>
        <v>0</v>
      </c>
      <c r="X251" s="124"/>
      <c r="Y251" s="122">
        <f>Y161+X251</f>
        <v>0</v>
      </c>
      <c r="Z251" s="122"/>
      <c r="AA251" s="122">
        <f>AA161+Z251</f>
        <v>0</v>
      </c>
      <c r="AB251" s="122"/>
      <c r="AC251" s="122">
        <f>AC161+AB251</f>
        <v>0</v>
      </c>
      <c r="AD251" s="124"/>
      <c r="AE251" s="122">
        <f>AE161+AD251</f>
        <v>0</v>
      </c>
      <c r="AF251" s="122"/>
      <c r="AG251" s="122">
        <f>AG161+AF251</f>
        <v>0</v>
      </c>
      <c r="AH251" s="122"/>
      <c r="AI251" s="122">
        <f>AI161+AH251</f>
        <v>0</v>
      </c>
      <c r="AJ251" s="122"/>
      <c r="AK251" s="122">
        <f>AK161+AJ251</f>
        <v>31500</v>
      </c>
      <c r="AL251" s="122"/>
      <c r="AM251" s="122">
        <f>AM161+AL251</f>
        <v>0</v>
      </c>
      <c r="AN251" s="122"/>
      <c r="AO251" s="122">
        <f>AO161+AN251</f>
        <v>0</v>
      </c>
      <c r="AP251" s="122">
        <f t="shared" si="37"/>
        <v>0</v>
      </c>
      <c r="AQ251" s="122">
        <f>AQ161+AP251</f>
        <v>31500</v>
      </c>
      <c r="AR251" s="83">
        <f t="shared" si="38"/>
        <v>31500</v>
      </c>
      <c r="AS251" s="83">
        <f t="shared" si="39"/>
        <v>0</v>
      </c>
    </row>
    <row r="252" spans="1:45" ht="21">
      <c r="A252" s="121" t="s">
        <v>70</v>
      </c>
      <c r="B252" s="125"/>
      <c r="C252" s="122">
        <f>C162+B252</f>
        <v>0</v>
      </c>
      <c r="D252" s="122"/>
      <c r="E252" s="122">
        <f>E162+D252</f>
        <v>0</v>
      </c>
      <c r="F252" s="122"/>
      <c r="G252" s="122">
        <f>G162+F252</f>
        <v>0</v>
      </c>
      <c r="H252" s="122"/>
      <c r="I252" s="122">
        <f>I162+H252</f>
        <v>0</v>
      </c>
      <c r="J252" s="122"/>
      <c r="K252" s="122">
        <f>K162+J252</f>
        <v>0</v>
      </c>
      <c r="L252" s="122"/>
      <c r="M252" s="122">
        <f>+M162+L252</f>
        <v>0</v>
      </c>
      <c r="N252" s="122"/>
      <c r="O252" s="122">
        <f>K162+N252</f>
        <v>0</v>
      </c>
      <c r="P252" s="122"/>
      <c r="Q252" s="124">
        <f>O162+P252</f>
        <v>0</v>
      </c>
      <c r="R252" s="122"/>
      <c r="S252" s="124">
        <f t="shared" si="36"/>
        <v>0</v>
      </c>
      <c r="T252" s="122"/>
      <c r="U252" s="122">
        <f>U162+T252</f>
        <v>0</v>
      </c>
      <c r="V252" s="124"/>
      <c r="W252" s="122">
        <f>W162+V252</f>
        <v>0</v>
      </c>
      <c r="X252" s="124"/>
      <c r="Y252" s="122">
        <f>Y162+X252</f>
        <v>0</v>
      </c>
      <c r="Z252" s="122"/>
      <c r="AA252" s="122">
        <f>AA162+Z252</f>
        <v>0</v>
      </c>
      <c r="AB252" s="122"/>
      <c r="AC252" s="122">
        <f>AC162+AB252</f>
        <v>0</v>
      </c>
      <c r="AD252" s="124"/>
      <c r="AE252" s="122">
        <f>AE162+AD252</f>
        <v>0</v>
      </c>
      <c r="AF252" s="122"/>
      <c r="AG252" s="122">
        <f>AG162+AF252</f>
        <v>0</v>
      </c>
      <c r="AH252" s="122"/>
      <c r="AI252" s="122">
        <f>AI162+AH252</f>
        <v>0</v>
      </c>
      <c r="AJ252" s="122"/>
      <c r="AK252" s="122">
        <f>AK162+AJ252</f>
        <v>15750</v>
      </c>
      <c r="AL252" s="122"/>
      <c r="AM252" s="122">
        <f>AM162+AL252</f>
        <v>0</v>
      </c>
      <c r="AN252" s="122"/>
      <c r="AO252" s="122">
        <f>AO162+AN252</f>
        <v>0</v>
      </c>
      <c r="AP252" s="122">
        <f t="shared" si="37"/>
        <v>0</v>
      </c>
      <c r="AQ252" s="122">
        <f>AQ162+AP252</f>
        <v>15750</v>
      </c>
      <c r="AR252" s="83">
        <f t="shared" si="38"/>
        <v>15750</v>
      </c>
      <c r="AS252" s="83">
        <f t="shared" si="39"/>
        <v>0</v>
      </c>
    </row>
    <row r="253" spans="1:45" ht="21">
      <c r="A253" s="121" t="s">
        <v>71</v>
      </c>
      <c r="B253" s="125"/>
      <c r="C253" s="122">
        <f>C163+B253</f>
        <v>0</v>
      </c>
      <c r="D253" s="122"/>
      <c r="E253" s="122">
        <f>E163+D253</f>
        <v>0</v>
      </c>
      <c r="F253" s="122"/>
      <c r="G253" s="122">
        <f>G163+F253</f>
        <v>0</v>
      </c>
      <c r="H253" s="122"/>
      <c r="I253" s="122">
        <f>I163+H253</f>
        <v>0</v>
      </c>
      <c r="J253" s="122"/>
      <c r="K253" s="122">
        <f>K163+J253</f>
        <v>0</v>
      </c>
      <c r="L253" s="122"/>
      <c r="M253" s="122">
        <f>+M163+L253</f>
        <v>0</v>
      </c>
      <c r="N253" s="122"/>
      <c r="O253" s="122">
        <f>K163+N253</f>
        <v>0</v>
      </c>
      <c r="P253" s="122"/>
      <c r="Q253" s="124">
        <f>O163+P253</f>
        <v>0</v>
      </c>
      <c r="R253" s="122"/>
      <c r="S253" s="124">
        <f t="shared" si="36"/>
        <v>0</v>
      </c>
      <c r="T253" s="122"/>
      <c r="U253" s="122">
        <f>U163+T253</f>
        <v>0</v>
      </c>
      <c r="V253" s="124"/>
      <c r="W253" s="122">
        <f>W163+V253</f>
        <v>0</v>
      </c>
      <c r="X253" s="124"/>
      <c r="Y253" s="122">
        <f>Y163+X253</f>
        <v>0</v>
      </c>
      <c r="Z253" s="122"/>
      <c r="AA253" s="122">
        <f>AA163+Z253</f>
        <v>0</v>
      </c>
      <c r="AB253" s="122"/>
      <c r="AC253" s="122">
        <f>AC163+AB253</f>
        <v>0</v>
      </c>
      <c r="AD253" s="124"/>
      <c r="AE253" s="122">
        <f>AE163+AD253</f>
        <v>0</v>
      </c>
      <c r="AF253" s="122"/>
      <c r="AG253" s="122">
        <f>AG163+AF253</f>
        <v>0</v>
      </c>
      <c r="AH253" s="122"/>
      <c r="AI253" s="122">
        <f>AI163+AH253</f>
        <v>0</v>
      </c>
      <c r="AJ253" s="122"/>
      <c r="AK253" s="122">
        <f>AK163+AJ253</f>
        <v>0</v>
      </c>
      <c r="AL253" s="122"/>
      <c r="AM253" s="122">
        <f>AM163+AL253</f>
        <v>0</v>
      </c>
      <c r="AN253" s="122"/>
      <c r="AO253" s="122">
        <f>AO163+AN253</f>
        <v>0</v>
      </c>
      <c r="AP253" s="122">
        <f t="shared" ref="AP253:AP259" si="40">+B253+F253+H253+L253+N253+T253+AB253+AD253+AF253+AH253+AJ253+AL253+AN253+Z253+X253+V253+R253+P253+J253+D253</f>
        <v>0</v>
      </c>
      <c r="AQ253" s="122">
        <f>AQ163+AP253</f>
        <v>0</v>
      </c>
      <c r="AR253" s="83">
        <f t="shared" si="38"/>
        <v>0</v>
      </c>
      <c r="AS253" s="83">
        <f t="shared" si="39"/>
        <v>0</v>
      </c>
    </row>
    <row r="254" spans="1:45" ht="21">
      <c r="A254" s="121" t="s">
        <v>340</v>
      </c>
      <c r="B254" s="125"/>
      <c r="C254" s="122"/>
      <c r="D254" s="122"/>
      <c r="E254" s="122"/>
      <c r="F254" s="122"/>
      <c r="G254" s="122"/>
      <c r="H254" s="122"/>
      <c r="I254" s="122"/>
      <c r="J254" s="122"/>
      <c r="K254" s="122"/>
      <c r="L254" s="122"/>
      <c r="M254" s="122"/>
      <c r="N254" s="122"/>
      <c r="O254" s="122"/>
      <c r="P254" s="122"/>
      <c r="Q254" s="124"/>
      <c r="R254" s="122"/>
      <c r="S254" s="124"/>
      <c r="T254" s="122"/>
      <c r="U254" s="122"/>
      <c r="V254" s="124"/>
      <c r="W254" s="122"/>
      <c r="X254" s="124"/>
      <c r="Y254" s="122"/>
      <c r="Z254" s="122"/>
      <c r="AA254" s="122"/>
      <c r="AB254" s="122"/>
      <c r="AC254" s="122"/>
      <c r="AD254" s="124"/>
      <c r="AE254" s="122"/>
      <c r="AF254" s="122"/>
      <c r="AG254" s="122"/>
      <c r="AH254" s="122"/>
      <c r="AI254" s="122"/>
      <c r="AJ254" s="122"/>
      <c r="AK254" s="122"/>
      <c r="AL254" s="122"/>
      <c r="AM254" s="122"/>
      <c r="AN254" s="122"/>
      <c r="AO254" s="122"/>
      <c r="AP254" s="122"/>
      <c r="AQ254" s="122"/>
      <c r="AR254" s="83"/>
      <c r="AS254" s="83"/>
    </row>
    <row r="255" spans="1:45" ht="21">
      <c r="A255" s="121" t="s">
        <v>72</v>
      </c>
      <c r="B255" s="125"/>
      <c r="C255" s="122">
        <f>C165+B255</f>
        <v>0</v>
      </c>
      <c r="D255" s="122"/>
      <c r="E255" s="122">
        <f>E165+D255</f>
        <v>0</v>
      </c>
      <c r="F255" s="122"/>
      <c r="G255" s="122">
        <f>G165+F255</f>
        <v>0</v>
      </c>
      <c r="H255" s="122"/>
      <c r="I255" s="122">
        <f>I165+H255</f>
        <v>0</v>
      </c>
      <c r="J255" s="122"/>
      <c r="K255" s="122">
        <f>K165+J255</f>
        <v>0</v>
      </c>
      <c r="L255" s="122"/>
      <c r="M255" s="122">
        <f>+M165+L255</f>
        <v>0</v>
      </c>
      <c r="N255" s="122"/>
      <c r="O255" s="122">
        <f>K165+N255</f>
        <v>0</v>
      </c>
      <c r="P255" s="122"/>
      <c r="Q255" s="124">
        <f>O165+P255</f>
        <v>0</v>
      </c>
      <c r="R255" s="122"/>
      <c r="S255" s="124">
        <f>R255</f>
        <v>0</v>
      </c>
      <c r="T255" s="122"/>
      <c r="U255" s="122">
        <f>U165+T255</f>
        <v>0</v>
      </c>
      <c r="V255" s="124"/>
      <c r="W255" s="122">
        <f>W165+V255</f>
        <v>0</v>
      </c>
      <c r="X255" s="124"/>
      <c r="Y255" s="122">
        <f>Y165+X255</f>
        <v>0</v>
      </c>
      <c r="Z255" s="122"/>
      <c r="AA255" s="122">
        <f>AA165+Z255</f>
        <v>0</v>
      </c>
      <c r="AB255" s="122"/>
      <c r="AC255" s="122">
        <f>AC165+AB255</f>
        <v>0</v>
      </c>
      <c r="AD255" s="124"/>
      <c r="AE255" s="122">
        <f>AE165+AD255</f>
        <v>0</v>
      </c>
      <c r="AF255" s="122"/>
      <c r="AG255" s="122">
        <f>AG165+AF255</f>
        <v>0</v>
      </c>
      <c r="AH255" s="122"/>
      <c r="AI255" s="122">
        <f>AI165+AH255</f>
        <v>0</v>
      </c>
      <c r="AJ255" s="122"/>
      <c r="AK255" s="122">
        <f>AK165+AJ255</f>
        <v>12193.9</v>
      </c>
      <c r="AL255" s="122"/>
      <c r="AM255" s="122">
        <f>AM165+AL255</f>
        <v>0</v>
      </c>
      <c r="AN255" s="122"/>
      <c r="AO255" s="122">
        <f>AO165+AN255</f>
        <v>0</v>
      </c>
      <c r="AP255" s="122">
        <f t="shared" si="40"/>
        <v>0</v>
      </c>
      <c r="AQ255" s="122">
        <f>AQ165+AP255</f>
        <v>12193.9</v>
      </c>
      <c r="AR255" s="83">
        <f t="shared" ref="AR255:AR260" si="41">AO255+AK255+AI255+AC255+AA255+O255+I255+G255+C255+AM255+Q255+AE255+K255+S255+U255+AG255+W255+Y255+E255+M255</f>
        <v>12193.9</v>
      </c>
      <c r="AS255" s="83">
        <f>AQ255-AR255</f>
        <v>0</v>
      </c>
    </row>
    <row r="256" spans="1:45" ht="21">
      <c r="A256" s="121" t="s">
        <v>73</v>
      </c>
      <c r="B256" s="125"/>
      <c r="C256" s="122">
        <f>C166+B256</f>
        <v>0</v>
      </c>
      <c r="D256" s="122"/>
      <c r="E256" s="122">
        <f>E166+D256</f>
        <v>0</v>
      </c>
      <c r="F256" s="122"/>
      <c r="G256" s="122">
        <f>G166+F256</f>
        <v>0</v>
      </c>
      <c r="H256" s="122"/>
      <c r="I256" s="122">
        <f>I166+H256</f>
        <v>0</v>
      </c>
      <c r="J256" s="122"/>
      <c r="K256" s="122">
        <f>K166+J256</f>
        <v>0</v>
      </c>
      <c r="L256" s="122"/>
      <c r="M256" s="122">
        <f>+M166+L256</f>
        <v>0</v>
      </c>
      <c r="N256" s="122"/>
      <c r="O256" s="122">
        <f>K166+N256</f>
        <v>0</v>
      </c>
      <c r="P256" s="122"/>
      <c r="Q256" s="124">
        <f>O166+P256</f>
        <v>0</v>
      </c>
      <c r="R256" s="122"/>
      <c r="S256" s="124">
        <f>R256</f>
        <v>0</v>
      </c>
      <c r="T256" s="122"/>
      <c r="U256" s="122">
        <f>U166+T256</f>
        <v>0</v>
      </c>
      <c r="V256" s="124"/>
      <c r="W256" s="122">
        <f>W166+V256</f>
        <v>0</v>
      </c>
      <c r="X256" s="124"/>
      <c r="Y256" s="122">
        <f>Y166+X256</f>
        <v>0</v>
      </c>
      <c r="Z256" s="122"/>
      <c r="AA256" s="122">
        <f>AA166+Z256</f>
        <v>0</v>
      </c>
      <c r="AB256" s="122"/>
      <c r="AC256" s="122">
        <f>AC166+AB256</f>
        <v>0</v>
      </c>
      <c r="AD256" s="124"/>
      <c r="AE256" s="122">
        <f>AE166+AD256</f>
        <v>0</v>
      </c>
      <c r="AF256" s="122"/>
      <c r="AG256" s="122">
        <f>AG166+AF256</f>
        <v>0</v>
      </c>
      <c r="AH256" s="122"/>
      <c r="AI256" s="122">
        <f>AI166+AH256</f>
        <v>0</v>
      </c>
      <c r="AJ256" s="122"/>
      <c r="AK256" s="122">
        <f>AK166+AJ256</f>
        <v>15750</v>
      </c>
      <c r="AL256" s="122"/>
      <c r="AM256" s="122">
        <f>AM166+AL256</f>
        <v>10878</v>
      </c>
      <c r="AN256" s="122"/>
      <c r="AO256" s="122">
        <f>AO166+AN256</f>
        <v>30000</v>
      </c>
      <c r="AP256" s="122">
        <f t="shared" si="40"/>
        <v>0</v>
      </c>
      <c r="AQ256" s="122">
        <f>AQ166+AP256</f>
        <v>56628</v>
      </c>
      <c r="AR256" s="83">
        <f t="shared" si="41"/>
        <v>56628</v>
      </c>
      <c r="AS256" s="83">
        <f>AQ256-AR256</f>
        <v>0</v>
      </c>
    </row>
    <row r="257" spans="1:45" ht="21">
      <c r="A257" s="121" t="s">
        <v>74</v>
      </c>
      <c r="B257" s="125"/>
      <c r="C257" s="122">
        <f>C167+B257</f>
        <v>0</v>
      </c>
      <c r="D257" s="122"/>
      <c r="E257" s="122">
        <f>E167+D257</f>
        <v>0</v>
      </c>
      <c r="F257" s="122"/>
      <c r="G257" s="122">
        <f>G167+F257</f>
        <v>0</v>
      </c>
      <c r="H257" s="122"/>
      <c r="I257" s="122">
        <f>I167+H257</f>
        <v>0</v>
      </c>
      <c r="J257" s="122"/>
      <c r="K257" s="122">
        <f>K167+J257</f>
        <v>0</v>
      </c>
      <c r="L257" s="122"/>
      <c r="M257" s="122">
        <f>+M167+L257</f>
        <v>0</v>
      </c>
      <c r="N257" s="122"/>
      <c r="O257" s="122">
        <f>K167+N257</f>
        <v>0</v>
      </c>
      <c r="P257" s="122"/>
      <c r="Q257" s="124">
        <f>O167+P257</f>
        <v>0</v>
      </c>
      <c r="R257" s="122"/>
      <c r="S257" s="124">
        <f>R257</f>
        <v>0</v>
      </c>
      <c r="T257" s="122"/>
      <c r="U257" s="122">
        <f>U167+T257</f>
        <v>0</v>
      </c>
      <c r="V257" s="124"/>
      <c r="W257" s="122">
        <f>W167+V257</f>
        <v>0</v>
      </c>
      <c r="X257" s="124"/>
      <c r="Y257" s="122">
        <f>Y167+X257</f>
        <v>0</v>
      </c>
      <c r="Z257" s="122"/>
      <c r="AA257" s="122">
        <f>AA167+Z257</f>
        <v>0</v>
      </c>
      <c r="AB257" s="122"/>
      <c r="AC257" s="122">
        <f>AC167+AB257</f>
        <v>0</v>
      </c>
      <c r="AD257" s="124"/>
      <c r="AE257" s="122">
        <f>AE167+AD257</f>
        <v>0</v>
      </c>
      <c r="AF257" s="122"/>
      <c r="AG257" s="122">
        <f>AG167+AF257</f>
        <v>0</v>
      </c>
      <c r="AH257" s="122"/>
      <c r="AI257" s="122">
        <f>AI167+AH257</f>
        <v>750</v>
      </c>
      <c r="AJ257" s="122"/>
      <c r="AK257" s="122">
        <f>AK167+AJ257</f>
        <v>31500</v>
      </c>
      <c r="AL257" s="122"/>
      <c r="AM257" s="122">
        <f>AM167+AL257</f>
        <v>0</v>
      </c>
      <c r="AN257" s="122"/>
      <c r="AO257" s="122">
        <f>AO167+AN257</f>
        <v>0</v>
      </c>
      <c r="AP257" s="122">
        <f t="shared" si="40"/>
        <v>0</v>
      </c>
      <c r="AQ257" s="122">
        <f>AQ167+AP257</f>
        <v>32250</v>
      </c>
      <c r="AR257" s="83">
        <f t="shared" si="41"/>
        <v>32250</v>
      </c>
      <c r="AS257" s="83">
        <f>AQ257-AR257</f>
        <v>0</v>
      </c>
    </row>
    <row r="258" spans="1:45" ht="21">
      <c r="A258" s="121" t="s">
        <v>75</v>
      </c>
      <c r="B258" s="125"/>
      <c r="C258" s="122">
        <f>C168+B258</f>
        <v>4583232</v>
      </c>
      <c r="D258" s="122"/>
      <c r="E258" s="122">
        <f>E168+D258</f>
        <v>0</v>
      </c>
      <c r="F258" s="122"/>
      <c r="G258" s="122">
        <f>G168+F258</f>
        <v>0</v>
      </c>
      <c r="H258" s="122"/>
      <c r="I258" s="122">
        <f>I168+H258</f>
        <v>0</v>
      </c>
      <c r="J258" s="122"/>
      <c r="K258" s="122">
        <f>K168+J258</f>
        <v>0</v>
      </c>
      <c r="L258" s="122"/>
      <c r="M258" s="122">
        <f>+M168+L258</f>
        <v>0</v>
      </c>
      <c r="N258" s="122"/>
      <c r="O258" s="122">
        <f>K168+N258</f>
        <v>0</v>
      </c>
      <c r="P258" s="122"/>
      <c r="Q258" s="124">
        <f>O168+P258</f>
        <v>0</v>
      </c>
      <c r="R258" s="122"/>
      <c r="S258" s="124">
        <f>R258</f>
        <v>0</v>
      </c>
      <c r="T258" s="122"/>
      <c r="U258" s="122">
        <f>U168+T258</f>
        <v>0</v>
      </c>
      <c r="V258" s="124"/>
      <c r="W258" s="122">
        <f>W168+V258</f>
        <v>0</v>
      </c>
      <c r="X258" s="124"/>
      <c r="Y258" s="122">
        <f>Y168+X258</f>
        <v>0</v>
      </c>
      <c r="Z258" s="122"/>
      <c r="AA258" s="122">
        <f>AA168+Z258</f>
        <v>0</v>
      </c>
      <c r="AB258" s="122"/>
      <c r="AC258" s="122">
        <f>AC168+AB258</f>
        <v>0</v>
      </c>
      <c r="AD258" s="124"/>
      <c r="AE258" s="122">
        <f>AE168+AD258</f>
        <v>0</v>
      </c>
      <c r="AF258" s="122"/>
      <c r="AG258" s="122">
        <f>AG168+AF258</f>
        <v>0</v>
      </c>
      <c r="AH258" s="122"/>
      <c r="AI258" s="122">
        <f>AI168+AH258</f>
        <v>0</v>
      </c>
      <c r="AJ258" s="122"/>
      <c r="AK258" s="122">
        <f>AK168+AJ258</f>
        <v>31500</v>
      </c>
      <c r="AL258" s="122"/>
      <c r="AM258" s="122">
        <f>AM168+AL258</f>
        <v>22576.5</v>
      </c>
      <c r="AN258" s="122"/>
      <c r="AO258" s="122">
        <f>AO168+AN258</f>
        <v>0</v>
      </c>
      <c r="AP258" s="122">
        <f t="shared" si="40"/>
        <v>0</v>
      </c>
      <c r="AQ258" s="122">
        <f>AQ168+AP258</f>
        <v>4637308.5</v>
      </c>
      <c r="AR258" s="83">
        <f t="shared" si="41"/>
        <v>4637308.5</v>
      </c>
      <c r="AS258" s="83">
        <f>AQ258-AR258</f>
        <v>0</v>
      </c>
    </row>
    <row r="259" spans="1:45" ht="21">
      <c r="A259" s="126" t="s">
        <v>76</v>
      </c>
      <c r="B259" s="127"/>
      <c r="C259" s="128">
        <f>C169+B259</f>
        <v>0</v>
      </c>
      <c r="D259" s="128"/>
      <c r="E259" s="128">
        <f>E169+D259</f>
        <v>0</v>
      </c>
      <c r="F259" s="128"/>
      <c r="G259" s="128">
        <f>G169+F259</f>
        <v>0</v>
      </c>
      <c r="H259" s="128"/>
      <c r="I259" s="128">
        <f>I169+H259</f>
        <v>0</v>
      </c>
      <c r="J259" s="128"/>
      <c r="K259" s="128">
        <f>K169+J259</f>
        <v>0</v>
      </c>
      <c r="L259" s="128"/>
      <c r="M259" s="128">
        <f>+M169+L259</f>
        <v>0</v>
      </c>
      <c r="N259" s="128"/>
      <c r="O259" s="128">
        <f>K169+N259</f>
        <v>0</v>
      </c>
      <c r="P259" s="128"/>
      <c r="Q259" s="130">
        <f>O169+P259</f>
        <v>0</v>
      </c>
      <c r="R259" s="128"/>
      <c r="S259" s="130">
        <f>R259</f>
        <v>0</v>
      </c>
      <c r="T259" s="128"/>
      <c r="U259" s="128">
        <f>U169+T259</f>
        <v>0</v>
      </c>
      <c r="V259" s="130"/>
      <c r="W259" s="128">
        <f>W169+V259</f>
        <v>0</v>
      </c>
      <c r="X259" s="130"/>
      <c r="Y259" s="128">
        <f>Y169+X259</f>
        <v>0</v>
      </c>
      <c r="Z259" s="128"/>
      <c r="AA259" s="128">
        <f>AA169+Z259</f>
        <v>0</v>
      </c>
      <c r="AB259" s="128"/>
      <c r="AC259" s="128">
        <f>AC169+AB259</f>
        <v>0</v>
      </c>
      <c r="AD259" s="130"/>
      <c r="AE259" s="128">
        <f>AE169+AD259</f>
        <v>0</v>
      </c>
      <c r="AF259" s="128"/>
      <c r="AG259" s="128">
        <f>AG169+AF259</f>
        <v>0</v>
      </c>
      <c r="AH259" s="128"/>
      <c r="AI259" s="128">
        <f>AI169+AH259</f>
        <v>0</v>
      </c>
      <c r="AJ259" s="128"/>
      <c r="AK259" s="128">
        <f>AK169+AJ259</f>
        <v>39628.94</v>
      </c>
      <c r="AL259" s="128"/>
      <c r="AM259" s="128">
        <f>AM169+AL259</f>
        <v>0</v>
      </c>
      <c r="AN259" s="128"/>
      <c r="AO259" s="128">
        <f>AO169+AN259</f>
        <v>0</v>
      </c>
      <c r="AP259" s="128">
        <f t="shared" si="40"/>
        <v>0</v>
      </c>
      <c r="AQ259" s="128">
        <f>AQ169+AP259</f>
        <v>39628.94</v>
      </c>
      <c r="AR259" s="83">
        <f t="shared" si="41"/>
        <v>39628.94</v>
      </c>
      <c r="AS259" s="83">
        <f>AQ259-AR259</f>
        <v>0</v>
      </c>
    </row>
    <row r="260" spans="1:45" ht="21.75" thickBot="1">
      <c r="A260" s="71" t="s">
        <v>4</v>
      </c>
      <c r="B260" s="99">
        <f t="shared" ref="B260:AQ260" si="42">SUM(B187:B259)</f>
        <v>0</v>
      </c>
      <c r="C260" s="99">
        <f t="shared" si="42"/>
        <v>14622058.5</v>
      </c>
      <c r="D260" s="99">
        <f>SUM(D187:D259)</f>
        <v>0</v>
      </c>
      <c r="E260" s="99">
        <f>SUM(E187:E259)</f>
        <v>0</v>
      </c>
      <c r="F260" s="99">
        <f t="shared" si="42"/>
        <v>0</v>
      </c>
      <c r="G260" s="99">
        <f t="shared" si="42"/>
        <v>0</v>
      </c>
      <c r="H260" s="99">
        <f t="shared" si="42"/>
        <v>0</v>
      </c>
      <c r="I260" s="99">
        <f t="shared" si="42"/>
        <v>725</v>
      </c>
      <c r="J260" s="99">
        <f t="shared" si="42"/>
        <v>0</v>
      </c>
      <c r="K260" s="99">
        <f t="shared" si="42"/>
        <v>0</v>
      </c>
      <c r="L260" s="99">
        <f>SUM(L187:L259)</f>
        <v>0</v>
      </c>
      <c r="M260" s="99">
        <f>SUM(M187:M259)</f>
        <v>0</v>
      </c>
      <c r="N260" s="104">
        <f t="shared" si="42"/>
        <v>0</v>
      </c>
      <c r="O260" s="99">
        <f t="shared" si="42"/>
        <v>0</v>
      </c>
      <c r="P260" s="99">
        <f t="shared" ref="P260:AC260" si="43">SUM(P187:P259)</f>
        <v>0</v>
      </c>
      <c r="Q260" s="99">
        <f t="shared" si="43"/>
        <v>0</v>
      </c>
      <c r="R260" s="99">
        <f t="shared" si="43"/>
        <v>0</v>
      </c>
      <c r="S260" s="99">
        <f t="shared" si="43"/>
        <v>0</v>
      </c>
      <c r="T260" s="99">
        <f t="shared" si="43"/>
        <v>0</v>
      </c>
      <c r="U260" s="99">
        <f t="shared" si="43"/>
        <v>0</v>
      </c>
      <c r="V260" s="99">
        <f t="shared" si="43"/>
        <v>0</v>
      </c>
      <c r="W260" s="99">
        <f t="shared" si="43"/>
        <v>0</v>
      </c>
      <c r="X260" s="99">
        <f t="shared" si="43"/>
        <v>0</v>
      </c>
      <c r="Y260" s="99">
        <f t="shared" si="43"/>
        <v>0</v>
      </c>
      <c r="Z260" s="99">
        <f t="shared" si="43"/>
        <v>0</v>
      </c>
      <c r="AA260" s="99">
        <f t="shared" si="43"/>
        <v>0</v>
      </c>
      <c r="AB260" s="99">
        <f t="shared" si="43"/>
        <v>0</v>
      </c>
      <c r="AC260" s="99">
        <f t="shared" si="43"/>
        <v>7320</v>
      </c>
      <c r="AD260" s="99">
        <f t="shared" si="42"/>
        <v>0</v>
      </c>
      <c r="AE260" s="104">
        <f t="shared" si="42"/>
        <v>0</v>
      </c>
      <c r="AF260" s="99">
        <f>SUM(AF187:AF259)</f>
        <v>0</v>
      </c>
      <c r="AG260" s="99">
        <f>SUM(AG187:AG259)</f>
        <v>0</v>
      </c>
      <c r="AH260" s="99">
        <f t="shared" si="42"/>
        <v>0</v>
      </c>
      <c r="AI260" s="99">
        <f t="shared" si="42"/>
        <v>17790</v>
      </c>
      <c r="AJ260" s="99">
        <f t="shared" si="42"/>
        <v>0</v>
      </c>
      <c r="AK260" s="99">
        <f t="shared" si="42"/>
        <v>1855577.78</v>
      </c>
      <c r="AL260" s="99">
        <f t="shared" si="42"/>
        <v>0</v>
      </c>
      <c r="AM260" s="99">
        <f t="shared" si="42"/>
        <v>54187.5</v>
      </c>
      <c r="AN260" s="99">
        <f t="shared" si="42"/>
        <v>0</v>
      </c>
      <c r="AO260" s="99">
        <f t="shared" si="42"/>
        <v>75028.800000000003</v>
      </c>
      <c r="AP260" s="99">
        <f t="shared" si="42"/>
        <v>0</v>
      </c>
      <c r="AQ260" s="104">
        <f t="shared" si="42"/>
        <v>16632687.58</v>
      </c>
      <c r="AR260" s="83">
        <f t="shared" si="41"/>
        <v>16632687.58</v>
      </c>
      <c r="AS260" s="83">
        <f>SUM(AS187:AS259)</f>
        <v>0</v>
      </c>
    </row>
    <row r="261" spans="1:45" ht="19.5" thickTop="1"/>
    <row r="262" spans="1:45">
      <c r="AM262" s="77" t="s">
        <v>104</v>
      </c>
    </row>
    <row r="265" spans="1:45">
      <c r="AM265" s="77" t="s">
        <v>105</v>
      </c>
    </row>
    <row r="266" spans="1:45">
      <c r="AN266" s="77" t="s">
        <v>219</v>
      </c>
    </row>
    <row r="269" spans="1:45" ht="21">
      <c r="A269" s="197" t="s">
        <v>0</v>
      </c>
      <c r="B269" s="197"/>
      <c r="C269" s="197"/>
      <c r="D269" s="197"/>
      <c r="E269" s="197"/>
      <c r="F269" s="197"/>
      <c r="G269" s="197"/>
      <c r="H269" s="197"/>
      <c r="I269" s="197"/>
      <c r="J269" s="197"/>
      <c r="K269" s="197"/>
      <c r="L269" s="197"/>
      <c r="M269" s="197"/>
      <c r="N269" s="145"/>
      <c r="O269" s="145"/>
      <c r="P269" s="145"/>
      <c r="Q269" s="145"/>
      <c r="R269" s="145"/>
      <c r="S269" s="145"/>
      <c r="T269" s="145"/>
      <c r="U269" s="145"/>
      <c r="V269" s="145"/>
      <c r="W269" s="145"/>
      <c r="X269" s="145"/>
      <c r="Y269" s="145"/>
      <c r="Z269" s="145"/>
      <c r="AA269" s="145"/>
      <c r="AB269" s="145"/>
      <c r="AC269" s="145"/>
    </row>
    <row r="270" spans="1:45" ht="21">
      <c r="A270" s="197" t="s">
        <v>1</v>
      </c>
      <c r="B270" s="197"/>
      <c r="C270" s="197"/>
      <c r="D270" s="197"/>
      <c r="E270" s="197"/>
      <c r="F270" s="197"/>
      <c r="G270" s="197"/>
      <c r="H270" s="197"/>
      <c r="I270" s="197"/>
      <c r="J270" s="197"/>
      <c r="K270" s="197"/>
      <c r="L270" s="197"/>
      <c r="M270" s="197"/>
      <c r="N270" s="145"/>
      <c r="O270" s="145"/>
      <c r="P270" s="145"/>
      <c r="Q270" s="145"/>
      <c r="R270" s="145"/>
      <c r="S270" s="145"/>
      <c r="T270" s="145"/>
      <c r="U270" s="145"/>
      <c r="V270" s="145"/>
      <c r="W270" s="145"/>
      <c r="X270" s="145"/>
      <c r="Y270" s="145"/>
      <c r="Z270" s="145"/>
      <c r="AA270" s="145"/>
      <c r="AB270" s="145"/>
      <c r="AC270" s="145"/>
    </row>
    <row r="271" spans="1:45" ht="21">
      <c r="A271" s="197" t="s">
        <v>262</v>
      </c>
      <c r="B271" s="197"/>
      <c r="C271" s="197"/>
      <c r="D271" s="197"/>
      <c r="E271" s="197"/>
      <c r="F271" s="197"/>
      <c r="G271" s="197"/>
      <c r="H271" s="197"/>
      <c r="I271" s="197"/>
      <c r="J271" s="197"/>
      <c r="K271" s="197"/>
      <c r="L271" s="197"/>
      <c r="M271" s="197"/>
      <c r="N271" s="145"/>
      <c r="O271" s="145"/>
      <c r="P271" s="145"/>
      <c r="Q271" s="145"/>
      <c r="R271" s="145"/>
      <c r="S271" s="145"/>
      <c r="T271" s="145"/>
      <c r="U271" s="145"/>
      <c r="V271" s="145"/>
      <c r="W271" s="145"/>
      <c r="X271" s="145"/>
      <c r="Y271" s="145"/>
      <c r="Z271" s="145"/>
      <c r="AA271" s="145"/>
      <c r="AB271" s="145"/>
      <c r="AC271" s="145"/>
    </row>
    <row r="272" spans="1:45" ht="21">
      <c r="A272" s="197" t="s">
        <v>77</v>
      </c>
      <c r="B272" s="197"/>
      <c r="C272" s="197"/>
      <c r="D272" s="197"/>
      <c r="E272" s="197"/>
      <c r="F272" s="197"/>
      <c r="G272" s="197"/>
      <c r="H272" s="197"/>
      <c r="I272" s="197"/>
      <c r="J272" s="197"/>
      <c r="K272" s="197"/>
      <c r="L272" s="197"/>
      <c r="M272" s="197"/>
      <c r="N272" s="145"/>
      <c r="O272" s="145"/>
      <c r="P272" s="145"/>
      <c r="Q272" s="145"/>
      <c r="R272" s="145"/>
      <c r="S272" s="145"/>
      <c r="T272" s="145"/>
      <c r="U272" s="145"/>
      <c r="V272" s="145"/>
      <c r="W272" s="145"/>
      <c r="X272" s="145"/>
      <c r="Y272" s="145"/>
      <c r="Z272" s="145"/>
      <c r="AA272" s="145"/>
      <c r="AB272" s="145"/>
      <c r="AC272" s="145"/>
    </row>
    <row r="273" spans="1:128" ht="21">
      <c r="A273" s="196" t="s">
        <v>300</v>
      </c>
      <c r="B273" s="196"/>
      <c r="C273" s="196"/>
      <c r="D273" s="196"/>
      <c r="E273" s="196"/>
      <c r="F273" s="196"/>
      <c r="G273" s="196"/>
      <c r="H273" s="196"/>
      <c r="I273" s="196"/>
      <c r="J273" s="196"/>
      <c r="K273" s="196"/>
      <c r="L273" s="196"/>
      <c r="M273" s="196"/>
      <c r="N273" s="146"/>
      <c r="O273" s="146"/>
      <c r="P273" s="146"/>
      <c r="Q273" s="146"/>
      <c r="R273" s="146"/>
      <c r="S273" s="146"/>
      <c r="T273" s="146"/>
      <c r="U273" s="146"/>
      <c r="V273" s="146"/>
      <c r="W273" s="146"/>
      <c r="X273" s="146"/>
      <c r="Y273" s="146"/>
      <c r="Z273" s="146"/>
      <c r="AA273" s="146"/>
      <c r="AB273" s="146"/>
      <c r="AC273" s="146"/>
    </row>
    <row r="274" spans="1:128" s="59" customFormat="1" ht="30" customHeight="1">
      <c r="A274" s="186" t="s">
        <v>3</v>
      </c>
      <c r="B274" s="198" t="s">
        <v>215</v>
      </c>
      <c r="C274" s="199"/>
      <c r="D274" s="207" t="s">
        <v>142</v>
      </c>
      <c r="E274" s="208"/>
      <c r="F274" s="198" t="s">
        <v>246</v>
      </c>
      <c r="G274" s="199"/>
      <c r="H274" s="198" t="s">
        <v>240</v>
      </c>
      <c r="I274" s="199"/>
      <c r="J274" s="213" t="s">
        <v>80</v>
      </c>
      <c r="K274" s="214"/>
      <c r="L274" s="203" t="s">
        <v>295</v>
      </c>
      <c r="M274" s="204"/>
      <c r="N274" s="207" t="s">
        <v>81</v>
      </c>
      <c r="O274" s="208"/>
      <c r="P274" s="207" t="s">
        <v>79</v>
      </c>
      <c r="Q274" s="208"/>
      <c r="R274" s="207" t="s">
        <v>79</v>
      </c>
      <c r="S274" s="208"/>
      <c r="T274" s="198" t="s">
        <v>242</v>
      </c>
      <c r="U274" s="199"/>
      <c r="V274" s="207" t="s">
        <v>147</v>
      </c>
      <c r="W274" s="208"/>
      <c r="X274" s="207" t="s">
        <v>143</v>
      </c>
      <c r="Y274" s="208"/>
      <c r="Z274" s="224" t="s">
        <v>82</v>
      </c>
      <c r="AA274" s="224"/>
      <c r="AB274" s="198" t="s">
        <v>82</v>
      </c>
      <c r="AC274" s="199"/>
      <c r="AD274" s="198" t="s">
        <v>243</v>
      </c>
      <c r="AE274" s="199"/>
      <c r="AF274" s="207" t="s">
        <v>137</v>
      </c>
      <c r="AG274" s="208"/>
      <c r="AH274" s="198" t="s">
        <v>244</v>
      </c>
      <c r="AI274" s="199"/>
      <c r="AJ274" s="198" t="s">
        <v>83</v>
      </c>
      <c r="AK274" s="199"/>
      <c r="AL274" s="198" t="s">
        <v>245</v>
      </c>
      <c r="AM274" s="199"/>
      <c r="AN274" s="198" t="s">
        <v>84</v>
      </c>
      <c r="AO274" s="199"/>
      <c r="AP274" s="198" t="s">
        <v>4</v>
      </c>
      <c r="AQ274" s="204"/>
      <c r="AR274" s="88"/>
      <c r="AS274" s="88"/>
      <c r="AT274" s="88"/>
      <c r="AU274" s="88"/>
      <c r="AV274" s="88"/>
      <c r="AW274" s="88"/>
      <c r="AX274" s="88"/>
      <c r="AY274" s="88"/>
      <c r="AZ274" s="88"/>
      <c r="BA274" s="88"/>
      <c r="BB274" s="88"/>
      <c r="BC274" s="88"/>
      <c r="BD274" s="88"/>
      <c r="BE274" s="88"/>
      <c r="BF274" s="88"/>
      <c r="BG274" s="88"/>
      <c r="BH274" s="88"/>
      <c r="BI274" s="88"/>
      <c r="BJ274" s="88"/>
      <c r="BK274" s="88"/>
      <c r="BL274" s="88"/>
      <c r="BM274" s="88"/>
      <c r="BN274" s="88"/>
      <c r="BO274" s="88"/>
      <c r="BP274" s="88"/>
      <c r="BQ274" s="88"/>
      <c r="BR274" s="88"/>
      <c r="BS274" s="88"/>
      <c r="BT274" s="88"/>
      <c r="BU274" s="88"/>
      <c r="BV274" s="88"/>
      <c r="BW274" s="88"/>
      <c r="BX274" s="88"/>
      <c r="BY274" s="88"/>
      <c r="BZ274" s="88"/>
      <c r="CA274" s="88"/>
      <c r="CB274" s="88"/>
      <c r="CC274" s="88"/>
      <c r="CD274" s="88"/>
      <c r="CE274" s="88"/>
      <c r="CF274" s="88"/>
      <c r="CG274" s="88"/>
      <c r="CH274" s="88"/>
      <c r="CI274" s="88"/>
      <c r="CJ274" s="88"/>
      <c r="CK274" s="88"/>
      <c r="CL274" s="88"/>
      <c r="CM274" s="88"/>
      <c r="CN274" s="88"/>
      <c r="CO274" s="88"/>
      <c r="CP274" s="88"/>
      <c r="CQ274" s="88"/>
      <c r="CR274" s="88"/>
      <c r="CS274" s="88"/>
      <c r="CT274" s="88"/>
      <c r="CU274" s="88"/>
      <c r="CV274" s="88"/>
      <c r="CX274" s="85"/>
      <c r="CY274" s="85"/>
      <c r="CZ274" s="85"/>
      <c r="DA274" s="85"/>
      <c r="DB274" s="85"/>
      <c r="DC274" s="85"/>
      <c r="DD274" s="85"/>
      <c r="DE274" s="85"/>
      <c r="DF274" s="85"/>
      <c r="DG274" s="85"/>
      <c r="DH274" s="85"/>
      <c r="DI274" s="85"/>
      <c r="DJ274" s="85"/>
      <c r="DK274" s="85"/>
      <c r="DL274" s="85"/>
      <c r="DM274" s="85"/>
      <c r="DN274" s="85"/>
      <c r="DO274" s="85"/>
      <c r="DP274" s="85"/>
      <c r="DQ274" s="85"/>
      <c r="DR274" s="85"/>
      <c r="DS274" s="85"/>
      <c r="DT274" s="85"/>
      <c r="DU274" s="85"/>
      <c r="DV274" s="85"/>
      <c r="DW274" s="85"/>
      <c r="DX274" s="85"/>
    </row>
    <row r="275" spans="1:128" s="59" customFormat="1" ht="30" customHeight="1">
      <c r="A275" s="202"/>
      <c r="B275" s="200"/>
      <c r="C275" s="201"/>
      <c r="D275" s="90"/>
      <c r="E275" s="91"/>
      <c r="F275" s="200"/>
      <c r="G275" s="201"/>
      <c r="H275" s="200"/>
      <c r="I275" s="201"/>
      <c r="J275" s="211" t="s">
        <v>87</v>
      </c>
      <c r="K275" s="212"/>
      <c r="L275" s="200"/>
      <c r="M275" s="201"/>
      <c r="N275" s="209" t="s">
        <v>88</v>
      </c>
      <c r="O275" s="210"/>
      <c r="P275" s="209" t="s">
        <v>111</v>
      </c>
      <c r="Q275" s="210"/>
      <c r="R275" s="209" t="s">
        <v>140</v>
      </c>
      <c r="S275" s="210"/>
      <c r="T275" s="200"/>
      <c r="U275" s="201"/>
      <c r="V275" s="209" t="s">
        <v>148</v>
      </c>
      <c r="W275" s="210"/>
      <c r="X275" s="209" t="s">
        <v>144</v>
      </c>
      <c r="Y275" s="210"/>
      <c r="Z275" s="209" t="s">
        <v>139</v>
      </c>
      <c r="AA275" s="210"/>
      <c r="AB275" s="200"/>
      <c r="AC275" s="201"/>
      <c r="AD275" s="200"/>
      <c r="AE275" s="201"/>
      <c r="AF275" s="209" t="s">
        <v>138</v>
      </c>
      <c r="AG275" s="210"/>
      <c r="AH275" s="200"/>
      <c r="AI275" s="201"/>
      <c r="AJ275" s="200"/>
      <c r="AK275" s="201"/>
      <c r="AL275" s="200"/>
      <c r="AM275" s="201"/>
      <c r="AN275" s="205"/>
      <c r="AO275" s="206"/>
      <c r="AP275" s="205"/>
      <c r="AQ275" s="206"/>
      <c r="AR275" s="88"/>
      <c r="AS275" s="88"/>
      <c r="AT275" s="88"/>
      <c r="AU275" s="88"/>
      <c r="AV275" s="88"/>
      <c r="AW275" s="88"/>
      <c r="AX275" s="88"/>
      <c r="AY275" s="88"/>
      <c r="AZ275" s="88"/>
      <c r="BA275" s="88"/>
      <c r="BB275" s="88"/>
      <c r="BC275" s="88"/>
      <c r="BD275" s="88"/>
      <c r="BE275" s="88"/>
      <c r="BF275" s="88"/>
      <c r="BG275" s="88"/>
      <c r="BH275" s="88"/>
      <c r="BI275" s="88"/>
      <c r="BJ275" s="88"/>
      <c r="BK275" s="88"/>
      <c r="BL275" s="88"/>
      <c r="BM275" s="88"/>
      <c r="BN275" s="88"/>
      <c r="BO275" s="88"/>
      <c r="BP275" s="88"/>
      <c r="BQ275" s="88"/>
      <c r="BR275" s="88"/>
      <c r="BS275" s="88"/>
      <c r="BT275" s="88"/>
      <c r="BU275" s="88"/>
      <c r="BV275" s="88"/>
      <c r="BW275" s="88"/>
      <c r="BX275" s="88"/>
      <c r="BY275" s="88"/>
      <c r="BZ275" s="88"/>
      <c r="CA275" s="88"/>
      <c r="CB275" s="88"/>
      <c r="CC275" s="88"/>
      <c r="CD275" s="88"/>
      <c r="CE275" s="88"/>
      <c r="CF275" s="88"/>
      <c r="CG275" s="88"/>
      <c r="CH275" s="88"/>
      <c r="CI275" s="88"/>
      <c r="CJ275" s="88"/>
      <c r="CK275" s="88"/>
      <c r="CL275" s="88"/>
      <c r="CM275" s="88"/>
      <c r="CN275" s="88"/>
      <c r="CO275" s="88"/>
      <c r="CP275" s="88"/>
      <c r="CQ275" s="88"/>
      <c r="CR275" s="88"/>
      <c r="CS275" s="88"/>
      <c r="CT275" s="88"/>
      <c r="CU275" s="88"/>
      <c r="CV275" s="88"/>
      <c r="CX275" s="85"/>
      <c r="CY275" s="85"/>
      <c r="CZ275" s="85"/>
      <c r="DA275" s="85"/>
      <c r="DB275" s="85"/>
      <c r="DC275" s="85"/>
      <c r="DD275" s="85"/>
      <c r="DE275" s="85"/>
      <c r="DF275" s="85"/>
      <c r="DG275" s="85"/>
      <c r="DH275" s="85"/>
      <c r="DI275" s="85"/>
      <c r="DJ275" s="85"/>
      <c r="DK275" s="85"/>
      <c r="DL275" s="85"/>
      <c r="DM275" s="85"/>
      <c r="DN275" s="85"/>
      <c r="DO275" s="85"/>
      <c r="DP275" s="85"/>
      <c r="DQ275" s="85"/>
      <c r="DR275" s="85"/>
      <c r="DS275" s="85"/>
      <c r="DT275" s="85"/>
      <c r="DU275" s="85"/>
      <c r="DV275" s="85"/>
      <c r="DW275" s="85"/>
      <c r="DX275" s="85"/>
    </row>
    <row r="276" spans="1:128" s="59" customFormat="1" ht="30" customHeight="1">
      <c r="A276" s="195"/>
      <c r="B276" s="92" t="s">
        <v>5</v>
      </c>
      <c r="C276" s="93" t="s">
        <v>6</v>
      </c>
      <c r="D276" s="92" t="s">
        <v>5</v>
      </c>
      <c r="E276" s="93" t="s">
        <v>6</v>
      </c>
      <c r="F276" s="94" t="s">
        <v>5</v>
      </c>
      <c r="G276" s="92" t="s">
        <v>6</v>
      </c>
      <c r="H276" s="92" t="s">
        <v>5</v>
      </c>
      <c r="I276" s="95" t="s">
        <v>6</v>
      </c>
      <c r="J276" s="92" t="s">
        <v>5</v>
      </c>
      <c r="K276" s="95" t="s">
        <v>6</v>
      </c>
      <c r="L276" s="92" t="s">
        <v>5</v>
      </c>
      <c r="M276" s="95" t="s">
        <v>6</v>
      </c>
      <c r="N276" s="94" t="s">
        <v>5</v>
      </c>
      <c r="O276" s="92" t="s">
        <v>6</v>
      </c>
      <c r="P276" s="94" t="s">
        <v>5</v>
      </c>
      <c r="Q276" s="94" t="s">
        <v>6</v>
      </c>
      <c r="R276" s="94" t="s">
        <v>5</v>
      </c>
      <c r="S276" s="94" t="s">
        <v>6</v>
      </c>
      <c r="T276" s="94" t="s">
        <v>5</v>
      </c>
      <c r="U276" s="92" t="s">
        <v>6</v>
      </c>
      <c r="V276" s="94" t="s">
        <v>5</v>
      </c>
      <c r="W276" s="94" t="s">
        <v>6</v>
      </c>
      <c r="X276" s="92" t="s">
        <v>5</v>
      </c>
      <c r="Y276" s="95" t="s">
        <v>6</v>
      </c>
      <c r="Z276" s="92" t="s">
        <v>5</v>
      </c>
      <c r="AA276" s="95" t="s">
        <v>6</v>
      </c>
      <c r="AB276" s="94" t="s">
        <v>5</v>
      </c>
      <c r="AC276" s="92" t="s">
        <v>6</v>
      </c>
      <c r="AD276" s="95" t="s">
        <v>5</v>
      </c>
      <c r="AE276" s="95" t="s">
        <v>6</v>
      </c>
      <c r="AF276" s="92" t="s">
        <v>5</v>
      </c>
      <c r="AG276" s="95" t="s">
        <v>6</v>
      </c>
      <c r="AH276" s="92" t="s">
        <v>5</v>
      </c>
      <c r="AI276" s="95" t="s">
        <v>6</v>
      </c>
      <c r="AJ276" s="92" t="s">
        <v>5</v>
      </c>
      <c r="AK276" s="95" t="s">
        <v>6</v>
      </c>
      <c r="AL276" s="94" t="s">
        <v>5</v>
      </c>
      <c r="AM276" s="92" t="s">
        <v>6</v>
      </c>
      <c r="AN276" s="94" t="s">
        <v>5</v>
      </c>
      <c r="AO276" s="92" t="s">
        <v>6</v>
      </c>
      <c r="AP276" s="92" t="s">
        <v>5</v>
      </c>
      <c r="AQ276" s="95" t="s">
        <v>6</v>
      </c>
      <c r="AR276" s="96"/>
      <c r="AS276" s="96"/>
      <c r="AT276" s="96"/>
      <c r="AU276" s="96"/>
      <c r="AV276" s="96"/>
      <c r="AW276" s="96"/>
      <c r="AX276" s="96"/>
      <c r="AY276" s="96"/>
      <c r="AZ276" s="96"/>
      <c r="BA276" s="96"/>
      <c r="BB276" s="96"/>
      <c r="BC276" s="96"/>
      <c r="BD276" s="96"/>
      <c r="BE276" s="96"/>
      <c r="BF276" s="96"/>
      <c r="BG276" s="96"/>
      <c r="BH276" s="96"/>
      <c r="BI276" s="96"/>
      <c r="BJ276" s="96"/>
      <c r="BK276" s="96"/>
      <c r="BL276" s="96"/>
      <c r="BM276" s="96"/>
      <c r="BN276" s="96"/>
      <c r="BO276" s="96"/>
      <c r="BP276" s="96"/>
      <c r="BQ276" s="96"/>
      <c r="BR276" s="96"/>
      <c r="BS276" s="96"/>
      <c r="BT276" s="96"/>
      <c r="BU276" s="96"/>
      <c r="BV276" s="96"/>
      <c r="BW276" s="96"/>
      <c r="BX276" s="96"/>
      <c r="BY276" s="96"/>
      <c r="BZ276" s="96"/>
      <c r="CA276" s="96"/>
      <c r="CB276" s="96"/>
      <c r="CC276" s="96"/>
      <c r="CD276" s="96"/>
      <c r="CE276" s="96"/>
      <c r="CF276" s="96"/>
      <c r="CG276" s="96"/>
      <c r="CH276" s="96"/>
      <c r="CI276" s="96"/>
      <c r="CJ276" s="96"/>
      <c r="CK276" s="96"/>
      <c r="CL276" s="96"/>
      <c r="CM276" s="96"/>
      <c r="CN276" s="96"/>
      <c r="CO276" s="96"/>
      <c r="CP276" s="96"/>
      <c r="CQ276" s="96"/>
      <c r="CR276" s="96"/>
      <c r="CS276" s="96"/>
      <c r="CT276" s="96"/>
      <c r="CU276" s="96"/>
      <c r="CV276" s="96"/>
      <c r="CX276" s="85"/>
      <c r="CY276" s="85"/>
      <c r="CZ276" s="85"/>
      <c r="DA276" s="85"/>
      <c r="DB276" s="85"/>
      <c r="DC276" s="85"/>
      <c r="DD276" s="85"/>
      <c r="DE276" s="85"/>
      <c r="DF276" s="85"/>
      <c r="DG276" s="85"/>
      <c r="DH276" s="85"/>
      <c r="DI276" s="85"/>
      <c r="DJ276" s="85"/>
      <c r="DK276" s="85"/>
      <c r="DL276" s="85"/>
      <c r="DM276" s="85"/>
      <c r="DN276" s="85"/>
      <c r="DO276" s="85"/>
      <c r="DP276" s="85"/>
      <c r="DQ276" s="85"/>
      <c r="DR276" s="85"/>
      <c r="DS276" s="85"/>
      <c r="DT276" s="85"/>
      <c r="DU276" s="85"/>
      <c r="DV276" s="85"/>
      <c r="DW276" s="85"/>
      <c r="DX276" s="85"/>
    </row>
    <row r="277" spans="1:128" ht="21">
      <c r="A277" s="131" t="s">
        <v>7</v>
      </c>
      <c r="B277" s="105"/>
      <c r="C277" s="118">
        <f>C187+B277</f>
        <v>0</v>
      </c>
      <c r="D277" s="118"/>
      <c r="E277" s="118">
        <f>E187+D277</f>
        <v>0</v>
      </c>
      <c r="F277" s="118"/>
      <c r="G277" s="118">
        <f>G187+F277</f>
        <v>0</v>
      </c>
      <c r="H277" s="118"/>
      <c r="I277" s="118">
        <f>I187+H277</f>
        <v>0</v>
      </c>
      <c r="J277" s="118"/>
      <c r="K277" s="118">
        <f>K187+J277</f>
        <v>0</v>
      </c>
      <c r="L277" s="118"/>
      <c r="M277" s="118">
        <f>M187+L277</f>
        <v>0</v>
      </c>
      <c r="N277" s="118"/>
      <c r="O277" s="118">
        <f>O187+N277</f>
        <v>0</v>
      </c>
      <c r="P277" s="118"/>
      <c r="Q277" s="118">
        <f>Q187+P277</f>
        <v>0</v>
      </c>
      <c r="R277" s="118"/>
      <c r="S277" s="118">
        <f>S187+R277</f>
        <v>0</v>
      </c>
      <c r="T277" s="118"/>
      <c r="U277" s="118">
        <f>U187+T277</f>
        <v>0</v>
      </c>
      <c r="V277" s="118"/>
      <c r="W277" s="118">
        <f>W187+V277</f>
        <v>0</v>
      </c>
      <c r="X277" s="118"/>
      <c r="Y277" s="118">
        <f>Y187+X277</f>
        <v>0</v>
      </c>
      <c r="Z277" s="118"/>
      <c r="AA277" s="118">
        <f>AA187+Z277</f>
        <v>0</v>
      </c>
      <c r="AB277" s="118"/>
      <c r="AC277" s="118">
        <f>AC187+AB277</f>
        <v>0</v>
      </c>
      <c r="AD277" s="118"/>
      <c r="AE277" s="118">
        <f>AE187+AD277</f>
        <v>0</v>
      </c>
      <c r="AF277" s="118"/>
      <c r="AG277" s="118">
        <f>AG187+AF277</f>
        <v>0</v>
      </c>
      <c r="AH277" s="118"/>
      <c r="AI277" s="118">
        <f>AI187+AH277</f>
        <v>0</v>
      </c>
      <c r="AJ277" s="118"/>
      <c r="AK277" s="118">
        <f>AK187+AJ277</f>
        <v>401911.49</v>
      </c>
      <c r="AL277" s="118"/>
      <c r="AM277" s="118">
        <f>AM187+AL277</f>
        <v>0</v>
      </c>
      <c r="AN277" s="118">
        <v>0</v>
      </c>
      <c r="AO277" s="118">
        <f>AO187+AN277</f>
        <v>10000</v>
      </c>
      <c r="AP277" s="118">
        <f>+B277+F277+H277+L277++N277+AB277+AD277+AF277+AH277+AJ277+AL277+AN277+Z277+X277+V277+T277+R277+P277+J277+D277</f>
        <v>0</v>
      </c>
      <c r="AQ277" s="118">
        <f>AQ187+AP277</f>
        <v>411911.49</v>
      </c>
      <c r="AR277" s="83">
        <f>AO277+AK277+AI277+AC277+AA277+O277+I277+G277+C277+AM277+Q277+AE277+K277+S277+U277+AG277+E277+W277+Y277+M277</f>
        <v>411911.49</v>
      </c>
      <c r="AS277" s="83">
        <f>AQ277-AR277</f>
        <v>0</v>
      </c>
    </row>
    <row r="278" spans="1:128" ht="21">
      <c r="A278" s="121" t="s">
        <v>8</v>
      </c>
      <c r="B278" s="106"/>
      <c r="C278" s="122">
        <f>C188+B278</f>
        <v>0</v>
      </c>
      <c r="D278" s="122"/>
      <c r="E278" s="122">
        <f>E188+D278</f>
        <v>0</v>
      </c>
      <c r="F278" s="122"/>
      <c r="G278" s="122">
        <f>G188+F278</f>
        <v>0</v>
      </c>
      <c r="H278" s="122"/>
      <c r="I278" s="122">
        <f>I188+H278</f>
        <v>0</v>
      </c>
      <c r="J278" s="122"/>
      <c r="K278" s="122">
        <f>K188+J278</f>
        <v>0</v>
      </c>
      <c r="L278" s="122"/>
      <c r="M278" s="122">
        <f>M188+L278</f>
        <v>0</v>
      </c>
      <c r="N278" s="122"/>
      <c r="O278" s="122">
        <f>O188+N278</f>
        <v>0</v>
      </c>
      <c r="P278" s="122"/>
      <c r="Q278" s="122">
        <f>Q188+P278</f>
        <v>0</v>
      </c>
      <c r="R278" s="122"/>
      <c r="S278" s="122">
        <f>S188+R278</f>
        <v>0</v>
      </c>
      <c r="T278" s="122"/>
      <c r="U278" s="122">
        <f>U188+T278</f>
        <v>0</v>
      </c>
      <c r="V278" s="122"/>
      <c r="W278" s="122">
        <f>W188+V278</f>
        <v>0</v>
      </c>
      <c r="X278" s="122"/>
      <c r="Y278" s="122">
        <f>Y188+X278</f>
        <v>0</v>
      </c>
      <c r="Z278" s="122"/>
      <c r="AA278" s="122">
        <f>AA188+Z278</f>
        <v>0</v>
      </c>
      <c r="AB278" s="122"/>
      <c r="AC278" s="122">
        <f>AC188+AB278</f>
        <v>0</v>
      </c>
      <c r="AD278" s="122"/>
      <c r="AE278" s="122">
        <f>AE188+AD278</f>
        <v>0</v>
      </c>
      <c r="AF278" s="122"/>
      <c r="AG278" s="122">
        <f>AG188+AF278</f>
        <v>0</v>
      </c>
      <c r="AH278" s="122"/>
      <c r="AI278" s="122">
        <f>AI188+AH278</f>
        <v>0</v>
      </c>
      <c r="AJ278" s="122"/>
      <c r="AK278" s="122">
        <f>AK188+AJ278</f>
        <v>0</v>
      </c>
      <c r="AL278" s="122"/>
      <c r="AM278" s="122">
        <f>AM188+AL278</f>
        <v>0</v>
      </c>
      <c r="AN278" s="122">
        <v>0</v>
      </c>
      <c r="AO278" s="122">
        <f>AO188+AN278</f>
        <v>0</v>
      </c>
      <c r="AP278" s="122">
        <f t="shared" ref="AP278:AP342" si="44">+B278+F278+H278+L278++N278+AB278+AD278+AF278+AH278+AJ278+AL278+AN278+Z278+X278+V278+T278+R278+P278+J278+D278</f>
        <v>0</v>
      </c>
      <c r="AQ278" s="122">
        <f>AQ188+AP278</f>
        <v>0</v>
      </c>
      <c r="AR278" s="83">
        <f t="shared" ref="AR278:AR342" si="45">AO278+AK278+AI278+AC278+AA278+O278+I278+G278+C278+AM278+Q278+AE278+K278+S278+U278+AG278+E278+W278+Y278+M278</f>
        <v>0</v>
      </c>
      <c r="AS278" s="83">
        <f t="shared" ref="AS278:AS343" si="46">AQ278-AR278</f>
        <v>0</v>
      </c>
    </row>
    <row r="279" spans="1:128" ht="21">
      <c r="A279" s="121" t="s">
        <v>9</v>
      </c>
      <c r="B279" s="106"/>
      <c r="C279" s="122">
        <f>C189+B279</f>
        <v>0</v>
      </c>
      <c r="D279" s="122"/>
      <c r="E279" s="122">
        <f>E189+D279</f>
        <v>0</v>
      </c>
      <c r="F279" s="122"/>
      <c r="G279" s="122">
        <f>G189+F279</f>
        <v>0</v>
      </c>
      <c r="H279" s="122"/>
      <c r="I279" s="122">
        <f>I189+H279</f>
        <v>0</v>
      </c>
      <c r="J279" s="122"/>
      <c r="K279" s="122">
        <f>K189+J279</f>
        <v>0</v>
      </c>
      <c r="L279" s="122"/>
      <c r="M279" s="122">
        <f>M189+L279</f>
        <v>0</v>
      </c>
      <c r="N279" s="122"/>
      <c r="O279" s="122">
        <f>O189+N279</f>
        <v>0</v>
      </c>
      <c r="P279" s="122"/>
      <c r="Q279" s="122">
        <f>Q189+P279</f>
        <v>0</v>
      </c>
      <c r="R279" s="122"/>
      <c r="S279" s="122">
        <f>S189+R279</f>
        <v>0</v>
      </c>
      <c r="T279" s="122"/>
      <c r="U279" s="122">
        <f>U189+T279</f>
        <v>0</v>
      </c>
      <c r="V279" s="122"/>
      <c r="W279" s="122">
        <f>W189+V279</f>
        <v>0</v>
      </c>
      <c r="X279" s="122"/>
      <c r="Y279" s="122">
        <f>Y189+X279</f>
        <v>0</v>
      </c>
      <c r="Z279" s="122"/>
      <c r="AA279" s="122">
        <f>AA189+Z279</f>
        <v>0</v>
      </c>
      <c r="AB279" s="122"/>
      <c r="AC279" s="122">
        <f>AC189+AB279</f>
        <v>0</v>
      </c>
      <c r="AD279" s="122"/>
      <c r="AE279" s="122">
        <f>AE189+AD279</f>
        <v>0</v>
      </c>
      <c r="AF279" s="122"/>
      <c r="AG279" s="122">
        <f>AG189+AF279</f>
        <v>0</v>
      </c>
      <c r="AH279" s="122"/>
      <c r="AI279" s="122">
        <f>AI189+AH279</f>
        <v>0</v>
      </c>
      <c r="AJ279" s="122"/>
      <c r="AK279" s="122">
        <f>AK189+AJ279</f>
        <v>31500</v>
      </c>
      <c r="AL279" s="122"/>
      <c r="AM279" s="122">
        <f>AM189+AL279</f>
        <v>0</v>
      </c>
      <c r="AN279" s="122">
        <v>0</v>
      </c>
      <c r="AO279" s="122">
        <f>AO189+AN279</f>
        <v>0</v>
      </c>
      <c r="AP279" s="122">
        <f t="shared" si="44"/>
        <v>0</v>
      </c>
      <c r="AQ279" s="122">
        <f>AQ189+AP279</f>
        <v>31500</v>
      </c>
      <c r="AR279" s="83">
        <f t="shared" si="45"/>
        <v>31500</v>
      </c>
      <c r="AS279" s="83">
        <f t="shared" si="46"/>
        <v>0</v>
      </c>
    </row>
    <row r="280" spans="1:128" ht="21">
      <c r="A280" s="121" t="s">
        <v>10</v>
      </c>
      <c r="B280" s="106"/>
      <c r="C280" s="122">
        <f>C190+B280</f>
        <v>0</v>
      </c>
      <c r="D280" s="122"/>
      <c r="E280" s="122">
        <f>E190+D280</f>
        <v>0</v>
      </c>
      <c r="F280" s="122"/>
      <c r="G280" s="122">
        <f>G190+F280</f>
        <v>0</v>
      </c>
      <c r="H280" s="122"/>
      <c r="I280" s="122">
        <f>I190+H280</f>
        <v>0</v>
      </c>
      <c r="J280" s="122"/>
      <c r="K280" s="122">
        <f>K190+J280</f>
        <v>0</v>
      </c>
      <c r="L280" s="122"/>
      <c r="M280" s="122">
        <f>M190+L280</f>
        <v>0</v>
      </c>
      <c r="N280" s="122"/>
      <c r="O280" s="122">
        <f>O190+N280</f>
        <v>0</v>
      </c>
      <c r="P280" s="122"/>
      <c r="Q280" s="122">
        <f>Q190+P280</f>
        <v>0</v>
      </c>
      <c r="R280" s="122"/>
      <c r="S280" s="122">
        <f>S190+R280</f>
        <v>0</v>
      </c>
      <c r="T280" s="122"/>
      <c r="U280" s="122">
        <f>U190+T280</f>
        <v>0</v>
      </c>
      <c r="V280" s="122"/>
      <c r="W280" s="122">
        <f>W190+V280</f>
        <v>0</v>
      </c>
      <c r="X280" s="122"/>
      <c r="Y280" s="122">
        <f>Y190+X280</f>
        <v>0</v>
      </c>
      <c r="Z280" s="122"/>
      <c r="AA280" s="122">
        <f>AA190+Z280</f>
        <v>0</v>
      </c>
      <c r="AB280" s="122"/>
      <c r="AC280" s="122">
        <f>AC190+AB280</f>
        <v>0</v>
      </c>
      <c r="AD280" s="122"/>
      <c r="AE280" s="122">
        <f>AE190+AD280</f>
        <v>0</v>
      </c>
      <c r="AF280" s="122"/>
      <c r="AG280" s="122">
        <f>AG190+AF280</f>
        <v>0</v>
      </c>
      <c r="AH280" s="122"/>
      <c r="AI280" s="122">
        <f>AI190+AH280</f>
        <v>0</v>
      </c>
      <c r="AJ280" s="122"/>
      <c r="AK280" s="122">
        <f>AK190+AJ280</f>
        <v>31500</v>
      </c>
      <c r="AL280" s="122"/>
      <c r="AM280" s="122">
        <f>AM190+AL280</f>
        <v>0</v>
      </c>
      <c r="AN280" s="122">
        <v>0</v>
      </c>
      <c r="AO280" s="122">
        <f>AO190+AN280</f>
        <v>3800</v>
      </c>
      <c r="AP280" s="122">
        <f t="shared" si="44"/>
        <v>0</v>
      </c>
      <c r="AQ280" s="122">
        <f>AQ190+AP280</f>
        <v>35300</v>
      </c>
      <c r="AR280" s="83">
        <f t="shared" si="45"/>
        <v>35300</v>
      </c>
      <c r="AS280" s="83">
        <f t="shared" si="46"/>
        <v>0</v>
      </c>
    </row>
    <row r="281" spans="1:128" ht="21">
      <c r="A281" s="121" t="s">
        <v>11</v>
      </c>
      <c r="B281" s="106"/>
      <c r="C281" s="122">
        <f>C191+B281</f>
        <v>0</v>
      </c>
      <c r="D281" s="122"/>
      <c r="E281" s="122">
        <f>E191+D281</f>
        <v>0</v>
      </c>
      <c r="F281" s="122"/>
      <c r="G281" s="122">
        <f>G191+F281</f>
        <v>0</v>
      </c>
      <c r="H281" s="122"/>
      <c r="I281" s="122">
        <f>I191+H281</f>
        <v>725</v>
      </c>
      <c r="J281" s="122"/>
      <c r="K281" s="122">
        <f>K191+J281</f>
        <v>0</v>
      </c>
      <c r="L281" s="122"/>
      <c r="M281" s="122">
        <f>M191+L281</f>
        <v>0</v>
      </c>
      <c r="N281" s="122"/>
      <c r="O281" s="122">
        <f>O191+N281</f>
        <v>0</v>
      </c>
      <c r="P281" s="122"/>
      <c r="Q281" s="122">
        <f>Q191+P281</f>
        <v>0</v>
      </c>
      <c r="R281" s="122"/>
      <c r="S281" s="122">
        <f>S191+R281</f>
        <v>0</v>
      </c>
      <c r="T281" s="122"/>
      <c r="U281" s="122">
        <f>U191+T281</f>
        <v>0</v>
      </c>
      <c r="V281" s="122"/>
      <c r="W281" s="122">
        <f>W191+V281</f>
        <v>0</v>
      </c>
      <c r="X281" s="122"/>
      <c r="Y281" s="122">
        <f>Y191+X281</f>
        <v>0</v>
      </c>
      <c r="Z281" s="122"/>
      <c r="AA281" s="122">
        <f>AA191+Z281</f>
        <v>0</v>
      </c>
      <c r="AB281" s="122"/>
      <c r="AC281" s="122">
        <f>AC191+AB281</f>
        <v>0</v>
      </c>
      <c r="AD281" s="122"/>
      <c r="AE281" s="122">
        <f>AE191+AD281</f>
        <v>0</v>
      </c>
      <c r="AF281" s="122"/>
      <c r="AG281" s="122">
        <f>AG191+AF281</f>
        <v>0</v>
      </c>
      <c r="AH281" s="122"/>
      <c r="AI281" s="122">
        <f>AI191+AH281</f>
        <v>0</v>
      </c>
      <c r="AJ281" s="122"/>
      <c r="AK281" s="122">
        <f>AK191+AJ281</f>
        <v>29699</v>
      </c>
      <c r="AL281" s="122"/>
      <c r="AM281" s="122">
        <f>AM191+AL281</f>
        <v>0</v>
      </c>
      <c r="AN281" s="122">
        <v>0</v>
      </c>
      <c r="AO281" s="122">
        <f>AO191+AN281</f>
        <v>0</v>
      </c>
      <c r="AP281" s="122">
        <f t="shared" si="44"/>
        <v>0</v>
      </c>
      <c r="AQ281" s="122">
        <f>AQ191+AP281</f>
        <v>30424</v>
      </c>
      <c r="AR281" s="83">
        <f t="shared" si="45"/>
        <v>30424</v>
      </c>
      <c r="AS281" s="83">
        <f t="shared" si="46"/>
        <v>0</v>
      </c>
    </row>
    <row r="282" spans="1:128" ht="21">
      <c r="A282" s="121" t="s">
        <v>12</v>
      </c>
      <c r="B282" s="106"/>
      <c r="C282" s="122">
        <f>C192+B282</f>
        <v>0</v>
      </c>
      <c r="D282" s="122"/>
      <c r="E282" s="122">
        <f>E192+D282</f>
        <v>0</v>
      </c>
      <c r="F282" s="122"/>
      <c r="G282" s="122">
        <f>G192+F282</f>
        <v>0</v>
      </c>
      <c r="H282" s="122"/>
      <c r="I282" s="122">
        <f>I192+H282</f>
        <v>0</v>
      </c>
      <c r="J282" s="122"/>
      <c r="K282" s="122">
        <f>K192+J282</f>
        <v>0</v>
      </c>
      <c r="L282" s="122"/>
      <c r="M282" s="122">
        <f>M192+L282</f>
        <v>0</v>
      </c>
      <c r="N282" s="122"/>
      <c r="O282" s="122">
        <f>O192+N282</f>
        <v>0</v>
      </c>
      <c r="P282" s="122"/>
      <c r="Q282" s="122">
        <f>Q192+P282</f>
        <v>0</v>
      </c>
      <c r="R282" s="122"/>
      <c r="S282" s="122">
        <f>S192+R282</f>
        <v>0</v>
      </c>
      <c r="T282" s="122"/>
      <c r="U282" s="122">
        <f>U192+T282</f>
        <v>0</v>
      </c>
      <c r="V282" s="122"/>
      <c r="W282" s="122">
        <f>W192+V282</f>
        <v>0</v>
      </c>
      <c r="X282" s="122"/>
      <c r="Y282" s="122">
        <f>Y192+X282</f>
        <v>0</v>
      </c>
      <c r="Z282" s="122"/>
      <c r="AA282" s="122">
        <f>AA192+Z282</f>
        <v>0</v>
      </c>
      <c r="AB282" s="122"/>
      <c r="AC282" s="122">
        <f>AC192+AB282</f>
        <v>0</v>
      </c>
      <c r="AD282" s="122"/>
      <c r="AE282" s="122">
        <f>AE192+AD282</f>
        <v>0</v>
      </c>
      <c r="AF282" s="122"/>
      <c r="AG282" s="122">
        <f>AG192+AF282</f>
        <v>0</v>
      </c>
      <c r="AH282" s="122"/>
      <c r="AI282" s="122">
        <f>AI192+AH282</f>
        <v>0</v>
      </c>
      <c r="AJ282" s="122"/>
      <c r="AK282" s="122">
        <f>AK192+AJ282</f>
        <v>46742.13</v>
      </c>
      <c r="AL282" s="122"/>
      <c r="AM282" s="122">
        <f>AM192+AL282</f>
        <v>10365</v>
      </c>
      <c r="AN282" s="122">
        <v>0</v>
      </c>
      <c r="AO282" s="122">
        <f>AO192+AN282</f>
        <v>0</v>
      </c>
      <c r="AP282" s="122">
        <f t="shared" si="44"/>
        <v>0</v>
      </c>
      <c r="AQ282" s="122">
        <f>AQ192+AP282</f>
        <v>57107.13</v>
      </c>
      <c r="AR282" s="83">
        <f t="shared" si="45"/>
        <v>57107.13</v>
      </c>
      <c r="AS282" s="83">
        <f t="shared" si="46"/>
        <v>0</v>
      </c>
    </row>
    <row r="283" spans="1:128" ht="21">
      <c r="A283" s="121" t="s">
        <v>13</v>
      </c>
      <c r="B283" s="106"/>
      <c r="C283" s="122">
        <f>C193+B283</f>
        <v>0</v>
      </c>
      <c r="D283" s="122"/>
      <c r="E283" s="122">
        <f>E193+D283</f>
        <v>0</v>
      </c>
      <c r="F283" s="122"/>
      <c r="G283" s="122">
        <f>G193+F283</f>
        <v>0</v>
      </c>
      <c r="H283" s="122"/>
      <c r="I283" s="122">
        <f>I193+H283</f>
        <v>0</v>
      </c>
      <c r="J283" s="122"/>
      <c r="K283" s="122">
        <f>K193+J283</f>
        <v>0</v>
      </c>
      <c r="L283" s="122"/>
      <c r="M283" s="122">
        <f>M193+L283</f>
        <v>0</v>
      </c>
      <c r="N283" s="122"/>
      <c r="O283" s="122">
        <f>O193+N283</f>
        <v>0</v>
      </c>
      <c r="P283" s="122"/>
      <c r="Q283" s="122">
        <f>Q193+P283</f>
        <v>0</v>
      </c>
      <c r="R283" s="122"/>
      <c r="S283" s="122">
        <f>S193+R283</f>
        <v>0</v>
      </c>
      <c r="T283" s="122"/>
      <c r="U283" s="122">
        <f>U193+T283</f>
        <v>0</v>
      </c>
      <c r="V283" s="122"/>
      <c r="W283" s="122">
        <f>W193+V283</f>
        <v>0</v>
      </c>
      <c r="X283" s="122"/>
      <c r="Y283" s="122">
        <f>Y193+X283</f>
        <v>0</v>
      </c>
      <c r="Z283" s="122"/>
      <c r="AA283" s="122">
        <f>AA193+Z283</f>
        <v>0</v>
      </c>
      <c r="AB283" s="122"/>
      <c r="AC283" s="122">
        <f>AC193+AB283</f>
        <v>0</v>
      </c>
      <c r="AD283" s="122"/>
      <c r="AE283" s="122">
        <f>AE193+AD283</f>
        <v>0</v>
      </c>
      <c r="AF283" s="122"/>
      <c r="AG283" s="122">
        <f>AG193+AF283</f>
        <v>0</v>
      </c>
      <c r="AH283" s="122"/>
      <c r="AI283" s="122">
        <f>AI193+AH283</f>
        <v>0</v>
      </c>
      <c r="AJ283" s="122"/>
      <c r="AK283" s="122">
        <f>AK193+AJ283</f>
        <v>31500</v>
      </c>
      <c r="AL283" s="122"/>
      <c r="AM283" s="122">
        <f>AM193+AL283</f>
        <v>0</v>
      </c>
      <c r="AN283" s="122">
        <v>0</v>
      </c>
      <c r="AO283" s="122">
        <f>AO193+AN283</f>
        <v>0</v>
      </c>
      <c r="AP283" s="122">
        <f t="shared" si="44"/>
        <v>0</v>
      </c>
      <c r="AQ283" s="122">
        <f>AQ193+AP283</f>
        <v>31500</v>
      </c>
      <c r="AR283" s="83">
        <f t="shared" si="45"/>
        <v>31500</v>
      </c>
      <c r="AS283" s="83">
        <f t="shared" si="46"/>
        <v>0</v>
      </c>
    </row>
    <row r="284" spans="1:128" ht="21">
      <c r="A284" s="121" t="s">
        <v>14</v>
      </c>
      <c r="B284" s="106"/>
      <c r="C284" s="122">
        <f>C194+B284</f>
        <v>0</v>
      </c>
      <c r="D284" s="122"/>
      <c r="E284" s="122">
        <f>E194+D284</f>
        <v>0</v>
      </c>
      <c r="F284" s="122"/>
      <c r="G284" s="122">
        <f>G194+F284</f>
        <v>0</v>
      </c>
      <c r="H284" s="122"/>
      <c r="I284" s="122">
        <f>I194+H284</f>
        <v>0</v>
      </c>
      <c r="J284" s="122"/>
      <c r="K284" s="122">
        <f>K194+J284</f>
        <v>0</v>
      </c>
      <c r="L284" s="122"/>
      <c r="M284" s="122">
        <f>M194+L284</f>
        <v>0</v>
      </c>
      <c r="N284" s="122"/>
      <c r="O284" s="122">
        <f>O194+N284</f>
        <v>0</v>
      </c>
      <c r="P284" s="122"/>
      <c r="Q284" s="122">
        <f>Q194+P284</f>
        <v>0</v>
      </c>
      <c r="R284" s="122"/>
      <c r="S284" s="122">
        <f>S194+R284</f>
        <v>0</v>
      </c>
      <c r="T284" s="122"/>
      <c r="U284" s="122">
        <f>U194+T284</f>
        <v>0</v>
      </c>
      <c r="V284" s="122"/>
      <c r="W284" s="122">
        <f>W194+V284</f>
        <v>0</v>
      </c>
      <c r="X284" s="122"/>
      <c r="Y284" s="122">
        <f>Y194+X284</f>
        <v>0</v>
      </c>
      <c r="Z284" s="122"/>
      <c r="AA284" s="122">
        <f>AA194+Z284</f>
        <v>0</v>
      </c>
      <c r="AB284" s="122"/>
      <c r="AC284" s="122">
        <f>AC194+AB284</f>
        <v>0</v>
      </c>
      <c r="AD284" s="122"/>
      <c r="AE284" s="122">
        <f>AE194+AD284</f>
        <v>0</v>
      </c>
      <c r="AF284" s="122"/>
      <c r="AG284" s="122">
        <f>AG194+AF284</f>
        <v>0</v>
      </c>
      <c r="AH284" s="122"/>
      <c r="AI284" s="122">
        <f>AI194+AH284</f>
        <v>0</v>
      </c>
      <c r="AJ284" s="122"/>
      <c r="AK284" s="122">
        <f>AK194+AJ284</f>
        <v>29699</v>
      </c>
      <c r="AL284" s="122"/>
      <c r="AM284" s="122">
        <f>AM194+AL284</f>
        <v>0</v>
      </c>
      <c r="AN284" s="122">
        <v>0</v>
      </c>
      <c r="AO284" s="122">
        <f>AO194+AN284</f>
        <v>0</v>
      </c>
      <c r="AP284" s="122">
        <f t="shared" si="44"/>
        <v>0</v>
      </c>
      <c r="AQ284" s="122">
        <f>AQ194+AP284</f>
        <v>29699</v>
      </c>
      <c r="AR284" s="83">
        <f t="shared" si="45"/>
        <v>29699</v>
      </c>
      <c r="AS284" s="83">
        <f t="shared" si="46"/>
        <v>0</v>
      </c>
    </row>
    <row r="285" spans="1:128" ht="21">
      <c r="A285" s="121" t="s">
        <v>15</v>
      </c>
      <c r="B285" s="106"/>
      <c r="C285" s="122">
        <f>C195+B285</f>
        <v>0</v>
      </c>
      <c r="D285" s="122"/>
      <c r="E285" s="122">
        <f>E195+D285</f>
        <v>0</v>
      </c>
      <c r="F285" s="122"/>
      <c r="G285" s="122">
        <f>G195+F285</f>
        <v>0</v>
      </c>
      <c r="H285" s="122"/>
      <c r="I285" s="122">
        <f>I195+H285</f>
        <v>0</v>
      </c>
      <c r="J285" s="122"/>
      <c r="K285" s="122">
        <f>K195+J285</f>
        <v>0</v>
      </c>
      <c r="L285" s="122"/>
      <c r="M285" s="122">
        <f>M195+L285</f>
        <v>0</v>
      </c>
      <c r="N285" s="122"/>
      <c r="O285" s="122">
        <f>O195+N285</f>
        <v>0</v>
      </c>
      <c r="P285" s="122"/>
      <c r="Q285" s="122">
        <f>Q195+P285</f>
        <v>0</v>
      </c>
      <c r="R285" s="122"/>
      <c r="S285" s="122">
        <f>S195+R285</f>
        <v>0</v>
      </c>
      <c r="T285" s="122"/>
      <c r="U285" s="122">
        <f>U195+T285</f>
        <v>0</v>
      </c>
      <c r="V285" s="122"/>
      <c r="W285" s="122">
        <f>W195+V285</f>
        <v>0</v>
      </c>
      <c r="X285" s="122"/>
      <c r="Y285" s="122">
        <f>Y195+X285</f>
        <v>0</v>
      </c>
      <c r="Z285" s="122"/>
      <c r="AA285" s="122">
        <f>AA195+Z285</f>
        <v>0</v>
      </c>
      <c r="AB285" s="122"/>
      <c r="AC285" s="122">
        <f>AC195+AB285</f>
        <v>0</v>
      </c>
      <c r="AD285" s="122"/>
      <c r="AE285" s="122">
        <f>AE195+AD285</f>
        <v>0</v>
      </c>
      <c r="AF285" s="122"/>
      <c r="AG285" s="122">
        <f>AG195+AF285</f>
        <v>0</v>
      </c>
      <c r="AH285" s="122"/>
      <c r="AI285" s="122">
        <f>AI195+AH285</f>
        <v>0</v>
      </c>
      <c r="AJ285" s="122"/>
      <c r="AK285" s="122">
        <f>AK195+AJ285</f>
        <v>15750</v>
      </c>
      <c r="AL285" s="122"/>
      <c r="AM285" s="122">
        <f>AM195+AL285</f>
        <v>0</v>
      </c>
      <c r="AN285" s="122">
        <v>0</v>
      </c>
      <c r="AO285" s="122">
        <f>AO195+AN285</f>
        <v>0</v>
      </c>
      <c r="AP285" s="122">
        <f t="shared" si="44"/>
        <v>0</v>
      </c>
      <c r="AQ285" s="122">
        <f>AQ195+AP285</f>
        <v>15750</v>
      </c>
      <c r="AR285" s="83">
        <f t="shared" si="45"/>
        <v>15750</v>
      </c>
      <c r="AS285" s="83">
        <f t="shared" si="46"/>
        <v>0</v>
      </c>
    </row>
    <row r="286" spans="1:128" ht="21">
      <c r="A286" s="121" t="s">
        <v>16</v>
      </c>
      <c r="B286" s="106"/>
      <c r="C286" s="122">
        <f>C196+B286</f>
        <v>0</v>
      </c>
      <c r="D286" s="122"/>
      <c r="E286" s="122">
        <f>E196+D286</f>
        <v>0</v>
      </c>
      <c r="F286" s="122"/>
      <c r="G286" s="122">
        <f>G196+F286</f>
        <v>0</v>
      </c>
      <c r="H286" s="122"/>
      <c r="I286" s="122">
        <f>I196+H286</f>
        <v>0</v>
      </c>
      <c r="J286" s="122"/>
      <c r="K286" s="122">
        <f>K196+J286</f>
        <v>0</v>
      </c>
      <c r="L286" s="122"/>
      <c r="M286" s="122">
        <f>M196+L286</f>
        <v>0</v>
      </c>
      <c r="N286" s="122"/>
      <c r="O286" s="122">
        <f>O196+N286</f>
        <v>0</v>
      </c>
      <c r="P286" s="122"/>
      <c r="Q286" s="122">
        <f>Q196+P286</f>
        <v>0</v>
      </c>
      <c r="R286" s="122"/>
      <c r="S286" s="122">
        <f>S196+R286</f>
        <v>0</v>
      </c>
      <c r="T286" s="122"/>
      <c r="U286" s="122">
        <f>U196+T286</f>
        <v>0</v>
      </c>
      <c r="V286" s="122"/>
      <c r="W286" s="122">
        <f>W196+V286</f>
        <v>0</v>
      </c>
      <c r="X286" s="122"/>
      <c r="Y286" s="122">
        <f>Y196+X286</f>
        <v>0</v>
      </c>
      <c r="Z286" s="122"/>
      <c r="AA286" s="122">
        <f>AA196+Z286</f>
        <v>0</v>
      </c>
      <c r="AB286" s="122"/>
      <c r="AC286" s="122">
        <f>AC196+AB286</f>
        <v>0</v>
      </c>
      <c r="AD286" s="122"/>
      <c r="AE286" s="122">
        <f>AE196+AD286</f>
        <v>0</v>
      </c>
      <c r="AF286" s="122"/>
      <c r="AG286" s="122">
        <f>AG196+AF286</f>
        <v>0</v>
      </c>
      <c r="AH286" s="122"/>
      <c r="AI286" s="122">
        <f>AI196+AH286</f>
        <v>0</v>
      </c>
      <c r="AJ286" s="122"/>
      <c r="AK286" s="122">
        <f>AK196+AJ286</f>
        <v>15750</v>
      </c>
      <c r="AL286" s="122"/>
      <c r="AM286" s="122">
        <f>AM196+AL286</f>
        <v>0</v>
      </c>
      <c r="AN286" s="122">
        <v>0</v>
      </c>
      <c r="AO286" s="122">
        <f>AO196+AN286</f>
        <v>0</v>
      </c>
      <c r="AP286" s="122">
        <f t="shared" si="44"/>
        <v>0</v>
      </c>
      <c r="AQ286" s="122">
        <f>AQ196+AP286</f>
        <v>15750</v>
      </c>
      <c r="AR286" s="83">
        <f t="shared" si="45"/>
        <v>15750</v>
      </c>
      <c r="AS286" s="83">
        <f t="shared" si="46"/>
        <v>0</v>
      </c>
    </row>
    <row r="287" spans="1:128" ht="21">
      <c r="A287" s="121" t="s">
        <v>17</v>
      </c>
      <c r="B287" s="106"/>
      <c r="C287" s="122">
        <f>C197+B287</f>
        <v>0</v>
      </c>
      <c r="D287" s="122"/>
      <c r="E287" s="122">
        <f>E197+D287</f>
        <v>0</v>
      </c>
      <c r="F287" s="122"/>
      <c r="G287" s="122">
        <f>G197+F287</f>
        <v>0</v>
      </c>
      <c r="H287" s="122"/>
      <c r="I287" s="122">
        <f>I197+H287</f>
        <v>0</v>
      </c>
      <c r="J287" s="122"/>
      <c r="K287" s="122">
        <f>K197+J287</f>
        <v>0</v>
      </c>
      <c r="L287" s="122"/>
      <c r="M287" s="122">
        <f>M197+L287</f>
        <v>0</v>
      </c>
      <c r="N287" s="122"/>
      <c r="O287" s="122">
        <f>O197+N287</f>
        <v>0</v>
      </c>
      <c r="P287" s="122"/>
      <c r="Q287" s="122">
        <f>Q197+P287</f>
        <v>0</v>
      </c>
      <c r="R287" s="122"/>
      <c r="S287" s="122">
        <f>S197+R287</f>
        <v>0</v>
      </c>
      <c r="T287" s="122"/>
      <c r="U287" s="122">
        <f>U197+T287</f>
        <v>0</v>
      </c>
      <c r="V287" s="122"/>
      <c r="W287" s="122">
        <f>W197+V287</f>
        <v>0</v>
      </c>
      <c r="X287" s="122"/>
      <c r="Y287" s="122">
        <f>Y197+X287</f>
        <v>0</v>
      </c>
      <c r="Z287" s="122"/>
      <c r="AA287" s="122">
        <f>AA197+Z287</f>
        <v>0</v>
      </c>
      <c r="AB287" s="122"/>
      <c r="AC287" s="122">
        <f>AC197+AB287</f>
        <v>0</v>
      </c>
      <c r="AD287" s="122"/>
      <c r="AE287" s="122">
        <f>AE197+AD287</f>
        <v>0</v>
      </c>
      <c r="AF287" s="122"/>
      <c r="AG287" s="122">
        <f>AG197+AF287</f>
        <v>0</v>
      </c>
      <c r="AH287" s="122"/>
      <c r="AI287" s="122">
        <f>AI197+AH287</f>
        <v>0</v>
      </c>
      <c r="AJ287" s="122"/>
      <c r="AK287" s="122">
        <f>AK197+AJ287</f>
        <v>31500</v>
      </c>
      <c r="AL287" s="122"/>
      <c r="AM287" s="122">
        <f>AM197+AL287</f>
        <v>0</v>
      </c>
      <c r="AN287" s="122">
        <v>0</v>
      </c>
      <c r="AO287" s="122">
        <f>AO197+AN287</f>
        <v>0</v>
      </c>
      <c r="AP287" s="122">
        <f t="shared" si="44"/>
        <v>0</v>
      </c>
      <c r="AQ287" s="122">
        <f>AQ197+AP287</f>
        <v>31500</v>
      </c>
      <c r="AR287" s="83">
        <f t="shared" si="45"/>
        <v>31500</v>
      </c>
      <c r="AS287" s="83">
        <f t="shared" si="46"/>
        <v>0</v>
      </c>
    </row>
    <row r="288" spans="1:128" ht="21">
      <c r="A288" s="121" t="s">
        <v>18</v>
      </c>
      <c r="B288" s="106"/>
      <c r="C288" s="122">
        <f>C198+B288</f>
        <v>0</v>
      </c>
      <c r="D288" s="122"/>
      <c r="E288" s="122">
        <f>E198+D288</f>
        <v>0</v>
      </c>
      <c r="F288" s="122"/>
      <c r="G288" s="122">
        <f>G198+F288</f>
        <v>0</v>
      </c>
      <c r="H288" s="122"/>
      <c r="I288" s="122">
        <f>I198+H288</f>
        <v>0</v>
      </c>
      <c r="J288" s="122"/>
      <c r="K288" s="122">
        <f>K198+J288</f>
        <v>0</v>
      </c>
      <c r="L288" s="122"/>
      <c r="M288" s="122">
        <f>M198+L288</f>
        <v>0</v>
      </c>
      <c r="N288" s="122"/>
      <c r="O288" s="122">
        <f>O198+N288</f>
        <v>0</v>
      </c>
      <c r="P288" s="122"/>
      <c r="Q288" s="122">
        <f>Q198+P288</f>
        <v>0</v>
      </c>
      <c r="R288" s="122"/>
      <c r="S288" s="122">
        <f>S198+R288</f>
        <v>0</v>
      </c>
      <c r="T288" s="122"/>
      <c r="U288" s="122">
        <f>U198+T288</f>
        <v>0</v>
      </c>
      <c r="V288" s="122"/>
      <c r="W288" s="122">
        <f>W198+V288</f>
        <v>0</v>
      </c>
      <c r="X288" s="122"/>
      <c r="Y288" s="122">
        <f>Y198+X288</f>
        <v>0</v>
      </c>
      <c r="Z288" s="122"/>
      <c r="AA288" s="122">
        <f>AA198+Z288</f>
        <v>0</v>
      </c>
      <c r="AB288" s="122"/>
      <c r="AC288" s="122">
        <f>AC198+AB288</f>
        <v>0</v>
      </c>
      <c r="AD288" s="122"/>
      <c r="AE288" s="122">
        <f>AE198+AD288</f>
        <v>0</v>
      </c>
      <c r="AF288" s="122"/>
      <c r="AG288" s="122">
        <f>AG198+AF288</f>
        <v>0</v>
      </c>
      <c r="AH288" s="122"/>
      <c r="AI288" s="122">
        <f>AI198+AH288</f>
        <v>0</v>
      </c>
      <c r="AJ288" s="122"/>
      <c r="AK288" s="122">
        <f>AK198+AJ288</f>
        <v>15750</v>
      </c>
      <c r="AL288" s="122"/>
      <c r="AM288" s="122">
        <f>AM198+AL288</f>
        <v>0</v>
      </c>
      <c r="AN288" s="122">
        <v>0</v>
      </c>
      <c r="AO288" s="122">
        <f>AO198+AN288</f>
        <v>0</v>
      </c>
      <c r="AP288" s="122">
        <f t="shared" si="44"/>
        <v>0</v>
      </c>
      <c r="AQ288" s="122">
        <f>AQ198+AP288</f>
        <v>15750</v>
      </c>
      <c r="AR288" s="83">
        <f t="shared" si="45"/>
        <v>15750</v>
      </c>
      <c r="AS288" s="83">
        <f t="shared" si="46"/>
        <v>0</v>
      </c>
    </row>
    <row r="289" spans="1:100" ht="21">
      <c r="A289" s="121" t="s">
        <v>19</v>
      </c>
      <c r="B289" s="106"/>
      <c r="C289" s="122">
        <f>C199+B289</f>
        <v>0</v>
      </c>
      <c r="D289" s="122"/>
      <c r="E289" s="122">
        <f>E199+D289</f>
        <v>0</v>
      </c>
      <c r="F289" s="122"/>
      <c r="G289" s="122">
        <f>G199+F289</f>
        <v>0</v>
      </c>
      <c r="H289" s="122"/>
      <c r="I289" s="122">
        <f>I199+H289</f>
        <v>0</v>
      </c>
      <c r="J289" s="122"/>
      <c r="K289" s="122">
        <f>K199+J289</f>
        <v>0</v>
      </c>
      <c r="L289" s="122"/>
      <c r="M289" s="122">
        <f>M199+L289</f>
        <v>0</v>
      </c>
      <c r="N289" s="122"/>
      <c r="O289" s="122">
        <f>O199+N289</f>
        <v>0</v>
      </c>
      <c r="P289" s="122"/>
      <c r="Q289" s="122">
        <f>Q199+P289</f>
        <v>0</v>
      </c>
      <c r="R289" s="122"/>
      <c r="S289" s="122">
        <f>S199+R289</f>
        <v>0</v>
      </c>
      <c r="T289" s="122"/>
      <c r="U289" s="122">
        <f>U199+T289</f>
        <v>0</v>
      </c>
      <c r="V289" s="122"/>
      <c r="W289" s="122">
        <f>W199+V289</f>
        <v>0</v>
      </c>
      <c r="X289" s="122"/>
      <c r="Y289" s="122">
        <f>Y199+X289</f>
        <v>0</v>
      </c>
      <c r="Z289" s="122"/>
      <c r="AA289" s="122">
        <f>AA199+Z289</f>
        <v>0</v>
      </c>
      <c r="AB289" s="122"/>
      <c r="AC289" s="122">
        <f>AC199+AB289</f>
        <v>0</v>
      </c>
      <c r="AD289" s="122"/>
      <c r="AE289" s="122">
        <f>AE199+AD289</f>
        <v>0</v>
      </c>
      <c r="AF289" s="122"/>
      <c r="AG289" s="122">
        <f>AG199+AF289</f>
        <v>0</v>
      </c>
      <c r="AH289" s="122"/>
      <c r="AI289" s="122">
        <f>AI199+AH289</f>
        <v>0</v>
      </c>
      <c r="AJ289" s="122"/>
      <c r="AK289" s="122">
        <f>AK199+AJ289</f>
        <v>31500</v>
      </c>
      <c r="AL289" s="122"/>
      <c r="AM289" s="122">
        <f>AM199+AL289</f>
        <v>0</v>
      </c>
      <c r="AN289" s="122">
        <v>0</v>
      </c>
      <c r="AO289" s="122">
        <f>AO199+AN289</f>
        <v>0</v>
      </c>
      <c r="AP289" s="122">
        <f t="shared" si="44"/>
        <v>0</v>
      </c>
      <c r="AQ289" s="122">
        <f>AQ199+AP289</f>
        <v>31500</v>
      </c>
      <c r="AR289" s="83">
        <f t="shared" si="45"/>
        <v>31500</v>
      </c>
      <c r="AS289" s="83">
        <f t="shared" si="46"/>
        <v>0</v>
      </c>
    </row>
    <row r="290" spans="1:100" ht="21">
      <c r="A290" s="121" t="s">
        <v>20</v>
      </c>
      <c r="B290" s="106"/>
      <c r="C290" s="122">
        <f>C200+B290</f>
        <v>0</v>
      </c>
      <c r="D290" s="122"/>
      <c r="E290" s="122">
        <f>E200+D290</f>
        <v>0</v>
      </c>
      <c r="F290" s="122"/>
      <c r="G290" s="122">
        <f>G200+F290</f>
        <v>0</v>
      </c>
      <c r="H290" s="122"/>
      <c r="I290" s="122">
        <f>I200+H290</f>
        <v>0</v>
      </c>
      <c r="J290" s="122"/>
      <c r="K290" s="122">
        <f>K200+J290</f>
        <v>0</v>
      </c>
      <c r="L290" s="122"/>
      <c r="M290" s="122">
        <f>M200+L290</f>
        <v>0</v>
      </c>
      <c r="N290" s="122"/>
      <c r="O290" s="122">
        <f>O200+N290</f>
        <v>0</v>
      </c>
      <c r="P290" s="122"/>
      <c r="Q290" s="122">
        <f>Q200+P290</f>
        <v>0</v>
      </c>
      <c r="R290" s="122"/>
      <c r="S290" s="122">
        <f>S200+R290</f>
        <v>0</v>
      </c>
      <c r="T290" s="122"/>
      <c r="U290" s="122">
        <f>U200+T290</f>
        <v>0</v>
      </c>
      <c r="V290" s="122"/>
      <c r="W290" s="122">
        <f>W200+V290</f>
        <v>0</v>
      </c>
      <c r="X290" s="122"/>
      <c r="Y290" s="122">
        <f>Y200+X290</f>
        <v>0</v>
      </c>
      <c r="Z290" s="122"/>
      <c r="AA290" s="122">
        <f>AA200+Z290</f>
        <v>0</v>
      </c>
      <c r="AB290" s="122"/>
      <c r="AC290" s="122">
        <f>AC200+AB290</f>
        <v>0</v>
      </c>
      <c r="AD290" s="122"/>
      <c r="AE290" s="122">
        <f>AE200+AD290</f>
        <v>0</v>
      </c>
      <c r="AF290" s="122"/>
      <c r="AG290" s="122">
        <f>AG200+AF290</f>
        <v>0</v>
      </c>
      <c r="AH290" s="122"/>
      <c r="AI290" s="122">
        <f>AI200+AH290</f>
        <v>0</v>
      </c>
      <c r="AJ290" s="122"/>
      <c r="AK290" s="122">
        <f>AK200+AJ290</f>
        <v>15750</v>
      </c>
      <c r="AL290" s="122"/>
      <c r="AM290" s="122">
        <f>AM200+AL290</f>
        <v>0</v>
      </c>
      <c r="AN290" s="122">
        <v>0</v>
      </c>
      <c r="AO290" s="122">
        <f>AO200+AN290</f>
        <v>0</v>
      </c>
      <c r="AP290" s="122">
        <f t="shared" si="44"/>
        <v>0</v>
      </c>
      <c r="AQ290" s="122">
        <f>AQ200+AP290</f>
        <v>15750</v>
      </c>
      <c r="AR290" s="83">
        <f t="shared" si="45"/>
        <v>15750</v>
      </c>
      <c r="AS290" s="83">
        <f t="shared" si="46"/>
        <v>0</v>
      </c>
    </row>
    <row r="291" spans="1:100" ht="21">
      <c r="A291" s="121" t="s">
        <v>21</v>
      </c>
      <c r="B291" s="106"/>
      <c r="C291" s="122">
        <f>C201+B291</f>
        <v>0</v>
      </c>
      <c r="D291" s="122"/>
      <c r="E291" s="122">
        <f>E201+D291</f>
        <v>0</v>
      </c>
      <c r="F291" s="122"/>
      <c r="G291" s="122">
        <f>G201+F291</f>
        <v>0</v>
      </c>
      <c r="H291" s="122"/>
      <c r="I291" s="122">
        <f>I201+H291</f>
        <v>0</v>
      </c>
      <c r="J291" s="122"/>
      <c r="K291" s="122">
        <f>K201+J291</f>
        <v>0</v>
      </c>
      <c r="L291" s="122"/>
      <c r="M291" s="122">
        <f>M201+L291</f>
        <v>0</v>
      </c>
      <c r="N291" s="122"/>
      <c r="O291" s="122">
        <f>O201+N291</f>
        <v>0</v>
      </c>
      <c r="P291" s="122"/>
      <c r="Q291" s="122">
        <f>Q201+P291</f>
        <v>0</v>
      </c>
      <c r="R291" s="122"/>
      <c r="S291" s="122">
        <f>S201+R291</f>
        <v>0</v>
      </c>
      <c r="T291" s="122"/>
      <c r="U291" s="122">
        <f>U201+T291</f>
        <v>0</v>
      </c>
      <c r="V291" s="122"/>
      <c r="W291" s="122">
        <f>W201+V291</f>
        <v>0</v>
      </c>
      <c r="X291" s="122"/>
      <c r="Y291" s="122">
        <f>Y201+X291</f>
        <v>0</v>
      </c>
      <c r="Z291" s="122"/>
      <c r="AA291" s="122">
        <f>AA201+Z291</f>
        <v>0</v>
      </c>
      <c r="AB291" s="122"/>
      <c r="AC291" s="122">
        <f>AC201+AB291</f>
        <v>0</v>
      </c>
      <c r="AD291" s="122"/>
      <c r="AE291" s="122">
        <f>AE201+AD291</f>
        <v>0</v>
      </c>
      <c r="AF291" s="122"/>
      <c r="AG291" s="122">
        <f>AG201+AF291</f>
        <v>0</v>
      </c>
      <c r="AH291" s="122"/>
      <c r="AI291" s="122">
        <f>AI201+AH291</f>
        <v>0</v>
      </c>
      <c r="AJ291" s="122"/>
      <c r="AK291" s="122">
        <f>AK201+AJ291</f>
        <v>15750</v>
      </c>
      <c r="AL291" s="122"/>
      <c r="AM291" s="122">
        <f>AM201+AL291</f>
        <v>0</v>
      </c>
      <c r="AN291" s="122">
        <v>0</v>
      </c>
      <c r="AO291" s="122">
        <f>AO201+AN291</f>
        <v>1540.8</v>
      </c>
      <c r="AP291" s="122">
        <f t="shared" si="44"/>
        <v>0</v>
      </c>
      <c r="AQ291" s="122">
        <f>AQ201+AP291</f>
        <v>17290.8</v>
      </c>
      <c r="AR291" s="83">
        <f t="shared" si="45"/>
        <v>17290.8</v>
      </c>
      <c r="AS291" s="83">
        <f t="shared" si="46"/>
        <v>0</v>
      </c>
    </row>
    <row r="292" spans="1:100" ht="21">
      <c r="A292" s="121" t="s">
        <v>22</v>
      </c>
      <c r="B292" s="106"/>
      <c r="C292" s="122">
        <f>C202+B292</f>
        <v>0</v>
      </c>
      <c r="D292" s="122"/>
      <c r="E292" s="122">
        <f>E202+D292</f>
        <v>0</v>
      </c>
      <c r="F292" s="122"/>
      <c r="G292" s="122">
        <f>G202+F292</f>
        <v>0</v>
      </c>
      <c r="H292" s="122"/>
      <c r="I292" s="122">
        <f>I202+H292</f>
        <v>0</v>
      </c>
      <c r="J292" s="122"/>
      <c r="K292" s="122">
        <f>K202+J292</f>
        <v>0</v>
      </c>
      <c r="L292" s="122"/>
      <c r="M292" s="122">
        <f>M202+L292</f>
        <v>0</v>
      </c>
      <c r="N292" s="122"/>
      <c r="O292" s="122">
        <f>O202+N292</f>
        <v>0</v>
      </c>
      <c r="P292" s="122"/>
      <c r="Q292" s="122">
        <f>Q202+P292</f>
        <v>0</v>
      </c>
      <c r="R292" s="122"/>
      <c r="S292" s="122">
        <f>S202+R292</f>
        <v>0</v>
      </c>
      <c r="T292" s="122"/>
      <c r="U292" s="122">
        <f>U202+T292</f>
        <v>0</v>
      </c>
      <c r="V292" s="122"/>
      <c r="W292" s="122">
        <f>W202+V292</f>
        <v>0</v>
      </c>
      <c r="X292" s="122"/>
      <c r="Y292" s="122">
        <f>Y202+X292</f>
        <v>0</v>
      </c>
      <c r="Z292" s="122"/>
      <c r="AA292" s="122">
        <f>AA202+Z292</f>
        <v>0</v>
      </c>
      <c r="AB292" s="122"/>
      <c r="AC292" s="122">
        <f>AC202+AB292</f>
        <v>0</v>
      </c>
      <c r="AD292" s="122"/>
      <c r="AE292" s="122">
        <f>AE202+AD292</f>
        <v>0</v>
      </c>
      <c r="AF292" s="122"/>
      <c r="AG292" s="122">
        <f>AG202+AF292</f>
        <v>0</v>
      </c>
      <c r="AH292" s="122"/>
      <c r="AI292" s="122">
        <f>AI202+AH292</f>
        <v>0</v>
      </c>
      <c r="AJ292" s="122"/>
      <c r="AK292" s="122">
        <f>AK202+AJ292</f>
        <v>15750</v>
      </c>
      <c r="AL292" s="122"/>
      <c r="AM292" s="122">
        <f>AM202+AL292</f>
        <v>0</v>
      </c>
      <c r="AN292" s="122">
        <v>0</v>
      </c>
      <c r="AO292" s="122">
        <f>AO202+AN292</f>
        <v>542</v>
      </c>
      <c r="AP292" s="122">
        <f t="shared" si="44"/>
        <v>0</v>
      </c>
      <c r="AQ292" s="122">
        <f>AQ202+AP292</f>
        <v>16292</v>
      </c>
      <c r="AR292" s="83">
        <f t="shared" si="45"/>
        <v>16292</v>
      </c>
      <c r="AS292" s="83">
        <f t="shared" si="46"/>
        <v>0</v>
      </c>
    </row>
    <row r="293" spans="1:100" ht="21">
      <c r="A293" s="121" t="s">
        <v>23</v>
      </c>
      <c r="B293" s="106"/>
      <c r="C293" s="122">
        <f>C203+B293</f>
        <v>0</v>
      </c>
      <c r="D293" s="122"/>
      <c r="E293" s="122">
        <f>E203+D293</f>
        <v>0</v>
      </c>
      <c r="F293" s="122"/>
      <c r="G293" s="122">
        <f>G203+F293</f>
        <v>0</v>
      </c>
      <c r="H293" s="122"/>
      <c r="I293" s="122">
        <f>I203+H293</f>
        <v>0</v>
      </c>
      <c r="J293" s="122"/>
      <c r="K293" s="122">
        <f>K203+J293</f>
        <v>0</v>
      </c>
      <c r="L293" s="122"/>
      <c r="M293" s="122">
        <f>M203+L293</f>
        <v>0</v>
      </c>
      <c r="N293" s="122"/>
      <c r="O293" s="122">
        <f>O203+N293</f>
        <v>0</v>
      </c>
      <c r="P293" s="122"/>
      <c r="Q293" s="122">
        <f>Q203+P293</f>
        <v>0</v>
      </c>
      <c r="R293" s="122"/>
      <c r="S293" s="122">
        <f>S203+R293</f>
        <v>0</v>
      </c>
      <c r="T293" s="122"/>
      <c r="U293" s="122">
        <f>U203+T293</f>
        <v>0</v>
      </c>
      <c r="V293" s="122"/>
      <c r="W293" s="122">
        <f>W203+V293</f>
        <v>0</v>
      </c>
      <c r="X293" s="122"/>
      <c r="Y293" s="122">
        <f>Y203+X293</f>
        <v>0</v>
      </c>
      <c r="Z293" s="122"/>
      <c r="AA293" s="122">
        <f>AA203+Z293</f>
        <v>0</v>
      </c>
      <c r="AB293" s="122"/>
      <c r="AC293" s="122">
        <f>AC203+AB293</f>
        <v>0</v>
      </c>
      <c r="AD293" s="122"/>
      <c r="AE293" s="122">
        <f>AE203+AD293</f>
        <v>0</v>
      </c>
      <c r="AF293" s="122"/>
      <c r="AG293" s="122">
        <f>AG203+AF293</f>
        <v>0</v>
      </c>
      <c r="AH293" s="122"/>
      <c r="AI293" s="122">
        <f>AI203+AH293</f>
        <v>0</v>
      </c>
      <c r="AJ293" s="122"/>
      <c r="AK293" s="122">
        <f>AK203+AJ293</f>
        <v>15750</v>
      </c>
      <c r="AL293" s="122"/>
      <c r="AM293" s="122">
        <f>AM203+AL293</f>
        <v>0</v>
      </c>
      <c r="AN293" s="122">
        <v>0</v>
      </c>
      <c r="AO293" s="122">
        <f>AO203+AN293</f>
        <v>0</v>
      </c>
      <c r="AP293" s="122">
        <f t="shared" si="44"/>
        <v>0</v>
      </c>
      <c r="AQ293" s="122">
        <f>AQ203+AP293</f>
        <v>15750</v>
      </c>
      <c r="AR293" s="83">
        <f t="shared" si="45"/>
        <v>15750</v>
      </c>
      <c r="AS293" s="83">
        <f t="shared" si="46"/>
        <v>0</v>
      </c>
    </row>
    <row r="294" spans="1:100" ht="21">
      <c r="A294" s="121" t="s">
        <v>24</v>
      </c>
      <c r="B294" s="106"/>
      <c r="C294" s="122">
        <f>C204+B294</f>
        <v>0</v>
      </c>
      <c r="D294" s="122"/>
      <c r="E294" s="122">
        <f>E204+D294</f>
        <v>0</v>
      </c>
      <c r="F294" s="122"/>
      <c r="G294" s="122">
        <f>G204+F294</f>
        <v>0</v>
      </c>
      <c r="H294" s="122"/>
      <c r="I294" s="122">
        <f>I204+H294</f>
        <v>0</v>
      </c>
      <c r="J294" s="122"/>
      <c r="K294" s="122">
        <f>K204+J294</f>
        <v>0</v>
      </c>
      <c r="L294" s="122"/>
      <c r="M294" s="122">
        <f>M204+L294</f>
        <v>0</v>
      </c>
      <c r="N294" s="122"/>
      <c r="O294" s="122">
        <f>O204+N294</f>
        <v>0</v>
      </c>
      <c r="P294" s="122"/>
      <c r="Q294" s="122">
        <f>Q204+P294</f>
        <v>0</v>
      </c>
      <c r="R294" s="122"/>
      <c r="S294" s="122">
        <f>S204+R294</f>
        <v>0</v>
      </c>
      <c r="T294" s="122"/>
      <c r="U294" s="122">
        <f>U204+T294</f>
        <v>0</v>
      </c>
      <c r="V294" s="122"/>
      <c r="W294" s="122">
        <f>W204+V294</f>
        <v>0</v>
      </c>
      <c r="X294" s="122"/>
      <c r="Y294" s="122">
        <f>Y204+X294</f>
        <v>0</v>
      </c>
      <c r="Z294" s="122"/>
      <c r="AA294" s="122">
        <f>AA204+Z294</f>
        <v>0</v>
      </c>
      <c r="AB294" s="122"/>
      <c r="AC294" s="122">
        <f>AC204+AB294</f>
        <v>0</v>
      </c>
      <c r="AD294" s="122"/>
      <c r="AE294" s="122">
        <f>AE204+AD294</f>
        <v>0</v>
      </c>
      <c r="AF294" s="122"/>
      <c r="AG294" s="122">
        <f>AG204+AF294</f>
        <v>0</v>
      </c>
      <c r="AH294" s="122"/>
      <c r="AI294" s="122">
        <f>AI204+AH294</f>
        <v>3065</v>
      </c>
      <c r="AJ294" s="122"/>
      <c r="AK294" s="122">
        <f>AK204+AJ294</f>
        <v>31500</v>
      </c>
      <c r="AL294" s="122"/>
      <c r="AM294" s="122">
        <f>AM204+AL294</f>
        <v>0</v>
      </c>
      <c r="AN294" s="122">
        <v>0</v>
      </c>
      <c r="AO294" s="122">
        <f>AO204+AN294</f>
        <v>0</v>
      </c>
      <c r="AP294" s="122">
        <f t="shared" si="44"/>
        <v>0</v>
      </c>
      <c r="AQ294" s="122">
        <f>AQ204+AP294</f>
        <v>34565</v>
      </c>
      <c r="AR294" s="83">
        <f t="shared" si="45"/>
        <v>34565</v>
      </c>
      <c r="AS294" s="83">
        <f t="shared" si="46"/>
        <v>0</v>
      </c>
    </row>
    <row r="295" spans="1:100" ht="21">
      <c r="A295" s="121" t="s">
        <v>25</v>
      </c>
      <c r="B295" s="106"/>
      <c r="C295" s="122">
        <f>C205+B295</f>
        <v>0</v>
      </c>
      <c r="D295" s="122"/>
      <c r="E295" s="122">
        <f>E205+D295</f>
        <v>0</v>
      </c>
      <c r="F295" s="122"/>
      <c r="G295" s="122">
        <f>G205+F295</f>
        <v>0</v>
      </c>
      <c r="H295" s="122"/>
      <c r="I295" s="122">
        <f>I205+H295</f>
        <v>0</v>
      </c>
      <c r="J295" s="122"/>
      <c r="K295" s="122">
        <f>K205+J295</f>
        <v>0</v>
      </c>
      <c r="L295" s="122"/>
      <c r="M295" s="122">
        <f>M205+L295</f>
        <v>0</v>
      </c>
      <c r="N295" s="122"/>
      <c r="O295" s="122">
        <f>O205+N295</f>
        <v>0</v>
      </c>
      <c r="P295" s="122"/>
      <c r="Q295" s="122">
        <f>Q205+P295</f>
        <v>0</v>
      </c>
      <c r="R295" s="122"/>
      <c r="S295" s="122">
        <f>S205+R295</f>
        <v>0</v>
      </c>
      <c r="T295" s="122"/>
      <c r="U295" s="122">
        <f>U205+T295</f>
        <v>0</v>
      </c>
      <c r="V295" s="122"/>
      <c r="W295" s="122">
        <f>W205+V295</f>
        <v>0</v>
      </c>
      <c r="X295" s="122"/>
      <c r="Y295" s="122">
        <f>Y205+X295</f>
        <v>0</v>
      </c>
      <c r="Z295" s="122"/>
      <c r="AA295" s="122">
        <f>AA205+Z295</f>
        <v>0</v>
      </c>
      <c r="AB295" s="122"/>
      <c r="AC295" s="122">
        <f>AC205+AB295</f>
        <v>0</v>
      </c>
      <c r="AD295" s="122"/>
      <c r="AE295" s="122">
        <f>AE205+AD295</f>
        <v>0</v>
      </c>
      <c r="AF295" s="122"/>
      <c r="AG295" s="122">
        <f>AG205+AF295</f>
        <v>0</v>
      </c>
      <c r="AH295" s="122"/>
      <c r="AI295" s="122">
        <f>AI205+AH295</f>
        <v>1300</v>
      </c>
      <c r="AJ295" s="122"/>
      <c r="AK295" s="122">
        <f>AK205+AJ295</f>
        <v>15750</v>
      </c>
      <c r="AL295" s="122"/>
      <c r="AM295" s="122">
        <f>AM205+AL295</f>
        <v>0</v>
      </c>
      <c r="AN295" s="122">
        <v>0</v>
      </c>
      <c r="AO295" s="122">
        <f>AO205+AN295</f>
        <v>0</v>
      </c>
      <c r="AP295" s="122">
        <f t="shared" si="44"/>
        <v>0</v>
      </c>
      <c r="AQ295" s="122">
        <f>AQ205+AP295</f>
        <v>17050</v>
      </c>
      <c r="AR295" s="83">
        <f t="shared" si="45"/>
        <v>17050</v>
      </c>
      <c r="AS295" s="83">
        <f t="shared" si="46"/>
        <v>0</v>
      </c>
    </row>
    <row r="296" spans="1:100" ht="21">
      <c r="A296" s="121" t="s">
        <v>26</v>
      </c>
      <c r="B296" s="106"/>
      <c r="C296" s="122">
        <f>C206+B296</f>
        <v>5395182.75</v>
      </c>
      <c r="D296" s="122"/>
      <c r="E296" s="122">
        <f>E206+D296</f>
        <v>0</v>
      </c>
      <c r="F296" s="122"/>
      <c r="G296" s="122">
        <f>G206+F296</f>
        <v>0</v>
      </c>
      <c r="H296" s="122"/>
      <c r="I296" s="122">
        <f>I206+H296</f>
        <v>0</v>
      </c>
      <c r="J296" s="122"/>
      <c r="K296" s="122">
        <f>K206+J296</f>
        <v>0</v>
      </c>
      <c r="L296" s="122"/>
      <c r="M296" s="122">
        <f>M206+L296</f>
        <v>0</v>
      </c>
      <c r="N296" s="122"/>
      <c r="O296" s="122">
        <f>O206+N296</f>
        <v>0</v>
      </c>
      <c r="P296" s="122"/>
      <c r="Q296" s="122">
        <f>Q206+P296</f>
        <v>0</v>
      </c>
      <c r="R296" s="122"/>
      <c r="S296" s="122">
        <f>S206+R296</f>
        <v>0</v>
      </c>
      <c r="T296" s="122"/>
      <c r="U296" s="122">
        <f>U206+T296</f>
        <v>0</v>
      </c>
      <c r="V296" s="122"/>
      <c r="W296" s="122">
        <f>W206+V296</f>
        <v>0</v>
      </c>
      <c r="X296" s="122"/>
      <c r="Y296" s="122">
        <f>Y206+X296</f>
        <v>0</v>
      </c>
      <c r="Z296" s="122"/>
      <c r="AA296" s="122">
        <f>AA206+Z296</f>
        <v>0</v>
      </c>
      <c r="AB296" s="122"/>
      <c r="AC296" s="122">
        <f>AC206+AB296</f>
        <v>0</v>
      </c>
      <c r="AD296" s="122"/>
      <c r="AE296" s="122">
        <f>AE206+AD296</f>
        <v>0</v>
      </c>
      <c r="AF296" s="122"/>
      <c r="AG296" s="122">
        <f>AG206+AF296</f>
        <v>0</v>
      </c>
      <c r="AH296" s="122"/>
      <c r="AI296" s="122">
        <f>AI206+AH296</f>
        <v>0</v>
      </c>
      <c r="AJ296" s="122"/>
      <c r="AK296" s="122">
        <f>AK206+AJ296</f>
        <v>0</v>
      </c>
      <c r="AL296" s="122"/>
      <c r="AM296" s="122">
        <f>AM206+AL296</f>
        <v>0</v>
      </c>
      <c r="AN296" s="122">
        <v>0</v>
      </c>
      <c r="AO296" s="122">
        <f>AO206+AN296</f>
        <v>0</v>
      </c>
      <c r="AP296" s="122">
        <f t="shared" si="44"/>
        <v>0</v>
      </c>
      <c r="AQ296" s="122">
        <f>AQ206+AP296</f>
        <v>5395182.75</v>
      </c>
      <c r="AR296" s="83">
        <f t="shared" si="45"/>
        <v>5395182.75</v>
      </c>
      <c r="AS296" s="83">
        <f t="shared" si="46"/>
        <v>0</v>
      </c>
    </row>
    <row r="297" spans="1:100" ht="21">
      <c r="A297" s="121" t="s">
        <v>27</v>
      </c>
      <c r="B297" s="106"/>
      <c r="C297" s="122">
        <f>C207+B297</f>
        <v>0</v>
      </c>
      <c r="D297" s="122"/>
      <c r="E297" s="122">
        <f>E207+D297</f>
        <v>0</v>
      </c>
      <c r="F297" s="122"/>
      <c r="G297" s="122">
        <f>G207+F297</f>
        <v>0</v>
      </c>
      <c r="H297" s="122"/>
      <c r="I297" s="122">
        <f>I207+H297</f>
        <v>0</v>
      </c>
      <c r="J297" s="122"/>
      <c r="K297" s="122">
        <f>K207+J297</f>
        <v>0</v>
      </c>
      <c r="L297" s="122"/>
      <c r="M297" s="122">
        <f>M207+L297</f>
        <v>0</v>
      </c>
      <c r="N297" s="122"/>
      <c r="O297" s="122">
        <f>O207+N297</f>
        <v>0</v>
      </c>
      <c r="P297" s="122"/>
      <c r="Q297" s="122">
        <f>Q207+P297</f>
        <v>0</v>
      </c>
      <c r="R297" s="122"/>
      <c r="S297" s="122">
        <f>S207+R297</f>
        <v>0</v>
      </c>
      <c r="T297" s="122"/>
      <c r="U297" s="122">
        <f>U207+T297</f>
        <v>0</v>
      </c>
      <c r="V297" s="122"/>
      <c r="W297" s="122">
        <f>W207+V297</f>
        <v>0</v>
      </c>
      <c r="X297" s="122"/>
      <c r="Y297" s="122">
        <f>Y207+X297</f>
        <v>0</v>
      </c>
      <c r="Z297" s="122"/>
      <c r="AA297" s="122">
        <f>AA207+Z297</f>
        <v>0</v>
      </c>
      <c r="AB297" s="122"/>
      <c r="AC297" s="122">
        <f>AC207+AB297</f>
        <v>0</v>
      </c>
      <c r="AD297" s="122"/>
      <c r="AE297" s="122">
        <f>AE207+AD297</f>
        <v>0</v>
      </c>
      <c r="AF297" s="122"/>
      <c r="AG297" s="122">
        <f>AG207+AF297</f>
        <v>0</v>
      </c>
      <c r="AH297" s="122"/>
      <c r="AI297" s="122">
        <f>AI207+AH297</f>
        <v>0</v>
      </c>
      <c r="AJ297" s="122"/>
      <c r="AK297" s="122">
        <f>AK207+AJ297</f>
        <v>31500</v>
      </c>
      <c r="AL297" s="122"/>
      <c r="AM297" s="122">
        <f>AM207+AL297</f>
        <v>0</v>
      </c>
      <c r="AN297" s="122">
        <v>0</v>
      </c>
      <c r="AO297" s="122">
        <f>AO207+AN297</f>
        <v>0</v>
      </c>
      <c r="AP297" s="122">
        <f t="shared" si="44"/>
        <v>0</v>
      </c>
      <c r="AQ297" s="122">
        <f>AQ207+AP297</f>
        <v>31500</v>
      </c>
      <c r="AR297" s="83">
        <f t="shared" si="45"/>
        <v>31500</v>
      </c>
      <c r="AS297" s="83">
        <f t="shared" si="46"/>
        <v>0</v>
      </c>
    </row>
    <row r="298" spans="1:100" ht="21">
      <c r="A298" s="121" t="s">
        <v>28</v>
      </c>
      <c r="B298" s="106"/>
      <c r="C298" s="122">
        <f>C208+B298</f>
        <v>0</v>
      </c>
      <c r="D298" s="122"/>
      <c r="E298" s="122">
        <f>E208+D298</f>
        <v>0</v>
      </c>
      <c r="F298" s="122"/>
      <c r="G298" s="122">
        <f>G208+F298</f>
        <v>0</v>
      </c>
      <c r="H298" s="122"/>
      <c r="I298" s="122">
        <f>I208+H298</f>
        <v>0</v>
      </c>
      <c r="J298" s="122"/>
      <c r="K298" s="122">
        <f>K208+J298</f>
        <v>0</v>
      </c>
      <c r="L298" s="122"/>
      <c r="M298" s="122">
        <f>M208+L298</f>
        <v>0</v>
      </c>
      <c r="N298" s="122"/>
      <c r="O298" s="122">
        <f>O208+N298</f>
        <v>0</v>
      </c>
      <c r="P298" s="122"/>
      <c r="Q298" s="122">
        <f>Q208+P298</f>
        <v>0</v>
      </c>
      <c r="R298" s="122"/>
      <c r="S298" s="122">
        <f>S208+R298</f>
        <v>0</v>
      </c>
      <c r="T298" s="122"/>
      <c r="U298" s="122">
        <f>U208+T298</f>
        <v>0</v>
      </c>
      <c r="V298" s="122"/>
      <c r="W298" s="122">
        <f>W208+V298</f>
        <v>0</v>
      </c>
      <c r="X298" s="122"/>
      <c r="Y298" s="122">
        <f>Y208+X298</f>
        <v>0</v>
      </c>
      <c r="Z298" s="122"/>
      <c r="AA298" s="122">
        <f>AA208+Z298</f>
        <v>0</v>
      </c>
      <c r="AB298" s="122"/>
      <c r="AC298" s="122">
        <f>AC208+AB298</f>
        <v>0</v>
      </c>
      <c r="AD298" s="122"/>
      <c r="AE298" s="122">
        <f>AE208+AD298</f>
        <v>0</v>
      </c>
      <c r="AF298" s="122"/>
      <c r="AG298" s="122">
        <f>AG208+AF298</f>
        <v>0</v>
      </c>
      <c r="AH298" s="122"/>
      <c r="AI298" s="122">
        <f>AI208+AH298</f>
        <v>0</v>
      </c>
      <c r="AJ298" s="122"/>
      <c r="AK298" s="122">
        <f>AK208+AJ298</f>
        <v>0</v>
      </c>
      <c r="AL298" s="122"/>
      <c r="AM298" s="122">
        <f>AM208+AL298</f>
        <v>0</v>
      </c>
      <c r="AN298" s="122">
        <v>0</v>
      </c>
      <c r="AO298" s="122">
        <f>AO208+AN298</f>
        <v>0</v>
      </c>
      <c r="AP298" s="122">
        <f t="shared" si="44"/>
        <v>0</v>
      </c>
      <c r="AQ298" s="122">
        <f>AQ208+AP298</f>
        <v>0</v>
      </c>
      <c r="AR298" s="83">
        <f t="shared" si="45"/>
        <v>0</v>
      </c>
      <c r="AS298" s="83">
        <f t="shared" si="46"/>
        <v>0</v>
      </c>
    </row>
    <row r="299" spans="1:100" ht="21">
      <c r="A299" s="121" t="s">
        <v>29</v>
      </c>
      <c r="B299" s="106"/>
      <c r="C299" s="122">
        <f>C209+B299</f>
        <v>0</v>
      </c>
      <c r="D299" s="122"/>
      <c r="E299" s="122">
        <f>E209+D299</f>
        <v>0</v>
      </c>
      <c r="F299" s="122"/>
      <c r="G299" s="122">
        <f>G209+F299</f>
        <v>0</v>
      </c>
      <c r="H299" s="122"/>
      <c r="I299" s="122">
        <f>I209+H299</f>
        <v>0</v>
      </c>
      <c r="J299" s="122"/>
      <c r="K299" s="122">
        <f>K209+J299</f>
        <v>0</v>
      </c>
      <c r="L299" s="122"/>
      <c r="M299" s="122">
        <f>M209+L299</f>
        <v>0</v>
      </c>
      <c r="N299" s="122"/>
      <c r="O299" s="122">
        <f>O209+N299</f>
        <v>0</v>
      </c>
      <c r="P299" s="122"/>
      <c r="Q299" s="122">
        <f>Q209+P299</f>
        <v>0</v>
      </c>
      <c r="R299" s="122"/>
      <c r="S299" s="122">
        <f>S209+R299</f>
        <v>0</v>
      </c>
      <c r="T299" s="122"/>
      <c r="U299" s="122">
        <f>U209+T299</f>
        <v>0</v>
      </c>
      <c r="V299" s="122"/>
      <c r="W299" s="122">
        <f>W209+V299</f>
        <v>0</v>
      </c>
      <c r="X299" s="122"/>
      <c r="Y299" s="122">
        <f>Y209+X299</f>
        <v>0</v>
      </c>
      <c r="Z299" s="122"/>
      <c r="AA299" s="122">
        <f>AA209+Z299</f>
        <v>0</v>
      </c>
      <c r="AB299" s="122"/>
      <c r="AC299" s="122">
        <f>AC209+AB299</f>
        <v>0</v>
      </c>
      <c r="AD299" s="122"/>
      <c r="AE299" s="122">
        <f>AE209+AD299</f>
        <v>0</v>
      </c>
      <c r="AF299" s="122"/>
      <c r="AG299" s="122">
        <f>AG209+AF299</f>
        <v>0</v>
      </c>
      <c r="AH299" s="122"/>
      <c r="AI299" s="122">
        <f>AI209+AH299</f>
        <v>750</v>
      </c>
      <c r="AJ299" s="122"/>
      <c r="AK299" s="122">
        <f>AK209+AJ299</f>
        <v>31500</v>
      </c>
      <c r="AL299" s="122"/>
      <c r="AM299" s="122">
        <f>AM209+AL299</f>
        <v>0</v>
      </c>
      <c r="AN299" s="122">
        <v>0</v>
      </c>
      <c r="AO299" s="122">
        <f>AO209+AN299</f>
        <v>0</v>
      </c>
      <c r="AP299" s="122">
        <f t="shared" si="44"/>
        <v>0</v>
      </c>
      <c r="AQ299" s="122">
        <f>AQ209+AP299</f>
        <v>32250</v>
      </c>
      <c r="AR299" s="83">
        <f t="shared" si="45"/>
        <v>32250</v>
      </c>
      <c r="AS299" s="83">
        <f t="shared" si="46"/>
        <v>0</v>
      </c>
    </row>
    <row r="300" spans="1:100" ht="21">
      <c r="A300" s="121" t="s">
        <v>30</v>
      </c>
      <c r="B300" s="106"/>
      <c r="C300" s="122">
        <f>C210+B300</f>
        <v>4643643.75</v>
      </c>
      <c r="D300" s="122"/>
      <c r="E300" s="122">
        <f>E210+D300</f>
        <v>0</v>
      </c>
      <c r="F300" s="122"/>
      <c r="G300" s="122">
        <f>G210+F300</f>
        <v>0</v>
      </c>
      <c r="H300" s="122"/>
      <c r="I300" s="122">
        <f>I210+H300</f>
        <v>0</v>
      </c>
      <c r="J300" s="122"/>
      <c r="K300" s="122">
        <f>K210+J300</f>
        <v>0</v>
      </c>
      <c r="L300" s="122"/>
      <c r="M300" s="122">
        <f>M210+L300</f>
        <v>0</v>
      </c>
      <c r="N300" s="122"/>
      <c r="O300" s="122">
        <f>O210+N300</f>
        <v>0</v>
      </c>
      <c r="P300" s="122"/>
      <c r="Q300" s="122">
        <f>Q210+P300</f>
        <v>0</v>
      </c>
      <c r="R300" s="122"/>
      <c r="S300" s="122">
        <f>S210+R300</f>
        <v>0</v>
      </c>
      <c r="T300" s="122"/>
      <c r="U300" s="122">
        <f>U210+T300</f>
        <v>0</v>
      </c>
      <c r="V300" s="122"/>
      <c r="W300" s="122">
        <f>W210+V300</f>
        <v>0</v>
      </c>
      <c r="X300" s="122"/>
      <c r="Y300" s="122">
        <f>Y210+X300</f>
        <v>0</v>
      </c>
      <c r="Z300" s="122"/>
      <c r="AA300" s="122">
        <f>AA210+Z300</f>
        <v>0</v>
      </c>
      <c r="AB300" s="122"/>
      <c r="AC300" s="122">
        <f>AC210+AB300</f>
        <v>0</v>
      </c>
      <c r="AD300" s="122"/>
      <c r="AE300" s="122">
        <f>AE210+AD300</f>
        <v>0</v>
      </c>
      <c r="AF300" s="122"/>
      <c r="AG300" s="122">
        <f>AG210+AF300</f>
        <v>0</v>
      </c>
      <c r="AH300" s="122"/>
      <c r="AI300" s="122">
        <f>AI210+AH300</f>
        <v>0</v>
      </c>
      <c r="AJ300" s="122"/>
      <c r="AK300" s="122">
        <f>AK210+AJ300</f>
        <v>15750</v>
      </c>
      <c r="AL300" s="122"/>
      <c r="AM300" s="122">
        <f>AM210+AL300</f>
        <v>0</v>
      </c>
      <c r="AN300" s="122">
        <v>0</v>
      </c>
      <c r="AO300" s="122">
        <f>AO210+AN300</f>
        <v>0</v>
      </c>
      <c r="AP300" s="122">
        <f t="shared" si="44"/>
        <v>0</v>
      </c>
      <c r="AQ300" s="122">
        <f>AQ210+AP300</f>
        <v>4659393.75</v>
      </c>
      <c r="AR300" s="83">
        <f t="shared" si="45"/>
        <v>4659393.75</v>
      </c>
      <c r="AS300" s="83">
        <f t="shared" si="46"/>
        <v>0</v>
      </c>
    </row>
    <row r="301" spans="1:100" ht="21">
      <c r="A301" s="121" t="s">
        <v>31</v>
      </c>
      <c r="B301" s="106"/>
      <c r="C301" s="122">
        <f>C211+B301</f>
        <v>0</v>
      </c>
      <c r="D301" s="122"/>
      <c r="E301" s="122">
        <f>E211+D301</f>
        <v>0</v>
      </c>
      <c r="F301" s="122"/>
      <c r="G301" s="122">
        <f>G211+F301</f>
        <v>0</v>
      </c>
      <c r="H301" s="122"/>
      <c r="I301" s="122">
        <f>I211+H301</f>
        <v>0</v>
      </c>
      <c r="J301" s="122"/>
      <c r="K301" s="122">
        <f>K211+J301</f>
        <v>0</v>
      </c>
      <c r="L301" s="122"/>
      <c r="M301" s="122">
        <f>M211+L301</f>
        <v>0</v>
      </c>
      <c r="N301" s="122"/>
      <c r="O301" s="122">
        <f>O211+N301</f>
        <v>0</v>
      </c>
      <c r="P301" s="122"/>
      <c r="Q301" s="122">
        <f>Q211+P301</f>
        <v>0</v>
      </c>
      <c r="R301" s="122"/>
      <c r="S301" s="122">
        <f>S211+R301</f>
        <v>0</v>
      </c>
      <c r="T301" s="122"/>
      <c r="U301" s="122">
        <f>U211+T301</f>
        <v>0</v>
      </c>
      <c r="V301" s="122"/>
      <c r="W301" s="122">
        <f>W211+V301</f>
        <v>0</v>
      </c>
      <c r="X301" s="122"/>
      <c r="Y301" s="122">
        <f>Y211+X301</f>
        <v>0</v>
      </c>
      <c r="Z301" s="122"/>
      <c r="AA301" s="122">
        <f>AA211+Z301</f>
        <v>0</v>
      </c>
      <c r="AB301" s="122"/>
      <c r="AC301" s="122">
        <f>AC211+AB301</f>
        <v>0</v>
      </c>
      <c r="AD301" s="122"/>
      <c r="AE301" s="122">
        <f>AE211+AD301</f>
        <v>0</v>
      </c>
      <c r="AF301" s="122"/>
      <c r="AG301" s="122">
        <f>AG211+AF301</f>
        <v>0</v>
      </c>
      <c r="AH301" s="122"/>
      <c r="AI301" s="122">
        <f>AI211+AH301</f>
        <v>950</v>
      </c>
      <c r="AJ301" s="122"/>
      <c r="AK301" s="122">
        <f>AK211+AJ301</f>
        <v>15750</v>
      </c>
      <c r="AL301" s="122"/>
      <c r="AM301" s="122">
        <f>AM211+AL301</f>
        <v>0</v>
      </c>
      <c r="AN301" s="122">
        <v>0</v>
      </c>
      <c r="AO301" s="122">
        <f>AO211+AN301</f>
        <v>0</v>
      </c>
      <c r="AP301" s="122">
        <f t="shared" si="44"/>
        <v>0</v>
      </c>
      <c r="AQ301" s="122">
        <f>AQ211+AP301</f>
        <v>16700</v>
      </c>
      <c r="AR301" s="83">
        <f t="shared" si="45"/>
        <v>16700</v>
      </c>
      <c r="AS301" s="83">
        <f t="shared" si="46"/>
        <v>0</v>
      </c>
    </row>
    <row r="302" spans="1:100" s="85" customFormat="1" ht="21" customHeight="1">
      <c r="A302" s="121" t="s">
        <v>251</v>
      </c>
      <c r="B302" s="106"/>
      <c r="C302" s="122">
        <f>C212+B302</f>
        <v>0</v>
      </c>
      <c r="D302" s="122"/>
      <c r="E302" s="122">
        <f>E212+D302</f>
        <v>0</v>
      </c>
      <c r="F302" s="122"/>
      <c r="G302" s="122">
        <f>G212+F302</f>
        <v>0</v>
      </c>
      <c r="H302" s="122"/>
      <c r="I302" s="122">
        <f>I212+H302</f>
        <v>0</v>
      </c>
      <c r="J302" s="122"/>
      <c r="K302" s="122">
        <f>K212+J302</f>
        <v>0</v>
      </c>
      <c r="L302" s="122"/>
      <c r="M302" s="122">
        <f>M212+L302</f>
        <v>0</v>
      </c>
      <c r="N302" s="122"/>
      <c r="O302" s="122">
        <f>O212+N302</f>
        <v>0</v>
      </c>
      <c r="P302" s="122"/>
      <c r="Q302" s="122">
        <f>Q212+P302</f>
        <v>0</v>
      </c>
      <c r="R302" s="122"/>
      <c r="S302" s="122">
        <f>S212+R302</f>
        <v>0</v>
      </c>
      <c r="T302" s="122"/>
      <c r="U302" s="122">
        <f>U212+T302</f>
        <v>0</v>
      </c>
      <c r="V302" s="122"/>
      <c r="W302" s="122">
        <f>W212+V302</f>
        <v>0</v>
      </c>
      <c r="X302" s="122"/>
      <c r="Y302" s="122">
        <f>Y212+X302</f>
        <v>0</v>
      </c>
      <c r="Z302" s="122"/>
      <c r="AA302" s="122">
        <f>AA212+Z302</f>
        <v>0</v>
      </c>
      <c r="AB302" s="122"/>
      <c r="AC302" s="122">
        <f>AC212+AB302</f>
        <v>0</v>
      </c>
      <c r="AD302" s="122"/>
      <c r="AE302" s="122">
        <f>AE212+AD302</f>
        <v>0</v>
      </c>
      <c r="AF302" s="122"/>
      <c r="AG302" s="122">
        <f>AG212+AF302</f>
        <v>0</v>
      </c>
      <c r="AH302" s="122"/>
      <c r="AI302" s="122">
        <f>AI212+AH302</f>
        <v>0</v>
      </c>
      <c r="AJ302" s="122"/>
      <c r="AK302" s="122">
        <f>AK212+AJ302</f>
        <v>15750</v>
      </c>
      <c r="AL302" s="122"/>
      <c r="AM302" s="122">
        <f>AM212+AL302</f>
        <v>0</v>
      </c>
      <c r="AN302" s="122"/>
      <c r="AO302" s="122">
        <f>AO212+AN302</f>
        <v>0</v>
      </c>
      <c r="AP302" s="122">
        <f t="shared" si="44"/>
        <v>0</v>
      </c>
      <c r="AQ302" s="122">
        <f>AQ212+AP302</f>
        <v>15750</v>
      </c>
      <c r="AR302" s="83">
        <f t="shared" si="45"/>
        <v>15750</v>
      </c>
      <c r="AS302" s="83">
        <f t="shared" si="46"/>
        <v>0</v>
      </c>
      <c r="AT302" s="83"/>
      <c r="AU302" s="83"/>
      <c r="AV302" s="83"/>
      <c r="AW302" s="83"/>
      <c r="AX302" s="83"/>
      <c r="AY302" s="83"/>
      <c r="AZ302" s="83"/>
      <c r="BA302" s="83"/>
      <c r="BB302" s="83"/>
      <c r="BC302" s="83"/>
      <c r="BD302" s="83"/>
      <c r="BE302" s="83"/>
      <c r="BF302" s="83"/>
      <c r="BG302" s="83"/>
      <c r="BH302" s="83"/>
      <c r="BI302" s="83"/>
      <c r="BJ302" s="83"/>
      <c r="BK302" s="83"/>
      <c r="BL302" s="83"/>
      <c r="BM302" s="83"/>
      <c r="BN302" s="83"/>
      <c r="BO302" s="83"/>
      <c r="BP302" s="83"/>
      <c r="BQ302" s="83"/>
      <c r="BR302" s="83"/>
      <c r="BS302" s="83"/>
      <c r="BT302" s="83"/>
      <c r="BU302" s="83"/>
      <c r="BV302" s="83"/>
      <c r="BW302" s="83"/>
      <c r="BX302" s="83"/>
      <c r="BY302" s="83"/>
      <c r="BZ302" s="83"/>
      <c r="CA302" s="83"/>
      <c r="CB302" s="83"/>
      <c r="CC302" s="83"/>
      <c r="CD302" s="83"/>
      <c r="CE302" s="83"/>
      <c r="CF302" s="83"/>
      <c r="CG302" s="83"/>
      <c r="CH302" s="83"/>
      <c r="CI302" s="83"/>
      <c r="CJ302" s="83"/>
      <c r="CK302" s="83"/>
      <c r="CL302" s="83"/>
      <c r="CM302" s="83"/>
      <c r="CN302" s="83"/>
      <c r="CO302" s="83"/>
      <c r="CP302" s="83"/>
      <c r="CQ302" s="83"/>
      <c r="CR302" s="83"/>
      <c r="CS302" s="83"/>
      <c r="CT302" s="83"/>
      <c r="CU302" s="83"/>
      <c r="CV302" s="83"/>
    </row>
    <row r="303" spans="1:100" ht="21">
      <c r="A303" s="121" t="s">
        <v>32</v>
      </c>
      <c r="B303" s="106"/>
      <c r="C303" s="122">
        <f>C213+B303</f>
        <v>0</v>
      </c>
      <c r="D303" s="122"/>
      <c r="E303" s="122">
        <f>E213+D303</f>
        <v>0</v>
      </c>
      <c r="F303" s="122"/>
      <c r="G303" s="122">
        <f>G213+F303</f>
        <v>0</v>
      </c>
      <c r="H303" s="122"/>
      <c r="I303" s="122">
        <f>I213+H303</f>
        <v>0</v>
      </c>
      <c r="J303" s="122"/>
      <c r="K303" s="122">
        <f>K213+J303</f>
        <v>0</v>
      </c>
      <c r="L303" s="122"/>
      <c r="M303" s="122">
        <f>M213+L303</f>
        <v>0</v>
      </c>
      <c r="N303" s="122"/>
      <c r="O303" s="122">
        <f>O213+N303</f>
        <v>0</v>
      </c>
      <c r="P303" s="122"/>
      <c r="Q303" s="122">
        <f>Q213+P303</f>
        <v>0</v>
      </c>
      <c r="R303" s="122"/>
      <c r="S303" s="122">
        <f>S213+R303</f>
        <v>0</v>
      </c>
      <c r="T303" s="122"/>
      <c r="U303" s="122">
        <f>U213+T303</f>
        <v>0</v>
      </c>
      <c r="V303" s="122"/>
      <c r="W303" s="122">
        <f>W213+V303</f>
        <v>0</v>
      </c>
      <c r="X303" s="122"/>
      <c r="Y303" s="122">
        <f>Y213+X303</f>
        <v>0</v>
      </c>
      <c r="Z303" s="122"/>
      <c r="AA303" s="122">
        <f>AA213+Z303</f>
        <v>0</v>
      </c>
      <c r="AB303" s="122"/>
      <c r="AC303" s="122">
        <f>AC213+AB303</f>
        <v>0</v>
      </c>
      <c r="AD303" s="122"/>
      <c r="AE303" s="122">
        <f>AE213+AD303</f>
        <v>0</v>
      </c>
      <c r="AF303" s="122"/>
      <c r="AG303" s="122">
        <f>AG213+AF303</f>
        <v>0</v>
      </c>
      <c r="AH303" s="122"/>
      <c r="AI303" s="122">
        <f>AI213+AH303</f>
        <v>0</v>
      </c>
      <c r="AJ303" s="122"/>
      <c r="AK303" s="122">
        <f>AK213+AJ303</f>
        <v>31500</v>
      </c>
      <c r="AL303" s="122"/>
      <c r="AM303" s="122">
        <f>AM213+AL303</f>
        <v>0</v>
      </c>
      <c r="AN303" s="122">
        <v>0</v>
      </c>
      <c r="AO303" s="122">
        <f>AO213+AN303</f>
        <v>0</v>
      </c>
      <c r="AP303" s="122">
        <f t="shared" si="44"/>
        <v>0</v>
      </c>
      <c r="AQ303" s="122">
        <f>AQ213+AP303</f>
        <v>31500</v>
      </c>
      <c r="AR303" s="83">
        <f t="shared" si="45"/>
        <v>31500</v>
      </c>
      <c r="AS303" s="83">
        <f t="shared" si="46"/>
        <v>0</v>
      </c>
    </row>
    <row r="304" spans="1:100" ht="21">
      <c r="A304" s="121" t="s">
        <v>33</v>
      </c>
      <c r="B304" s="106"/>
      <c r="C304" s="122">
        <f>C214+B304</f>
        <v>0</v>
      </c>
      <c r="D304" s="122"/>
      <c r="E304" s="122">
        <f>E214+D304</f>
        <v>0</v>
      </c>
      <c r="F304" s="122"/>
      <c r="G304" s="122">
        <f>G214+F304</f>
        <v>0</v>
      </c>
      <c r="H304" s="122"/>
      <c r="I304" s="122">
        <f>I214+H304</f>
        <v>0</v>
      </c>
      <c r="J304" s="122"/>
      <c r="K304" s="122">
        <f>K214+J304</f>
        <v>0</v>
      </c>
      <c r="L304" s="122"/>
      <c r="M304" s="122">
        <f>M214+L304</f>
        <v>0</v>
      </c>
      <c r="N304" s="122"/>
      <c r="O304" s="122">
        <f>O214+N304</f>
        <v>0</v>
      </c>
      <c r="P304" s="122"/>
      <c r="Q304" s="122">
        <f>Q214+P304</f>
        <v>0</v>
      </c>
      <c r="R304" s="122"/>
      <c r="S304" s="122">
        <f>S214+R304</f>
        <v>0</v>
      </c>
      <c r="T304" s="122"/>
      <c r="U304" s="122">
        <f>U214+T304</f>
        <v>0</v>
      </c>
      <c r="V304" s="122"/>
      <c r="W304" s="122">
        <f>W214+V304</f>
        <v>0</v>
      </c>
      <c r="X304" s="122"/>
      <c r="Y304" s="122">
        <f>Y214+X304</f>
        <v>0</v>
      </c>
      <c r="Z304" s="122"/>
      <c r="AA304" s="122">
        <f>AA214+Z304</f>
        <v>0</v>
      </c>
      <c r="AB304" s="122"/>
      <c r="AC304" s="122">
        <f>AC214+AB304</f>
        <v>0</v>
      </c>
      <c r="AD304" s="122"/>
      <c r="AE304" s="122">
        <f>AE214+AD304</f>
        <v>0</v>
      </c>
      <c r="AF304" s="122"/>
      <c r="AG304" s="122">
        <f>AG214+AF304</f>
        <v>0</v>
      </c>
      <c r="AH304" s="122"/>
      <c r="AI304" s="122">
        <f>AI214+AH304</f>
        <v>0</v>
      </c>
      <c r="AJ304" s="122"/>
      <c r="AK304" s="122">
        <f>AK214+AJ304</f>
        <v>31500</v>
      </c>
      <c r="AL304" s="122"/>
      <c r="AM304" s="122">
        <f>AM214+AL304</f>
        <v>0</v>
      </c>
      <c r="AN304" s="122">
        <v>0</v>
      </c>
      <c r="AO304" s="122">
        <f>AO214+AN304</f>
        <v>0</v>
      </c>
      <c r="AP304" s="122">
        <f t="shared" si="44"/>
        <v>0</v>
      </c>
      <c r="AQ304" s="122">
        <f>AQ214+AP304</f>
        <v>31500</v>
      </c>
      <c r="AR304" s="83">
        <f t="shared" si="45"/>
        <v>31500</v>
      </c>
      <c r="AS304" s="83">
        <f t="shared" si="46"/>
        <v>0</v>
      </c>
    </row>
    <row r="305" spans="1:45" ht="21">
      <c r="A305" s="121" t="s">
        <v>125</v>
      </c>
      <c r="B305" s="106"/>
      <c r="C305" s="122">
        <f>C215+B305</f>
        <v>0</v>
      </c>
      <c r="D305" s="122"/>
      <c r="E305" s="122">
        <f>E215+D305</f>
        <v>0</v>
      </c>
      <c r="F305" s="122"/>
      <c r="G305" s="122">
        <f>G215+F305</f>
        <v>0</v>
      </c>
      <c r="H305" s="122"/>
      <c r="I305" s="122">
        <f>I215+H305</f>
        <v>0</v>
      </c>
      <c r="J305" s="122"/>
      <c r="K305" s="122">
        <f>K215+J305</f>
        <v>0</v>
      </c>
      <c r="L305" s="122"/>
      <c r="M305" s="122">
        <f>M215+L305</f>
        <v>0</v>
      </c>
      <c r="N305" s="122"/>
      <c r="O305" s="122">
        <f>O215+N305</f>
        <v>0</v>
      </c>
      <c r="P305" s="122"/>
      <c r="Q305" s="122">
        <f>Q215+P305</f>
        <v>0</v>
      </c>
      <c r="R305" s="122"/>
      <c r="S305" s="122">
        <f>S215+R305</f>
        <v>0</v>
      </c>
      <c r="T305" s="122"/>
      <c r="U305" s="122">
        <f>U215+T305</f>
        <v>0</v>
      </c>
      <c r="V305" s="122"/>
      <c r="W305" s="122">
        <f>W215+V305</f>
        <v>0</v>
      </c>
      <c r="X305" s="122"/>
      <c r="Y305" s="122">
        <f>Y215+X305</f>
        <v>0</v>
      </c>
      <c r="Z305" s="122"/>
      <c r="AA305" s="122">
        <f>AA215+Z305</f>
        <v>0</v>
      </c>
      <c r="AB305" s="122"/>
      <c r="AC305" s="122">
        <f>AC215+AB305</f>
        <v>0</v>
      </c>
      <c r="AD305" s="122"/>
      <c r="AE305" s="122">
        <f>AE215+AD305</f>
        <v>0</v>
      </c>
      <c r="AF305" s="122"/>
      <c r="AG305" s="122">
        <f>AG215+AF305</f>
        <v>0</v>
      </c>
      <c r="AH305" s="122"/>
      <c r="AI305" s="122">
        <f>AI215+AH305</f>
        <v>0</v>
      </c>
      <c r="AJ305" s="122"/>
      <c r="AK305" s="122">
        <f>AK215+AJ305</f>
        <v>15750</v>
      </c>
      <c r="AL305" s="122"/>
      <c r="AM305" s="122">
        <f>AM215+AL305</f>
        <v>0</v>
      </c>
      <c r="AN305" s="122">
        <v>0</v>
      </c>
      <c r="AO305" s="122">
        <f>AO215+AN305</f>
        <v>0</v>
      </c>
      <c r="AP305" s="122">
        <f t="shared" si="44"/>
        <v>0</v>
      </c>
      <c r="AQ305" s="122">
        <f>AQ215+AP305</f>
        <v>15750</v>
      </c>
      <c r="AR305" s="83">
        <f t="shared" si="45"/>
        <v>15750</v>
      </c>
      <c r="AS305" s="83">
        <f t="shared" si="46"/>
        <v>0</v>
      </c>
    </row>
    <row r="306" spans="1:45" ht="21">
      <c r="A306" s="121" t="s">
        <v>35</v>
      </c>
      <c r="B306" s="106"/>
      <c r="C306" s="122">
        <f>C216+B306</f>
        <v>0</v>
      </c>
      <c r="D306" s="122"/>
      <c r="E306" s="122">
        <f>E216+D306</f>
        <v>0</v>
      </c>
      <c r="F306" s="122"/>
      <c r="G306" s="122">
        <f>G216+F306</f>
        <v>0</v>
      </c>
      <c r="H306" s="122"/>
      <c r="I306" s="122">
        <f>I216+H306</f>
        <v>0</v>
      </c>
      <c r="J306" s="122"/>
      <c r="K306" s="122">
        <f>K216+J306</f>
        <v>0</v>
      </c>
      <c r="L306" s="122"/>
      <c r="M306" s="122">
        <f>M216+L306</f>
        <v>0</v>
      </c>
      <c r="N306" s="122"/>
      <c r="O306" s="122">
        <f>O216+N306</f>
        <v>0</v>
      </c>
      <c r="P306" s="122"/>
      <c r="Q306" s="122">
        <f>Q216+P306</f>
        <v>0</v>
      </c>
      <c r="R306" s="122"/>
      <c r="S306" s="122">
        <f>S216+R306</f>
        <v>0</v>
      </c>
      <c r="T306" s="122"/>
      <c r="U306" s="122">
        <f>U216+T306</f>
        <v>0</v>
      </c>
      <c r="V306" s="122"/>
      <c r="W306" s="122">
        <f>W216+V306</f>
        <v>0</v>
      </c>
      <c r="X306" s="122"/>
      <c r="Y306" s="122">
        <f>Y216+X306</f>
        <v>0</v>
      </c>
      <c r="Z306" s="122"/>
      <c r="AA306" s="122">
        <f>AA216+Z306</f>
        <v>0</v>
      </c>
      <c r="AB306" s="122"/>
      <c r="AC306" s="122">
        <f>AC216+AB306</f>
        <v>0</v>
      </c>
      <c r="AD306" s="122"/>
      <c r="AE306" s="122">
        <f>AE216+AD306</f>
        <v>0</v>
      </c>
      <c r="AF306" s="122"/>
      <c r="AG306" s="122">
        <f>AG216+AF306</f>
        <v>0</v>
      </c>
      <c r="AH306" s="122"/>
      <c r="AI306" s="122">
        <f>AI216+AH306</f>
        <v>0</v>
      </c>
      <c r="AJ306" s="122"/>
      <c r="AK306" s="122">
        <f>AK216+AJ306</f>
        <v>13949</v>
      </c>
      <c r="AL306" s="122"/>
      <c r="AM306" s="122">
        <f>AM216+AL306</f>
        <v>0</v>
      </c>
      <c r="AN306" s="122">
        <v>0</v>
      </c>
      <c r="AO306" s="122">
        <f>AO216+AN306</f>
        <v>0</v>
      </c>
      <c r="AP306" s="122">
        <f t="shared" si="44"/>
        <v>0</v>
      </c>
      <c r="AQ306" s="122">
        <f>AQ216+AP306</f>
        <v>13949</v>
      </c>
      <c r="AR306" s="83">
        <f t="shared" si="45"/>
        <v>13949</v>
      </c>
      <c r="AS306" s="83">
        <f t="shared" si="46"/>
        <v>0</v>
      </c>
    </row>
    <row r="307" spans="1:45" ht="21">
      <c r="A307" s="121" t="s">
        <v>36</v>
      </c>
      <c r="B307" s="106"/>
      <c r="C307" s="122">
        <f>C217+B307</f>
        <v>0</v>
      </c>
      <c r="D307" s="122"/>
      <c r="E307" s="122">
        <f>E217+D307</f>
        <v>0</v>
      </c>
      <c r="F307" s="122"/>
      <c r="G307" s="122">
        <f>G217+F307</f>
        <v>0</v>
      </c>
      <c r="H307" s="122"/>
      <c r="I307" s="122">
        <f>I217+H307</f>
        <v>0</v>
      </c>
      <c r="J307" s="122"/>
      <c r="K307" s="122">
        <f>K217+J307</f>
        <v>0</v>
      </c>
      <c r="L307" s="122"/>
      <c r="M307" s="122">
        <f>M217+L307</f>
        <v>0</v>
      </c>
      <c r="N307" s="122"/>
      <c r="O307" s="122">
        <f>O217+N307</f>
        <v>0</v>
      </c>
      <c r="P307" s="122"/>
      <c r="Q307" s="122">
        <f>Q217+P307</f>
        <v>0</v>
      </c>
      <c r="R307" s="122"/>
      <c r="S307" s="122">
        <f>S217+R307</f>
        <v>0</v>
      </c>
      <c r="T307" s="122"/>
      <c r="U307" s="122">
        <f>U217+T307</f>
        <v>0</v>
      </c>
      <c r="V307" s="122"/>
      <c r="W307" s="122">
        <f>W217+V307</f>
        <v>0</v>
      </c>
      <c r="X307" s="122"/>
      <c r="Y307" s="122">
        <f>Y217+X307</f>
        <v>0</v>
      </c>
      <c r="Z307" s="122"/>
      <c r="AA307" s="122">
        <f>AA217+Z307</f>
        <v>0</v>
      </c>
      <c r="AB307" s="122"/>
      <c r="AC307" s="122">
        <f>AC217+AB307</f>
        <v>0</v>
      </c>
      <c r="AD307" s="122"/>
      <c r="AE307" s="122">
        <f>AE217+AD307</f>
        <v>0</v>
      </c>
      <c r="AF307" s="122"/>
      <c r="AG307" s="122">
        <f>AG217+AF307</f>
        <v>0</v>
      </c>
      <c r="AH307" s="122"/>
      <c r="AI307" s="122">
        <f>AI217+AH307</f>
        <v>0</v>
      </c>
      <c r="AJ307" s="122"/>
      <c r="AK307" s="122">
        <f>AK217+AJ307</f>
        <v>15750</v>
      </c>
      <c r="AL307" s="122"/>
      <c r="AM307" s="122">
        <f>AM217+AL307</f>
        <v>0</v>
      </c>
      <c r="AN307" s="122">
        <v>0</v>
      </c>
      <c r="AO307" s="122">
        <f>AO217+AN307</f>
        <v>0</v>
      </c>
      <c r="AP307" s="122">
        <f t="shared" si="44"/>
        <v>0</v>
      </c>
      <c r="AQ307" s="122">
        <f>AQ217+AP307</f>
        <v>15750</v>
      </c>
      <c r="AR307" s="83">
        <f t="shared" si="45"/>
        <v>15750</v>
      </c>
      <c r="AS307" s="83">
        <f t="shared" si="46"/>
        <v>0</v>
      </c>
    </row>
    <row r="308" spans="1:45" ht="21">
      <c r="A308" s="121" t="s">
        <v>37</v>
      </c>
      <c r="B308" s="106"/>
      <c r="C308" s="122">
        <f>C218+B308</f>
        <v>0</v>
      </c>
      <c r="D308" s="122"/>
      <c r="E308" s="122">
        <f>E218+D308</f>
        <v>0</v>
      </c>
      <c r="F308" s="122"/>
      <c r="G308" s="122">
        <f>G218+F308</f>
        <v>0</v>
      </c>
      <c r="H308" s="122"/>
      <c r="I308" s="122">
        <f>I218+H308</f>
        <v>0</v>
      </c>
      <c r="J308" s="122"/>
      <c r="K308" s="122">
        <f>K218+J308</f>
        <v>0</v>
      </c>
      <c r="L308" s="122"/>
      <c r="M308" s="122">
        <f>M218+L308</f>
        <v>0</v>
      </c>
      <c r="N308" s="122"/>
      <c r="O308" s="122">
        <f>O218+N308</f>
        <v>0</v>
      </c>
      <c r="P308" s="122"/>
      <c r="Q308" s="122">
        <f>Q218+P308</f>
        <v>0</v>
      </c>
      <c r="R308" s="122"/>
      <c r="S308" s="122">
        <f>S218+R308</f>
        <v>0</v>
      </c>
      <c r="T308" s="122"/>
      <c r="U308" s="122">
        <f>U218+T308</f>
        <v>0</v>
      </c>
      <c r="V308" s="122"/>
      <c r="W308" s="122">
        <f>W218+V308</f>
        <v>0</v>
      </c>
      <c r="X308" s="122"/>
      <c r="Y308" s="122">
        <f>Y218+X308</f>
        <v>0</v>
      </c>
      <c r="Z308" s="122"/>
      <c r="AA308" s="122">
        <f>AA218+Z308</f>
        <v>0</v>
      </c>
      <c r="AB308" s="122"/>
      <c r="AC308" s="122">
        <f>AC218+AB308</f>
        <v>0</v>
      </c>
      <c r="AD308" s="122"/>
      <c r="AE308" s="122">
        <f>AE218+AD308</f>
        <v>0</v>
      </c>
      <c r="AF308" s="122"/>
      <c r="AG308" s="122">
        <f>AG218+AF308</f>
        <v>0</v>
      </c>
      <c r="AH308" s="122"/>
      <c r="AI308" s="122">
        <f>AI218+AH308</f>
        <v>0</v>
      </c>
      <c r="AJ308" s="122"/>
      <c r="AK308" s="122">
        <f>AK218+AJ308</f>
        <v>29699</v>
      </c>
      <c r="AL308" s="122"/>
      <c r="AM308" s="122">
        <f>AM218+AL308</f>
        <v>0</v>
      </c>
      <c r="AN308" s="122">
        <v>0</v>
      </c>
      <c r="AO308" s="122">
        <f>AO218+AN308</f>
        <v>0</v>
      </c>
      <c r="AP308" s="122">
        <f t="shared" si="44"/>
        <v>0</v>
      </c>
      <c r="AQ308" s="122">
        <f>AQ218+AP308</f>
        <v>29699</v>
      </c>
      <c r="AR308" s="83">
        <f t="shared" si="45"/>
        <v>29699</v>
      </c>
      <c r="AS308" s="83">
        <f t="shared" si="46"/>
        <v>0</v>
      </c>
    </row>
    <row r="309" spans="1:45" ht="21">
      <c r="A309" s="121" t="s">
        <v>38</v>
      </c>
      <c r="B309" s="106"/>
      <c r="C309" s="122">
        <f>C219+B309</f>
        <v>0</v>
      </c>
      <c r="D309" s="122"/>
      <c r="E309" s="122">
        <f>E219+D309</f>
        <v>0</v>
      </c>
      <c r="F309" s="122"/>
      <c r="G309" s="122">
        <f>G219+F309</f>
        <v>0</v>
      </c>
      <c r="H309" s="122"/>
      <c r="I309" s="122">
        <f>I219+H309</f>
        <v>0</v>
      </c>
      <c r="J309" s="122"/>
      <c r="K309" s="122">
        <f>K219+J309</f>
        <v>0</v>
      </c>
      <c r="L309" s="122"/>
      <c r="M309" s="122">
        <f>M219+L309</f>
        <v>0</v>
      </c>
      <c r="N309" s="122"/>
      <c r="O309" s="122">
        <f>O219+N309</f>
        <v>0</v>
      </c>
      <c r="P309" s="122"/>
      <c r="Q309" s="122">
        <f>Q219+P309</f>
        <v>0</v>
      </c>
      <c r="R309" s="122"/>
      <c r="S309" s="122">
        <f>S219+R309</f>
        <v>0</v>
      </c>
      <c r="T309" s="122"/>
      <c r="U309" s="122">
        <f>U219+T309</f>
        <v>0</v>
      </c>
      <c r="V309" s="122"/>
      <c r="W309" s="122">
        <f>W219+V309</f>
        <v>0</v>
      </c>
      <c r="X309" s="122"/>
      <c r="Y309" s="122">
        <f>Y219+X309</f>
        <v>0</v>
      </c>
      <c r="Z309" s="122"/>
      <c r="AA309" s="122">
        <f>AA219+Z309</f>
        <v>0</v>
      </c>
      <c r="AB309" s="122"/>
      <c r="AC309" s="122">
        <f>AC219+AB309</f>
        <v>0</v>
      </c>
      <c r="AD309" s="122"/>
      <c r="AE309" s="122">
        <f>AE219+AD309</f>
        <v>0</v>
      </c>
      <c r="AF309" s="122"/>
      <c r="AG309" s="122">
        <f>AG219+AF309</f>
        <v>0</v>
      </c>
      <c r="AH309" s="122"/>
      <c r="AI309" s="122">
        <f>AI219+AH309</f>
        <v>0</v>
      </c>
      <c r="AJ309" s="122"/>
      <c r="AK309" s="122">
        <f>AK219+AJ309</f>
        <v>31500</v>
      </c>
      <c r="AL309" s="122"/>
      <c r="AM309" s="122">
        <f>AM219+AL309</f>
        <v>0</v>
      </c>
      <c r="AN309" s="122">
        <v>0</v>
      </c>
      <c r="AO309" s="122">
        <f>AO219+AN309</f>
        <v>0</v>
      </c>
      <c r="AP309" s="122">
        <f t="shared" si="44"/>
        <v>0</v>
      </c>
      <c r="AQ309" s="122">
        <f>AQ219+AP309</f>
        <v>31500</v>
      </c>
      <c r="AR309" s="83">
        <f t="shared" si="45"/>
        <v>31500</v>
      </c>
      <c r="AS309" s="83">
        <f t="shared" si="46"/>
        <v>0</v>
      </c>
    </row>
    <row r="310" spans="1:45" ht="21">
      <c r="A310" s="121" t="s">
        <v>39</v>
      </c>
      <c r="B310" s="106"/>
      <c r="C310" s="122">
        <f>C220+B310</f>
        <v>0</v>
      </c>
      <c r="D310" s="122"/>
      <c r="E310" s="122">
        <f>E220+D310</f>
        <v>0</v>
      </c>
      <c r="F310" s="122"/>
      <c r="G310" s="122">
        <f>G220+F310</f>
        <v>0</v>
      </c>
      <c r="H310" s="122"/>
      <c r="I310" s="122">
        <f>I220+H310</f>
        <v>0</v>
      </c>
      <c r="J310" s="122"/>
      <c r="K310" s="122">
        <f>K220+J310</f>
        <v>0</v>
      </c>
      <c r="L310" s="122"/>
      <c r="M310" s="122">
        <f>M220+L310</f>
        <v>0</v>
      </c>
      <c r="N310" s="122"/>
      <c r="O310" s="122">
        <f>O220+N310</f>
        <v>0</v>
      </c>
      <c r="P310" s="122"/>
      <c r="Q310" s="122">
        <f>Q220+P310</f>
        <v>0</v>
      </c>
      <c r="R310" s="122"/>
      <c r="S310" s="122">
        <f>S220+R310</f>
        <v>0</v>
      </c>
      <c r="T310" s="122"/>
      <c r="U310" s="122">
        <f>U220+T310</f>
        <v>0</v>
      </c>
      <c r="V310" s="122"/>
      <c r="W310" s="122">
        <f>W220+V310</f>
        <v>0</v>
      </c>
      <c r="X310" s="122"/>
      <c r="Y310" s="122">
        <f>Y220+X310</f>
        <v>0</v>
      </c>
      <c r="Z310" s="122"/>
      <c r="AA310" s="122">
        <f>AA220+Z310</f>
        <v>0</v>
      </c>
      <c r="AB310" s="122"/>
      <c r="AC310" s="122">
        <f>AC220+AB310</f>
        <v>0</v>
      </c>
      <c r="AD310" s="122"/>
      <c r="AE310" s="122">
        <f>AE220+AD310</f>
        <v>0</v>
      </c>
      <c r="AF310" s="122"/>
      <c r="AG310" s="122">
        <f>AG220+AF310</f>
        <v>0</v>
      </c>
      <c r="AH310" s="122"/>
      <c r="AI310" s="122">
        <f>AI220+AH310</f>
        <v>0</v>
      </c>
      <c r="AJ310" s="122"/>
      <c r="AK310" s="122">
        <f>AK220+AJ310</f>
        <v>15750</v>
      </c>
      <c r="AL310" s="122"/>
      <c r="AM310" s="122">
        <f>AM220+AL310</f>
        <v>0</v>
      </c>
      <c r="AN310" s="122">
        <v>0</v>
      </c>
      <c r="AO310" s="122">
        <f>AO220+AN310</f>
        <v>0</v>
      </c>
      <c r="AP310" s="122">
        <f t="shared" si="44"/>
        <v>0</v>
      </c>
      <c r="AQ310" s="122">
        <f>AQ220+AP310</f>
        <v>15750</v>
      </c>
      <c r="AR310" s="83">
        <f t="shared" si="45"/>
        <v>15750</v>
      </c>
      <c r="AS310" s="83">
        <f t="shared" si="46"/>
        <v>0</v>
      </c>
    </row>
    <row r="311" spans="1:45" ht="21">
      <c r="A311" s="121" t="s">
        <v>40</v>
      </c>
      <c r="B311" s="106"/>
      <c r="C311" s="122">
        <f>C221+B311</f>
        <v>0</v>
      </c>
      <c r="D311" s="122"/>
      <c r="E311" s="122">
        <f>E221+D311</f>
        <v>0</v>
      </c>
      <c r="F311" s="122"/>
      <c r="G311" s="122">
        <f>G221+F311</f>
        <v>0</v>
      </c>
      <c r="H311" s="122"/>
      <c r="I311" s="122">
        <f>I221+H311</f>
        <v>0</v>
      </c>
      <c r="J311" s="122"/>
      <c r="K311" s="122">
        <f>K221+J311</f>
        <v>0</v>
      </c>
      <c r="L311" s="122"/>
      <c r="M311" s="122">
        <f>M221+L311</f>
        <v>0</v>
      </c>
      <c r="N311" s="122"/>
      <c r="O311" s="122">
        <f>O221+N311</f>
        <v>0</v>
      </c>
      <c r="P311" s="122"/>
      <c r="Q311" s="122">
        <f>Q221+P311</f>
        <v>0</v>
      </c>
      <c r="R311" s="122"/>
      <c r="S311" s="122">
        <f>S221+R311</f>
        <v>0</v>
      </c>
      <c r="T311" s="122"/>
      <c r="U311" s="122">
        <f>U221+T311</f>
        <v>0</v>
      </c>
      <c r="V311" s="122"/>
      <c r="W311" s="122">
        <f>W221+V311</f>
        <v>0</v>
      </c>
      <c r="X311" s="122"/>
      <c r="Y311" s="122">
        <f>Y221+X311</f>
        <v>0</v>
      </c>
      <c r="Z311" s="122"/>
      <c r="AA311" s="122">
        <f>AA221+Z311</f>
        <v>0</v>
      </c>
      <c r="AB311" s="122"/>
      <c r="AC311" s="122">
        <f>AC221+AB311</f>
        <v>0</v>
      </c>
      <c r="AD311" s="122"/>
      <c r="AE311" s="122">
        <f>AE221+AD311</f>
        <v>0</v>
      </c>
      <c r="AF311" s="122"/>
      <c r="AG311" s="122">
        <f>AG221+AF311</f>
        <v>0</v>
      </c>
      <c r="AH311" s="122"/>
      <c r="AI311" s="122">
        <f>AI221+AH311</f>
        <v>0</v>
      </c>
      <c r="AJ311" s="122"/>
      <c r="AK311" s="122">
        <f>AK221+AJ311</f>
        <v>15750</v>
      </c>
      <c r="AL311" s="122"/>
      <c r="AM311" s="122">
        <f>AM221+AL311</f>
        <v>0</v>
      </c>
      <c r="AN311" s="122">
        <v>0</v>
      </c>
      <c r="AO311" s="122">
        <f>AO221+AN311</f>
        <v>0</v>
      </c>
      <c r="AP311" s="122">
        <f t="shared" si="44"/>
        <v>0</v>
      </c>
      <c r="AQ311" s="122">
        <f>AQ221+AP311</f>
        <v>15750</v>
      </c>
      <c r="AR311" s="83">
        <f t="shared" si="45"/>
        <v>15750</v>
      </c>
      <c r="AS311" s="83">
        <f t="shared" si="46"/>
        <v>0</v>
      </c>
    </row>
    <row r="312" spans="1:45" ht="21">
      <c r="A312" s="121" t="s">
        <v>41</v>
      </c>
      <c r="B312" s="106"/>
      <c r="C312" s="122">
        <f>C222+B312</f>
        <v>0</v>
      </c>
      <c r="D312" s="122"/>
      <c r="E312" s="122">
        <f>E222+D312</f>
        <v>0</v>
      </c>
      <c r="F312" s="122"/>
      <c r="G312" s="122">
        <f>G222+F312</f>
        <v>0</v>
      </c>
      <c r="H312" s="122"/>
      <c r="I312" s="122">
        <f>I222+H312</f>
        <v>0</v>
      </c>
      <c r="J312" s="122"/>
      <c r="K312" s="122">
        <f>K222+J312</f>
        <v>0</v>
      </c>
      <c r="L312" s="122"/>
      <c r="M312" s="122">
        <f>M222+L312</f>
        <v>0</v>
      </c>
      <c r="N312" s="122"/>
      <c r="O312" s="122">
        <f>O222+N312</f>
        <v>0</v>
      </c>
      <c r="P312" s="122"/>
      <c r="Q312" s="122">
        <f>Q222+P312</f>
        <v>0</v>
      </c>
      <c r="R312" s="122"/>
      <c r="S312" s="122">
        <f>S222+R312</f>
        <v>0</v>
      </c>
      <c r="T312" s="122"/>
      <c r="U312" s="122">
        <f>U222+T312</f>
        <v>0</v>
      </c>
      <c r="V312" s="122"/>
      <c r="W312" s="122">
        <f>W222+V312</f>
        <v>0</v>
      </c>
      <c r="X312" s="122"/>
      <c r="Y312" s="122">
        <f>Y222+X312</f>
        <v>0</v>
      </c>
      <c r="Z312" s="122"/>
      <c r="AA312" s="122">
        <f>AA222+Z312</f>
        <v>0</v>
      </c>
      <c r="AB312" s="122"/>
      <c r="AC312" s="122">
        <f>AC222+AB312</f>
        <v>0</v>
      </c>
      <c r="AD312" s="122"/>
      <c r="AE312" s="122">
        <f>AE222+AD312</f>
        <v>0</v>
      </c>
      <c r="AF312" s="122"/>
      <c r="AG312" s="122">
        <f>AG222+AF312</f>
        <v>0</v>
      </c>
      <c r="AH312" s="122"/>
      <c r="AI312" s="122">
        <f>AI222+AH312</f>
        <v>1000</v>
      </c>
      <c r="AJ312" s="122"/>
      <c r="AK312" s="122">
        <f>AK222+AJ312</f>
        <v>15750</v>
      </c>
      <c r="AL312" s="122"/>
      <c r="AM312" s="122">
        <f>AM222+AL312</f>
        <v>0</v>
      </c>
      <c r="AN312" s="122">
        <v>0</v>
      </c>
      <c r="AO312" s="122">
        <f>AO222+AN312</f>
        <v>0</v>
      </c>
      <c r="AP312" s="122">
        <f t="shared" si="44"/>
        <v>0</v>
      </c>
      <c r="AQ312" s="122">
        <f>AQ222+AP312</f>
        <v>16750</v>
      </c>
      <c r="AR312" s="83">
        <f t="shared" si="45"/>
        <v>16750</v>
      </c>
      <c r="AS312" s="83">
        <f t="shared" si="46"/>
        <v>0</v>
      </c>
    </row>
    <row r="313" spans="1:45" ht="21">
      <c r="A313" s="121" t="s">
        <v>42</v>
      </c>
      <c r="B313" s="106"/>
      <c r="C313" s="122">
        <f>C223+B313</f>
        <v>0</v>
      </c>
      <c r="D313" s="122"/>
      <c r="E313" s="122">
        <f>E223+D313</f>
        <v>0</v>
      </c>
      <c r="F313" s="122"/>
      <c r="G313" s="122">
        <f>G223+F313</f>
        <v>0</v>
      </c>
      <c r="H313" s="122"/>
      <c r="I313" s="122">
        <f>I223+H313</f>
        <v>0</v>
      </c>
      <c r="J313" s="122"/>
      <c r="K313" s="122">
        <f>K223+J313</f>
        <v>0</v>
      </c>
      <c r="L313" s="122"/>
      <c r="M313" s="122">
        <f>M223+L313</f>
        <v>0</v>
      </c>
      <c r="N313" s="122"/>
      <c r="O313" s="122">
        <f>O223+N313</f>
        <v>0</v>
      </c>
      <c r="P313" s="122"/>
      <c r="Q313" s="122">
        <f>Q223+P313</f>
        <v>0</v>
      </c>
      <c r="R313" s="122"/>
      <c r="S313" s="122">
        <f>S223+R313</f>
        <v>0</v>
      </c>
      <c r="T313" s="122"/>
      <c r="U313" s="122">
        <f>U223+T313</f>
        <v>0</v>
      </c>
      <c r="V313" s="122"/>
      <c r="W313" s="122">
        <f>W223+V313</f>
        <v>0</v>
      </c>
      <c r="X313" s="122"/>
      <c r="Y313" s="122">
        <f>Y223+X313</f>
        <v>0</v>
      </c>
      <c r="Z313" s="122"/>
      <c r="AA313" s="122">
        <f>AA223+Z313</f>
        <v>0</v>
      </c>
      <c r="AB313" s="122"/>
      <c r="AC313" s="122">
        <f>AC223+AB313</f>
        <v>0</v>
      </c>
      <c r="AD313" s="122"/>
      <c r="AE313" s="122">
        <f>AE223+AD313</f>
        <v>0</v>
      </c>
      <c r="AF313" s="122"/>
      <c r="AG313" s="122">
        <f>AG223+AF313</f>
        <v>0</v>
      </c>
      <c r="AH313" s="122"/>
      <c r="AI313" s="122">
        <f>AI223+AH313</f>
        <v>0</v>
      </c>
      <c r="AJ313" s="122"/>
      <c r="AK313" s="122">
        <f>AK223+AJ313</f>
        <v>13949</v>
      </c>
      <c r="AL313" s="122"/>
      <c r="AM313" s="122">
        <f>AM223+AL313</f>
        <v>0</v>
      </c>
      <c r="AN313" s="122">
        <v>0</v>
      </c>
      <c r="AO313" s="122">
        <f>AO223+AN313</f>
        <v>0</v>
      </c>
      <c r="AP313" s="122">
        <f t="shared" si="44"/>
        <v>0</v>
      </c>
      <c r="AQ313" s="122">
        <f>AQ223+AP313</f>
        <v>13949</v>
      </c>
      <c r="AR313" s="83">
        <f t="shared" si="45"/>
        <v>13949</v>
      </c>
      <c r="AS313" s="83">
        <f t="shared" si="46"/>
        <v>0</v>
      </c>
    </row>
    <row r="314" spans="1:45" ht="21">
      <c r="A314" s="121" t="s">
        <v>43</v>
      </c>
      <c r="B314" s="106"/>
      <c r="C314" s="122">
        <f>C224+B314</f>
        <v>0</v>
      </c>
      <c r="D314" s="122"/>
      <c r="E314" s="122">
        <f>E224+D314</f>
        <v>0</v>
      </c>
      <c r="F314" s="122"/>
      <c r="G314" s="122">
        <f>G224+F314</f>
        <v>0</v>
      </c>
      <c r="H314" s="122"/>
      <c r="I314" s="122">
        <f>I224+H314</f>
        <v>0</v>
      </c>
      <c r="J314" s="122"/>
      <c r="K314" s="122">
        <f>K224+J314</f>
        <v>0</v>
      </c>
      <c r="L314" s="122"/>
      <c r="M314" s="122">
        <f>M224+L314</f>
        <v>0</v>
      </c>
      <c r="N314" s="122"/>
      <c r="O314" s="122">
        <f>O224+N314</f>
        <v>0</v>
      </c>
      <c r="P314" s="122"/>
      <c r="Q314" s="122">
        <f>Q224+P314</f>
        <v>0</v>
      </c>
      <c r="R314" s="122"/>
      <c r="S314" s="122">
        <f>S224+R314</f>
        <v>0</v>
      </c>
      <c r="T314" s="122"/>
      <c r="U314" s="122">
        <f>U224+T314</f>
        <v>0</v>
      </c>
      <c r="V314" s="122"/>
      <c r="W314" s="122">
        <f>W224+V314</f>
        <v>0</v>
      </c>
      <c r="X314" s="122"/>
      <c r="Y314" s="122">
        <f>Y224+X314</f>
        <v>0</v>
      </c>
      <c r="Z314" s="122"/>
      <c r="AA314" s="122">
        <f>AA224+Z314</f>
        <v>0</v>
      </c>
      <c r="AB314" s="122"/>
      <c r="AC314" s="122">
        <f>AC224+AB314</f>
        <v>0</v>
      </c>
      <c r="AD314" s="122"/>
      <c r="AE314" s="122">
        <f>AE224+AD314</f>
        <v>0</v>
      </c>
      <c r="AF314" s="122"/>
      <c r="AG314" s="122">
        <f>AG224+AF314</f>
        <v>0</v>
      </c>
      <c r="AH314" s="122"/>
      <c r="AI314" s="122">
        <f>AI224+AH314</f>
        <v>225</v>
      </c>
      <c r="AJ314" s="122"/>
      <c r="AK314" s="122">
        <f>AK224+AJ314</f>
        <v>15750</v>
      </c>
      <c r="AL314" s="122"/>
      <c r="AM314" s="122">
        <f>AM224+AL314</f>
        <v>0</v>
      </c>
      <c r="AN314" s="122">
        <v>0</v>
      </c>
      <c r="AO314" s="122">
        <f>AO224+AN314</f>
        <v>0</v>
      </c>
      <c r="AP314" s="122">
        <f t="shared" si="44"/>
        <v>0</v>
      </c>
      <c r="AQ314" s="122">
        <f>AQ224+AP314</f>
        <v>15975</v>
      </c>
      <c r="AR314" s="83">
        <f t="shared" si="45"/>
        <v>15975</v>
      </c>
      <c r="AS314" s="83">
        <f t="shared" si="46"/>
        <v>0</v>
      </c>
    </row>
    <row r="315" spans="1:45" ht="21">
      <c r="A315" s="121" t="s">
        <v>44</v>
      </c>
      <c r="B315" s="106"/>
      <c r="C315" s="122">
        <f>C225+B315</f>
        <v>0</v>
      </c>
      <c r="D315" s="122"/>
      <c r="E315" s="122">
        <f>E225+D315</f>
        <v>0</v>
      </c>
      <c r="F315" s="122"/>
      <c r="G315" s="122">
        <f>G225+F315</f>
        <v>0</v>
      </c>
      <c r="H315" s="122"/>
      <c r="I315" s="122">
        <f>I225+H315</f>
        <v>0</v>
      </c>
      <c r="J315" s="122"/>
      <c r="K315" s="122">
        <f>K225+J315</f>
        <v>0</v>
      </c>
      <c r="L315" s="122"/>
      <c r="M315" s="122">
        <f>M225+L315</f>
        <v>0</v>
      </c>
      <c r="N315" s="122"/>
      <c r="O315" s="122">
        <f>O225+N315</f>
        <v>0</v>
      </c>
      <c r="P315" s="122"/>
      <c r="Q315" s="122">
        <f>Q225+P315</f>
        <v>0</v>
      </c>
      <c r="R315" s="122"/>
      <c r="S315" s="122">
        <f>S225+R315</f>
        <v>0</v>
      </c>
      <c r="T315" s="122"/>
      <c r="U315" s="122">
        <f>U225+T315</f>
        <v>0</v>
      </c>
      <c r="V315" s="122"/>
      <c r="W315" s="122">
        <f>W225+V315</f>
        <v>0</v>
      </c>
      <c r="X315" s="122"/>
      <c r="Y315" s="122">
        <f>Y225+X315</f>
        <v>0</v>
      </c>
      <c r="Z315" s="122"/>
      <c r="AA315" s="122">
        <f>AA225+Z315</f>
        <v>0</v>
      </c>
      <c r="AB315" s="122"/>
      <c r="AC315" s="122">
        <f>AC225+AB315</f>
        <v>0</v>
      </c>
      <c r="AD315" s="122"/>
      <c r="AE315" s="122">
        <f>AE225+AD315</f>
        <v>0</v>
      </c>
      <c r="AF315" s="122"/>
      <c r="AG315" s="122">
        <f>AG225+AF315</f>
        <v>0</v>
      </c>
      <c r="AH315" s="122"/>
      <c r="AI315" s="122">
        <f>AI225+AH315</f>
        <v>0</v>
      </c>
      <c r="AJ315" s="122"/>
      <c r="AK315" s="122">
        <f>AK225+AJ315</f>
        <v>0</v>
      </c>
      <c r="AL315" s="122"/>
      <c r="AM315" s="122">
        <f>AM225+AL315</f>
        <v>0</v>
      </c>
      <c r="AN315" s="122">
        <v>0</v>
      </c>
      <c r="AO315" s="122">
        <f>AO225+AN315</f>
        <v>0</v>
      </c>
      <c r="AP315" s="122">
        <f t="shared" si="44"/>
        <v>0</v>
      </c>
      <c r="AQ315" s="122">
        <f>AQ225+AP315</f>
        <v>0</v>
      </c>
      <c r="AR315" s="83">
        <f t="shared" si="45"/>
        <v>0</v>
      </c>
      <c r="AS315" s="83">
        <f t="shared" si="46"/>
        <v>0</v>
      </c>
    </row>
    <row r="316" spans="1:45" ht="21">
      <c r="A316" s="121" t="s">
        <v>45</v>
      </c>
      <c r="B316" s="106"/>
      <c r="C316" s="122">
        <f>C226+B316</f>
        <v>0</v>
      </c>
      <c r="D316" s="122"/>
      <c r="E316" s="122">
        <f>E226+D316</f>
        <v>0</v>
      </c>
      <c r="F316" s="122"/>
      <c r="G316" s="122">
        <f>G226+F316</f>
        <v>0</v>
      </c>
      <c r="H316" s="122"/>
      <c r="I316" s="122">
        <f>I226+H316</f>
        <v>0</v>
      </c>
      <c r="J316" s="122"/>
      <c r="K316" s="122">
        <f>K226+J316</f>
        <v>0</v>
      </c>
      <c r="L316" s="122"/>
      <c r="M316" s="122">
        <f>M226+L316</f>
        <v>0</v>
      </c>
      <c r="N316" s="122"/>
      <c r="O316" s="122">
        <f>O226+N316</f>
        <v>0</v>
      </c>
      <c r="P316" s="122"/>
      <c r="Q316" s="122">
        <f>Q226+P316</f>
        <v>0</v>
      </c>
      <c r="R316" s="122"/>
      <c r="S316" s="122">
        <f>S226+R316</f>
        <v>0</v>
      </c>
      <c r="T316" s="122"/>
      <c r="U316" s="122">
        <f>U226+T316</f>
        <v>0</v>
      </c>
      <c r="V316" s="122"/>
      <c r="W316" s="122">
        <f>W226+V316</f>
        <v>0</v>
      </c>
      <c r="X316" s="122"/>
      <c r="Y316" s="122">
        <f>Y226+X316</f>
        <v>0</v>
      </c>
      <c r="Z316" s="122"/>
      <c r="AA316" s="122">
        <f>AA226+Z316</f>
        <v>0</v>
      </c>
      <c r="AB316" s="122"/>
      <c r="AC316" s="122">
        <f>AC226+AB316</f>
        <v>0</v>
      </c>
      <c r="AD316" s="122"/>
      <c r="AE316" s="122">
        <f>AE226+AD316</f>
        <v>0</v>
      </c>
      <c r="AF316" s="122"/>
      <c r="AG316" s="122">
        <f>AG226+AF316</f>
        <v>0</v>
      </c>
      <c r="AH316" s="122"/>
      <c r="AI316" s="122">
        <f>AI226+AH316</f>
        <v>0</v>
      </c>
      <c r="AJ316" s="122"/>
      <c r="AK316" s="122">
        <f>AK226+AJ316</f>
        <v>15750</v>
      </c>
      <c r="AL316" s="122"/>
      <c r="AM316" s="122">
        <f>AM226+AL316</f>
        <v>0</v>
      </c>
      <c r="AN316" s="122">
        <v>0</v>
      </c>
      <c r="AO316" s="122">
        <f>AO226+AN316</f>
        <v>0</v>
      </c>
      <c r="AP316" s="122">
        <f t="shared" si="44"/>
        <v>0</v>
      </c>
      <c r="AQ316" s="122">
        <f>AQ226+AP316</f>
        <v>15750</v>
      </c>
      <c r="AR316" s="83">
        <f t="shared" si="45"/>
        <v>15750</v>
      </c>
      <c r="AS316" s="83">
        <f t="shared" si="46"/>
        <v>0</v>
      </c>
    </row>
    <row r="317" spans="1:45" ht="21">
      <c r="A317" s="121" t="s">
        <v>46</v>
      </c>
      <c r="B317" s="106"/>
      <c r="C317" s="122">
        <f>C227+B317</f>
        <v>0</v>
      </c>
      <c r="D317" s="122"/>
      <c r="E317" s="122">
        <f>E227+D317</f>
        <v>0</v>
      </c>
      <c r="F317" s="122"/>
      <c r="G317" s="122">
        <f>G227+F317</f>
        <v>0</v>
      </c>
      <c r="H317" s="122"/>
      <c r="I317" s="122">
        <f>I227+H317</f>
        <v>0</v>
      </c>
      <c r="J317" s="122"/>
      <c r="K317" s="122">
        <f>K227+J317</f>
        <v>0</v>
      </c>
      <c r="L317" s="122"/>
      <c r="M317" s="122">
        <f>M227+L317</f>
        <v>0</v>
      </c>
      <c r="N317" s="122"/>
      <c r="O317" s="122">
        <f>O227+N317</f>
        <v>0</v>
      </c>
      <c r="P317" s="122"/>
      <c r="Q317" s="122">
        <f>Q227+P317</f>
        <v>0</v>
      </c>
      <c r="R317" s="122"/>
      <c r="S317" s="122">
        <f>S227+R317</f>
        <v>0</v>
      </c>
      <c r="T317" s="122"/>
      <c r="U317" s="122">
        <f>U227+T317</f>
        <v>0</v>
      </c>
      <c r="V317" s="122"/>
      <c r="W317" s="122">
        <f>W227+V317</f>
        <v>0</v>
      </c>
      <c r="X317" s="122"/>
      <c r="Y317" s="122">
        <f>Y227+X317</f>
        <v>0</v>
      </c>
      <c r="Z317" s="122"/>
      <c r="AA317" s="122">
        <f>AA227+Z317</f>
        <v>0</v>
      </c>
      <c r="AB317" s="122"/>
      <c r="AC317" s="122">
        <f>AC227+AB317</f>
        <v>0</v>
      </c>
      <c r="AD317" s="122"/>
      <c r="AE317" s="122">
        <f>AE227+AD317</f>
        <v>0</v>
      </c>
      <c r="AF317" s="122"/>
      <c r="AG317" s="122">
        <f>AG227+AF317</f>
        <v>0</v>
      </c>
      <c r="AH317" s="122"/>
      <c r="AI317" s="122">
        <f>AI227+AH317</f>
        <v>0</v>
      </c>
      <c r="AJ317" s="122"/>
      <c r="AK317" s="122">
        <f>AK227+AJ317</f>
        <v>0</v>
      </c>
      <c r="AL317" s="122"/>
      <c r="AM317" s="122">
        <f>AM227+AL317</f>
        <v>0</v>
      </c>
      <c r="AN317" s="122">
        <v>0</v>
      </c>
      <c r="AO317" s="122">
        <f>AO227+AN317</f>
        <v>0</v>
      </c>
      <c r="AP317" s="122">
        <f t="shared" si="44"/>
        <v>0</v>
      </c>
      <c r="AQ317" s="122">
        <f>AQ227+AP317</f>
        <v>0</v>
      </c>
      <c r="AR317" s="83">
        <f t="shared" si="45"/>
        <v>0</v>
      </c>
      <c r="AS317" s="83">
        <f t="shared" si="46"/>
        <v>0</v>
      </c>
    </row>
    <row r="318" spans="1:45" ht="21">
      <c r="A318" s="121" t="s">
        <v>47</v>
      </c>
      <c r="B318" s="106"/>
      <c r="C318" s="122">
        <f>C228+B318</f>
        <v>0</v>
      </c>
      <c r="D318" s="122"/>
      <c r="E318" s="122">
        <f>E228+D318</f>
        <v>0</v>
      </c>
      <c r="F318" s="122"/>
      <c r="G318" s="122">
        <f>G228+F318</f>
        <v>0</v>
      </c>
      <c r="H318" s="122"/>
      <c r="I318" s="122">
        <f>I228+H318</f>
        <v>0</v>
      </c>
      <c r="J318" s="122"/>
      <c r="K318" s="122">
        <f>K228+J318</f>
        <v>0</v>
      </c>
      <c r="L318" s="122"/>
      <c r="M318" s="122">
        <f>M228+L318</f>
        <v>0</v>
      </c>
      <c r="N318" s="122"/>
      <c r="O318" s="122">
        <f>O228+N318</f>
        <v>0</v>
      </c>
      <c r="P318" s="122"/>
      <c r="Q318" s="122">
        <f>Q228+P318</f>
        <v>0</v>
      </c>
      <c r="R318" s="122"/>
      <c r="S318" s="122">
        <f>S228+R318</f>
        <v>0</v>
      </c>
      <c r="T318" s="122"/>
      <c r="U318" s="122">
        <f>U228+T318</f>
        <v>0</v>
      </c>
      <c r="V318" s="122"/>
      <c r="W318" s="122">
        <f>W228+V318</f>
        <v>0</v>
      </c>
      <c r="X318" s="122"/>
      <c r="Y318" s="122">
        <f>Y228+X318</f>
        <v>0</v>
      </c>
      <c r="Z318" s="122"/>
      <c r="AA318" s="122">
        <f>AA228+Z318</f>
        <v>0</v>
      </c>
      <c r="AB318" s="122"/>
      <c r="AC318" s="122">
        <f>AC228+AB318</f>
        <v>0</v>
      </c>
      <c r="AD318" s="122"/>
      <c r="AE318" s="122">
        <f>AE228+AD318</f>
        <v>0</v>
      </c>
      <c r="AF318" s="122"/>
      <c r="AG318" s="122">
        <f>AG228+AF318</f>
        <v>0</v>
      </c>
      <c r="AH318" s="122"/>
      <c r="AI318" s="122">
        <f>AI228+AH318</f>
        <v>0</v>
      </c>
      <c r="AJ318" s="122"/>
      <c r="AK318" s="122">
        <f>AK228+AJ318</f>
        <v>31500</v>
      </c>
      <c r="AL318" s="122"/>
      <c r="AM318" s="122">
        <f>AM228+AL318</f>
        <v>0</v>
      </c>
      <c r="AN318" s="122">
        <v>0</v>
      </c>
      <c r="AO318" s="122">
        <f>AO228+AN318</f>
        <v>0</v>
      </c>
      <c r="AP318" s="122">
        <f t="shared" si="44"/>
        <v>0</v>
      </c>
      <c r="AQ318" s="122">
        <f>AQ228+AP318</f>
        <v>31500</v>
      </c>
      <c r="AR318" s="83">
        <f t="shared" si="45"/>
        <v>31500</v>
      </c>
      <c r="AS318" s="83">
        <f t="shared" si="46"/>
        <v>0</v>
      </c>
    </row>
    <row r="319" spans="1:45" ht="21">
      <c r="A319" s="121" t="s">
        <v>48</v>
      </c>
      <c r="B319" s="106"/>
      <c r="C319" s="122">
        <f>C229+B319</f>
        <v>0</v>
      </c>
      <c r="D319" s="122"/>
      <c r="E319" s="122">
        <f>E229+D319</f>
        <v>0</v>
      </c>
      <c r="F319" s="122"/>
      <c r="G319" s="122">
        <f>G229+F319</f>
        <v>0</v>
      </c>
      <c r="H319" s="122"/>
      <c r="I319" s="122">
        <f>I229+H319</f>
        <v>0</v>
      </c>
      <c r="J319" s="122"/>
      <c r="K319" s="122">
        <f>K229+J319</f>
        <v>0</v>
      </c>
      <c r="L319" s="122"/>
      <c r="M319" s="122">
        <f>M229+L319</f>
        <v>0</v>
      </c>
      <c r="N319" s="122"/>
      <c r="O319" s="122">
        <f>O229+N319</f>
        <v>0</v>
      </c>
      <c r="P319" s="122"/>
      <c r="Q319" s="122">
        <f>Q229+P319</f>
        <v>0</v>
      </c>
      <c r="R319" s="122"/>
      <c r="S319" s="122">
        <f>S229+R319</f>
        <v>0</v>
      </c>
      <c r="T319" s="122"/>
      <c r="U319" s="122">
        <f>U229+T319</f>
        <v>0</v>
      </c>
      <c r="V319" s="122"/>
      <c r="W319" s="122">
        <f>W229+V319</f>
        <v>0</v>
      </c>
      <c r="X319" s="122"/>
      <c r="Y319" s="122">
        <f>Y229+X319</f>
        <v>0</v>
      </c>
      <c r="Z319" s="122"/>
      <c r="AA319" s="122">
        <f>AA229+Z319</f>
        <v>0</v>
      </c>
      <c r="AB319" s="122"/>
      <c r="AC319" s="122">
        <f>AC229+AB319</f>
        <v>0</v>
      </c>
      <c r="AD319" s="122"/>
      <c r="AE319" s="122">
        <f>AE229+AD319</f>
        <v>0</v>
      </c>
      <c r="AF319" s="122"/>
      <c r="AG319" s="122">
        <f>AG229+AF319</f>
        <v>0</v>
      </c>
      <c r="AH319" s="122"/>
      <c r="AI319" s="122">
        <f>AI229+AH319</f>
        <v>0</v>
      </c>
      <c r="AJ319" s="122"/>
      <c r="AK319" s="122">
        <f>AK229+AJ319</f>
        <v>31500</v>
      </c>
      <c r="AL319" s="122"/>
      <c r="AM319" s="122">
        <f>AM229+AL319</f>
        <v>0</v>
      </c>
      <c r="AN319" s="122">
        <v>0</v>
      </c>
      <c r="AO319" s="122">
        <f>AO229+AN319</f>
        <v>0</v>
      </c>
      <c r="AP319" s="122">
        <f t="shared" si="44"/>
        <v>0</v>
      </c>
      <c r="AQ319" s="122">
        <f>AQ229+AP319</f>
        <v>31500</v>
      </c>
      <c r="AR319" s="83">
        <f t="shared" si="45"/>
        <v>31500</v>
      </c>
      <c r="AS319" s="83">
        <f t="shared" si="46"/>
        <v>0</v>
      </c>
    </row>
    <row r="320" spans="1:45" ht="21">
      <c r="A320" s="121" t="s">
        <v>49</v>
      </c>
      <c r="B320" s="106"/>
      <c r="C320" s="122">
        <f>C230+B320</f>
        <v>0</v>
      </c>
      <c r="D320" s="122"/>
      <c r="E320" s="122">
        <f>E230+D320</f>
        <v>0</v>
      </c>
      <c r="F320" s="122"/>
      <c r="G320" s="122">
        <f>G230+F320</f>
        <v>0</v>
      </c>
      <c r="H320" s="122"/>
      <c r="I320" s="122">
        <f>I230+H320</f>
        <v>0</v>
      </c>
      <c r="J320" s="122"/>
      <c r="K320" s="122">
        <f>K230+J320</f>
        <v>0</v>
      </c>
      <c r="L320" s="122"/>
      <c r="M320" s="122">
        <f>M230+L320</f>
        <v>0</v>
      </c>
      <c r="N320" s="122"/>
      <c r="O320" s="122">
        <f>O230+N320</f>
        <v>0</v>
      </c>
      <c r="P320" s="122"/>
      <c r="Q320" s="122">
        <f>Q230+P320</f>
        <v>0</v>
      </c>
      <c r="R320" s="122"/>
      <c r="S320" s="122">
        <f>S230+R320</f>
        <v>0</v>
      </c>
      <c r="T320" s="122"/>
      <c r="U320" s="122">
        <f>U230+T320</f>
        <v>0</v>
      </c>
      <c r="V320" s="122"/>
      <c r="W320" s="122">
        <f>W230+V320</f>
        <v>0</v>
      </c>
      <c r="X320" s="122"/>
      <c r="Y320" s="122">
        <f>Y230+X320</f>
        <v>0</v>
      </c>
      <c r="Z320" s="122"/>
      <c r="AA320" s="122">
        <f>AA230+Z320</f>
        <v>0</v>
      </c>
      <c r="AB320" s="122"/>
      <c r="AC320" s="122">
        <f>AC230+AB320</f>
        <v>0</v>
      </c>
      <c r="AD320" s="122"/>
      <c r="AE320" s="122">
        <f>AE230+AD320</f>
        <v>0</v>
      </c>
      <c r="AF320" s="122"/>
      <c r="AG320" s="122">
        <f>AG230+AF320</f>
        <v>0</v>
      </c>
      <c r="AH320" s="122"/>
      <c r="AI320" s="122">
        <f>AI230+AH320</f>
        <v>0</v>
      </c>
      <c r="AJ320" s="122"/>
      <c r="AK320" s="122">
        <f>AK230+AJ320</f>
        <v>15750</v>
      </c>
      <c r="AL320" s="122"/>
      <c r="AM320" s="122">
        <f>AM230+AL320</f>
        <v>0</v>
      </c>
      <c r="AN320" s="122">
        <v>0</v>
      </c>
      <c r="AO320" s="122">
        <f>AO230+AN320</f>
        <v>0</v>
      </c>
      <c r="AP320" s="122">
        <f t="shared" si="44"/>
        <v>0</v>
      </c>
      <c r="AQ320" s="122">
        <f>AQ230+AP320</f>
        <v>15750</v>
      </c>
      <c r="AR320" s="83">
        <f t="shared" si="45"/>
        <v>15750</v>
      </c>
      <c r="AS320" s="83">
        <f t="shared" si="46"/>
        <v>0</v>
      </c>
    </row>
    <row r="321" spans="1:45" ht="21">
      <c r="A321" s="121" t="s">
        <v>50</v>
      </c>
      <c r="B321" s="106"/>
      <c r="C321" s="122">
        <f>C231+B321</f>
        <v>0</v>
      </c>
      <c r="D321" s="122"/>
      <c r="E321" s="122">
        <f>E231+D321</f>
        <v>0</v>
      </c>
      <c r="F321" s="122"/>
      <c r="G321" s="122">
        <f>G231+F321</f>
        <v>0</v>
      </c>
      <c r="H321" s="122"/>
      <c r="I321" s="122">
        <f>I231+H321</f>
        <v>0</v>
      </c>
      <c r="J321" s="122"/>
      <c r="K321" s="122">
        <f>K231+J321</f>
        <v>0</v>
      </c>
      <c r="L321" s="122"/>
      <c r="M321" s="122">
        <f>M231+L321</f>
        <v>0</v>
      </c>
      <c r="N321" s="122"/>
      <c r="O321" s="122">
        <f>O231+N321</f>
        <v>0</v>
      </c>
      <c r="P321" s="122"/>
      <c r="Q321" s="122">
        <f>Q231+P321</f>
        <v>0</v>
      </c>
      <c r="R321" s="122"/>
      <c r="S321" s="122">
        <f>S231+R321</f>
        <v>0</v>
      </c>
      <c r="T321" s="122"/>
      <c r="U321" s="122">
        <f>U231+T321</f>
        <v>0</v>
      </c>
      <c r="V321" s="122"/>
      <c r="W321" s="122">
        <f>W231+V321</f>
        <v>0</v>
      </c>
      <c r="X321" s="122"/>
      <c r="Y321" s="122">
        <f>Y231+X321</f>
        <v>0</v>
      </c>
      <c r="Z321" s="122"/>
      <c r="AA321" s="122">
        <f>AA231+Z321</f>
        <v>0</v>
      </c>
      <c r="AB321" s="122"/>
      <c r="AC321" s="122">
        <f>AC231+AB321</f>
        <v>0</v>
      </c>
      <c r="AD321" s="122"/>
      <c r="AE321" s="122">
        <f>AE231+AD321</f>
        <v>0</v>
      </c>
      <c r="AF321" s="122"/>
      <c r="AG321" s="122">
        <f>AG231+AF321</f>
        <v>0</v>
      </c>
      <c r="AH321" s="122"/>
      <c r="AI321" s="122">
        <f>AI231+AH321</f>
        <v>0</v>
      </c>
      <c r="AJ321" s="122"/>
      <c r="AK321" s="122">
        <f>AK231+AJ321</f>
        <v>31500</v>
      </c>
      <c r="AL321" s="122"/>
      <c r="AM321" s="122">
        <f>AM231+AL321</f>
        <v>0</v>
      </c>
      <c r="AN321" s="122">
        <v>0</v>
      </c>
      <c r="AO321" s="122">
        <f>AO231+AN321</f>
        <v>0</v>
      </c>
      <c r="AP321" s="122">
        <f t="shared" si="44"/>
        <v>0</v>
      </c>
      <c r="AQ321" s="122">
        <f>AQ231+AP321</f>
        <v>31500</v>
      </c>
      <c r="AR321" s="83">
        <f t="shared" si="45"/>
        <v>31500</v>
      </c>
      <c r="AS321" s="83">
        <f t="shared" si="46"/>
        <v>0</v>
      </c>
    </row>
    <row r="322" spans="1:45" ht="21">
      <c r="A322" s="121" t="s">
        <v>51</v>
      </c>
      <c r="B322" s="106"/>
      <c r="C322" s="122">
        <f>C232+B322</f>
        <v>0</v>
      </c>
      <c r="D322" s="122"/>
      <c r="E322" s="122">
        <f>E232+D322</f>
        <v>0</v>
      </c>
      <c r="F322" s="122"/>
      <c r="G322" s="122">
        <f>G232+F322</f>
        <v>0</v>
      </c>
      <c r="H322" s="122"/>
      <c r="I322" s="122">
        <f>I232+H322</f>
        <v>0</v>
      </c>
      <c r="J322" s="122"/>
      <c r="K322" s="122">
        <f>K232+J322</f>
        <v>0</v>
      </c>
      <c r="L322" s="122"/>
      <c r="M322" s="122">
        <f>M232+L322</f>
        <v>0</v>
      </c>
      <c r="N322" s="122"/>
      <c r="O322" s="122">
        <f>O232+N322</f>
        <v>0</v>
      </c>
      <c r="P322" s="122"/>
      <c r="Q322" s="122">
        <f>Q232+P322</f>
        <v>0</v>
      </c>
      <c r="R322" s="122"/>
      <c r="S322" s="122">
        <f>S232+R322</f>
        <v>0</v>
      </c>
      <c r="T322" s="122"/>
      <c r="U322" s="122">
        <f>U232+T322</f>
        <v>0</v>
      </c>
      <c r="V322" s="122"/>
      <c r="W322" s="122">
        <f>W232+V322</f>
        <v>0</v>
      </c>
      <c r="X322" s="122"/>
      <c r="Y322" s="122">
        <f>Y232+X322</f>
        <v>0</v>
      </c>
      <c r="Z322" s="122"/>
      <c r="AA322" s="122">
        <f>AA232+Z322</f>
        <v>0</v>
      </c>
      <c r="AB322" s="122"/>
      <c r="AC322" s="122">
        <f>AC232+AB322</f>
        <v>0</v>
      </c>
      <c r="AD322" s="122"/>
      <c r="AE322" s="122">
        <f>AE232+AD322</f>
        <v>0</v>
      </c>
      <c r="AF322" s="122"/>
      <c r="AG322" s="122">
        <f>AG232+AF322</f>
        <v>0</v>
      </c>
      <c r="AH322" s="122"/>
      <c r="AI322" s="122">
        <f>AI232+AH322</f>
        <v>0</v>
      </c>
      <c r="AJ322" s="122"/>
      <c r="AK322" s="122">
        <f>AK232+AJ322</f>
        <v>15750</v>
      </c>
      <c r="AL322" s="122"/>
      <c r="AM322" s="122">
        <f>AM232+AL322</f>
        <v>0</v>
      </c>
      <c r="AN322" s="122">
        <v>0</v>
      </c>
      <c r="AO322" s="122">
        <f>AO232+AN322</f>
        <v>0</v>
      </c>
      <c r="AP322" s="122">
        <f t="shared" si="44"/>
        <v>0</v>
      </c>
      <c r="AQ322" s="122">
        <f>AQ232+AP322</f>
        <v>15750</v>
      </c>
      <c r="AR322" s="83">
        <f t="shared" si="45"/>
        <v>15750</v>
      </c>
      <c r="AS322" s="83">
        <f t="shared" si="46"/>
        <v>0</v>
      </c>
    </row>
    <row r="323" spans="1:45" ht="21">
      <c r="A323" s="121" t="s">
        <v>52</v>
      </c>
      <c r="B323" s="106"/>
      <c r="C323" s="122">
        <f>C233+B323</f>
        <v>0</v>
      </c>
      <c r="D323" s="122"/>
      <c r="E323" s="122">
        <f>E233+D323</f>
        <v>0</v>
      </c>
      <c r="F323" s="122"/>
      <c r="G323" s="122">
        <f>G233+F323</f>
        <v>0</v>
      </c>
      <c r="H323" s="122"/>
      <c r="I323" s="122">
        <f>I233+H323</f>
        <v>0</v>
      </c>
      <c r="J323" s="122"/>
      <c r="K323" s="122">
        <f>K233+J323</f>
        <v>0</v>
      </c>
      <c r="L323" s="122"/>
      <c r="M323" s="122">
        <f>M233+L323</f>
        <v>0</v>
      </c>
      <c r="N323" s="122"/>
      <c r="O323" s="122">
        <f>O233+N323</f>
        <v>0</v>
      </c>
      <c r="P323" s="122"/>
      <c r="Q323" s="122">
        <f>Q233+P323</f>
        <v>0</v>
      </c>
      <c r="R323" s="122"/>
      <c r="S323" s="122">
        <f>S233+R323</f>
        <v>0</v>
      </c>
      <c r="T323" s="122"/>
      <c r="U323" s="122">
        <f>U233+T323</f>
        <v>0</v>
      </c>
      <c r="V323" s="122"/>
      <c r="W323" s="122">
        <f>W233+V323</f>
        <v>0</v>
      </c>
      <c r="X323" s="122"/>
      <c r="Y323" s="122">
        <f>Y233+X323</f>
        <v>0</v>
      </c>
      <c r="Z323" s="122"/>
      <c r="AA323" s="122">
        <f>AA233+Z323</f>
        <v>0</v>
      </c>
      <c r="AB323" s="122"/>
      <c r="AC323" s="122">
        <f>AC233+AB323</f>
        <v>0</v>
      </c>
      <c r="AD323" s="122"/>
      <c r="AE323" s="122">
        <f>AE233+AD323</f>
        <v>0</v>
      </c>
      <c r="AF323" s="122"/>
      <c r="AG323" s="122">
        <f>AG233+AF323</f>
        <v>0</v>
      </c>
      <c r="AH323" s="122"/>
      <c r="AI323" s="122">
        <f>AI233+AH323</f>
        <v>9000</v>
      </c>
      <c r="AJ323" s="122"/>
      <c r="AK323" s="122">
        <f>AK233+AJ323</f>
        <v>36304.32</v>
      </c>
      <c r="AL323" s="122"/>
      <c r="AM323" s="122">
        <f>AM233+AL323</f>
        <v>0</v>
      </c>
      <c r="AN323" s="122">
        <v>0</v>
      </c>
      <c r="AO323" s="122">
        <f>AO233+AN323</f>
        <v>0</v>
      </c>
      <c r="AP323" s="122">
        <f t="shared" si="44"/>
        <v>0</v>
      </c>
      <c r="AQ323" s="122">
        <f>AQ233+AP323</f>
        <v>45304.32</v>
      </c>
      <c r="AR323" s="83">
        <f t="shared" si="45"/>
        <v>45304.32</v>
      </c>
      <c r="AS323" s="83">
        <f t="shared" si="46"/>
        <v>0</v>
      </c>
    </row>
    <row r="324" spans="1:45" ht="21">
      <c r="A324" s="121" t="s">
        <v>53</v>
      </c>
      <c r="B324" s="106"/>
      <c r="C324" s="122">
        <f>C234+B324</f>
        <v>0</v>
      </c>
      <c r="D324" s="122"/>
      <c r="E324" s="122">
        <f>E234+D324</f>
        <v>0</v>
      </c>
      <c r="F324" s="122"/>
      <c r="G324" s="122">
        <f>G234+F324</f>
        <v>0</v>
      </c>
      <c r="H324" s="122"/>
      <c r="I324" s="122">
        <f>I234+H324</f>
        <v>0</v>
      </c>
      <c r="J324" s="122"/>
      <c r="K324" s="122">
        <f>K234+J324</f>
        <v>0</v>
      </c>
      <c r="L324" s="122"/>
      <c r="M324" s="122">
        <f>M234+L324</f>
        <v>0</v>
      </c>
      <c r="N324" s="122"/>
      <c r="O324" s="122">
        <f>O234+N324</f>
        <v>0</v>
      </c>
      <c r="P324" s="122"/>
      <c r="Q324" s="122">
        <f>Q234+P324</f>
        <v>0</v>
      </c>
      <c r="R324" s="122"/>
      <c r="S324" s="122">
        <f>S234+R324</f>
        <v>0</v>
      </c>
      <c r="T324" s="122"/>
      <c r="U324" s="122">
        <f>U234+T324</f>
        <v>0</v>
      </c>
      <c r="V324" s="122"/>
      <c r="W324" s="122">
        <f>W234+V324</f>
        <v>0</v>
      </c>
      <c r="X324" s="122"/>
      <c r="Y324" s="122">
        <f>Y234+X324</f>
        <v>0</v>
      </c>
      <c r="Z324" s="122"/>
      <c r="AA324" s="122">
        <f>AA234+Z324</f>
        <v>0</v>
      </c>
      <c r="AB324" s="122"/>
      <c r="AC324" s="122">
        <f>AC234+AB324</f>
        <v>0</v>
      </c>
      <c r="AD324" s="122"/>
      <c r="AE324" s="122">
        <f>AE234+AD324</f>
        <v>0</v>
      </c>
      <c r="AF324" s="122"/>
      <c r="AG324" s="122">
        <f>AG234+AF324</f>
        <v>0</v>
      </c>
      <c r="AH324" s="122"/>
      <c r="AI324" s="122">
        <f>AI234+AH324</f>
        <v>0</v>
      </c>
      <c r="AJ324" s="122"/>
      <c r="AK324" s="122">
        <f>AK234+AJ324</f>
        <v>15750</v>
      </c>
      <c r="AL324" s="122"/>
      <c r="AM324" s="122">
        <f>AM234+AL324</f>
        <v>0</v>
      </c>
      <c r="AN324" s="122">
        <v>0</v>
      </c>
      <c r="AO324" s="122">
        <f>AO234+AN324</f>
        <v>0</v>
      </c>
      <c r="AP324" s="122">
        <f t="shared" si="44"/>
        <v>0</v>
      </c>
      <c r="AQ324" s="122">
        <f>AQ234+AP324</f>
        <v>15750</v>
      </c>
      <c r="AR324" s="83">
        <f t="shared" si="45"/>
        <v>15750</v>
      </c>
      <c r="AS324" s="83">
        <f t="shared" si="46"/>
        <v>0</v>
      </c>
    </row>
    <row r="325" spans="1:45" ht="21">
      <c r="A325" s="121" t="s">
        <v>54</v>
      </c>
      <c r="B325" s="106"/>
      <c r="C325" s="122">
        <f>C235+B325</f>
        <v>0</v>
      </c>
      <c r="D325" s="122"/>
      <c r="E325" s="122">
        <f>E235+D325</f>
        <v>0</v>
      </c>
      <c r="F325" s="122"/>
      <c r="G325" s="122">
        <f>G235+F325</f>
        <v>0</v>
      </c>
      <c r="H325" s="122"/>
      <c r="I325" s="122">
        <f>I235+H325</f>
        <v>0</v>
      </c>
      <c r="J325" s="122"/>
      <c r="K325" s="122">
        <f>K235+J325</f>
        <v>0</v>
      </c>
      <c r="L325" s="122"/>
      <c r="M325" s="122">
        <f>M235+L325</f>
        <v>0</v>
      </c>
      <c r="N325" s="122"/>
      <c r="O325" s="122">
        <f>O235+N325</f>
        <v>0</v>
      </c>
      <c r="P325" s="122"/>
      <c r="Q325" s="122">
        <f>Q235+P325</f>
        <v>0</v>
      </c>
      <c r="R325" s="122"/>
      <c r="S325" s="122">
        <f>S235+R325</f>
        <v>0</v>
      </c>
      <c r="T325" s="122"/>
      <c r="U325" s="122">
        <f>U235+T325</f>
        <v>0</v>
      </c>
      <c r="V325" s="122"/>
      <c r="W325" s="122">
        <f>W235+V325</f>
        <v>0</v>
      </c>
      <c r="X325" s="122"/>
      <c r="Y325" s="122">
        <f>Y235+X325</f>
        <v>0</v>
      </c>
      <c r="Z325" s="122"/>
      <c r="AA325" s="122">
        <f>AA235+Z325</f>
        <v>0</v>
      </c>
      <c r="AB325" s="122"/>
      <c r="AC325" s="122">
        <f>AC235+AB325</f>
        <v>0</v>
      </c>
      <c r="AD325" s="122"/>
      <c r="AE325" s="122">
        <f>AE235+AD325</f>
        <v>0</v>
      </c>
      <c r="AF325" s="122"/>
      <c r="AG325" s="122">
        <f>AG235+AF325</f>
        <v>0</v>
      </c>
      <c r="AH325" s="122"/>
      <c r="AI325" s="122">
        <f>AI235+AH325</f>
        <v>0</v>
      </c>
      <c r="AJ325" s="122"/>
      <c r="AK325" s="122">
        <f>AK235+AJ325</f>
        <v>15750</v>
      </c>
      <c r="AL325" s="122"/>
      <c r="AM325" s="122">
        <f>AM235+AL325</f>
        <v>0</v>
      </c>
      <c r="AN325" s="122">
        <v>0</v>
      </c>
      <c r="AO325" s="122">
        <f>AO235+AN325</f>
        <v>0</v>
      </c>
      <c r="AP325" s="122">
        <f t="shared" si="44"/>
        <v>0</v>
      </c>
      <c r="AQ325" s="122">
        <f>AQ235+AP325</f>
        <v>15750</v>
      </c>
      <c r="AR325" s="83">
        <f t="shared" si="45"/>
        <v>15750</v>
      </c>
      <c r="AS325" s="83">
        <f t="shared" si="46"/>
        <v>0</v>
      </c>
    </row>
    <row r="326" spans="1:45" ht="21">
      <c r="A326" s="121" t="s">
        <v>55</v>
      </c>
      <c r="B326" s="106"/>
      <c r="C326" s="122">
        <f>C236+B326</f>
        <v>0</v>
      </c>
      <c r="D326" s="122"/>
      <c r="E326" s="122">
        <f>E236+D326</f>
        <v>0</v>
      </c>
      <c r="F326" s="122"/>
      <c r="G326" s="122">
        <f>G236+F326</f>
        <v>0</v>
      </c>
      <c r="H326" s="122"/>
      <c r="I326" s="122">
        <f>I236+H326</f>
        <v>0</v>
      </c>
      <c r="J326" s="122"/>
      <c r="K326" s="122">
        <f>K236+J326</f>
        <v>0</v>
      </c>
      <c r="L326" s="122"/>
      <c r="M326" s="122">
        <f>M236+L326</f>
        <v>0</v>
      </c>
      <c r="N326" s="122"/>
      <c r="O326" s="122">
        <f>O236+N326</f>
        <v>0</v>
      </c>
      <c r="P326" s="122"/>
      <c r="Q326" s="122">
        <f>Q236+P326</f>
        <v>0</v>
      </c>
      <c r="R326" s="122"/>
      <c r="S326" s="122">
        <f>S236+R326</f>
        <v>0</v>
      </c>
      <c r="T326" s="122"/>
      <c r="U326" s="122">
        <f>U236+T326</f>
        <v>0</v>
      </c>
      <c r="V326" s="122"/>
      <c r="W326" s="122">
        <f>W236+V326</f>
        <v>0</v>
      </c>
      <c r="X326" s="122"/>
      <c r="Y326" s="122">
        <f>Y236+X326</f>
        <v>0</v>
      </c>
      <c r="Z326" s="122"/>
      <c r="AA326" s="122">
        <f>AA236+Z326</f>
        <v>0</v>
      </c>
      <c r="AB326" s="122"/>
      <c r="AC326" s="122">
        <f>AC236+AB326</f>
        <v>0</v>
      </c>
      <c r="AD326" s="122"/>
      <c r="AE326" s="122">
        <f>AE236+AD326</f>
        <v>0</v>
      </c>
      <c r="AF326" s="122"/>
      <c r="AG326" s="122">
        <f>AG236+AF326</f>
        <v>0</v>
      </c>
      <c r="AH326" s="122"/>
      <c r="AI326" s="122">
        <f>AI236+AH326</f>
        <v>0</v>
      </c>
      <c r="AJ326" s="122"/>
      <c r="AK326" s="122">
        <f>AK236+AJ326</f>
        <v>15750</v>
      </c>
      <c r="AL326" s="122"/>
      <c r="AM326" s="122">
        <f>AM236+AL326</f>
        <v>0</v>
      </c>
      <c r="AN326" s="122">
        <v>0</v>
      </c>
      <c r="AO326" s="122">
        <f>AO236+AN326</f>
        <v>0</v>
      </c>
      <c r="AP326" s="122">
        <f t="shared" si="44"/>
        <v>0</v>
      </c>
      <c r="AQ326" s="122">
        <f>AQ236+AP326</f>
        <v>15750</v>
      </c>
      <c r="AR326" s="83">
        <f t="shared" si="45"/>
        <v>15750</v>
      </c>
      <c r="AS326" s="83">
        <f t="shared" si="46"/>
        <v>0</v>
      </c>
    </row>
    <row r="327" spans="1:45" ht="21">
      <c r="A327" s="121" t="s">
        <v>56</v>
      </c>
      <c r="B327" s="106"/>
      <c r="C327" s="122">
        <f>C237+B327</f>
        <v>0</v>
      </c>
      <c r="D327" s="122"/>
      <c r="E327" s="122">
        <f>E237+D327</f>
        <v>0</v>
      </c>
      <c r="F327" s="122"/>
      <c r="G327" s="122">
        <f>G237+F327</f>
        <v>0</v>
      </c>
      <c r="H327" s="122"/>
      <c r="I327" s="122">
        <f>I237+H327</f>
        <v>0</v>
      </c>
      <c r="J327" s="122"/>
      <c r="K327" s="122">
        <f>K237+J327</f>
        <v>0</v>
      </c>
      <c r="L327" s="122"/>
      <c r="M327" s="122">
        <f>M237+L327</f>
        <v>0</v>
      </c>
      <c r="N327" s="122"/>
      <c r="O327" s="122">
        <f>O237+N327</f>
        <v>0</v>
      </c>
      <c r="P327" s="122"/>
      <c r="Q327" s="122">
        <f>Q237+P327</f>
        <v>0</v>
      </c>
      <c r="R327" s="122"/>
      <c r="S327" s="122">
        <f>S237+R327</f>
        <v>0</v>
      </c>
      <c r="T327" s="122"/>
      <c r="U327" s="122">
        <f>U237+T327</f>
        <v>0</v>
      </c>
      <c r="V327" s="122"/>
      <c r="W327" s="122">
        <f>W237+V327</f>
        <v>0</v>
      </c>
      <c r="X327" s="122"/>
      <c r="Y327" s="122">
        <f>Y237+X327</f>
        <v>0</v>
      </c>
      <c r="Z327" s="122"/>
      <c r="AA327" s="122">
        <f>AA237+Z327</f>
        <v>0</v>
      </c>
      <c r="AB327" s="122"/>
      <c r="AC327" s="122">
        <f>AC237+AB327</f>
        <v>0</v>
      </c>
      <c r="AD327" s="122"/>
      <c r="AE327" s="122">
        <f>AE237+AD327</f>
        <v>0</v>
      </c>
      <c r="AF327" s="122"/>
      <c r="AG327" s="122">
        <f>AG237+AF327</f>
        <v>0</v>
      </c>
      <c r="AH327" s="122"/>
      <c r="AI327" s="122">
        <f>AI237+AH327</f>
        <v>0</v>
      </c>
      <c r="AJ327" s="122"/>
      <c r="AK327" s="122">
        <f>AK237+AJ327</f>
        <v>31500</v>
      </c>
      <c r="AL327" s="122"/>
      <c r="AM327" s="122">
        <f>AM237+AL327</f>
        <v>0</v>
      </c>
      <c r="AN327" s="122">
        <v>0</v>
      </c>
      <c r="AO327" s="122">
        <f>AO237+AN327</f>
        <v>23555</v>
      </c>
      <c r="AP327" s="122">
        <f t="shared" si="44"/>
        <v>0</v>
      </c>
      <c r="AQ327" s="122">
        <f>AQ237+AP327</f>
        <v>55055</v>
      </c>
      <c r="AR327" s="83">
        <f t="shared" si="45"/>
        <v>55055</v>
      </c>
      <c r="AS327" s="83">
        <f t="shared" si="46"/>
        <v>0</v>
      </c>
    </row>
    <row r="328" spans="1:45" ht="21">
      <c r="A328" s="121" t="s">
        <v>57</v>
      </c>
      <c r="B328" s="106"/>
      <c r="C328" s="122">
        <f>C238+B328</f>
        <v>0</v>
      </c>
      <c r="D328" s="122"/>
      <c r="E328" s="122">
        <f>E238+D328</f>
        <v>0</v>
      </c>
      <c r="F328" s="122"/>
      <c r="G328" s="122">
        <f>G238+F328</f>
        <v>0</v>
      </c>
      <c r="H328" s="122"/>
      <c r="I328" s="122">
        <f>I238+H328</f>
        <v>0</v>
      </c>
      <c r="J328" s="122"/>
      <c r="K328" s="122">
        <f>K238+J328</f>
        <v>0</v>
      </c>
      <c r="L328" s="122"/>
      <c r="M328" s="122">
        <f>M238+L328</f>
        <v>0</v>
      </c>
      <c r="N328" s="122"/>
      <c r="O328" s="122">
        <f>O238+N328</f>
        <v>0</v>
      </c>
      <c r="P328" s="122"/>
      <c r="Q328" s="122">
        <f>Q238+P328</f>
        <v>0</v>
      </c>
      <c r="R328" s="122"/>
      <c r="S328" s="122">
        <f>S238+R328</f>
        <v>0</v>
      </c>
      <c r="T328" s="122"/>
      <c r="U328" s="122">
        <f>U238+T328</f>
        <v>0</v>
      </c>
      <c r="V328" s="122"/>
      <c r="W328" s="122">
        <f>W238+V328</f>
        <v>0</v>
      </c>
      <c r="X328" s="122"/>
      <c r="Y328" s="122">
        <f>Y238+X328</f>
        <v>0</v>
      </c>
      <c r="Z328" s="122"/>
      <c r="AA328" s="122">
        <f>AA238+Z328</f>
        <v>0</v>
      </c>
      <c r="AB328" s="122"/>
      <c r="AC328" s="122">
        <f>AC238+AB328</f>
        <v>0</v>
      </c>
      <c r="AD328" s="122"/>
      <c r="AE328" s="122">
        <f>AE238+AD328</f>
        <v>0</v>
      </c>
      <c r="AF328" s="122"/>
      <c r="AG328" s="122">
        <f>AG238+AF328</f>
        <v>0</v>
      </c>
      <c r="AH328" s="122"/>
      <c r="AI328" s="122">
        <f>AI238+AH328</f>
        <v>0</v>
      </c>
      <c r="AJ328" s="122"/>
      <c r="AK328" s="122">
        <f>AK238+AJ328</f>
        <v>13717</v>
      </c>
      <c r="AL328" s="122"/>
      <c r="AM328" s="122">
        <f>AM238+AL328</f>
        <v>0</v>
      </c>
      <c r="AN328" s="122">
        <v>0</v>
      </c>
      <c r="AO328" s="122">
        <f>AO238+AN328</f>
        <v>0</v>
      </c>
      <c r="AP328" s="122">
        <f t="shared" si="44"/>
        <v>0</v>
      </c>
      <c r="AQ328" s="122">
        <f>AQ238+AP328</f>
        <v>13717</v>
      </c>
      <c r="AR328" s="83">
        <f t="shared" si="45"/>
        <v>13717</v>
      </c>
      <c r="AS328" s="83">
        <f t="shared" si="46"/>
        <v>0</v>
      </c>
    </row>
    <row r="329" spans="1:45" ht="21">
      <c r="A329" s="121" t="s">
        <v>58</v>
      </c>
      <c r="B329" s="106"/>
      <c r="C329" s="122">
        <f>C239+B329</f>
        <v>0</v>
      </c>
      <c r="D329" s="122"/>
      <c r="E329" s="122">
        <f>E239+D329</f>
        <v>0</v>
      </c>
      <c r="F329" s="122"/>
      <c r="G329" s="122">
        <f>G239+F329</f>
        <v>0</v>
      </c>
      <c r="H329" s="122"/>
      <c r="I329" s="122">
        <f>I239+H329</f>
        <v>0</v>
      </c>
      <c r="J329" s="122"/>
      <c r="K329" s="122">
        <f>K239+J329</f>
        <v>0</v>
      </c>
      <c r="L329" s="122"/>
      <c r="M329" s="122">
        <f>M239+L329</f>
        <v>0</v>
      </c>
      <c r="N329" s="122"/>
      <c r="O329" s="122">
        <f>O239+N329</f>
        <v>0</v>
      </c>
      <c r="P329" s="122"/>
      <c r="Q329" s="122">
        <f>Q239+P329</f>
        <v>0</v>
      </c>
      <c r="R329" s="122"/>
      <c r="S329" s="122">
        <f>S239+R329</f>
        <v>0</v>
      </c>
      <c r="T329" s="122"/>
      <c r="U329" s="122">
        <f>U239+T329</f>
        <v>0</v>
      </c>
      <c r="V329" s="122"/>
      <c r="W329" s="122">
        <f>W239+V329</f>
        <v>0</v>
      </c>
      <c r="X329" s="122"/>
      <c r="Y329" s="122">
        <f>Y239+X329</f>
        <v>0</v>
      </c>
      <c r="Z329" s="122"/>
      <c r="AA329" s="122">
        <f>AA239+Z329</f>
        <v>0</v>
      </c>
      <c r="AB329" s="122"/>
      <c r="AC329" s="122">
        <f>AC239+AB329</f>
        <v>0</v>
      </c>
      <c r="AD329" s="122"/>
      <c r="AE329" s="122">
        <f>AE239+AD329</f>
        <v>0</v>
      </c>
      <c r="AF329" s="122"/>
      <c r="AG329" s="122">
        <f>AG239+AF329</f>
        <v>0</v>
      </c>
      <c r="AH329" s="122"/>
      <c r="AI329" s="122">
        <f>AI239+AH329</f>
        <v>0</v>
      </c>
      <c r="AJ329" s="122"/>
      <c r="AK329" s="122">
        <f>AK239+AJ329</f>
        <v>31500</v>
      </c>
      <c r="AL329" s="122"/>
      <c r="AM329" s="122">
        <f>AM239+AL329</f>
        <v>0</v>
      </c>
      <c r="AN329" s="122">
        <v>0</v>
      </c>
      <c r="AO329" s="122">
        <f>AO239+AN329</f>
        <v>0</v>
      </c>
      <c r="AP329" s="122">
        <f t="shared" si="44"/>
        <v>0</v>
      </c>
      <c r="AQ329" s="122">
        <f>AQ239+AP329</f>
        <v>31500</v>
      </c>
      <c r="AR329" s="83">
        <f t="shared" si="45"/>
        <v>31500</v>
      </c>
      <c r="AS329" s="83">
        <f t="shared" si="46"/>
        <v>0</v>
      </c>
    </row>
    <row r="330" spans="1:45" ht="21">
      <c r="A330" s="121" t="s">
        <v>59</v>
      </c>
      <c r="B330" s="106"/>
      <c r="C330" s="122">
        <f>C240+B330</f>
        <v>0</v>
      </c>
      <c r="D330" s="122"/>
      <c r="E330" s="122">
        <f>E240+D330</f>
        <v>0</v>
      </c>
      <c r="F330" s="122"/>
      <c r="G330" s="122">
        <f>G240+F330</f>
        <v>0</v>
      </c>
      <c r="H330" s="122"/>
      <c r="I330" s="122">
        <f>I240+H330</f>
        <v>0</v>
      </c>
      <c r="J330" s="122"/>
      <c r="K330" s="122">
        <f>K240+J330</f>
        <v>0</v>
      </c>
      <c r="L330" s="122"/>
      <c r="M330" s="122">
        <f>M240+L330</f>
        <v>0</v>
      </c>
      <c r="N330" s="122"/>
      <c r="O330" s="122">
        <f>O240+N330</f>
        <v>0</v>
      </c>
      <c r="P330" s="122"/>
      <c r="Q330" s="122">
        <f>Q240+P330</f>
        <v>0</v>
      </c>
      <c r="R330" s="122"/>
      <c r="S330" s="122">
        <f>S240+R330</f>
        <v>0</v>
      </c>
      <c r="T330" s="122"/>
      <c r="U330" s="122">
        <f>U240+T330</f>
        <v>0</v>
      </c>
      <c r="V330" s="122"/>
      <c r="W330" s="122">
        <f>W240+V330</f>
        <v>0</v>
      </c>
      <c r="X330" s="122"/>
      <c r="Y330" s="122">
        <f>Y240+X330</f>
        <v>0</v>
      </c>
      <c r="Z330" s="122"/>
      <c r="AA330" s="122">
        <f>AA240+Z330</f>
        <v>0</v>
      </c>
      <c r="AB330" s="122"/>
      <c r="AC330" s="122">
        <f>AC240+AB330</f>
        <v>0</v>
      </c>
      <c r="AD330" s="122"/>
      <c r="AE330" s="122">
        <f>AE240+AD330</f>
        <v>0</v>
      </c>
      <c r="AF330" s="122"/>
      <c r="AG330" s="122">
        <f>AG240+AF330</f>
        <v>0</v>
      </c>
      <c r="AH330" s="122"/>
      <c r="AI330" s="122">
        <f>AI240+AH330</f>
        <v>0</v>
      </c>
      <c r="AJ330" s="122"/>
      <c r="AK330" s="122">
        <f>AK240+AJ330</f>
        <v>40136</v>
      </c>
      <c r="AL330" s="122"/>
      <c r="AM330" s="122">
        <f>AM240+AL330</f>
        <v>0</v>
      </c>
      <c r="AN330" s="122">
        <v>0</v>
      </c>
      <c r="AO330" s="122">
        <f>AO240+AN330</f>
        <v>0</v>
      </c>
      <c r="AP330" s="122">
        <f t="shared" si="44"/>
        <v>0</v>
      </c>
      <c r="AQ330" s="122">
        <f>AQ240+AP330</f>
        <v>40136</v>
      </c>
      <c r="AR330" s="83">
        <f t="shared" si="45"/>
        <v>40136</v>
      </c>
      <c r="AS330" s="83">
        <f t="shared" si="46"/>
        <v>0</v>
      </c>
    </row>
    <row r="331" spans="1:45" ht="21">
      <c r="A331" s="121" t="s">
        <v>60</v>
      </c>
      <c r="B331" s="106"/>
      <c r="C331" s="122">
        <f>C241+B331</f>
        <v>0</v>
      </c>
      <c r="D331" s="122"/>
      <c r="E331" s="122">
        <f>E241+D331</f>
        <v>0</v>
      </c>
      <c r="F331" s="122"/>
      <c r="G331" s="122">
        <f>G241+F331</f>
        <v>0</v>
      </c>
      <c r="H331" s="122"/>
      <c r="I331" s="122">
        <f>I241+H331</f>
        <v>0</v>
      </c>
      <c r="J331" s="122"/>
      <c r="K331" s="122">
        <f>K241+J331</f>
        <v>0</v>
      </c>
      <c r="L331" s="122"/>
      <c r="M331" s="122">
        <f>M241+L331</f>
        <v>0</v>
      </c>
      <c r="N331" s="122"/>
      <c r="O331" s="122">
        <f>O241+N331</f>
        <v>0</v>
      </c>
      <c r="P331" s="122"/>
      <c r="Q331" s="122">
        <f>Q241+P331</f>
        <v>0</v>
      </c>
      <c r="R331" s="122"/>
      <c r="S331" s="122">
        <f>S241+R331</f>
        <v>0</v>
      </c>
      <c r="T331" s="122"/>
      <c r="U331" s="122">
        <f>U241+T331</f>
        <v>0</v>
      </c>
      <c r="V331" s="122"/>
      <c r="W331" s="122">
        <f>W241+V331</f>
        <v>0</v>
      </c>
      <c r="X331" s="122"/>
      <c r="Y331" s="122">
        <f>Y241+X331</f>
        <v>0</v>
      </c>
      <c r="Z331" s="122"/>
      <c r="AA331" s="122">
        <f>AA241+Z331</f>
        <v>0</v>
      </c>
      <c r="AB331" s="122"/>
      <c r="AC331" s="122">
        <f>AC241+AB331</f>
        <v>0</v>
      </c>
      <c r="AD331" s="122"/>
      <c r="AE331" s="122">
        <f>AE241+AD331</f>
        <v>0</v>
      </c>
      <c r="AF331" s="122"/>
      <c r="AG331" s="122">
        <f>AG241+AF331</f>
        <v>0</v>
      </c>
      <c r="AH331" s="122"/>
      <c r="AI331" s="122">
        <f>AI241+AH331</f>
        <v>0</v>
      </c>
      <c r="AJ331" s="122"/>
      <c r="AK331" s="122">
        <f>AK241+AJ331</f>
        <v>31500</v>
      </c>
      <c r="AL331" s="122"/>
      <c r="AM331" s="122">
        <f>AM241+AL331</f>
        <v>0</v>
      </c>
      <c r="AN331" s="122">
        <v>0</v>
      </c>
      <c r="AO331" s="122">
        <f>AO241+AN331</f>
        <v>0</v>
      </c>
      <c r="AP331" s="122">
        <f t="shared" si="44"/>
        <v>0</v>
      </c>
      <c r="AQ331" s="122">
        <f>AQ241+AP331</f>
        <v>31500</v>
      </c>
      <c r="AR331" s="83">
        <f t="shared" si="45"/>
        <v>31500</v>
      </c>
      <c r="AS331" s="83">
        <f t="shared" si="46"/>
        <v>0</v>
      </c>
    </row>
    <row r="332" spans="1:45" ht="21">
      <c r="A332" s="121" t="s">
        <v>61</v>
      </c>
      <c r="B332" s="106"/>
      <c r="C332" s="122">
        <f>C242+B332</f>
        <v>0</v>
      </c>
      <c r="D332" s="122"/>
      <c r="E332" s="122">
        <f>E242+D332</f>
        <v>0</v>
      </c>
      <c r="F332" s="122"/>
      <c r="G332" s="122">
        <f>G242+F332</f>
        <v>0</v>
      </c>
      <c r="H332" s="122"/>
      <c r="I332" s="122">
        <f>I242+H332</f>
        <v>0</v>
      </c>
      <c r="J332" s="122"/>
      <c r="K332" s="122">
        <f>K242+J332</f>
        <v>0</v>
      </c>
      <c r="L332" s="122"/>
      <c r="M332" s="122">
        <f>M242+L332</f>
        <v>0</v>
      </c>
      <c r="N332" s="122"/>
      <c r="O332" s="122">
        <f>O242+N332</f>
        <v>0</v>
      </c>
      <c r="P332" s="122"/>
      <c r="Q332" s="122">
        <f>Q242+P332</f>
        <v>0</v>
      </c>
      <c r="R332" s="122"/>
      <c r="S332" s="122">
        <f>S242+R332</f>
        <v>0</v>
      </c>
      <c r="T332" s="122"/>
      <c r="U332" s="122">
        <f>U242+T332</f>
        <v>0</v>
      </c>
      <c r="V332" s="122"/>
      <c r="W332" s="122">
        <f>W242+V332</f>
        <v>0</v>
      </c>
      <c r="X332" s="122"/>
      <c r="Y332" s="122">
        <f>Y242+X332</f>
        <v>0</v>
      </c>
      <c r="Z332" s="122"/>
      <c r="AA332" s="122">
        <f>AA242+Z332</f>
        <v>0</v>
      </c>
      <c r="AB332" s="122"/>
      <c r="AC332" s="122">
        <f>AC242+AB332</f>
        <v>0</v>
      </c>
      <c r="AD332" s="122"/>
      <c r="AE332" s="122">
        <f>AE242+AD332</f>
        <v>0</v>
      </c>
      <c r="AF332" s="122"/>
      <c r="AG332" s="122">
        <f>AG242+AF332</f>
        <v>0</v>
      </c>
      <c r="AH332" s="122"/>
      <c r="AI332" s="122">
        <f>AI242+AH332</f>
        <v>0</v>
      </c>
      <c r="AJ332" s="122"/>
      <c r="AK332" s="122">
        <f>AK242+AJ332</f>
        <v>15750</v>
      </c>
      <c r="AL332" s="122"/>
      <c r="AM332" s="122">
        <f>AM242+AL332</f>
        <v>0</v>
      </c>
      <c r="AN332" s="122">
        <v>0</v>
      </c>
      <c r="AO332" s="122">
        <f>AO242+AN332</f>
        <v>0</v>
      </c>
      <c r="AP332" s="122">
        <f t="shared" si="44"/>
        <v>0</v>
      </c>
      <c r="AQ332" s="122">
        <f>AQ242+AP332</f>
        <v>15750</v>
      </c>
      <c r="AR332" s="83">
        <f t="shared" si="45"/>
        <v>15750</v>
      </c>
      <c r="AS332" s="83">
        <f t="shared" si="46"/>
        <v>0</v>
      </c>
    </row>
    <row r="333" spans="1:45" ht="21">
      <c r="A333" s="121" t="s">
        <v>62</v>
      </c>
      <c r="B333" s="106"/>
      <c r="C333" s="122">
        <f>C243+B333</f>
        <v>0</v>
      </c>
      <c r="D333" s="122"/>
      <c r="E333" s="122">
        <f>E243+D333</f>
        <v>0</v>
      </c>
      <c r="F333" s="122"/>
      <c r="G333" s="122">
        <f>G243+F333</f>
        <v>0</v>
      </c>
      <c r="H333" s="122"/>
      <c r="I333" s="122">
        <f>I243+H333</f>
        <v>0</v>
      </c>
      <c r="J333" s="122"/>
      <c r="K333" s="122">
        <f>K243+J333</f>
        <v>0</v>
      </c>
      <c r="L333" s="122"/>
      <c r="M333" s="122">
        <f>M243+L333</f>
        <v>0</v>
      </c>
      <c r="N333" s="122"/>
      <c r="O333" s="122">
        <f>O243+N333</f>
        <v>0</v>
      </c>
      <c r="P333" s="122"/>
      <c r="Q333" s="122">
        <f>Q243+P333</f>
        <v>0</v>
      </c>
      <c r="R333" s="122"/>
      <c r="S333" s="122">
        <f>S243+R333</f>
        <v>0</v>
      </c>
      <c r="T333" s="122"/>
      <c r="U333" s="122">
        <f>U243+T333</f>
        <v>0</v>
      </c>
      <c r="V333" s="122"/>
      <c r="W333" s="122">
        <f>W243+V333</f>
        <v>0</v>
      </c>
      <c r="X333" s="122"/>
      <c r="Y333" s="122">
        <f>Y243+X333</f>
        <v>0</v>
      </c>
      <c r="Z333" s="122"/>
      <c r="AA333" s="122">
        <f>AA243+Z333</f>
        <v>0</v>
      </c>
      <c r="AB333" s="122"/>
      <c r="AC333" s="122">
        <f>AC243+AB333</f>
        <v>0</v>
      </c>
      <c r="AD333" s="122"/>
      <c r="AE333" s="122">
        <f>AE243+AD333</f>
        <v>0</v>
      </c>
      <c r="AF333" s="122"/>
      <c r="AG333" s="122">
        <f>AG243+AF333</f>
        <v>0</v>
      </c>
      <c r="AH333" s="122"/>
      <c r="AI333" s="122">
        <f>AI243+AH333</f>
        <v>0</v>
      </c>
      <c r="AJ333" s="122"/>
      <c r="AK333" s="122">
        <f>AK243+AJ333</f>
        <v>13949</v>
      </c>
      <c r="AL333" s="122"/>
      <c r="AM333" s="122">
        <f>AM243+AL333</f>
        <v>0</v>
      </c>
      <c r="AN333" s="122">
        <v>0</v>
      </c>
      <c r="AO333" s="122">
        <f>AO243+AN333</f>
        <v>0</v>
      </c>
      <c r="AP333" s="122">
        <f t="shared" si="44"/>
        <v>0</v>
      </c>
      <c r="AQ333" s="122">
        <f>AQ243+AP333</f>
        <v>13949</v>
      </c>
      <c r="AR333" s="83">
        <f t="shared" si="45"/>
        <v>13949</v>
      </c>
      <c r="AS333" s="83">
        <f t="shared" si="46"/>
        <v>0</v>
      </c>
    </row>
    <row r="334" spans="1:45" ht="21">
      <c r="A334" s="121" t="s">
        <v>63</v>
      </c>
      <c r="B334" s="106"/>
      <c r="C334" s="122">
        <f>C244+B334</f>
        <v>0</v>
      </c>
      <c r="D334" s="122"/>
      <c r="E334" s="122">
        <f>E244+D334</f>
        <v>0</v>
      </c>
      <c r="F334" s="122"/>
      <c r="G334" s="122">
        <f>G244+F334</f>
        <v>0</v>
      </c>
      <c r="H334" s="122"/>
      <c r="I334" s="122">
        <f>I244+H334</f>
        <v>0</v>
      </c>
      <c r="J334" s="122"/>
      <c r="K334" s="122">
        <f>K244+J334</f>
        <v>0</v>
      </c>
      <c r="L334" s="122"/>
      <c r="M334" s="122">
        <f>M244+L334</f>
        <v>0</v>
      </c>
      <c r="N334" s="122"/>
      <c r="O334" s="122">
        <f>O244+N334</f>
        <v>0</v>
      </c>
      <c r="P334" s="122"/>
      <c r="Q334" s="122">
        <f>Q244+P334</f>
        <v>0</v>
      </c>
      <c r="R334" s="122"/>
      <c r="S334" s="122">
        <f>S244+R334</f>
        <v>0</v>
      </c>
      <c r="T334" s="122"/>
      <c r="U334" s="122">
        <f>U244+T334</f>
        <v>0</v>
      </c>
      <c r="V334" s="122"/>
      <c r="W334" s="122">
        <f>W244+V334</f>
        <v>0</v>
      </c>
      <c r="X334" s="122"/>
      <c r="Y334" s="122">
        <f>Y244+X334</f>
        <v>0</v>
      </c>
      <c r="Z334" s="122"/>
      <c r="AA334" s="122">
        <f>AA244+Z334</f>
        <v>0</v>
      </c>
      <c r="AB334" s="122"/>
      <c r="AC334" s="122">
        <f>AC244+AB334</f>
        <v>0</v>
      </c>
      <c r="AD334" s="122"/>
      <c r="AE334" s="122">
        <f>AE244+AD334</f>
        <v>0</v>
      </c>
      <c r="AF334" s="122"/>
      <c r="AG334" s="122">
        <f>AG244+AF334</f>
        <v>0</v>
      </c>
      <c r="AH334" s="122"/>
      <c r="AI334" s="122">
        <f>AI244+AH334</f>
        <v>0</v>
      </c>
      <c r="AJ334" s="122"/>
      <c r="AK334" s="122">
        <f>AK244+AJ334</f>
        <v>15750</v>
      </c>
      <c r="AL334" s="122"/>
      <c r="AM334" s="122">
        <f>AM244+AL334</f>
        <v>0</v>
      </c>
      <c r="AN334" s="122">
        <v>0</v>
      </c>
      <c r="AO334" s="122">
        <f>AO244+AN334</f>
        <v>0</v>
      </c>
      <c r="AP334" s="122">
        <f t="shared" si="44"/>
        <v>0</v>
      </c>
      <c r="AQ334" s="122">
        <f>AQ244+AP334</f>
        <v>15750</v>
      </c>
      <c r="AR334" s="83">
        <f t="shared" si="45"/>
        <v>15750</v>
      </c>
      <c r="AS334" s="83">
        <f t="shared" si="46"/>
        <v>0</v>
      </c>
    </row>
    <row r="335" spans="1:45" ht="21">
      <c r="A335" s="121" t="s">
        <v>64</v>
      </c>
      <c r="B335" s="106"/>
      <c r="C335" s="122">
        <f>C245+B335</f>
        <v>0</v>
      </c>
      <c r="D335" s="122"/>
      <c r="E335" s="122">
        <f>E245+D335</f>
        <v>0</v>
      </c>
      <c r="F335" s="122"/>
      <c r="G335" s="122">
        <f>G245+F335</f>
        <v>0</v>
      </c>
      <c r="H335" s="122"/>
      <c r="I335" s="122">
        <f>I245+H335</f>
        <v>0</v>
      </c>
      <c r="J335" s="122"/>
      <c r="K335" s="122">
        <f>K245+J335</f>
        <v>0</v>
      </c>
      <c r="L335" s="122"/>
      <c r="M335" s="122">
        <f>M245+L335</f>
        <v>0</v>
      </c>
      <c r="N335" s="122"/>
      <c r="O335" s="122">
        <f>O245+N335</f>
        <v>0</v>
      </c>
      <c r="P335" s="122"/>
      <c r="Q335" s="122">
        <f>Q245+P335</f>
        <v>0</v>
      </c>
      <c r="R335" s="122"/>
      <c r="S335" s="122">
        <f>S245+R335</f>
        <v>0</v>
      </c>
      <c r="T335" s="122"/>
      <c r="U335" s="122">
        <f>U245+T335</f>
        <v>0</v>
      </c>
      <c r="V335" s="122"/>
      <c r="W335" s="122">
        <f>W245+V335</f>
        <v>0</v>
      </c>
      <c r="X335" s="122"/>
      <c r="Y335" s="122">
        <f>Y245+X335</f>
        <v>0</v>
      </c>
      <c r="Z335" s="122"/>
      <c r="AA335" s="122">
        <f>AA245+Z335</f>
        <v>0</v>
      </c>
      <c r="AB335" s="122"/>
      <c r="AC335" s="122">
        <f>AC245+AB335</f>
        <v>0</v>
      </c>
      <c r="AD335" s="122"/>
      <c r="AE335" s="122">
        <f>AE245+AD335</f>
        <v>0</v>
      </c>
      <c r="AF335" s="122"/>
      <c r="AG335" s="122">
        <f>AG245+AF335</f>
        <v>0</v>
      </c>
      <c r="AH335" s="122"/>
      <c r="AI335" s="122">
        <f>AI245+AH335</f>
        <v>300</v>
      </c>
      <c r="AJ335" s="122"/>
      <c r="AK335" s="122">
        <f>AK245+AJ335</f>
        <v>15750</v>
      </c>
      <c r="AL335" s="122"/>
      <c r="AM335" s="122">
        <f>AM245+AL335</f>
        <v>0</v>
      </c>
      <c r="AN335" s="122">
        <v>0</v>
      </c>
      <c r="AO335" s="122">
        <f>AO245+AN335</f>
        <v>0</v>
      </c>
      <c r="AP335" s="122">
        <f t="shared" si="44"/>
        <v>0</v>
      </c>
      <c r="AQ335" s="122">
        <f>AQ245+AP335</f>
        <v>16050</v>
      </c>
      <c r="AR335" s="83">
        <f t="shared" si="45"/>
        <v>16050</v>
      </c>
      <c r="AS335" s="83">
        <f t="shared" si="46"/>
        <v>0</v>
      </c>
    </row>
    <row r="336" spans="1:45" ht="21">
      <c r="A336" s="121" t="s">
        <v>65</v>
      </c>
      <c r="B336" s="106"/>
      <c r="C336" s="122">
        <f>C246+B336</f>
        <v>0</v>
      </c>
      <c r="D336" s="122"/>
      <c r="E336" s="122">
        <f>E246+D336</f>
        <v>0</v>
      </c>
      <c r="F336" s="122"/>
      <c r="G336" s="122">
        <f>G246+F336</f>
        <v>0</v>
      </c>
      <c r="H336" s="122"/>
      <c r="I336" s="122">
        <f>I246+H336</f>
        <v>0</v>
      </c>
      <c r="J336" s="122"/>
      <c r="K336" s="122">
        <f>K246+J336</f>
        <v>0</v>
      </c>
      <c r="L336" s="122"/>
      <c r="M336" s="122">
        <f>M246+L336</f>
        <v>0</v>
      </c>
      <c r="N336" s="122"/>
      <c r="O336" s="122">
        <f>O246+N336</f>
        <v>0</v>
      </c>
      <c r="P336" s="122"/>
      <c r="Q336" s="122">
        <f>Q246+P336</f>
        <v>0</v>
      </c>
      <c r="R336" s="122"/>
      <c r="S336" s="122">
        <f>S246+R336</f>
        <v>0</v>
      </c>
      <c r="T336" s="122"/>
      <c r="U336" s="122">
        <f>U246+T336</f>
        <v>0</v>
      </c>
      <c r="V336" s="122"/>
      <c r="W336" s="122">
        <f>W246+V336</f>
        <v>0</v>
      </c>
      <c r="X336" s="122"/>
      <c r="Y336" s="122">
        <f>Y246+X336</f>
        <v>0</v>
      </c>
      <c r="Z336" s="122"/>
      <c r="AA336" s="122">
        <f>AA246+Z336</f>
        <v>0</v>
      </c>
      <c r="AB336" s="122"/>
      <c r="AC336" s="122">
        <f>AC246+AB336</f>
        <v>0</v>
      </c>
      <c r="AD336" s="122"/>
      <c r="AE336" s="122">
        <f>AE246+AD336</f>
        <v>0</v>
      </c>
      <c r="AF336" s="122"/>
      <c r="AG336" s="122">
        <f>AG246+AF336</f>
        <v>0</v>
      </c>
      <c r="AH336" s="122"/>
      <c r="AI336" s="122">
        <f>AI246+AH336</f>
        <v>0</v>
      </c>
      <c r="AJ336" s="122"/>
      <c r="AK336" s="122">
        <f>AK246+AJ336</f>
        <v>31500</v>
      </c>
      <c r="AL336" s="122"/>
      <c r="AM336" s="122">
        <f>AM246+AL336</f>
        <v>0</v>
      </c>
      <c r="AN336" s="122">
        <v>0</v>
      </c>
      <c r="AO336" s="122">
        <f>AO246+AN336</f>
        <v>0</v>
      </c>
      <c r="AP336" s="122">
        <f t="shared" si="44"/>
        <v>0</v>
      </c>
      <c r="AQ336" s="122">
        <f>AQ246+AP336</f>
        <v>31500</v>
      </c>
      <c r="AR336" s="83">
        <f t="shared" si="45"/>
        <v>31500</v>
      </c>
      <c r="AS336" s="83">
        <f t="shared" si="46"/>
        <v>0</v>
      </c>
    </row>
    <row r="337" spans="1:45" ht="21">
      <c r="A337" s="121" t="s">
        <v>261</v>
      </c>
      <c r="B337" s="106"/>
      <c r="C337" s="122">
        <f>C247+B337</f>
        <v>0</v>
      </c>
      <c r="D337" s="122"/>
      <c r="E337" s="122"/>
      <c r="F337" s="122"/>
      <c r="G337" s="122">
        <f>G247+F337</f>
        <v>0</v>
      </c>
      <c r="H337" s="122"/>
      <c r="I337" s="122">
        <f>I247+H337</f>
        <v>0</v>
      </c>
      <c r="J337" s="122"/>
      <c r="K337" s="122"/>
      <c r="L337" s="122"/>
      <c r="M337" s="122">
        <f>M247+L337</f>
        <v>0</v>
      </c>
      <c r="N337" s="122"/>
      <c r="O337" s="122">
        <f>O247+N337</f>
        <v>0</v>
      </c>
      <c r="P337" s="122"/>
      <c r="Q337" s="122"/>
      <c r="R337" s="122"/>
      <c r="S337" s="122"/>
      <c r="T337" s="122"/>
      <c r="U337" s="122"/>
      <c r="V337" s="122"/>
      <c r="W337" s="122"/>
      <c r="X337" s="122"/>
      <c r="Y337" s="122"/>
      <c r="Z337" s="122"/>
      <c r="AA337" s="122"/>
      <c r="AB337" s="122"/>
      <c r="AC337" s="122">
        <f>AC247+AB337</f>
        <v>0</v>
      </c>
      <c r="AD337" s="122"/>
      <c r="AE337" s="122">
        <f>AE247+AD337</f>
        <v>0</v>
      </c>
      <c r="AF337" s="122"/>
      <c r="AG337" s="122"/>
      <c r="AH337" s="122"/>
      <c r="AI337" s="122">
        <f>AI247+AH337</f>
        <v>450</v>
      </c>
      <c r="AJ337" s="122"/>
      <c r="AK337" s="122">
        <f>AK247+AJ337</f>
        <v>0</v>
      </c>
      <c r="AL337" s="122"/>
      <c r="AM337" s="122">
        <f>AM247+AL337</f>
        <v>0</v>
      </c>
      <c r="AN337" s="122"/>
      <c r="AO337" s="122">
        <f>AO247+AN337</f>
        <v>0</v>
      </c>
      <c r="AP337" s="122">
        <f t="shared" si="44"/>
        <v>0</v>
      </c>
      <c r="AQ337" s="122">
        <f>AQ247+AP337</f>
        <v>450</v>
      </c>
      <c r="AR337" s="83">
        <f t="shared" si="45"/>
        <v>450</v>
      </c>
      <c r="AS337" s="83">
        <f t="shared" si="46"/>
        <v>0</v>
      </c>
    </row>
    <row r="338" spans="1:45" ht="21">
      <c r="A338" s="121" t="s">
        <v>66</v>
      </c>
      <c r="B338" s="106"/>
      <c r="C338" s="122">
        <f>C248+B338</f>
        <v>0</v>
      </c>
      <c r="D338" s="122"/>
      <c r="E338" s="122">
        <f>E248+D338</f>
        <v>0</v>
      </c>
      <c r="F338" s="122"/>
      <c r="G338" s="122">
        <f>G248+F338</f>
        <v>0</v>
      </c>
      <c r="H338" s="122"/>
      <c r="I338" s="122">
        <f>I248+H338</f>
        <v>0</v>
      </c>
      <c r="J338" s="122"/>
      <c r="K338" s="122">
        <f>K248+J338</f>
        <v>0</v>
      </c>
      <c r="L338" s="122"/>
      <c r="M338" s="122">
        <f>M248+L338</f>
        <v>0</v>
      </c>
      <c r="N338" s="122"/>
      <c r="O338" s="122">
        <f>O248+N338</f>
        <v>0</v>
      </c>
      <c r="P338" s="122"/>
      <c r="Q338" s="122">
        <f>Q248+P338</f>
        <v>0</v>
      </c>
      <c r="R338" s="122"/>
      <c r="S338" s="122">
        <f>S248+R338</f>
        <v>0</v>
      </c>
      <c r="T338" s="122"/>
      <c r="U338" s="122">
        <f>U248+T338</f>
        <v>0</v>
      </c>
      <c r="V338" s="122"/>
      <c r="W338" s="122">
        <f>W248+V338</f>
        <v>0</v>
      </c>
      <c r="X338" s="122"/>
      <c r="Y338" s="122">
        <f>Y248+X338</f>
        <v>0</v>
      </c>
      <c r="Z338" s="122"/>
      <c r="AA338" s="122">
        <f>AA248+Z338</f>
        <v>0</v>
      </c>
      <c r="AB338" s="122"/>
      <c r="AC338" s="122">
        <f>AC248+AB338</f>
        <v>0</v>
      </c>
      <c r="AD338" s="122"/>
      <c r="AE338" s="122">
        <f>AE248+AD338</f>
        <v>0</v>
      </c>
      <c r="AF338" s="122"/>
      <c r="AG338" s="122">
        <f>AG248+AF338</f>
        <v>0</v>
      </c>
      <c r="AH338" s="122"/>
      <c r="AI338" s="122">
        <f>AI248+AH338</f>
        <v>0</v>
      </c>
      <c r="AJ338" s="122"/>
      <c r="AK338" s="122">
        <f>AK248+AJ338</f>
        <v>15750</v>
      </c>
      <c r="AL338" s="122"/>
      <c r="AM338" s="122">
        <f>AM248+AL338</f>
        <v>0</v>
      </c>
      <c r="AN338" s="122">
        <v>0</v>
      </c>
      <c r="AO338" s="122">
        <f>AO248+AN338</f>
        <v>5591</v>
      </c>
      <c r="AP338" s="122">
        <f t="shared" si="44"/>
        <v>0</v>
      </c>
      <c r="AQ338" s="122">
        <f>AQ248+AP338</f>
        <v>21341</v>
      </c>
      <c r="AR338" s="83">
        <f t="shared" si="45"/>
        <v>21341</v>
      </c>
      <c r="AS338" s="83">
        <f t="shared" si="46"/>
        <v>0</v>
      </c>
    </row>
    <row r="339" spans="1:45" ht="21">
      <c r="A339" s="121" t="s">
        <v>67</v>
      </c>
      <c r="B339" s="106"/>
      <c r="C339" s="122">
        <f>C249+B339</f>
        <v>0</v>
      </c>
      <c r="D339" s="122"/>
      <c r="E339" s="122">
        <f>E249+D339</f>
        <v>0</v>
      </c>
      <c r="F339" s="122"/>
      <c r="G339" s="122">
        <f>G249+F339</f>
        <v>0</v>
      </c>
      <c r="H339" s="122"/>
      <c r="I339" s="122">
        <f>I249+H339</f>
        <v>0</v>
      </c>
      <c r="J339" s="122"/>
      <c r="K339" s="122">
        <f>K249+J339</f>
        <v>0</v>
      </c>
      <c r="L339" s="122"/>
      <c r="M339" s="122">
        <f>M249+L339</f>
        <v>0</v>
      </c>
      <c r="N339" s="122"/>
      <c r="O339" s="122">
        <f>O249+N339</f>
        <v>0</v>
      </c>
      <c r="P339" s="122"/>
      <c r="Q339" s="122">
        <f>Q249+P339</f>
        <v>0</v>
      </c>
      <c r="R339" s="122"/>
      <c r="S339" s="122">
        <f>S249+R339</f>
        <v>0</v>
      </c>
      <c r="T339" s="122"/>
      <c r="U339" s="122">
        <f>U249+T339</f>
        <v>0</v>
      </c>
      <c r="V339" s="122"/>
      <c r="W339" s="122">
        <f>W249+V339</f>
        <v>0</v>
      </c>
      <c r="X339" s="122"/>
      <c r="Y339" s="122">
        <f>Y249+X339</f>
        <v>0</v>
      </c>
      <c r="Z339" s="122"/>
      <c r="AA339" s="122">
        <f>AA249+Z339</f>
        <v>0</v>
      </c>
      <c r="AB339" s="122"/>
      <c r="AC339" s="122">
        <f>AC249+AB339</f>
        <v>7320</v>
      </c>
      <c r="AD339" s="122"/>
      <c r="AE339" s="122">
        <f>AE249+AD339</f>
        <v>0</v>
      </c>
      <c r="AF339" s="122"/>
      <c r="AG339" s="122">
        <f>AG249+AF339</f>
        <v>0</v>
      </c>
      <c r="AH339" s="122"/>
      <c r="AI339" s="122">
        <f>AI249+AH339</f>
        <v>0</v>
      </c>
      <c r="AJ339" s="122"/>
      <c r="AK339" s="122">
        <f>AK249+AJ339</f>
        <v>15750</v>
      </c>
      <c r="AL339" s="122"/>
      <c r="AM339" s="122">
        <f>AM249+AL339</f>
        <v>0</v>
      </c>
      <c r="AN339" s="122">
        <v>0</v>
      </c>
      <c r="AO339" s="122">
        <f>AO249+AN339</f>
        <v>0</v>
      </c>
      <c r="AP339" s="122">
        <f t="shared" si="44"/>
        <v>0</v>
      </c>
      <c r="AQ339" s="122">
        <f>AQ249+AP339</f>
        <v>23070</v>
      </c>
      <c r="AR339" s="83">
        <f t="shared" si="45"/>
        <v>23070</v>
      </c>
      <c r="AS339" s="83">
        <f t="shared" si="46"/>
        <v>0</v>
      </c>
    </row>
    <row r="340" spans="1:45" ht="21">
      <c r="A340" s="121" t="s">
        <v>68</v>
      </c>
      <c r="B340" s="106"/>
      <c r="C340" s="122">
        <f>C250+B340</f>
        <v>0</v>
      </c>
      <c r="D340" s="122"/>
      <c r="E340" s="122">
        <f>E250+D340</f>
        <v>0</v>
      </c>
      <c r="F340" s="122"/>
      <c r="G340" s="122">
        <f>G250+F340</f>
        <v>0</v>
      </c>
      <c r="H340" s="122"/>
      <c r="I340" s="122">
        <f>I250+H340</f>
        <v>0</v>
      </c>
      <c r="J340" s="122"/>
      <c r="K340" s="122">
        <f>K250+J340</f>
        <v>0</v>
      </c>
      <c r="L340" s="122"/>
      <c r="M340" s="122">
        <f>M250+L340</f>
        <v>0</v>
      </c>
      <c r="N340" s="122"/>
      <c r="O340" s="122">
        <f>O250+N340</f>
        <v>0</v>
      </c>
      <c r="P340" s="122"/>
      <c r="Q340" s="122">
        <f>Q250+P340</f>
        <v>0</v>
      </c>
      <c r="R340" s="122"/>
      <c r="S340" s="122">
        <f>S250+R340</f>
        <v>0</v>
      </c>
      <c r="T340" s="122"/>
      <c r="U340" s="122">
        <f>U250+T340</f>
        <v>0</v>
      </c>
      <c r="V340" s="122"/>
      <c r="W340" s="122">
        <f>W250+V340</f>
        <v>0</v>
      </c>
      <c r="X340" s="122"/>
      <c r="Y340" s="122">
        <f>Y250+X340</f>
        <v>0</v>
      </c>
      <c r="Z340" s="122"/>
      <c r="AA340" s="122">
        <f>AA250+Z340</f>
        <v>0</v>
      </c>
      <c r="AB340" s="122"/>
      <c r="AC340" s="122">
        <f>AC250+AB340</f>
        <v>0</v>
      </c>
      <c r="AD340" s="122"/>
      <c r="AE340" s="122">
        <f>AE250+AD340</f>
        <v>0</v>
      </c>
      <c r="AF340" s="122"/>
      <c r="AG340" s="122">
        <f>AG250+AF340</f>
        <v>0</v>
      </c>
      <c r="AH340" s="122"/>
      <c r="AI340" s="122">
        <f>AI250+AH340</f>
        <v>0</v>
      </c>
      <c r="AJ340" s="122"/>
      <c r="AK340" s="122">
        <f>AK250+AJ340</f>
        <v>0</v>
      </c>
      <c r="AL340" s="122"/>
      <c r="AM340" s="122">
        <f>AM250+AL340</f>
        <v>10368</v>
      </c>
      <c r="AN340" s="122">
        <v>0</v>
      </c>
      <c r="AO340" s="122">
        <f>AO250+AN340</f>
        <v>0</v>
      </c>
      <c r="AP340" s="122">
        <f t="shared" si="44"/>
        <v>0</v>
      </c>
      <c r="AQ340" s="122">
        <f>AQ250+AP340</f>
        <v>10368</v>
      </c>
      <c r="AR340" s="83">
        <f t="shared" si="45"/>
        <v>10368</v>
      </c>
      <c r="AS340" s="83">
        <f t="shared" si="46"/>
        <v>0</v>
      </c>
    </row>
    <row r="341" spans="1:45" ht="21">
      <c r="A341" s="121" t="s">
        <v>69</v>
      </c>
      <c r="B341" s="106"/>
      <c r="C341" s="122">
        <f>C251+B341</f>
        <v>0</v>
      </c>
      <c r="D341" s="122"/>
      <c r="E341" s="122">
        <f>E251+D341</f>
        <v>0</v>
      </c>
      <c r="F341" s="122"/>
      <c r="G341" s="122">
        <f>G251+F341</f>
        <v>0</v>
      </c>
      <c r="H341" s="122"/>
      <c r="I341" s="122">
        <f>I251+H341</f>
        <v>0</v>
      </c>
      <c r="J341" s="122"/>
      <c r="K341" s="122">
        <f>K251+J341</f>
        <v>0</v>
      </c>
      <c r="L341" s="122"/>
      <c r="M341" s="122">
        <f>M251+L341</f>
        <v>0</v>
      </c>
      <c r="N341" s="122"/>
      <c r="O341" s="122">
        <f>O251+N341</f>
        <v>0</v>
      </c>
      <c r="P341" s="122"/>
      <c r="Q341" s="122">
        <f>Q251+P341</f>
        <v>0</v>
      </c>
      <c r="R341" s="122"/>
      <c r="S341" s="122">
        <f>S251+R341</f>
        <v>0</v>
      </c>
      <c r="T341" s="122"/>
      <c r="U341" s="122">
        <f>U251+T341</f>
        <v>0</v>
      </c>
      <c r="V341" s="122"/>
      <c r="W341" s="122">
        <f>W251+V341</f>
        <v>0</v>
      </c>
      <c r="X341" s="122"/>
      <c r="Y341" s="122">
        <f>Y251+X341</f>
        <v>0</v>
      </c>
      <c r="Z341" s="122"/>
      <c r="AA341" s="122">
        <f>AA251+Z341</f>
        <v>0</v>
      </c>
      <c r="AB341" s="122"/>
      <c r="AC341" s="122">
        <f>AC251+AB341</f>
        <v>0</v>
      </c>
      <c r="AD341" s="122"/>
      <c r="AE341" s="122">
        <f>AE251+AD341</f>
        <v>0</v>
      </c>
      <c r="AF341" s="122"/>
      <c r="AG341" s="122">
        <f>AG251+AF341</f>
        <v>0</v>
      </c>
      <c r="AH341" s="122"/>
      <c r="AI341" s="122">
        <f>AI251+AH341</f>
        <v>0</v>
      </c>
      <c r="AJ341" s="122"/>
      <c r="AK341" s="122">
        <f>AK251+AJ341</f>
        <v>31500</v>
      </c>
      <c r="AL341" s="122"/>
      <c r="AM341" s="122">
        <f>AM251+AL341</f>
        <v>0</v>
      </c>
      <c r="AN341" s="122">
        <v>0</v>
      </c>
      <c r="AO341" s="122">
        <f>AO251+AN341</f>
        <v>0</v>
      </c>
      <c r="AP341" s="122">
        <f t="shared" si="44"/>
        <v>0</v>
      </c>
      <c r="AQ341" s="122">
        <f>AQ251+AP341</f>
        <v>31500</v>
      </c>
      <c r="AR341" s="83">
        <f t="shared" si="45"/>
        <v>31500</v>
      </c>
      <c r="AS341" s="83">
        <f t="shared" si="46"/>
        <v>0</v>
      </c>
    </row>
    <row r="342" spans="1:45" ht="21">
      <c r="A342" s="121" t="s">
        <v>70</v>
      </c>
      <c r="B342" s="106"/>
      <c r="C342" s="122">
        <f>C252+B342</f>
        <v>0</v>
      </c>
      <c r="D342" s="122"/>
      <c r="E342" s="122">
        <f>E252+D342</f>
        <v>0</v>
      </c>
      <c r="F342" s="122"/>
      <c r="G342" s="122">
        <f>G252+F342</f>
        <v>0</v>
      </c>
      <c r="H342" s="122"/>
      <c r="I342" s="122">
        <f>I252+H342</f>
        <v>0</v>
      </c>
      <c r="J342" s="122"/>
      <c r="K342" s="122">
        <f>K252+J342</f>
        <v>0</v>
      </c>
      <c r="L342" s="122"/>
      <c r="M342" s="122">
        <f>M252+L342</f>
        <v>0</v>
      </c>
      <c r="N342" s="122"/>
      <c r="O342" s="122">
        <f>O252+N342</f>
        <v>0</v>
      </c>
      <c r="P342" s="122"/>
      <c r="Q342" s="122">
        <f>Q252+P342</f>
        <v>0</v>
      </c>
      <c r="R342" s="122"/>
      <c r="S342" s="122">
        <f>S252+R342</f>
        <v>0</v>
      </c>
      <c r="T342" s="122"/>
      <c r="U342" s="122">
        <f>U252+T342</f>
        <v>0</v>
      </c>
      <c r="V342" s="122"/>
      <c r="W342" s="122">
        <f>W252+V342</f>
        <v>0</v>
      </c>
      <c r="X342" s="122"/>
      <c r="Y342" s="122">
        <f>Y252+X342</f>
        <v>0</v>
      </c>
      <c r="Z342" s="122"/>
      <c r="AA342" s="122">
        <f>AA252+Z342</f>
        <v>0</v>
      </c>
      <c r="AB342" s="122"/>
      <c r="AC342" s="122">
        <f>AC252+AB342</f>
        <v>0</v>
      </c>
      <c r="AD342" s="122"/>
      <c r="AE342" s="122">
        <f>AE252+AD342</f>
        <v>0</v>
      </c>
      <c r="AF342" s="122"/>
      <c r="AG342" s="122">
        <f>AG252+AF342</f>
        <v>0</v>
      </c>
      <c r="AH342" s="122"/>
      <c r="AI342" s="122">
        <f>AI252+AH342</f>
        <v>0</v>
      </c>
      <c r="AJ342" s="122"/>
      <c r="AK342" s="122">
        <f>AK252+AJ342</f>
        <v>15750</v>
      </c>
      <c r="AL342" s="122"/>
      <c r="AM342" s="122">
        <f>AM252+AL342</f>
        <v>0</v>
      </c>
      <c r="AN342" s="122">
        <v>0</v>
      </c>
      <c r="AO342" s="122">
        <f>AO252+AN342</f>
        <v>0</v>
      </c>
      <c r="AP342" s="122">
        <f t="shared" si="44"/>
        <v>0</v>
      </c>
      <c r="AQ342" s="122">
        <f>AQ252+AP342</f>
        <v>15750</v>
      </c>
      <c r="AR342" s="83">
        <f t="shared" si="45"/>
        <v>15750</v>
      </c>
      <c r="AS342" s="83">
        <f t="shared" si="46"/>
        <v>0</v>
      </c>
    </row>
    <row r="343" spans="1:45" ht="21">
      <c r="A343" s="121" t="s">
        <v>71</v>
      </c>
      <c r="B343" s="106"/>
      <c r="C343" s="122">
        <f>C253+B343</f>
        <v>0</v>
      </c>
      <c r="D343" s="122"/>
      <c r="E343" s="122">
        <f>E253+D343</f>
        <v>0</v>
      </c>
      <c r="F343" s="122"/>
      <c r="G343" s="122">
        <f>G253+F343</f>
        <v>0</v>
      </c>
      <c r="H343" s="122"/>
      <c r="I343" s="122">
        <f>I253+H343</f>
        <v>0</v>
      </c>
      <c r="J343" s="122"/>
      <c r="K343" s="122">
        <f>K253+J343</f>
        <v>0</v>
      </c>
      <c r="L343" s="122"/>
      <c r="M343" s="122">
        <f>M253+L343</f>
        <v>0</v>
      </c>
      <c r="N343" s="122"/>
      <c r="O343" s="122">
        <f>O253+N343</f>
        <v>0</v>
      </c>
      <c r="P343" s="122"/>
      <c r="Q343" s="122">
        <f>Q253+P343</f>
        <v>0</v>
      </c>
      <c r="R343" s="122"/>
      <c r="S343" s="122">
        <f>S253+R343</f>
        <v>0</v>
      </c>
      <c r="T343" s="122"/>
      <c r="U343" s="122">
        <f>U253+T343</f>
        <v>0</v>
      </c>
      <c r="V343" s="122"/>
      <c r="W343" s="122">
        <f>W253+V343</f>
        <v>0</v>
      </c>
      <c r="X343" s="122"/>
      <c r="Y343" s="122">
        <f>Y253+X343</f>
        <v>0</v>
      </c>
      <c r="Z343" s="122"/>
      <c r="AA343" s="122">
        <f>AA253+Z343</f>
        <v>0</v>
      </c>
      <c r="AB343" s="122"/>
      <c r="AC343" s="122">
        <f>AC253+AB343</f>
        <v>0</v>
      </c>
      <c r="AD343" s="122"/>
      <c r="AE343" s="122">
        <f>AE253+AD343</f>
        <v>0</v>
      </c>
      <c r="AF343" s="122"/>
      <c r="AG343" s="122">
        <f>AG253+AF343</f>
        <v>0</v>
      </c>
      <c r="AH343" s="122"/>
      <c r="AI343" s="122">
        <f>AI253+AH343</f>
        <v>0</v>
      </c>
      <c r="AJ343" s="122"/>
      <c r="AK343" s="122">
        <f>AK253+AJ343</f>
        <v>0</v>
      </c>
      <c r="AL343" s="122"/>
      <c r="AM343" s="122">
        <f>AM253+AL343</f>
        <v>0</v>
      </c>
      <c r="AN343" s="122">
        <v>0</v>
      </c>
      <c r="AO343" s="122">
        <f>AO253+AN343</f>
        <v>0</v>
      </c>
      <c r="AP343" s="122">
        <f t="shared" ref="AP343:AP349" si="47">+B343+F343+H343+L343++N343+AB343+AD343+AF343+AH343+AJ343+AL343+AN343+Z343+X343+V343+T343+R343+P343+J343+D343</f>
        <v>0</v>
      </c>
      <c r="AQ343" s="122">
        <f>AQ253+AP343</f>
        <v>0</v>
      </c>
      <c r="AR343" s="83">
        <f t="shared" ref="AR343:AR350" si="48">AO343+AK343+AI343+AC343+AA343+O343+I343+G343+C343+AM343+Q343+AE343+K343+S343+U343+AG343+E343+W343+Y343+M343</f>
        <v>0</v>
      </c>
      <c r="AS343" s="83">
        <f t="shared" si="46"/>
        <v>0</v>
      </c>
    </row>
    <row r="344" spans="1:45" ht="21">
      <c r="A344" s="121" t="s">
        <v>340</v>
      </c>
      <c r="B344" s="106"/>
      <c r="C344" s="122"/>
      <c r="D344" s="122"/>
      <c r="E344" s="122"/>
      <c r="F344" s="122"/>
      <c r="G344" s="122"/>
      <c r="H344" s="122"/>
      <c r="I344" s="122"/>
      <c r="J344" s="122"/>
      <c r="K344" s="122"/>
      <c r="L344" s="122"/>
      <c r="M344" s="122"/>
      <c r="N344" s="122"/>
      <c r="O344" s="122"/>
      <c r="P344" s="122"/>
      <c r="Q344" s="122"/>
      <c r="R344" s="122"/>
      <c r="S344" s="122"/>
      <c r="T344" s="122"/>
      <c r="U344" s="122"/>
      <c r="V344" s="122"/>
      <c r="W344" s="122"/>
      <c r="X344" s="122"/>
      <c r="Y344" s="122"/>
      <c r="Z344" s="122"/>
      <c r="AA344" s="122"/>
      <c r="AB344" s="122"/>
      <c r="AC344" s="122"/>
      <c r="AD344" s="122"/>
      <c r="AE344" s="122"/>
      <c r="AF344" s="122"/>
      <c r="AG344" s="122"/>
      <c r="AH344" s="122"/>
      <c r="AI344" s="122"/>
      <c r="AJ344" s="122"/>
      <c r="AK344" s="122"/>
      <c r="AL344" s="122"/>
      <c r="AM344" s="122"/>
      <c r="AN344" s="122"/>
      <c r="AO344" s="122"/>
      <c r="AP344" s="122"/>
      <c r="AQ344" s="122"/>
      <c r="AR344" s="83"/>
      <c r="AS344" s="83"/>
    </row>
    <row r="345" spans="1:45" ht="21">
      <c r="A345" s="121" t="s">
        <v>72</v>
      </c>
      <c r="B345" s="106"/>
      <c r="C345" s="122">
        <f>C255+B345</f>
        <v>0</v>
      </c>
      <c r="D345" s="122"/>
      <c r="E345" s="122">
        <f>E255+D345</f>
        <v>0</v>
      </c>
      <c r="F345" s="122"/>
      <c r="G345" s="122">
        <f>G255+F345</f>
        <v>0</v>
      </c>
      <c r="H345" s="122"/>
      <c r="I345" s="122">
        <f>I255+H345</f>
        <v>0</v>
      </c>
      <c r="J345" s="122"/>
      <c r="K345" s="122">
        <f>K255+J345</f>
        <v>0</v>
      </c>
      <c r="L345" s="122"/>
      <c r="M345" s="122">
        <f>M255+L345</f>
        <v>0</v>
      </c>
      <c r="N345" s="122"/>
      <c r="O345" s="122">
        <f>O255+N345</f>
        <v>0</v>
      </c>
      <c r="P345" s="122"/>
      <c r="Q345" s="122">
        <f>Q255+P345</f>
        <v>0</v>
      </c>
      <c r="R345" s="122"/>
      <c r="S345" s="122">
        <f>S255+R345</f>
        <v>0</v>
      </c>
      <c r="T345" s="122"/>
      <c r="U345" s="122">
        <f>U255+T345</f>
        <v>0</v>
      </c>
      <c r="V345" s="122"/>
      <c r="W345" s="122">
        <f>W255+V345</f>
        <v>0</v>
      </c>
      <c r="X345" s="122"/>
      <c r="Y345" s="122">
        <f>Y255+X345</f>
        <v>0</v>
      </c>
      <c r="Z345" s="122"/>
      <c r="AA345" s="122">
        <f>AA255+Z345</f>
        <v>0</v>
      </c>
      <c r="AB345" s="122"/>
      <c r="AC345" s="122">
        <f>AC255+AB345</f>
        <v>0</v>
      </c>
      <c r="AD345" s="122"/>
      <c r="AE345" s="122">
        <f>AE255+AD345</f>
        <v>0</v>
      </c>
      <c r="AF345" s="122"/>
      <c r="AG345" s="122">
        <f>AG255+AF345</f>
        <v>0</v>
      </c>
      <c r="AH345" s="122"/>
      <c r="AI345" s="122">
        <f>AI255+AH345</f>
        <v>0</v>
      </c>
      <c r="AJ345" s="122"/>
      <c r="AK345" s="122">
        <f>AK255+AJ345</f>
        <v>12193.9</v>
      </c>
      <c r="AL345" s="122"/>
      <c r="AM345" s="122">
        <f>AM255+AL345</f>
        <v>0</v>
      </c>
      <c r="AN345" s="122">
        <v>0</v>
      </c>
      <c r="AO345" s="122">
        <f>AO255+AN345</f>
        <v>0</v>
      </c>
      <c r="AP345" s="122">
        <f t="shared" si="47"/>
        <v>0</v>
      </c>
      <c r="AQ345" s="122">
        <f>AQ255+AP345</f>
        <v>12193.9</v>
      </c>
      <c r="AR345" s="83">
        <f t="shared" si="48"/>
        <v>12193.9</v>
      </c>
      <c r="AS345" s="83">
        <f>AQ345-AR345</f>
        <v>0</v>
      </c>
    </row>
    <row r="346" spans="1:45" ht="21">
      <c r="A346" s="121" t="s">
        <v>73</v>
      </c>
      <c r="B346" s="106"/>
      <c r="C346" s="122">
        <f>C256+B346</f>
        <v>0</v>
      </c>
      <c r="D346" s="122"/>
      <c r="E346" s="122">
        <f>E256+D346</f>
        <v>0</v>
      </c>
      <c r="F346" s="122"/>
      <c r="G346" s="122">
        <f>G256+F346</f>
        <v>0</v>
      </c>
      <c r="H346" s="122"/>
      <c r="I346" s="122">
        <f>I256+H346</f>
        <v>0</v>
      </c>
      <c r="J346" s="122"/>
      <c r="K346" s="122">
        <f>K256+J346</f>
        <v>0</v>
      </c>
      <c r="L346" s="122"/>
      <c r="M346" s="122">
        <f>M256+L346</f>
        <v>0</v>
      </c>
      <c r="N346" s="122"/>
      <c r="O346" s="122">
        <f>O256+N346</f>
        <v>0</v>
      </c>
      <c r="P346" s="122"/>
      <c r="Q346" s="122">
        <f>Q256+P346</f>
        <v>0</v>
      </c>
      <c r="R346" s="122"/>
      <c r="S346" s="122">
        <f>S256+R346</f>
        <v>0</v>
      </c>
      <c r="T346" s="122"/>
      <c r="U346" s="122">
        <f>U256+T346</f>
        <v>0</v>
      </c>
      <c r="V346" s="122"/>
      <c r="W346" s="122">
        <f>W256+V346</f>
        <v>0</v>
      </c>
      <c r="X346" s="122"/>
      <c r="Y346" s="122">
        <f>Y256+X346</f>
        <v>0</v>
      </c>
      <c r="Z346" s="122"/>
      <c r="AA346" s="122">
        <f>AA256+Z346</f>
        <v>0</v>
      </c>
      <c r="AB346" s="122"/>
      <c r="AC346" s="122">
        <f>AC256+AB346</f>
        <v>0</v>
      </c>
      <c r="AD346" s="122"/>
      <c r="AE346" s="122">
        <f>AE256+AD346</f>
        <v>0</v>
      </c>
      <c r="AF346" s="122"/>
      <c r="AG346" s="122">
        <f>AG256+AF346</f>
        <v>0</v>
      </c>
      <c r="AH346" s="122"/>
      <c r="AI346" s="122">
        <f>AI256+AH346</f>
        <v>0</v>
      </c>
      <c r="AJ346" s="122"/>
      <c r="AK346" s="122">
        <f>AK256+AJ346</f>
        <v>15750</v>
      </c>
      <c r="AL346" s="122"/>
      <c r="AM346" s="122">
        <f>AM256+AL346</f>
        <v>10878</v>
      </c>
      <c r="AN346" s="122">
        <v>0</v>
      </c>
      <c r="AO346" s="122">
        <f>AO256+AN346</f>
        <v>30000</v>
      </c>
      <c r="AP346" s="122">
        <f t="shared" si="47"/>
        <v>0</v>
      </c>
      <c r="AQ346" s="122">
        <f>AQ256+AP346</f>
        <v>56628</v>
      </c>
      <c r="AR346" s="83">
        <f t="shared" si="48"/>
        <v>56628</v>
      </c>
      <c r="AS346" s="83">
        <f>AQ346-AR346</f>
        <v>0</v>
      </c>
    </row>
    <row r="347" spans="1:45" ht="21">
      <c r="A347" s="121" t="s">
        <v>74</v>
      </c>
      <c r="B347" s="106"/>
      <c r="C347" s="122">
        <f>C257+B347</f>
        <v>0</v>
      </c>
      <c r="D347" s="122"/>
      <c r="E347" s="122">
        <f>E257+D347</f>
        <v>0</v>
      </c>
      <c r="F347" s="122"/>
      <c r="G347" s="122">
        <f>G257+F347</f>
        <v>0</v>
      </c>
      <c r="H347" s="122"/>
      <c r="I347" s="122">
        <f>I257+H347</f>
        <v>0</v>
      </c>
      <c r="J347" s="122"/>
      <c r="K347" s="122">
        <f>K257+J347</f>
        <v>0</v>
      </c>
      <c r="L347" s="122"/>
      <c r="M347" s="122">
        <f>M257+L347</f>
        <v>0</v>
      </c>
      <c r="N347" s="122"/>
      <c r="O347" s="122">
        <f>O257+N347</f>
        <v>0</v>
      </c>
      <c r="P347" s="122"/>
      <c r="Q347" s="122">
        <f>Q257+P347</f>
        <v>0</v>
      </c>
      <c r="R347" s="122"/>
      <c r="S347" s="122">
        <f>S257+R347</f>
        <v>0</v>
      </c>
      <c r="T347" s="122"/>
      <c r="U347" s="122">
        <f>U257+T347</f>
        <v>0</v>
      </c>
      <c r="V347" s="122"/>
      <c r="W347" s="122">
        <f>W257+V347</f>
        <v>0</v>
      </c>
      <c r="X347" s="122"/>
      <c r="Y347" s="122">
        <f>Y257+X347</f>
        <v>0</v>
      </c>
      <c r="Z347" s="122"/>
      <c r="AA347" s="122">
        <f>AA257+Z347</f>
        <v>0</v>
      </c>
      <c r="AB347" s="122"/>
      <c r="AC347" s="122">
        <f>AC257+AB347</f>
        <v>0</v>
      </c>
      <c r="AD347" s="122"/>
      <c r="AE347" s="122">
        <f>AE257+AD347</f>
        <v>0</v>
      </c>
      <c r="AF347" s="122"/>
      <c r="AG347" s="122">
        <f>AG257+AF347</f>
        <v>0</v>
      </c>
      <c r="AH347" s="122"/>
      <c r="AI347" s="122">
        <f>AI257+AH347</f>
        <v>750</v>
      </c>
      <c r="AJ347" s="122"/>
      <c r="AK347" s="122">
        <f>AK257+AJ347</f>
        <v>31500</v>
      </c>
      <c r="AL347" s="122"/>
      <c r="AM347" s="122">
        <f>AM257+AL347</f>
        <v>0</v>
      </c>
      <c r="AN347" s="122">
        <v>0</v>
      </c>
      <c r="AO347" s="122">
        <f>AO257+AN347</f>
        <v>0</v>
      </c>
      <c r="AP347" s="122">
        <f t="shared" si="47"/>
        <v>0</v>
      </c>
      <c r="AQ347" s="122">
        <f>AQ257+AP347</f>
        <v>32250</v>
      </c>
      <c r="AR347" s="83">
        <f t="shared" si="48"/>
        <v>32250</v>
      </c>
      <c r="AS347" s="83">
        <f>AQ347-AR347</f>
        <v>0</v>
      </c>
    </row>
    <row r="348" spans="1:45" ht="21">
      <c r="A348" s="121" t="s">
        <v>75</v>
      </c>
      <c r="B348" s="106"/>
      <c r="C348" s="122">
        <f>C258+B348</f>
        <v>4583232</v>
      </c>
      <c r="D348" s="122"/>
      <c r="E348" s="122">
        <f>E258+D348</f>
        <v>0</v>
      </c>
      <c r="F348" s="122"/>
      <c r="G348" s="122">
        <f>G258+F348</f>
        <v>0</v>
      </c>
      <c r="H348" s="122"/>
      <c r="I348" s="122">
        <f>I258+H348</f>
        <v>0</v>
      </c>
      <c r="J348" s="122"/>
      <c r="K348" s="122">
        <f>K258+J348</f>
        <v>0</v>
      </c>
      <c r="L348" s="122"/>
      <c r="M348" s="122">
        <f>M258+L348</f>
        <v>0</v>
      </c>
      <c r="N348" s="122"/>
      <c r="O348" s="122">
        <f>O258+N348</f>
        <v>0</v>
      </c>
      <c r="P348" s="122"/>
      <c r="Q348" s="122">
        <f>Q258+P348</f>
        <v>0</v>
      </c>
      <c r="R348" s="122"/>
      <c r="S348" s="122">
        <f>S258+R348</f>
        <v>0</v>
      </c>
      <c r="T348" s="122"/>
      <c r="U348" s="122">
        <f>U258+T348</f>
        <v>0</v>
      </c>
      <c r="V348" s="122"/>
      <c r="W348" s="122">
        <f>W258+V348</f>
        <v>0</v>
      </c>
      <c r="X348" s="122"/>
      <c r="Y348" s="122">
        <f>Y258+X348</f>
        <v>0</v>
      </c>
      <c r="Z348" s="122"/>
      <c r="AA348" s="122">
        <f>AA258+Z348</f>
        <v>0</v>
      </c>
      <c r="AB348" s="122"/>
      <c r="AC348" s="122">
        <f>AC258+AB348</f>
        <v>0</v>
      </c>
      <c r="AD348" s="122"/>
      <c r="AE348" s="122">
        <f>AE258+AD348</f>
        <v>0</v>
      </c>
      <c r="AF348" s="122"/>
      <c r="AG348" s="122">
        <f>AG258+AF348</f>
        <v>0</v>
      </c>
      <c r="AH348" s="122"/>
      <c r="AI348" s="122">
        <f>AI258+AH348</f>
        <v>0</v>
      </c>
      <c r="AJ348" s="122"/>
      <c r="AK348" s="122">
        <f>AK258+AJ348</f>
        <v>31500</v>
      </c>
      <c r="AL348" s="122"/>
      <c r="AM348" s="122">
        <f>AM258+AL348</f>
        <v>22576.5</v>
      </c>
      <c r="AN348" s="122">
        <v>0</v>
      </c>
      <c r="AO348" s="122">
        <f>AO258+AN348</f>
        <v>0</v>
      </c>
      <c r="AP348" s="122">
        <f t="shared" si="47"/>
        <v>0</v>
      </c>
      <c r="AQ348" s="122">
        <f>AQ258+AP348</f>
        <v>4637308.5</v>
      </c>
      <c r="AR348" s="83">
        <f t="shared" si="48"/>
        <v>4637308.5</v>
      </c>
      <c r="AS348" s="83">
        <f>AQ348-AR348</f>
        <v>0</v>
      </c>
    </row>
    <row r="349" spans="1:45" ht="21">
      <c r="A349" s="126" t="s">
        <v>76</v>
      </c>
      <c r="B349" s="107"/>
      <c r="C349" s="128">
        <f>C259+B349</f>
        <v>0</v>
      </c>
      <c r="D349" s="128"/>
      <c r="E349" s="128">
        <f>E259+D349</f>
        <v>0</v>
      </c>
      <c r="F349" s="128"/>
      <c r="G349" s="128">
        <f>G259+F349</f>
        <v>0</v>
      </c>
      <c r="H349" s="128"/>
      <c r="I349" s="128">
        <f>I259+H349</f>
        <v>0</v>
      </c>
      <c r="J349" s="128"/>
      <c r="K349" s="128">
        <f>K259+J349</f>
        <v>0</v>
      </c>
      <c r="L349" s="128"/>
      <c r="M349" s="128">
        <f>M259+L349</f>
        <v>0</v>
      </c>
      <c r="N349" s="128"/>
      <c r="O349" s="128">
        <f>O259+N349</f>
        <v>0</v>
      </c>
      <c r="P349" s="128"/>
      <c r="Q349" s="128">
        <f>Q259+P349</f>
        <v>0</v>
      </c>
      <c r="R349" s="128"/>
      <c r="S349" s="128">
        <f>S259+R349</f>
        <v>0</v>
      </c>
      <c r="T349" s="128"/>
      <c r="U349" s="128">
        <f>U259+T349</f>
        <v>0</v>
      </c>
      <c r="V349" s="128"/>
      <c r="W349" s="128">
        <f>W259+V349</f>
        <v>0</v>
      </c>
      <c r="X349" s="128"/>
      <c r="Y349" s="128">
        <f>Y259+X349</f>
        <v>0</v>
      </c>
      <c r="Z349" s="128"/>
      <c r="AA349" s="128">
        <f>AA259+Z349</f>
        <v>0</v>
      </c>
      <c r="AB349" s="128"/>
      <c r="AC349" s="128">
        <f>AC259+AB349</f>
        <v>0</v>
      </c>
      <c r="AD349" s="128"/>
      <c r="AE349" s="128">
        <f>AE259+AD349</f>
        <v>0</v>
      </c>
      <c r="AF349" s="128"/>
      <c r="AG349" s="128">
        <f>AG259+AF349</f>
        <v>0</v>
      </c>
      <c r="AH349" s="128"/>
      <c r="AI349" s="128">
        <f>AI259+AH349</f>
        <v>0</v>
      </c>
      <c r="AJ349" s="128"/>
      <c r="AK349" s="128">
        <f>AK259+AJ349</f>
        <v>39628.94</v>
      </c>
      <c r="AL349" s="128"/>
      <c r="AM349" s="128">
        <f>AM259+AL349</f>
        <v>0</v>
      </c>
      <c r="AN349" s="128">
        <v>0</v>
      </c>
      <c r="AO349" s="128">
        <f>AO259+AN349</f>
        <v>0</v>
      </c>
      <c r="AP349" s="128">
        <f t="shared" si="47"/>
        <v>0</v>
      </c>
      <c r="AQ349" s="128">
        <f>AQ259+AP349</f>
        <v>39628.94</v>
      </c>
      <c r="AR349" s="83">
        <f t="shared" si="48"/>
        <v>39628.94</v>
      </c>
      <c r="AS349" s="83">
        <f>AQ349-AR349</f>
        <v>0</v>
      </c>
    </row>
    <row r="350" spans="1:45" ht="21.75" thickBot="1">
      <c r="A350" s="71" t="s">
        <v>4</v>
      </c>
      <c r="B350" s="99">
        <f t="shared" ref="B350:AP350" si="49">SUM(B277:B349)</f>
        <v>0</v>
      </c>
      <c r="C350" s="99">
        <f t="shared" si="49"/>
        <v>14622058.5</v>
      </c>
      <c r="D350" s="99">
        <f>SUM(D277:D349)</f>
        <v>0</v>
      </c>
      <c r="E350" s="99">
        <f>SUM(E277:E349)</f>
        <v>0</v>
      </c>
      <c r="F350" s="99">
        <f>SUM(F277:F349)</f>
        <v>0</v>
      </c>
      <c r="G350" s="99">
        <f t="shared" si="49"/>
        <v>0</v>
      </c>
      <c r="H350" s="99">
        <f t="shared" si="49"/>
        <v>0</v>
      </c>
      <c r="I350" s="99">
        <f t="shared" si="49"/>
        <v>725</v>
      </c>
      <c r="J350" s="99">
        <f>SUM(J277:J349)</f>
        <v>0</v>
      </c>
      <c r="K350" s="99">
        <f>SUM(K277:K349)</f>
        <v>0</v>
      </c>
      <c r="L350" s="99">
        <f>SUM(L277:L349)</f>
        <v>0</v>
      </c>
      <c r="M350" s="99">
        <f>SUM(M277:M349)</f>
        <v>0</v>
      </c>
      <c r="N350" s="99">
        <f t="shared" si="49"/>
        <v>0</v>
      </c>
      <c r="O350" s="99">
        <f t="shared" si="49"/>
        <v>0</v>
      </c>
      <c r="P350" s="99">
        <f t="shared" si="49"/>
        <v>0</v>
      </c>
      <c r="Q350" s="108">
        <f t="shared" si="49"/>
        <v>0</v>
      </c>
      <c r="R350" s="104">
        <f t="shared" si="49"/>
        <v>0</v>
      </c>
      <c r="S350" s="108">
        <f t="shared" si="49"/>
        <v>0</v>
      </c>
      <c r="T350" s="104">
        <f t="shared" si="49"/>
        <v>0</v>
      </c>
      <c r="U350" s="99">
        <f t="shared" si="49"/>
        <v>0</v>
      </c>
      <c r="V350" s="99">
        <f>SUM(V277:V349)</f>
        <v>0</v>
      </c>
      <c r="W350" s="99">
        <f>SUM(W277:W349)</f>
        <v>0</v>
      </c>
      <c r="X350" s="99">
        <f>SUM(X277:X349)</f>
        <v>0</v>
      </c>
      <c r="Y350" s="99">
        <f>SUM(Y277:Y349)</f>
        <v>0</v>
      </c>
      <c r="Z350" s="99">
        <f t="shared" si="49"/>
        <v>0</v>
      </c>
      <c r="AA350" s="99">
        <f t="shared" si="49"/>
        <v>0</v>
      </c>
      <c r="AB350" s="99">
        <f t="shared" si="49"/>
        <v>0</v>
      </c>
      <c r="AC350" s="99">
        <f t="shared" si="49"/>
        <v>7320</v>
      </c>
      <c r="AD350" s="99">
        <f t="shared" si="49"/>
        <v>0</v>
      </c>
      <c r="AE350" s="104">
        <f t="shared" si="49"/>
        <v>0</v>
      </c>
      <c r="AF350" s="99">
        <f>SUM(AF277:AF349)</f>
        <v>0</v>
      </c>
      <c r="AG350" s="99">
        <f>SUM(AG277:AG349)</f>
        <v>0</v>
      </c>
      <c r="AH350" s="99">
        <f t="shared" si="49"/>
        <v>0</v>
      </c>
      <c r="AI350" s="99">
        <f t="shared" si="49"/>
        <v>17790</v>
      </c>
      <c r="AJ350" s="99">
        <f t="shared" si="49"/>
        <v>0</v>
      </c>
      <c r="AK350" s="99">
        <f t="shared" si="49"/>
        <v>1855577.78</v>
      </c>
      <c r="AL350" s="99">
        <f t="shared" si="49"/>
        <v>0</v>
      </c>
      <c r="AM350" s="99">
        <f t="shared" si="49"/>
        <v>54187.5</v>
      </c>
      <c r="AN350" s="99">
        <f t="shared" si="49"/>
        <v>0</v>
      </c>
      <c r="AO350" s="99">
        <f t="shared" si="49"/>
        <v>75028.800000000003</v>
      </c>
      <c r="AP350" s="99">
        <f t="shared" si="49"/>
        <v>0</v>
      </c>
      <c r="AQ350" s="104">
        <f>SUM(AQ277:AQ349)</f>
        <v>16632687.58</v>
      </c>
      <c r="AR350" s="83">
        <f t="shared" si="48"/>
        <v>16632687.58</v>
      </c>
      <c r="AS350" s="83">
        <f>SUM(AS277:AS349)</f>
        <v>0</v>
      </c>
    </row>
    <row r="351" spans="1:45" ht="19.5" thickTop="1"/>
    <row r="352" spans="1:45">
      <c r="AN352" s="77" t="s">
        <v>201</v>
      </c>
    </row>
    <row r="353" spans="1:128">
      <c r="AN353" s="77" t="s">
        <v>289</v>
      </c>
    </row>
    <row r="355" spans="1:128">
      <c r="AN355" s="77" t="s">
        <v>105</v>
      </c>
    </row>
    <row r="359" spans="1:128" ht="21">
      <c r="A359" s="197" t="s">
        <v>0</v>
      </c>
      <c r="B359" s="197"/>
      <c r="C359" s="197"/>
      <c r="D359" s="197"/>
      <c r="E359" s="197"/>
      <c r="F359" s="197"/>
      <c r="G359" s="197"/>
      <c r="H359" s="197"/>
      <c r="I359" s="197"/>
      <c r="J359" s="197"/>
      <c r="K359" s="197"/>
      <c r="L359" s="197"/>
      <c r="M359" s="197"/>
      <c r="N359" s="197"/>
      <c r="O359" s="197"/>
      <c r="P359" s="145"/>
      <c r="Q359" s="145"/>
      <c r="R359" s="145"/>
      <c r="S359" s="145"/>
      <c r="T359" s="145"/>
      <c r="U359" s="145"/>
      <c r="V359" s="145"/>
      <c r="W359" s="145"/>
      <c r="X359" s="145"/>
      <c r="Y359" s="145"/>
      <c r="Z359" s="145"/>
      <c r="AA359" s="145"/>
      <c r="AB359" s="145"/>
      <c r="AC359" s="145"/>
      <c r="AD359" s="145"/>
      <c r="AE359" s="145"/>
      <c r="AF359" s="145"/>
      <c r="AG359" s="145"/>
      <c r="AH359" s="145"/>
      <c r="AI359" s="145"/>
    </row>
    <row r="360" spans="1:128" ht="21">
      <c r="A360" s="197" t="s">
        <v>1</v>
      </c>
      <c r="B360" s="197"/>
      <c r="C360" s="197"/>
      <c r="D360" s="197"/>
      <c r="E360" s="197"/>
      <c r="F360" s="197"/>
      <c r="G360" s="197"/>
      <c r="H360" s="197"/>
      <c r="I360" s="197"/>
      <c r="J360" s="197"/>
      <c r="K360" s="197"/>
      <c r="L360" s="197"/>
      <c r="M360" s="197"/>
      <c r="N360" s="197"/>
      <c r="O360" s="197"/>
      <c r="P360" s="145"/>
      <c r="Q360" s="145"/>
      <c r="R360" s="145"/>
      <c r="S360" s="145"/>
      <c r="T360" s="145"/>
      <c r="U360" s="145"/>
      <c r="V360" s="145"/>
      <c r="W360" s="145"/>
      <c r="X360" s="145"/>
      <c r="Y360" s="145"/>
      <c r="Z360" s="145"/>
      <c r="AA360" s="145"/>
      <c r="AB360" s="145"/>
      <c r="AC360" s="145"/>
      <c r="AD360" s="145"/>
      <c r="AE360" s="145"/>
      <c r="AF360" s="145"/>
      <c r="AG360" s="145"/>
      <c r="AH360" s="145"/>
      <c r="AI360" s="145"/>
    </row>
    <row r="361" spans="1:128" ht="21">
      <c r="A361" s="197" t="s">
        <v>262</v>
      </c>
      <c r="B361" s="197"/>
      <c r="C361" s="197"/>
      <c r="D361" s="197"/>
      <c r="E361" s="197"/>
      <c r="F361" s="197"/>
      <c r="G361" s="197"/>
      <c r="H361" s="197"/>
      <c r="I361" s="197"/>
      <c r="J361" s="197"/>
      <c r="K361" s="197"/>
      <c r="L361" s="197"/>
      <c r="M361" s="197"/>
      <c r="N361" s="197"/>
      <c r="O361" s="197"/>
      <c r="P361" s="145"/>
      <c r="Q361" s="145"/>
      <c r="R361" s="145"/>
      <c r="S361" s="145"/>
      <c r="T361" s="145"/>
      <c r="U361" s="145"/>
      <c r="V361" s="145"/>
      <c r="W361" s="145"/>
      <c r="X361" s="145"/>
      <c r="Y361" s="145"/>
      <c r="Z361" s="145"/>
      <c r="AA361" s="145"/>
      <c r="AB361" s="145"/>
      <c r="AC361" s="145"/>
      <c r="AD361" s="145"/>
      <c r="AE361" s="145"/>
      <c r="AF361" s="145"/>
      <c r="AG361" s="145"/>
      <c r="AH361" s="145"/>
      <c r="AI361" s="145"/>
    </row>
    <row r="362" spans="1:128" ht="21">
      <c r="A362" s="197" t="s">
        <v>77</v>
      </c>
      <c r="B362" s="197"/>
      <c r="C362" s="197"/>
      <c r="D362" s="197"/>
      <c r="E362" s="197"/>
      <c r="F362" s="197"/>
      <c r="G362" s="197"/>
      <c r="H362" s="197"/>
      <c r="I362" s="197"/>
      <c r="J362" s="197"/>
      <c r="K362" s="197"/>
      <c r="L362" s="197"/>
      <c r="M362" s="197"/>
      <c r="N362" s="197"/>
      <c r="O362" s="197"/>
      <c r="P362" s="145"/>
      <c r="Q362" s="145"/>
      <c r="R362" s="145"/>
      <c r="S362" s="145"/>
      <c r="T362" s="145"/>
      <c r="U362" s="145"/>
      <c r="V362" s="145"/>
      <c r="W362" s="145"/>
      <c r="X362" s="145"/>
      <c r="Y362" s="145"/>
      <c r="Z362" s="145"/>
      <c r="AA362" s="145"/>
      <c r="AB362" s="145"/>
      <c r="AC362" s="145"/>
      <c r="AD362" s="145"/>
      <c r="AE362" s="145"/>
      <c r="AF362" s="145"/>
      <c r="AG362" s="145"/>
      <c r="AH362" s="145"/>
      <c r="AI362" s="145"/>
    </row>
    <row r="363" spans="1:128" ht="21">
      <c r="A363" s="196" t="s">
        <v>301</v>
      </c>
      <c r="B363" s="196"/>
      <c r="C363" s="196"/>
      <c r="D363" s="196"/>
      <c r="E363" s="196"/>
      <c r="F363" s="196"/>
      <c r="G363" s="196"/>
      <c r="H363" s="196"/>
      <c r="I363" s="196"/>
      <c r="J363" s="196"/>
      <c r="K363" s="196"/>
      <c r="L363" s="196"/>
      <c r="M363" s="196"/>
      <c r="N363" s="196"/>
      <c r="O363" s="196"/>
      <c r="P363" s="146"/>
      <c r="Q363" s="146"/>
      <c r="R363" s="146"/>
      <c r="S363" s="146"/>
      <c r="T363" s="146"/>
      <c r="U363" s="146"/>
      <c r="V363" s="146"/>
      <c r="W363" s="146"/>
      <c r="X363" s="146"/>
      <c r="Y363" s="146"/>
      <c r="Z363" s="146"/>
      <c r="AA363" s="146"/>
      <c r="AB363" s="146"/>
      <c r="AC363" s="146"/>
      <c r="AD363" s="146"/>
      <c r="AE363" s="146"/>
      <c r="AF363" s="146"/>
      <c r="AG363" s="146"/>
      <c r="AH363" s="146"/>
      <c r="AI363" s="146"/>
    </row>
    <row r="364" spans="1:128" s="59" customFormat="1" ht="30" customHeight="1">
      <c r="A364" s="186" t="s">
        <v>3</v>
      </c>
      <c r="B364" s="198" t="s">
        <v>215</v>
      </c>
      <c r="C364" s="199"/>
      <c r="D364" s="207" t="s">
        <v>142</v>
      </c>
      <c r="E364" s="208"/>
      <c r="F364" s="198" t="s">
        <v>246</v>
      </c>
      <c r="G364" s="199"/>
      <c r="H364" s="198" t="s">
        <v>240</v>
      </c>
      <c r="I364" s="199"/>
      <c r="J364" s="213" t="s">
        <v>80</v>
      </c>
      <c r="K364" s="214"/>
      <c r="L364" s="203" t="s">
        <v>241</v>
      </c>
      <c r="M364" s="204"/>
      <c r="N364" s="207" t="s">
        <v>81</v>
      </c>
      <c r="O364" s="208"/>
      <c r="P364" s="207" t="s">
        <v>79</v>
      </c>
      <c r="Q364" s="208"/>
      <c r="R364" s="207" t="s">
        <v>79</v>
      </c>
      <c r="S364" s="208"/>
      <c r="T364" s="198" t="s">
        <v>242</v>
      </c>
      <c r="U364" s="199"/>
      <c r="V364" s="207" t="s">
        <v>147</v>
      </c>
      <c r="W364" s="208"/>
      <c r="X364" s="207" t="s">
        <v>143</v>
      </c>
      <c r="Y364" s="208"/>
      <c r="Z364" s="198" t="s">
        <v>253</v>
      </c>
      <c r="AA364" s="199"/>
      <c r="AB364" s="198" t="s">
        <v>82</v>
      </c>
      <c r="AC364" s="199"/>
      <c r="AD364" s="198" t="s">
        <v>243</v>
      </c>
      <c r="AE364" s="199"/>
      <c r="AF364" s="207" t="s">
        <v>137</v>
      </c>
      <c r="AG364" s="208"/>
      <c r="AH364" s="198" t="s">
        <v>244</v>
      </c>
      <c r="AI364" s="199"/>
      <c r="AJ364" s="198" t="s">
        <v>83</v>
      </c>
      <c r="AK364" s="199"/>
      <c r="AL364" s="198" t="s">
        <v>245</v>
      </c>
      <c r="AM364" s="199"/>
      <c r="AN364" s="198" t="s">
        <v>84</v>
      </c>
      <c r="AO364" s="199"/>
      <c r="AP364" s="198" t="s">
        <v>4</v>
      </c>
      <c r="AQ364" s="204"/>
      <c r="AR364" s="88"/>
      <c r="AS364" s="88"/>
      <c r="AT364" s="88"/>
      <c r="AU364" s="88"/>
      <c r="AV364" s="88"/>
      <c r="AW364" s="88"/>
      <c r="AX364" s="88"/>
      <c r="AY364" s="88"/>
      <c r="AZ364" s="88"/>
      <c r="BA364" s="88"/>
      <c r="BB364" s="88"/>
      <c r="BC364" s="88"/>
      <c r="BD364" s="88"/>
      <c r="BE364" s="88"/>
      <c r="BF364" s="88"/>
      <c r="BG364" s="88"/>
      <c r="BH364" s="88"/>
      <c r="BI364" s="88"/>
      <c r="BJ364" s="88"/>
      <c r="BK364" s="88"/>
      <c r="BL364" s="88"/>
      <c r="BM364" s="88"/>
      <c r="BN364" s="88"/>
      <c r="BO364" s="88"/>
      <c r="BP364" s="88"/>
      <c r="BQ364" s="88"/>
      <c r="BR364" s="88"/>
      <c r="BS364" s="88"/>
      <c r="BT364" s="88"/>
      <c r="BU364" s="88"/>
      <c r="BV364" s="88"/>
      <c r="BW364" s="88"/>
      <c r="BX364" s="88"/>
      <c r="BY364" s="88"/>
      <c r="BZ364" s="88"/>
      <c r="CA364" s="88"/>
      <c r="CB364" s="88"/>
      <c r="CC364" s="88"/>
      <c r="CD364" s="88"/>
      <c r="CE364" s="88"/>
      <c r="CF364" s="88"/>
      <c r="CG364" s="88"/>
      <c r="CH364" s="88"/>
      <c r="CI364" s="88"/>
      <c r="CJ364" s="88"/>
      <c r="CK364" s="88"/>
      <c r="CL364" s="88"/>
      <c r="CM364" s="88"/>
      <c r="CN364" s="88"/>
      <c r="CO364" s="88"/>
      <c r="CP364" s="88"/>
      <c r="CQ364" s="88"/>
      <c r="CR364" s="88"/>
      <c r="CS364" s="88"/>
      <c r="CT364" s="88"/>
      <c r="CU364" s="88"/>
      <c r="CV364" s="88"/>
      <c r="CX364" s="85"/>
      <c r="CY364" s="85"/>
      <c r="CZ364" s="85"/>
      <c r="DA364" s="85"/>
      <c r="DB364" s="85"/>
      <c r="DC364" s="85"/>
      <c r="DD364" s="85"/>
      <c r="DE364" s="85"/>
      <c r="DF364" s="85"/>
      <c r="DG364" s="85"/>
      <c r="DH364" s="85"/>
      <c r="DI364" s="85"/>
      <c r="DJ364" s="85"/>
      <c r="DK364" s="85"/>
      <c r="DL364" s="85"/>
      <c r="DM364" s="85"/>
      <c r="DN364" s="85"/>
      <c r="DO364" s="85"/>
      <c r="DP364" s="85"/>
      <c r="DQ364" s="85"/>
      <c r="DR364" s="85"/>
      <c r="DS364" s="85"/>
      <c r="DT364" s="85"/>
      <c r="DU364" s="85"/>
      <c r="DV364" s="85"/>
      <c r="DW364" s="85"/>
      <c r="DX364" s="85"/>
    </row>
    <row r="365" spans="1:128" s="59" customFormat="1" ht="30" customHeight="1">
      <c r="A365" s="202"/>
      <c r="B365" s="200"/>
      <c r="C365" s="201"/>
      <c r="D365" s="90"/>
      <c r="E365" s="91"/>
      <c r="F365" s="200"/>
      <c r="G365" s="201"/>
      <c r="H365" s="200"/>
      <c r="I365" s="201"/>
      <c r="J365" s="211" t="s">
        <v>87</v>
      </c>
      <c r="K365" s="212"/>
      <c r="L365" s="200"/>
      <c r="M365" s="201"/>
      <c r="N365" s="209" t="s">
        <v>88</v>
      </c>
      <c r="O365" s="210"/>
      <c r="P365" s="209" t="s">
        <v>111</v>
      </c>
      <c r="Q365" s="210"/>
      <c r="R365" s="209" t="s">
        <v>140</v>
      </c>
      <c r="S365" s="210"/>
      <c r="T365" s="200"/>
      <c r="U365" s="201"/>
      <c r="V365" s="209" t="s">
        <v>148</v>
      </c>
      <c r="W365" s="210"/>
      <c r="X365" s="209" t="s">
        <v>144</v>
      </c>
      <c r="Y365" s="210"/>
      <c r="Z365" s="200"/>
      <c r="AA365" s="201"/>
      <c r="AB365" s="200"/>
      <c r="AC365" s="201"/>
      <c r="AD365" s="200"/>
      <c r="AE365" s="201"/>
      <c r="AF365" s="209" t="s">
        <v>138</v>
      </c>
      <c r="AG365" s="210"/>
      <c r="AH365" s="200"/>
      <c r="AI365" s="201"/>
      <c r="AJ365" s="200"/>
      <c r="AK365" s="201"/>
      <c r="AL365" s="200"/>
      <c r="AM365" s="201"/>
      <c r="AN365" s="205"/>
      <c r="AO365" s="206"/>
      <c r="AP365" s="205"/>
      <c r="AQ365" s="206"/>
      <c r="AR365" s="88"/>
      <c r="AS365" s="88"/>
      <c r="AT365" s="88"/>
      <c r="AU365" s="88"/>
      <c r="AV365" s="88"/>
      <c r="AW365" s="88"/>
      <c r="AX365" s="88"/>
      <c r="AY365" s="88"/>
      <c r="AZ365" s="88"/>
      <c r="BA365" s="88"/>
      <c r="BB365" s="88"/>
      <c r="BC365" s="88"/>
      <c r="BD365" s="88"/>
      <c r="BE365" s="88"/>
      <c r="BF365" s="88"/>
      <c r="BG365" s="88"/>
      <c r="BH365" s="88"/>
      <c r="BI365" s="88"/>
      <c r="BJ365" s="88"/>
      <c r="BK365" s="88"/>
      <c r="BL365" s="88"/>
      <c r="BM365" s="88"/>
      <c r="BN365" s="88"/>
      <c r="BO365" s="88"/>
      <c r="BP365" s="88"/>
      <c r="BQ365" s="88"/>
      <c r="BR365" s="88"/>
      <c r="BS365" s="88"/>
      <c r="BT365" s="88"/>
      <c r="BU365" s="88"/>
      <c r="BV365" s="88"/>
      <c r="BW365" s="88"/>
      <c r="BX365" s="88"/>
      <c r="BY365" s="88"/>
      <c r="BZ365" s="88"/>
      <c r="CA365" s="88"/>
      <c r="CB365" s="88"/>
      <c r="CC365" s="88"/>
      <c r="CD365" s="88"/>
      <c r="CE365" s="88"/>
      <c r="CF365" s="88"/>
      <c r="CG365" s="88"/>
      <c r="CH365" s="88"/>
      <c r="CI365" s="88"/>
      <c r="CJ365" s="88"/>
      <c r="CK365" s="88"/>
      <c r="CL365" s="88"/>
      <c r="CM365" s="88"/>
      <c r="CN365" s="88"/>
      <c r="CO365" s="88"/>
      <c r="CP365" s="88"/>
      <c r="CQ365" s="88"/>
      <c r="CR365" s="88"/>
      <c r="CS365" s="88"/>
      <c r="CT365" s="88"/>
      <c r="CU365" s="88"/>
      <c r="CV365" s="88"/>
      <c r="CX365" s="85"/>
      <c r="CY365" s="85"/>
      <c r="CZ365" s="85"/>
      <c r="DA365" s="85"/>
      <c r="DB365" s="85"/>
      <c r="DC365" s="85"/>
      <c r="DD365" s="85"/>
      <c r="DE365" s="85"/>
      <c r="DF365" s="85"/>
      <c r="DG365" s="85"/>
      <c r="DH365" s="85"/>
      <c r="DI365" s="85"/>
      <c r="DJ365" s="85"/>
      <c r="DK365" s="85"/>
      <c r="DL365" s="85"/>
      <c r="DM365" s="85"/>
      <c r="DN365" s="85"/>
      <c r="DO365" s="85"/>
      <c r="DP365" s="85"/>
      <c r="DQ365" s="85"/>
      <c r="DR365" s="85"/>
      <c r="DS365" s="85"/>
      <c r="DT365" s="85"/>
      <c r="DU365" s="85"/>
      <c r="DV365" s="85"/>
      <c r="DW365" s="85"/>
      <c r="DX365" s="85"/>
    </row>
    <row r="366" spans="1:128" s="59" customFormat="1" ht="30" customHeight="1">
      <c r="A366" s="195"/>
      <c r="B366" s="92" t="s">
        <v>5</v>
      </c>
      <c r="C366" s="93" t="s">
        <v>6</v>
      </c>
      <c r="D366" s="92" t="s">
        <v>5</v>
      </c>
      <c r="E366" s="93" t="s">
        <v>6</v>
      </c>
      <c r="F366" s="94" t="s">
        <v>5</v>
      </c>
      <c r="G366" s="92" t="s">
        <v>6</v>
      </c>
      <c r="H366" s="92" t="s">
        <v>5</v>
      </c>
      <c r="I366" s="95" t="s">
        <v>6</v>
      </c>
      <c r="J366" s="92" t="s">
        <v>5</v>
      </c>
      <c r="K366" s="95" t="s">
        <v>6</v>
      </c>
      <c r="L366" s="92" t="s">
        <v>5</v>
      </c>
      <c r="M366" s="95" t="s">
        <v>6</v>
      </c>
      <c r="N366" s="94" t="s">
        <v>5</v>
      </c>
      <c r="O366" s="92" t="s">
        <v>6</v>
      </c>
      <c r="P366" s="94" t="s">
        <v>5</v>
      </c>
      <c r="Q366" s="92" t="s">
        <v>6</v>
      </c>
      <c r="R366" s="94" t="s">
        <v>5</v>
      </c>
      <c r="S366" s="94" t="s">
        <v>6</v>
      </c>
      <c r="T366" s="94" t="s">
        <v>5</v>
      </c>
      <c r="U366" s="92" t="s">
        <v>6</v>
      </c>
      <c r="V366" s="94" t="s">
        <v>5</v>
      </c>
      <c r="W366" s="94" t="s">
        <v>6</v>
      </c>
      <c r="X366" s="92" t="s">
        <v>5</v>
      </c>
      <c r="Y366" s="95" t="s">
        <v>6</v>
      </c>
      <c r="Z366" s="92" t="s">
        <v>5</v>
      </c>
      <c r="AA366" s="95" t="s">
        <v>6</v>
      </c>
      <c r="AB366" s="94" t="s">
        <v>5</v>
      </c>
      <c r="AC366" s="92" t="s">
        <v>6</v>
      </c>
      <c r="AD366" s="95" t="s">
        <v>5</v>
      </c>
      <c r="AE366" s="95" t="s">
        <v>6</v>
      </c>
      <c r="AF366" s="92" t="s">
        <v>5</v>
      </c>
      <c r="AG366" s="95" t="s">
        <v>6</v>
      </c>
      <c r="AH366" s="92" t="s">
        <v>5</v>
      </c>
      <c r="AI366" s="95" t="s">
        <v>6</v>
      </c>
      <c r="AJ366" s="92" t="s">
        <v>5</v>
      </c>
      <c r="AK366" s="95" t="s">
        <v>6</v>
      </c>
      <c r="AL366" s="94" t="s">
        <v>5</v>
      </c>
      <c r="AM366" s="92" t="s">
        <v>6</v>
      </c>
      <c r="AN366" s="94" t="s">
        <v>5</v>
      </c>
      <c r="AO366" s="92" t="s">
        <v>6</v>
      </c>
      <c r="AP366" s="92" t="s">
        <v>5</v>
      </c>
      <c r="AQ366" s="95" t="s">
        <v>6</v>
      </c>
      <c r="AR366" s="96"/>
      <c r="AS366" s="96"/>
      <c r="AT366" s="96"/>
      <c r="AU366" s="96"/>
      <c r="AV366" s="96"/>
      <c r="AW366" s="96"/>
      <c r="AX366" s="96"/>
      <c r="AY366" s="96"/>
      <c r="AZ366" s="96"/>
      <c r="BA366" s="96"/>
      <c r="BB366" s="96"/>
      <c r="BC366" s="96"/>
      <c r="BD366" s="96"/>
      <c r="BE366" s="96"/>
      <c r="BF366" s="96"/>
      <c r="BG366" s="96"/>
      <c r="BH366" s="96"/>
      <c r="BI366" s="96"/>
      <c r="BJ366" s="96"/>
      <c r="BK366" s="96"/>
      <c r="BL366" s="96"/>
      <c r="BM366" s="96"/>
      <c r="BN366" s="96"/>
      <c r="BO366" s="96"/>
      <c r="BP366" s="96"/>
      <c r="BQ366" s="96"/>
      <c r="BR366" s="96"/>
      <c r="BS366" s="96"/>
      <c r="BT366" s="96"/>
      <c r="BU366" s="96"/>
      <c r="BV366" s="96"/>
      <c r="BW366" s="96"/>
      <c r="BX366" s="96"/>
      <c r="BY366" s="96"/>
      <c r="BZ366" s="96"/>
      <c r="CA366" s="96"/>
      <c r="CB366" s="96"/>
      <c r="CC366" s="96"/>
      <c r="CD366" s="96"/>
      <c r="CE366" s="96"/>
      <c r="CF366" s="96"/>
      <c r="CG366" s="96"/>
      <c r="CH366" s="96"/>
      <c r="CI366" s="96"/>
      <c r="CJ366" s="96"/>
      <c r="CK366" s="96"/>
      <c r="CL366" s="96"/>
      <c r="CM366" s="96"/>
      <c r="CN366" s="96"/>
      <c r="CO366" s="96"/>
      <c r="CP366" s="96"/>
      <c r="CQ366" s="96"/>
      <c r="CR366" s="96"/>
      <c r="CS366" s="96"/>
      <c r="CT366" s="96"/>
      <c r="CU366" s="96"/>
      <c r="CV366" s="96"/>
      <c r="CX366" s="85"/>
      <c r="CY366" s="85"/>
      <c r="CZ366" s="85"/>
      <c r="DA366" s="85"/>
      <c r="DB366" s="85"/>
      <c r="DC366" s="85"/>
      <c r="DD366" s="85"/>
      <c r="DE366" s="85"/>
      <c r="DF366" s="85"/>
      <c r="DG366" s="85"/>
      <c r="DH366" s="85"/>
      <c r="DI366" s="85"/>
      <c r="DJ366" s="85"/>
      <c r="DK366" s="85"/>
      <c r="DL366" s="85"/>
      <c r="DM366" s="85"/>
      <c r="DN366" s="85"/>
      <c r="DO366" s="85"/>
      <c r="DP366" s="85"/>
      <c r="DQ366" s="85"/>
      <c r="DR366" s="85"/>
      <c r="DS366" s="85"/>
      <c r="DT366" s="85"/>
      <c r="DU366" s="85"/>
      <c r="DV366" s="85"/>
      <c r="DW366" s="85"/>
      <c r="DX366" s="85"/>
    </row>
    <row r="367" spans="1:128" ht="21">
      <c r="A367" s="131" t="s">
        <v>7</v>
      </c>
      <c r="B367" s="105"/>
      <c r="C367" s="118">
        <f>C277+B367</f>
        <v>0</v>
      </c>
      <c r="D367" s="118"/>
      <c r="E367" s="118">
        <f>E277+D367</f>
        <v>0</v>
      </c>
      <c r="F367" s="118"/>
      <c r="G367" s="118">
        <f>G277+F367</f>
        <v>0</v>
      </c>
      <c r="H367" s="118"/>
      <c r="I367" s="118">
        <f>I277+H367</f>
        <v>0</v>
      </c>
      <c r="J367" s="118"/>
      <c r="K367" s="118">
        <f>K277+J367</f>
        <v>0</v>
      </c>
      <c r="L367" s="118"/>
      <c r="M367" s="118">
        <f>M277+L367</f>
        <v>0</v>
      </c>
      <c r="N367" s="118"/>
      <c r="O367" s="118">
        <f>O277+N367</f>
        <v>0</v>
      </c>
      <c r="P367" s="118"/>
      <c r="Q367" s="118">
        <f>Q277+P367</f>
        <v>0</v>
      </c>
      <c r="R367" s="118"/>
      <c r="S367" s="118">
        <f>S277+R367</f>
        <v>0</v>
      </c>
      <c r="T367" s="118"/>
      <c r="U367" s="118">
        <f>U277+T367</f>
        <v>0</v>
      </c>
      <c r="V367" s="118"/>
      <c r="W367" s="118">
        <f>W277+V367</f>
        <v>0</v>
      </c>
      <c r="X367" s="118"/>
      <c r="Y367" s="118">
        <f>Y277+X367</f>
        <v>0</v>
      </c>
      <c r="Z367" s="118"/>
      <c r="AA367" s="118">
        <f>AA277+Z367</f>
        <v>0</v>
      </c>
      <c r="AB367" s="118"/>
      <c r="AC367" s="118">
        <f>AC277+AB367</f>
        <v>0</v>
      </c>
      <c r="AD367" s="118"/>
      <c r="AE367" s="118">
        <f>AE277+AD367</f>
        <v>0</v>
      </c>
      <c r="AF367" s="118"/>
      <c r="AG367" s="118">
        <f>AG277+AF367</f>
        <v>0</v>
      </c>
      <c r="AH367" s="118"/>
      <c r="AI367" s="118">
        <f>AI277+AH367</f>
        <v>0</v>
      </c>
      <c r="AJ367" s="118"/>
      <c r="AK367" s="118">
        <f>AK277+AJ367</f>
        <v>401911.49</v>
      </c>
      <c r="AL367" s="118"/>
      <c r="AM367" s="118">
        <f>AM277+AL367</f>
        <v>0</v>
      </c>
      <c r="AN367" s="118"/>
      <c r="AO367" s="118">
        <f>AO277+AN367</f>
        <v>10000</v>
      </c>
      <c r="AP367" s="118">
        <f>+B367+F367+H367+L367+AB367+AD367+AH367+AJ367+AL367+AN367+AF367+Z367+X367+V367+T367+R367+P367+N367+J367+D367</f>
        <v>0</v>
      </c>
      <c r="AQ367" s="118">
        <f>AQ277+AP367</f>
        <v>411911.49</v>
      </c>
      <c r="AR367" s="83">
        <f>AO367+AK367+AI367+AC367+AA367+O367+I367+G367+C367+AM367+Q367+AE367+K367+S367+U367+AG367+E367+W367+Y367+M367</f>
        <v>411911.49</v>
      </c>
      <c r="AS367" s="83">
        <f>AQ367-AR367</f>
        <v>0</v>
      </c>
    </row>
    <row r="368" spans="1:128" ht="21">
      <c r="A368" s="121" t="s">
        <v>8</v>
      </c>
      <c r="B368" s="106"/>
      <c r="C368" s="122">
        <f>C278+B368</f>
        <v>0</v>
      </c>
      <c r="D368" s="122"/>
      <c r="E368" s="122">
        <f>E278+D368</f>
        <v>0</v>
      </c>
      <c r="F368" s="122"/>
      <c r="G368" s="122">
        <f>G278+F368</f>
        <v>0</v>
      </c>
      <c r="H368" s="122"/>
      <c r="I368" s="122">
        <f>I278+H368</f>
        <v>0</v>
      </c>
      <c r="J368" s="122">
        <v>0</v>
      </c>
      <c r="K368" s="122">
        <f>K278+J368</f>
        <v>0</v>
      </c>
      <c r="L368" s="122"/>
      <c r="M368" s="122">
        <f>M278+L368</f>
        <v>0</v>
      </c>
      <c r="N368" s="122">
        <v>0</v>
      </c>
      <c r="O368" s="122">
        <f>O278+N368</f>
        <v>0</v>
      </c>
      <c r="P368" s="122"/>
      <c r="Q368" s="122">
        <f>Q278+P368</f>
        <v>0</v>
      </c>
      <c r="R368" s="122"/>
      <c r="S368" s="122">
        <f>S278+R368</f>
        <v>0</v>
      </c>
      <c r="T368" s="122"/>
      <c r="U368" s="122">
        <f>U278+T368</f>
        <v>0</v>
      </c>
      <c r="V368" s="122"/>
      <c r="W368" s="122">
        <f>W278+V368</f>
        <v>0</v>
      </c>
      <c r="X368" s="122"/>
      <c r="Y368" s="122">
        <f>Y278+X368</f>
        <v>0</v>
      </c>
      <c r="Z368" s="122"/>
      <c r="AA368" s="122">
        <f>AA278+Z368</f>
        <v>0</v>
      </c>
      <c r="AB368" s="122"/>
      <c r="AC368" s="122">
        <f>AC278+AB368</f>
        <v>0</v>
      </c>
      <c r="AD368" s="122"/>
      <c r="AE368" s="122">
        <f>AE278+AD368</f>
        <v>0</v>
      </c>
      <c r="AF368" s="122"/>
      <c r="AG368" s="122">
        <f>AG278+AF368</f>
        <v>0</v>
      </c>
      <c r="AH368" s="122"/>
      <c r="AI368" s="122">
        <f>AI278+AH368</f>
        <v>0</v>
      </c>
      <c r="AJ368" s="122"/>
      <c r="AK368" s="122">
        <f>AK278+AJ368</f>
        <v>0</v>
      </c>
      <c r="AL368" s="122"/>
      <c r="AM368" s="122">
        <f>AM278+AL368</f>
        <v>0</v>
      </c>
      <c r="AN368" s="122"/>
      <c r="AO368" s="122">
        <f>AO278+AN368</f>
        <v>0</v>
      </c>
      <c r="AP368" s="122">
        <f t="shared" ref="AP368:AP432" si="50">+B368+F368+H368+L368+AB368+AD368+AH368+AJ368+AL368+AN368+AF368+Z368+X368+V368+T368+R368+P368+N368+J368+D368</f>
        <v>0</v>
      </c>
      <c r="AQ368" s="122">
        <f>AQ278+AP368</f>
        <v>0</v>
      </c>
      <c r="AR368" s="83">
        <f t="shared" ref="AR368:AR433" si="51">AO368+AK368+AI368+AC368+AA368+O368+I368+G368+C368+AM368+Q368+AE368+K368+S368+U368+AG368+E368+W368+Y368+M368</f>
        <v>0</v>
      </c>
      <c r="AS368" s="83">
        <f t="shared" ref="AS368:AS433" si="52">AQ368-AR368</f>
        <v>0</v>
      </c>
    </row>
    <row r="369" spans="1:45" ht="21">
      <c r="A369" s="121" t="s">
        <v>9</v>
      </c>
      <c r="B369" s="106"/>
      <c r="C369" s="122">
        <f>C279+B369</f>
        <v>0</v>
      </c>
      <c r="D369" s="122"/>
      <c r="E369" s="122">
        <f>E279+D369</f>
        <v>0</v>
      </c>
      <c r="F369" s="122"/>
      <c r="G369" s="122">
        <f>G279+F369</f>
        <v>0</v>
      </c>
      <c r="H369" s="122"/>
      <c r="I369" s="122">
        <f>I279+H369</f>
        <v>0</v>
      </c>
      <c r="J369" s="122">
        <v>0</v>
      </c>
      <c r="K369" s="122">
        <f>K279+J369</f>
        <v>0</v>
      </c>
      <c r="L369" s="122"/>
      <c r="M369" s="122">
        <f>M279+L369</f>
        <v>0</v>
      </c>
      <c r="N369" s="122">
        <v>0</v>
      </c>
      <c r="O369" s="122">
        <f>O279+N369</f>
        <v>0</v>
      </c>
      <c r="P369" s="122"/>
      <c r="Q369" s="122">
        <f>Q279+P369</f>
        <v>0</v>
      </c>
      <c r="R369" s="122"/>
      <c r="S369" s="122">
        <f>S279+R369</f>
        <v>0</v>
      </c>
      <c r="T369" s="122"/>
      <c r="U369" s="122">
        <f>U279+T369</f>
        <v>0</v>
      </c>
      <c r="V369" s="122"/>
      <c r="W369" s="122">
        <f>W279+V369</f>
        <v>0</v>
      </c>
      <c r="X369" s="122"/>
      <c r="Y369" s="122">
        <f>Y279+X369</f>
        <v>0</v>
      </c>
      <c r="Z369" s="122"/>
      <c r="AA369" s="122">
        <f>AA279+Z369</f>
        <v>0</v>
      </c>
      <c r="AB369" s="122"/>
      <c r="AC369" s="122">
        <f>AC279+AB369</f>
        <v>0</v>
      </c>
      <c r="AD369" s="122"/>
      <c r="AE369" s="122">
        <f>AE279+AD369</f>
        <v>0</v>
      </c>
      <c r="AF369" s="122"/>
      <c r="AG369" s="122">
        <f>AG279+AF369</f>
        <v>0</v>
      </c>
      <c r="AH369" s="122"/>
      <c r="AI369" s="122">
        <f>AI279+AH369</f>
        <v>0</v>
      </c>
      <c r="AJ369" s="122"/>
      <c r="AK369" s="122">
        <f>AK279+AJ369</f>
        <v>31500</v>
      </c>
      <c r="AL369" s="122"/>
      <c r="AM369" s="122">
        <f>AM279+AL369</f>
        <v>0</v>
      </c>
      <c r="AN369" s="122"/>
      <c r="AO369" s="122">
        <f>AO279+AN369</f>
        <v>0</v>
      </c>
      <c r="AP369" s="122">
        <f t="shared" si="50"/>
        <v>0</v>
      </c>
      <c r="AQ369" s="122">
        <f>AQ279+AP369</f>
        <v>31500</v>
      </c>
      <c r="AR369" s="83">
        <f t="shared" si="51"/>
        <v>31500</v>
      </c>
      <c r="AS369" s="83">
        <f t="shared" si="52"/>
        <v>0</v>
      </c>
    </row>
    <row r="370" spans="1:45" ht="21">
      <c r="A370" s="121" t="s">
        <v>10</v>
      </c>
      <c r="B370" s="106"/>
      <c r="C370" s="122">
        <f>C280+B370</f>
        <v>0</v>
      </c>
      <c r="D370" s="122"/>
      <c r="E370" s="122">
        <f>E280+D370</f>
        <v>0</v>
      </c>
      <c r="F370" s="122"/>
      <c r="G370" s="122">
        <f>G280+F370</f>
        <v>0</v>
      </c>
      <c r="H370" s="122"/>
      <c r="I370" s="122">
        <f>I280+H370</f>
        <v>0</v>
      </c>
      <c r="J370" s="122">
        <v>0</v>
      </c>
      <c r="K370" s="122">
        <f>K280+J370</f>
        <v>0</v>
      </c>
      <c r="L370" s="122"/>
      <c r="M370" s="122">
        <f>M280+L370</f>
        <v>0</v>
      </c>
      <c r="N370" s="122">
        <v>0</v>
      </c>
      <c r="O370" s="122">
        <f>O280+N370</f>
        <v>0</v>
      </c>
      <c r="P370" s="122"/>
      <c r="Q370" s="122">
        <f>Q280+P370</f>
        <v>0</v>
      </c>
      <c r="R370" s="122"/>
      <c r="S370" s="122">
        <f>S280+R370</f>
        <v>0</v>
      </c>
      <c r="T370" s="122"/>
      <c r="U370" s="122">
        <f>U280+T370</f>
        <v>0</v>
      </c>
      <c r="V370" s="122"/>
      <c r="W370" s="122">
        <f>W280+V370</f>
        <v>0</v>
      </c>
      <c r="X370" s="122"/>
      <c r="Y370" s="122">
        <f>Y280+X370</f>
        <v>0</v>
      </c>
      <c r="Z370" s="122"/>
      <c r="AA370" s="122">
        <f>AA280+Z370</f>
        <v>0</v>
      </c>
      <c r="AB370" s="122"/>
      <c r="AC370" s="122">
        <f>AC280+AB370</f>
        <v>0</v>
      </c>
      <c r="AD370" s="122"/>
      <c r="AE370" s="122">
        <f>AE280+AD370</f>
        <v>0</v>
      </c>
      <c r="AF370" s="122"/>
      <c r="AG370" s="122">
        <f>AG280+AF370</f>
        <v>0</v>
      </c>
      <c r="AH370" s="122"/>
      <c r="AI370" s="122">
        <f>AI280+AH370</f>
        <v>0</v>
      </c>
      <c r="AJ370" s="122"/>
      <c r="AK370" s="122">
        <f>AK280+AJ370</f>
        <v>31500</v>
      </c>
      <c r="AL370" s="122"/>
      <c r="AM370" s="122">
        <f>AM280+AL370</f>
        <v>0</v>
      </c>
      <c r="AN370" s="122"/>
      <c r="AO370" s="122">
        <f>AO280+AN370</f>
        <v>3800</v>
      </c>
      <c r="AP370" s="122">
        <f t="shared" si="50"/>
        <v>0</v>
      </c>
      <c r="AQ370" s="122">
        <f>AQ280+AP370</f>
        <v>35300</v>
      </c>
      <c r="AR370" s="83">
        <f t="shared" si="51"/>
        <v>35300</v>
      </c>
      <c r="AS370" s="83">
        <f t="shared" si="52"/>
        <v>0</v>
      </c>
    </row>
    <row r="371" spans="1:45" ht="21">
      <c r="A371" s="121" t="s">
        <v>11</v>
      </c>
      <c r="B371" s="106"/>
      <c r="C371" s="122">
        <f>C281+B371</f>
        <v>0</v>
      </c>
      <c r="D371" s="122"/>
      <c r="E371" s="122">
        <f>E281+D371</f>
        <v>0</v>
      </c>
      <c r="F371" s="122"/>
      <c r="G371" s="122">
        <f>G281+F371</f>
        <v>0</v>
      </c>
      <c r="H371" s="122"/>
      <c r="I371" s="122">
        <f>I281+H371</f>
        <v>725</v>
      </c>
      <c r="J371" s="122">
        <v>0</v>
      </c>
      <c r="K371" s="122">
        <f>K281+J371</f>
        <v>0</v>
      </c>
      <c r="L371" s="122"/>
      <c r="M371" s="122">
        <f>M281+L371</f>
        <v>0</v>
      </c>
      <c r="N371" s="122">
        <v>0</v>
      </c>
      <c r="O371" s="122">
        <f>O281+N371</f>
        <v>0</v>
      </c>
      <c r="P371" s="122"/>
      <c r="Q371" s="122">
        <f>Q281+P371</f>
        <v>0</v>
      </c>
      <c r="R371" s="122"/>
      <c r="S371" s="122">
        <f>S281+R371</f>
        <v>0</v>
      </c>
      <c r="T371" s="122"/>
      <c r="U371" s="122">
        <f>U281+T371</f>
        <v>0</v>
      </c>
      <c r="V371" s="122"/>
      <c r="W371" s="122">
        <f>W281+V371</f>
        <v>0</v>
      </c>
      <c r="X371" s="122"/>
      <c r="Y371" s="122">
        <f>Y281+X371</f>
        <v>0</v>
      </c>
      <c r="Z371" s="122"/>
      <c r="AA371" s="122">
        <f>AA281+Z371</f>
        <v>0</v>
      </c>
      <c r="AB371" s="122"/>
      <c r="AC371" s="122">
        <f>AC281+AB371</f>
        <v>0</v>
      </c>
      <c r="AD371" s="122"/>
      <c r="AE371" s="122">
        <f>AE281+AD371</f>
        <v>0</v>
      </c>
      <c r="AF371" s="122"/>
      <c r="AG371" s="122">
        <f>AG281+AF371</f>
        <v>0</v>
      </c>
      <c r="AH371" s="122"/>
      <c r="AI371" s="122">
        <f>AI281+AH371</f>
        <v>0</v>
      </c>
      <c r="AJ371" s="122"/>
      <c r="AK371" s="122">
        <f>AK281+AJ371</f>
        <v>29699</v>
      </c>
      <c r="AL371" s="122"/>
      <c r="AM371" s="122">
        <f>AM281+AL371</f>
        <v>0</v>
      </c>
      <c r="AN371" s="122"/>
      <c r="AO371" s="122">
        <f>AO281+AN371</f>
        <v>0</v>
      </c>
      <c r="AP371" s="122">
        <f t="shared" si="50"/>
        <v>0</v>
      </c>
      <c r="AQ371" s="122">
        <f>AQ281+AP371</f>
        <v>30424</v>
      </c>
      <c r="AR371" s="83">
        <f t="shared" si="51"/>
        <v>30424</v>
      </c>
      <c r="AS371" s="83">
        <f t="shared" si="52"/>
        <v>0</v>
      </c>
    </row>
    <row r="372" spans="1:45" ht="21">
      <c r="A372" s="121" t="s">
        <v>12</v>
      </c>
      <c r="B372" s="106"/>
      <c r="C372" s="122">
        <f>C282+B372</f>
        <v>0</v>
      </c>
      <c r="D372" s="122"/>
      <c r="E372" s="122">
        <f>E282+D372</f>
        <v>0</v>
      </c>
      <c r="F372" s="122"/>
      <c r="G372" s="122">
        <f>G282+F372</f>
        <v>0</v>
      </c>
      <c r="H372" s="122"/>
      <c r="I372" s="122">
        <f>I282+H372</f>
        <v>0</v>
      </c>
      <c r="J372" s="122">
        <v>0</v>
      </c>
      <c r="K372" s="122">
        <f>K282+J372</f>
        <v>0</v>
      </c>
      <c r="L372" s="122"/>
      <c r="M372" s="122">
        <f>M282+L372</f>
        <v>0</v>
      </c>
      <c r="N372" s="122">
        <v>0</v>
      </c>
      <c r="O372" s="122">
        <f>O282+N372</f>
        <v>0</v>
      </c>
      <c r="P372" s="122"/>
      <c r="Q372" s="122">
        <f>Q282+P372</f>
        <v>0</v>
      </c>
      <c r="R372" s="122"/>
      <c r="S372" s="122">
        <f>S282+R372</f>
        <v>0</v>
      </c>
      <c r="T372" s="122"/>
      <c r="U372" s="122">
        <f>U282+T372</f>
        <v>0</v>
      </c>
      <c r="V372" s="122"/>
      <c r="W372" s="122">
        <f>W282+V372</f>
        <v>0</v>
      </c>
      <c r="X372" s="122"/>
      <c r="Y372" s="122">
        <f>Y282+X372</f>
        <v>0</v>
      </c>
      <c r="Z372" s="122"/>
      <c r="AA372" s="122">
        <f>AA282+Z372</f>
        <v>0</v>
      </c>
      <c r="AB372" s="122"/>
      <c r="AC372" s="122">
        <f>AC282+AB372</f>
        <v>0</v>
      </c>
      <c r="AD372" s="122"/>
      <c r="AE372" s="122">
        <f>AE282+AD372</f>
        <v>0</v>
      </c>
      <c r="AF372" s="122"/>
      <c r="AG372" s="122">
        <f>AG282+AF372</f>
        <v>0</v>
      </c>
      <c r="AH372" s="122"/>
      <c r="AI372" s="122">
        <f>AI282+AH372</f>
        <v>0</v>
      </c>
      <c r="AJ372" s="122"/>
      <c r="AK372" s="122">
        <f>AK282+AJ372</f>
        <v>46742.13</v>
      </c>
      <c r="AL372" s="122"/>
      <c r="AM372" s="122">
        <f>AM282+AL372</f>
        <v>10365</v>
      </c>
      <c r="AN372" s="122"/>
      <c r="AO372" s="122">
        <f>AO282+AN372</f>
        <v>0</v>
      </c>
      <c r="AP372" s="122">
        <f t="shared" si="50"/>
        <v>0</v>
      </c>
      <c r="AQ372" s="122">
        <f>AQ282+AP372</f>
        <v>57107.13</v>
      </c>
      <c r="AR372" s="83">
        <f t="shared" si="51"/>
        <v>57107.13</v>
      </c>
      <c r="AS372" s="83">
        <f t="shared" si="52"/>
        <v>0</v>
      </c>
    </row>
    <row r="373" spans="1:45" ht="21">
      <c r="A373" s="121" t="s">
        <v>13</v>
      </c>
      <c r="B373" s="106"/>
      <c r="C373" s="122">
        <f>C283+B373</f>
        <v>0</v>
      </c>
      <c r="D373" s="122"/>
      <c r="E373" s="122">
        <f>E283+D373</f>
        <v>0</v>
      </c>
      <c r="F373" s="122"/>
      <c r="G373" s="122">
        <f>G283+F373</f>
        <v>0</v>
      </c>
      <c r="H373" s="122"/>
      <c r="I373" s="122">
        <f>I283+H373</f>
        <v>0</v>
      </c>
      <c r="J373" s="122">
        <v>0</v>
      </c>
      <c r="K373" s="122">
        <f>K283+J373</f>
        <v>0</v>
      </c>
      <c r="L373" s="122"/>
      <c r="M373" s="122">
        <f>M283+L373</f>
        <v>0</v>
      </c>
      <c r="N373" s="122">
        <v>0</v>
      </c>
      <c r="O373" s="122">
        <f>O283+N373</f>
        <v>0</v>
      </c>
      <c r="P373" s="122"/>
      <c r="Q373" s="122">
        <f>Q283+P373</f>
        <v>0</v>
      </c>
      <c r="R373" s="122"/>
      <c r="S373" s="122">
        <f>S283+R373</f>
        <v>0</v>
      </c>
      <c r="T373" s="122"/>
      <c r="U373" s="122">
        <f>U283+T373</f>
        <v>0</v>
      </c>
      <c r="V373" s="122"/>
      <c r="W373" s="122">
        <f>W283+V373</f>
        <v>0</v>
      </c>
      <c r="X373" s="122"/>
      <c r="Y373" s="122">
        <f>Y283+X373</f>
        <v>0</v>
      </c>
      <c r="Z373" s="122"/>
      <c r="AA373" s="122">
        <f>AA283+Z373</f>
        <v>0</v>
      </c>
      <c r="AB373" s="122"/>
      <c r="AC373" s="122">
        <f>AC283+AB373</f>
        <v>0</v>
      </c>
      <c r="AD373" s="122"/>
      <c r="AE373" s="122">
        <f>AE283+AD373</f>
        <v>0</v>
      </c>
      <c r="AF373" s="122"/>
      <c r="AG373" s="122">
        <f>AG283+AF373</f>
        <v>0</v>
      </c>
      <c r="AH373" s="122"/>
      <c r="AI373" s="122">
        <f>AI283+AH373</f>
        <v>0</v>
      </c>
      <c r="AJ373" s="122"/>
      <c r="AK373" s="122">
        <f>AK283+AJ373</f>
        <v>31500</v>
      </c>
      <c r="AL373" s="122"/>
      <c r="AM373" s="122">
        <f>AM283+AL373</f>
        <v>0</v>
      </c>
      <c r="AN373" s="122"/>
      <c r="AO373" s="122">
        <f>AO283+AN373</f>
        <v>0</v>
      </c>
      <c r="AP373" s="122">
        <f t="shared" si="50"/>
        <v>0</v>
      </c>
      <c r="AQ373" s="122">
        <f>AQ283+AP373</f>
        <v>31500</v>
      </c>
      <c r="AR373" s="83">
        <f t="shared" si="51"/>
        <v>31500</v>
      </c>
      <c r="AS373" s="83">
        <f t="shared" si="52"/>
        <v>0</v>
      </c>
    </row>
    <row r="374" spans="1:45" ht="21">
      <c r="A374" s="121" t="s">
        <v>14</v>
      </c>
      <c r="B374" s="106"/>
      <c r="C374" s="122">
        <f>C284+B374</f>
        <v>0</v>
      </c>
      <c r="D374" s="122"/>
      <c r="E374" s="122">
        <f>E284+D374</f>
        <v>0</v>
      </c>
      <c r="F374" s="122"/>
      <c r="G374" s="122">
        <f>G284+F374</f>
        <v>0</v>
      </c>
      <c r="H374" s="122"/>
      <c r="I374" s="122">
        <f>I284+H374</f>
        <v>0</v>
      </c>
      <c r="J374" s="122">
        <v>0</v>
      </c>
      <c r="K374" s="122">
        <f>K284+J374</f>
        <v>0</v>
      </c>
      <c r="L374" s="122"/>
      <c r="M374" s="122">
        <f>M284+L374</f>
        <v>0</v>
      </c>
      <c r="N374" s="122">
        <v>0</v>
      </c>
      <c r="O374" s="122">
        <f>O284+N374</f>
        <v>0</v>
      </c>
      <c r="P374" s="122"/>
      <c r="Q374" s="122">
        <f>Q284+P374</f>
        <v>0</v>
      </c>
      <c r="R374" s="122"/>
      <c r="S374" s="122">
        <f>S284+R374</f>
        <v>0</v>
      </c>
      <c r="T374" s="122"/>
      <c r="U374" s="122">
        <f>U284+T374</f>
        <v>0</v>
      </c>
      <c r="V374" s="122"/>
      <c r="W374" s="122">
        <f>W284+V374</f>
        <v>0</v>
      </c>
      <c r="X374" s="122"/>
      <c r="Y374" s="122">
        <f>Y284+X374</f>
        <v>0</v>
      </c>
      <c r="Z374" s="122"/>
      <c r="AA374" s="122">
        <f>AA284+Z374</f>
        <v>0</v>
      </c>
      <c r="AB374" s="122"/>
      <c r="AC374" s="122">
        <f>AC284+AB374</f>
        <v>0</v>
      </c>
      <c r="AD374" s="122"/>
      <c r="AE374" s="122">
        <f>AE284+AD374</f>
        <v>0</v>
      </c>
      <c r="AF374" s="122"/>
      <c r="AG374" s="122">
        <f>AG284+AF374</f>
        <v>0</v>
      </c>
      <c r="AH374" s="122"/>
      <c r="AI374" s="122">
        <f>AI284+AH374</f>
        <v>0</v>
      </c>
      <c r="AJ374" s="122"/>
      <c r="AK374" s="122">
        <f>AK284+AJ374</f>
        <v>29699</v>
      </c>
      <c r="AL374" s="122"/>
      <c r="AM374" s="122">
        <f>AM284+AL374</f>
        <v>0</v>
      </c>
      <c r="AN374" s="122"/>
      <c r="AO374" s="122">
        <f>AO284+AN374</f>
        <v>0</v>
      </c>
      <c r="AP374" s="122">
        <f t="shared" si="50"/>
        <v>0</v>
      </c>
      <c r="AQ374" s="122">
        <f>AQ284+AP374</f>
        <v>29699</v>
      </c>
      <c r="AR374" s="83">
        <f t="shared" si="51"/>
        <v>29699</v>
      </c>
      <c r="AS374" s="83">
        <f t="shared" si="52"/>
        <v>0</v>
      </c>
    </row>
    <row r="375" spans="1:45" ht="21">
      <c r="A375" s="121" t="s">
        <v>15</v>
      </c>
      <c r="B375" s="106"/>
      <c r="C375" s="122">
        <f>C285+B375</f>
        <v>0</v>
      </c>
      <c r="D375" s="122"/>
      <c r="E375" s="122">
        <f>E285+D375</f>
        <v>0</v>
      </c>
      <c r="F375" s="122"/>
      <c r="G375" s="122">
        <f>G285+F375</f>
        <v>0</v>
      </c>
      <c r="H375" s="122"/>
      <c r="I375" s="122">
        <f>I285+H375</f>
        <v>0</v>
      </c>
      <c r="J375" s="122">
        <v>0</v>
      </c>
      <c r="K375" s="122">
        <f>K285+J375</f>
        <v>0</v>
      </c>
      <c r="L375" s="122"/>
      <c r="M375" s="122">
        <f>M285+L375</f>
        <v>0</v>
      </c>
      <c r="N375" s="122">
        <v>0</v>
      </c>
      <c r="O375" s="122">
        <f>O285+N375</f>
        <v>0</v>
      </c>
      <c r="P375" s="122"/>
      <c r="Q375" s="122">
        <f>Q285+P375</f>
        <v>0</v>
      </c>
      <c r="R375" s="122"/>
      <c r="S375" s="122">
        <f>S285+R375</f>
        <v>0</v>
      </c>
      <c r="T375" s="122"/>
      <c r="U375" s="122">
        <f>U285+T375</f>
        <v>0</v>
      </c>
      <c r="V375" s="122"/>
      <c r="W375" s="122">
        <f>W285+V375</f>
        <v>0</v>
      </c>
      <c r="X375" s="122"/>
      <c r="Y375" s="122">
        <f>Y285+X375</f>
        <v>0</v>
      </c>
      <c r="Z375" s="122"/>
      <c r="AA375" s="122">
        <f>AA285+Z375</f>
        <v>0</v>
      </c>
      <c r="AB375" s="122"/>
      <c r="AC375" s="122">
        <f>AC285+AB375</f>
        <v>0</v>
      </c>
      <c r="AD375" s="122"/>
      <c r="AE375" s="122">
        <f>AE285+AD375</f>
        <v>0</v>
      </c>
      <c r="AF375" s="122"/>
      <c r="AG375" s="122">
        <f>AG285+AF375</f>
        <v>0</v>
      </c>
      <c r="AH375" s="122"/>
      <c r="AI375" s="122">
        <f>AI285+AH375</f>
        <v>0</v>
      </c>
      <c r="AJ375" s="122"/>
      <c r="AK375" s="122">
        <f>AK285+AJ375</f>
        <v>15750</v>
      </c>
      <c r="AL375" s="122"/>
      <c r="AM375" s="122">
        <f>AM285+AL375</f>
        <v>0</v>
      </c>
      <c r="AN375" s="122"/>
      <c r="AO375" s="122">
        <f>AO285+AN375</f>
        <v>0</v>
      </c>
      <c r="AP375" s="122">
        <f t="shared" si="50"/>
        <v>0</v>
      </c>
      <c r="AQ375" s="122">
        <f>AQ285+AP375</f>
        <v>15750</v>
      </c>
      <c r="AR375" s="83">
        <f t="shared" si="51"/>
        <v>15750</v>
      </c>
      <c r="AS375" s="83">
        <f t="shared" si="52"/>
        <v>0</v>
      </c>
    </row>
    <row r="376" spans="1:45" ht="21">
      <c r="A376" s="121" t="s">
        <v>16</v>
      </c>
      <c r="B376" s="106"/>
      <c r="C376" s="122">
        <f>C286+B376</f>
        <v>0</v>
      </c>
      <c r="D376" s="122"/>
      <c r="E376" s="122">
        <f>E286+D376</f>
        <v>0</v>
      </c>
      <c r="F376" s="122"/>
      <c r="G376" s="122">
        <f>G286+F376</f>
        <v>0</v>
      </c>
      <c r="H376" s="122"/>
      <c r="I376" s="122">
        <f>I286+H376</f>
        <v>0</v>
      </c>
      <c r="J376" s="122">
        <v>0</v>
      </c>
      <c r="K376" s="122">
        <f>K286+J376</f>
        <v>0</v>
      </c>
      <c r="L376" s="122"/>
      <c r="M376" s="122">
        <f>M286+L376</f>
        <v>0</v>
      </c>
      <c r="N376" s="122">
        <v>0</v>
      </c>
      <c r="O376" s="122">
        <f>O286+N376</f>
        <v>0</v>
      </c>
      <c r="P376" s="122"/>
      <c r="Q376" s="122">
        <f>Q286+P376</f>
        <v>0</v>
      </c>
      <c r="R376" s="122"/>
      <c r="S376" s="122">
        <f>S286+R376</f>
        <v>0</v>
      </c>
      <c r="T376" s="122"/>
      <c r="U376" s="122">
        <f>U286+T376</f>
        <v>0</v>
      </c>
      <c r="V376" s="122"/>
      <c r="W376" s="122">
        <f>W286+V376</f>
        <v>0</v>
      </c>
      <c r="X376" s="122"/>
      <c r="Y376" s="122">
        <f>Y286+X376</f>
        <v>0</v>
      </c>
      <c r="Z376" s="122"/>
      <c r="AA376" s="122">
        <f>AA286+Z376</f>
        <v>0</v>
      </c>
      <c r="AB376" s="122"/>
      <c r="AC376" s="122">
        <f>AC286+AB376</f>
        <v>0</v>
      </c>
      <c r="AD376" s="122"/>
      <c r="AE376" s="122">
        <f>AE286+AD376</f>
        <v>0</v>
      </c>
      <c r="AF376" s="122"/>
      <c r="AG376" s="122">
        <f>AG286+AF376</f>
        <v>0</v>
      </c>
      <c r="AH376" s="122"/>
      <c r="AI376" s="122">
        <f>AI286+AH376</f>
        <v>0</v>
      </c>
      <c r="AJ376" s="122"/>
      <c r="AK376" s="122">
        <f>AK286+AJ376</f>
        <v>15750</v>
      </c>
      <c r="AL376" s="122"/>
      <c r="AM376" s="122">
        <f>AM286+AL376</f>
        <v>0</v>
      </c>
      <c r="AN376" s="122"/>
      <c r="AO376" s="122">
        <f>AO286+AN376</f>
        <v>0</v>
      </c>
      <c r="AP376" s="122">
        <f t="shared" si="50"/>
        <v>0</v>
      </c>
      <c r="AQ376" s="122">
        <f>AQ286+AP376</f>
        <v>15750</v>
      </c>
      <c r="AR376" s="83">
        <f t="shared" si="51"/>
        <v>15750</v>
      </c>
      <c r="AS376" s="83">
        <f t="shared" si="52"/>
        <v>0</v>
      </c>
    </row>
    <row r="377" spans="1:45" ht="21">
      <c r="A377" s="121" t="s">
        <v>17</v>
      </c>
      <c r="B377" s="106"/>
      <c r="C377" s="122">
        <f>C287+B377</f>
        <v>0</v>
      </c>
      <c r="D377" s="122"/>
      <c r="E377" s="122">
        <f>E287+D377</f>
        <v>0</v>
      </c>
      <c r="F377" s="122"/>
      <c r="G377" s="122">
        <f>G287+F377</f>
        <v>0</v>
      </c>
      <c r="H377" s="122"/>
      <c r="I377" s="122">
        <f>I287+H377</f>
        <v>0</v>
      </c>
      <c r="J377" s="122">
        <v>0</v>
      </c>
      <c r="K377" s="122">
        <f>K287+J377</f>
        <v>0</v>
      </c>
      <c r="L377" s="122"/>
      <c r="M377" s="122">
        <f>M287+L377</f>
        <v>0</v>
      </c>
      <c r="N377" s="122">
        <v>0</v>
      </c>
      <c r="O377" s="122">
        <f>O287+N377</f>
        <v>0</v>
      </c>
      <c r="P377" s="122"/>
      <c r="Q377" s="122">
        <f>Q287+P377</f>
        <v>0</v>
      </c>
      <c r="R377" s="122"/>
      <c r="S377" s="122">
        <f>S287+R377</f>
        <v>0</v>
      </c>
      <c r="T377" s="122"/>
      <c r="U377" s="122">
        <f>U287+T377</f>
        <v>0</v>
      </c>
      <c r="V377" s="122"/>
      <c r="W377" s="122">
        <f>W287+V377</f>
        <v>0</v>
      </c>
      <c r="X377" s="122"/>
      <c r="Y377" s="122">
        <f>Y287+X377</f>
        <v>0</v>
      </c>
      <c r="Z377" s="122"/>
      <c r="AA377" s="122">
        <f>AA287+Z377</f>
        <v>0</v>
      </c>
      <c r="AB377" s="122"/>
      <c r="AC377" s="122">
        <f>AC287+AB377</f>
        <v>0</v>
      </c>
      <c r="AD377" s="122"/>
      <c r="AE377" s="122">
        <f>AE287+AD377</f>
        <v>0</v>
      </c>
      <c r="AF377" s="122"/>
      <c r="AG377" s="122">
        <f>AG287+AF377</f>
        <v>0</v>
      </c>
      <c r="AH377" s="122"/>
      <c r="AI377" s="122">
        <f>AI287+AH377</f>
        <v>0</v>
      </c>
      <c r="AJ377" s="122"/>
      <c r="AK377" s="122">
        <f>AK287+AJ377</f>
        <v>31500</v>
      </c>
      <c r="AL377" s="122"/>
      <c r="AM377" s="122">
        <f>AM287+AL377</f>
        <v>0</v>
      </c>
      <c r="AN377" s="122"/>
      <c r="AO377" s="122">
        <f>AO287+AN377</f>
        <v>0</v>
      </c>
      <c r="AP377" s="122">
        <f t="shared" si="50"/>
        <v>0</v>
      </c>
      <c r="AQ377" s="122">
        <f>AQ287+AP377</f>
        <v>31500</v>
      </c>
      <c r="AR377" s="83">
        <f t="shared" si="51"/>
        <v>31500</v>
      </c>
      <c r="AS377" s="83">
        <f t="shared" si="52"/>
        <v>0</v>
      </c>
    </row>
    <row r="378" spans="1:45" ht="21">
      <c r="A378" s="121" t="s">
        <v>18</v>
      </c>
      <c r="B378" s="106"/>
      <c r="C378" s="122">
        <f>C288+B378</f>
        <v>0</v>
      </c>
      <c r="D378" s="122"/>
      <c r="E378" s="122">
        <f>E288+D378</f>
        <v>0</v>
      </c>
      <c r="F378" s="122"/>
      <c r="G378" s="122">
        <f>G288+F378</f>
        <v>0</v>
      </c>
      <c r="H378" s="122"/>
      <c r="I378" s="122">
        <f>I288+H378</f>
        <v>0</v>
      </c>
      <c r="J378" s="122">
        <v>0</v>
      </c>
      <c r="K378" s="122">
        <f>K288+J378</f>
        <v>0</v>
      </c>
      <c r="L378" s="122"/>
      <c r="M378" s="122">
        <f>M288+L378</f>
        <v>0</v>
      </c>
      <c r="N378" s="122">
        <v>0</v>
      </c>
      <c r="O378" s="122">
        <f>O288+N378</f>
        <v>0</v>
      </c>
      <c r="P378" s="122"/>
      <c r="Q378" s="122">
        <f>Q288+P378</f>
        <v>0</v>
      </c>
      <c r="R378" s="122"/>
      <c r="S378" s="122">
        <f>S288+R378</f>
        <v>0</v>
      </c>
      <c r="T378" s="122"/>
      <c r="U378" s="122">
        <f>U288+T378</f>
        <v>0</v>
      </c>
      <c r="V378" s="122"/>
      <c r="W378" s="122">
        <f>W288+V378</f>
        <v>0</v>
      </c>
      <c r="X378" s="122"/>
      <c r="Y378" s="122">
        <f>Y288+X378</f>
        <v>0</v>
      </c>
      <c r="Z378" s="122"/>
      <c r="AA378" s="122">
        <f>AA288+Z378</f>
        <v>0</v>
      </c>
      <c r="AB378" s="122"/>
      <c r="AC378" s="122">
        <f>AC288+AB378</f>
        <v>0</v>
      </c>
      <c r="AD378" s="122"/>
      <c r="AE378" s="122">
        <f>AE288+AD378</f>
        <v>0</v>
      </c>
      <c r="AF378" s="122"/>
      <c r="AG378" s="122">
        <f>AG288+AF378</f>
        <v>0</v>
      </c>
      <c r="AH378" s="122"/>
      <c r="AI378" s="122">
        <f>AI288+AH378</f>
        <v>0</v>
      </c>
      <c r="AJ378" s="122"/>
      <c r="AK378" s="122">
        <f>AK288+AJ378</f>
        <v>15750</v>
      </c>
      <c r="AL378" s="122"/>
      <c r="AM378" s="122">
        <f>AM288+AL378</f>
        <v>0</v>
      </c>
      <c r="AN378" s="122"/>
      <c r="AO378" s="122">
        <f>AO288+AN378</f>
        <v>0</v>
      </c>
      <c r="AP378" s="122">
        <f t="shared" si="50"/>
        <v>0</v>
      </c>
      <c r="AQ378" s="122">
        <f>AQ288+AP378</f>
        <v>15750</v>
      </c>
      <c r="AR378" s="83">
        <f t="shared" si="51"/>
        <v>15750</v>
      </c>
      <c r="AS378" s="83">
        <f t="shared" si="52"/>
        <v>0</v>
      </c>
    </row>
    <row r="379" spans="1:45" ht="21">
      <c r="A379" s="121" t="s">
        <v>19</v>
      </c>
      <c r="B379" s="106"/>
      <c r="C379" s="122">
        <f>C289+B379</f>
        <v>0</v>
      </c>
      <c r="D379" s="122"/>
      <c r="E379" s="122">
        <f>E289+D379</f>
        <v>0</v>
      </c>
      <c r="F379" s="122"/>
      <c r="G379" s="122">
        <f>G289+F379</f>
        <v>0</v>
      </c>
      <c r="H379" s="122"/>
      <c r="I379" s="122">
        <f>I289+H379</f>
        <v>0</v>
      </c>
      <c r="J379" s="122">
        <v>0</v>
      </c>
      <c r="K379" s="122">
        <f>K289+J379</f>
        <v>0</v>
      </c>
      <c r="L379" s="122"/>
      <c r="M379" s="122">
        <f>M289+L379</f>
        <v>0</v>
      </c>
      <c r="N379" s="122"/>
      <c r="O379" s="122">
        <f>O289+N379</f>
        <v>0</v>
      </c>
      <c r="P379" s="122"/>
      <c r="Q379" s="122">
        <f>Q289+P379</f>
        <v>0</v>
      </c>
      <c r="R379" s="122"/>
      <c r="S379" s="122">
        <f>S289+R379</f>
        <v>0</v>
      </c>
      <c r="T379" s="122"/>
      <c r="U379" s="122">
        <f>U289+T379</f>
        <v>0</v>
      </c>
      <c r="V379" s="122"/>
      <c r="W379" s="122">
        <f>W289+V379</f>
        <v>0</v>
      </c>
      <c r="X379" s="122"/>
      <c r="Y379" s="122">
        <f>Y289+X379</f>
        <v>0</v>
      </c>
      <c r="Z379" s="122"/>
      <c r="AA379" s="122">
        <f>AA289+Z379</f>
        <v>0</v>
      </c>
      <c r="AB379" s="122"/>
      <c r="AC379" s="122">
        <f>AC289+AB379</f>
        <v>0</v>
      </c>
      <c r="AD379" s="122"/>
      <c r="AE379" s="122">
        <f>AE289+AD379</f>
        <v>0</v>
      </c>
      <c r="AF379" s="122"/>
      <c r="AG379" s="122">
        <f>AG289+AF379</f>
        <v>0</v>
      </c>
      <c r="AH379" s="122"/>
      <c r="AI379" s="122">
        <f>AI289+AH379</f>
        <v>0</v>
      </c>
      <c r="AJ379" s="122"/>
      <c r="AK379" s="122">
        <f>AK289+AJ379</f>
        <v>31500</v>
      </c>
      <c r="AL379" s="122"/>
      <c r="AM379" s="122">
        <f>AM289+AL379</f>
        <v>0</v>
      </c>
      <c r="AN379" s="122"/>
      <c r="AO379" s="122">
        <f>AO289+AN379</f>
        <v>0</v>
      </c>
      <c r="AP379" s="122">
        <f t="shared" si="50"/>
        <v>0</v>
      </c>
      <c r="AQ379" s="122">
        <f>AQ289+AP379</f>
        <v>31500</v>
      </c>
      <c r="AR379" s="83">
        <f t="shared" si="51"/>
        <v>31500</v>
      </c>
      <c r="AS379" s="83">
        <f t="shared" si="52"/>
        <v>0</v>
      </c>
    </row>
    <row r="380" spans="1:45" ht="21">
      <c r="A380" s="121" t="s">
        <v>20</v>
      </c>
      <c r="B380" s="106"/>
      <c r="C380" s="122">
        <f>C290+B380</f>
        <v>0</v>
      </c>
      <c r="D380" s="122"/>
      <c r="E380" s="122">
        <f>E290+D380</f>
        <v>0</v>
      </c>
      <c r="F380" s="122"/>
      <c r="G380" s="122">
        <f>G290+F380</f>
        <v>0</v>
      </c>
      <c r="H380" s="122"/>
      <c r="I380" s="122">
        <f>I290+H380</f>
        <v>0</v>
      </c>
      <c r="J380" s="122">
        <v>0</v>
      </c>
      <c r="K380" s="122">
        <f>K290+J380</f>
        <v>0</v>
      </c>
      <c r="L380" s="122"/>
      <c r="M380" s="122">
        <f>M290+L380</f>
        <v>0</v>
      </c>
      <c r="N380" s="122">
        <v>0</v>
      </c>
      <c r="O380" s="122">
        <f>O290+N380</f>
        <v>0</v>
      </c>
      <c r="P380" s="122"/>
      <c r="Q380" s="122">
        <f>Q290+P380</f>
        <v>0</v>
      </c>
      <c r="R380" s="122"/>
      <c r="S380" s="122">
        <f>S290+R380</f>
        <v>0</v>
      </c>
      <c r="T380" s="122"/>
      <c r="U380" s="122">
        <f>U290+T380</f>
        <v>0</v>
      </c>
      <c r="V380" s="122"/>
      <c r="W380" s="122">
        <f>W290+V380</f>
        <v>0</v>
      </c>
      <c r="X380" s="122"/>
      <c r="Y380" s="122">
        <f>Y290+X380</f>
        <v>0</v>
      </c>
      <c r="Z380" s="122"/>
      <c r="AA380" s="122">
        <f>AA290+Z380</f>
        <v>0</v>
      </c>
      <c r="AB380" s="122"/>
      <c r="AC380" s="122">
        <f>AC290+AB380</f>
        <v>0</v>
      </c>
      <c r="AD380" s="122"/>
      <c r="AE380" s="122">
        <f>AE290+AD380</f>
        <v>0</v>
      </c>
      <c r="AF380" s="122"/>
      <c r="AG380" s="122">
        <f>AG290+AF380</f>
        <v>0</v>
      </c>
      <c r="AH380" s="122"/>
      <c r="AI380" s="122">
        <f>AI290+AH380</f>
        <v>0</v>
      </c>
      <c r="AJ380" s="122"/>
      <c r="AK380" s="122">
        <f>AK290+AJ380</f>
        <v>15750</v>
      </c>
      <c r="AL380" s="122"/>
      <c r="AM380" s="122">
        <f>AM290+AL380</f>
        <v>0</v>
      </c>
      <c r="AN380" s="122"/>
      <c r="AO380" s="122">
        <f>AO290+AN380</f>
        <v>0</v>
      </c>
      <c r="AP380" s="122">
        <f t="shared" si="50"/>
        <v>0</v>
      </c>
      <c r="AQ380" s="122">
        <f>AQ290+AP380</f>
        <v>15750</v>
      </c>
      <c r="AR380" s="83">
        <f t="shared" si="51"/>
        <v>15750</v>
      </c>
      <c r="AS380" s="83">
        <f t="shared" si="52"/>
        <v>0</v>
      </c>
    </row>
    <row r="381" spans="1:45" ht="21">
      <c r="A381" s="121" t="s">
        <v>21</v>
      </c>
      <c r="B381" s="106"/>
      <c r="C381" s="122">
        <f>C291+B381</f>
        <v>0</v>
      </c>
      <c r="D381" s="122"/>
      <c r="E381" s="122">
        <f>E291+D381</f>
        <v>0</v>
      </c>
      <c r="F381" s="122"/>
      <c r="G381" s="122">
        <f>G291+F381</f>
        <v>0</v>
      </c>
      <c r="H381" s="122"/>
      <c r="I381" s="122">
        <f>I291+H381</f>
        <v>0</v>
      </c>
      <c r="J381" s="122">
        <v>0</v>
      </c>
      <c r="K381" s="122">
        <f>K291+J381</f>
        <v>0</v>
      </c>
      <c r="L381" s="122"/>
      <c r="M381" s="122">
        <f>M291+L381</f>
        <v>0</v>
      </c>
      <c r="N381" s="122">
        <v>0</v>
      </c>
      <c r="O381" s="122">
        <f>O291+N381</f>
        <v>0</v>
      </c>
      <c r="P381" s="122"/>
      <c r="Q381" s="122">
        <f>Q291+P381</f>
        <v>0</v>
      </c>
      <c r="R381" s="122"/>
      <c r="S381" s="122">
        <f>S291+R381</f>
        <v>0</v>
      </c>
      <c r="T381" s="122"/>
      <c r="U381" s="122">
        <f>U291+T381</f>
        <v>0</v>
      </c>
      <c r="V381" s="122"/>
      <c r="W381" s="122">
        <f>W291+V381</f>
        <v>0</v>
      </c>
      <c r="X381" s="122"/>
      <c r="Y381" s="122">
        <f>Y291+X381</f>
        <v>0</v>
      </c>
      <c r="Z381" s="122"/>
      <c r="AA381" s="122">
        <f>AA291+Z381</f>
        <v>0</v>
      </c>
      <c r="AB381" s="122"/>
      <c r="AC381" s="122">
        <f>AC291+AB381</f>
        <v>0</v>
      </c>
      <c r="AD381" s="122"/>
      <c r="AE381" s="122">
        <f>AE291+AD381</f>
        <v>0</v>
      </c>
      <c r="AF381" s="122"/>
      <c r="AG381" s="122">
        <f>AG291+AF381</f>
        <v>0</v>
      </c>
      <c r="AH381" s="122"/>
      <c r="AI381" s="122">
        <f>AI291+AH381</f>
        <v>0</v>
      </c>
      <c r="AJ381" s="122"/>
      <c r="AK381" s="122">
        <f>AK291+AJ381</f>
        <v>15750</v>
      </c>
      <c r="AL381" s="122"/>
      <c r="AM381" s="122">
        <f>AM291+AL381</f>
        <v>0</v>
      </c>
      <c r="AN381" s="122"/>
      <c r="AO381" s="122">
        <f>AO291+AN381</f>
        <v>1540.8</v>
      </c>
      <c r="AP381" s="122">
        <f t="shared" si="50"/>
        <v>0</v>
      </c>
      <c r="AQ381" s="122">
        <f>AQ291+AP381</f>
        <v>17290.8</v>
      </c>
      <c r="AR381" s="83">
        <f t="shared" si="51"/>
        <v>17290.8</v>
      </c>
      <c r="AS381" s="83">
        <f t="shared" si="52"/>
        <v>0</v>
      </c>
    </row>
    <row r="382" spans="1:45" ht="21">
      <c r="A382" s="121" t="s">
        <v>22</v>
      </c>
      <c r="B382" s="106"/>
      <c r="C382" s="122">
        <f>C292+B382</f>
        <v>0</v>
      </c>
      <c r="D382" s="122"/>
      <c r="E382" s="122">
        <f>E292+D382</f>
        <v>0</v>
      </c>
      <c r="F382" s="122"/>
      <c r="G382" s="122">
        <f>G292+F382</f>
        <v>0</v>
      </c>
      <c r="H382" s="122"/>
      <c r="I382" s="122">
        <f>I292+H382</f>
        <v>0</v>
      </c>
      <c r="J382" s="122">
        <v>0</v>
      </c>
      <c r="K382" s="122">
        <f>K292+J382</f>
        <v>0</v>
      </c>
      <c r="L382" s="122"/>
      <c r="M382" s="122">
        <f>M292+L382</f>
        <v>0</v>
      </c>
      <c r="N382" s="122">
        <v>0</v>
      </c>
      <c r="O382" s="122">
        <f>O292+N382</f>
        <v>0</v>
      </c>
      <c r="P382" s="122"/>
      <c r="Q382" s="122">
        <f>Q292+P382</f>
        <v>0</v>
      </c>
      <c r="R382" s="122"/>
      <c r="S382" s="122">
        <f>S292+R382</f>
        <v>0</v>
      </c>
      <c r="T382" s="122"/>
      <c r="U382" s="122">
        <f>U292+T382</f>
        <v>0</v>
      </c>
      <c r="V382" s="122"/>
      <c r="W382" s="122">
        <f>W292+V382</f>
        <v>0</v>
      </c>
      <c r="X382" s="122"/>
      <c r="Y382" s="122">
        <f>Y292+X382</f>
        <v>0</v>
      </c>
      <c r="Z382" s="122"/>
      <c r="AA382" s="122">
        <f>AA292+Z382</f>
        <v>0</v>
      </c>
      <c r="AB382" s="122"/>
      <c r="AC382" s="122">
        <f>AC292+AB382</f>
        <v>0</v>
      </c>
      <c r="AD382" s="122"/>
      <c r="AE382" s="122">
        <f>AE292+AD382</f>
        <v>0</v>
      </c>
      <c r="AF382" s="122"/>
      <c r="AG382" s="122">
        <f>AG292+AF382</f>
        <v>0</v>
      </c>
      <c r="AH382" s="122"/>
      <c r="AI382" s="122">
        <f>AI292+AH382</f>
        <v>0</v>
      </c>
      <c r="AJ382" s="122"/>
      <c r="AK382" s="122">
        <f>AK292+AJ382</f>
        <v>15750</v>
      </c>
      <c r="AL382" s="122"/>
      <c r="AM382" s="122">
        <f>AM292+AL382</f>
        <v>0</v>
      </c>
      <c r="AN382" s="122"/>
      <c r="AO382" s="122">
        <f>AO292+AN382</f>
        <v>542</v>
      </c>
      <c r="AP382" s="122">
        <f t="shared" si="50"/>
        <v>0</v>
      </c>
      <c r="AQ382" s="122">
        <f>AQ292+AP382</f>
        <v>16292</v>
      </c>
      <c r="AR382" s="83">
        <f t="shared" si="51"/>
        <v>16292</v>
      </c>
      <c r="AS382" s="83">
        <f t="shared" si="52"/>
        <v>0</v>
      </c>
    </row>
    <row r="383" spans="1:45" ht="21">
      <c r="A383" s="121" t="s">
        <v>23</v>
      </c>
      <c r="B383" s="106"/>
      <c r="C383" s="122">
        <f>C293+B383</f>
        <v>0</v>
      </c>
      <c r="D383" s="122"/>
      <c r="E383" s="122">
        <f>E293+D383</f>
        <v>0</v>
      </c>
      <c r="F383" s="122"/>
      <c r="G383" s="122">
        <f>G293+F383</f>
        <v>0</v>
      </c>
      <c r="H383" s="122"/>
      <c r="I383" s="122">
        <f>I293+H383</f>
        <v>0</v>
      </c>
      <c r="J383" s="122">
        <v>0</v>
      </c>
      <c r="K383" s="122">
        <f>K293+J383</f>
        <v>0</v>
      </c>
      <c r="L383" s="122"/>
      <c r="M383" s="122">
        <f>M293+L383</f>
        <v>0</v>
      </c>
      <c r="N383" s="122">
        <v>0</v>
      </c>
      <c r="O383" s="122">
        <f>O293+N383</f>
        <v>0</v>
      </c>
      <c r="P383" s="122"/>
      <c r="Q383" s="122">
        <f>Q293+P383</f>
        <v>0</v>
      </c>
      <c r="R383" s="122"/>
      <c r="S383" s="122">
        <f>S293+R383</f>
        <v>0</v>
      </c>
      <c r="T383" s="122"/>
      <c r="U383" s="122">
        <f>U293+T383</f>
        <v>0</v>
      </c>
      <c r="V383" s="122"/>
      <c r="W383" s="122">
        <f>W293+V383</f>
        <v>0</v>
      </c>
      <c r="X383" s="122"/>
      <c r="Y383" s="122">
        <f>Y293+X383</f>
        <v>0</v>
      </c>
      <c r="Z383" s="122"/>
      <c r="AA383" s="122">
        <f>AA293+Z383</f>
        <v>0</v>
      </c>
      <c r="AB383" s="122"/>
      <c r="AC383" s="122">
        <f>AC293+AB383</f>
        <v>0</v>
      </c>
      <c r="AD383" s="122"/>
      <c r="AE383" s="122">
        <f>AE293+AD383</f>
        <v>0</v>
      </c>
      <c r="AF383" s="122"/>
      <c r="AG383" s="122">
        <f>AG293+AF383</f>
        <v>0</v>
      </c>
      <c r="AH383" s="122"/>
      <c r="AI383" s="122">
        <f>AI293+AH383</f>
        <v>0</v>
      </c>
      <c r="AJ383" s="122"/>
      <c r="AK383" s="122">
        <f>AK293+AJ383</f>
        <v>15750</v>
      </c>
      <c r="AL383" s="122"/>
      <c r="AM383" s="122">
        <f>AM293+AL383</f>
        <v>0</v>
      </c>
      <c r="AN383" s="122"/>
      <c r="AO383" s="122">
        <f>AO293+AN383</f>
        <v>0</v>
      </c>
      <c r="AP383" s="122">
        <f t="shared" si="50"/>
        <v>0</v>
      </c>
      <c r="AQ383" s="122">
        <f>AQ293+AP383</f>
        <v>15750</v>
      </c>
      <c r="AR383" s="83">
        <f t="shared" si="51"/>
        <v>15750</v>
      </c>
      <c r="AS383" s="83">
        <f t="shared" si="52"/>
        <v>0</v>
      </c>
    </row>
    <row r="384" spans="1:45" ht="21">
      <c r="A384" s="121" t="s">
        <v>24</v>
      </c>
      <c r="B384" s="106"/>
      <c r="C384" s="122">
        <f>C294+B384</f>
        <v>0</v>
      </c>
      <c r="D384" s="122"/>
      <c r="E384" s="122">
        <f>E294+D384</f>
        <v>0</v>
      </c>
      <c r="F384" s="122"/>
      <c r="G384" s="122">
        <f>G294+F384</f>
        <v>0</v>
      </c>
      <c r="H384" s="122"/>
      <c r="I384" s="122">
        <f>I294+H384</f>
        <v>0</v>
      </c>
      <c r="J384" s="122">
        <v>0</v>
      </c>
      <c r="K384" s="122">
        <f>K294+J384</f>
        <v>0</v>
      </c>
      <c r="L384" s="122"/>
      <c r="M384" s="122">
        <f>M294+L384</f>
        <v>0</v>
      </c>
      <c r="N384" s="122">
        <v>0</v>
      </c>
      <c r="O384" s="122">
        <f>O294+N384</f>
        <v>0</v>
      </c>
      <c r="P384" s="122"/>
      <c r="Q384" s="122">
        <f>Q294+P384</f>
        <v>0</v>
      </c>
      <c r="R384" s="122"/>
      <c r="S384" s="122">
        <f>S294+R384</f>
        <v>0</v>
      </c>
      <c r="T384" s="122"/>
      <c r="U384" s="122">
        <f>U294+T384</f>
        <v>0</v>
      </c>
      <c r="V384" s="122"/>
      <c r="W384" s="122">
        <f>W294+V384</f>
        <v>0</v>
      </c>
      <c r="X384" s="122"/>
      <c r="Y384" s="122">
        <f>Y294+X384</f>
        <v>0</v>
      </c>
      <c r="Z384" s="122"/>
      <c r="AA384" s="122">
        <f>AA294+Z384</f>
        <v>0</v>
      </c>
      <c r="AB384" s="122"/>
      <c r="AC384" s="122">
        <f>AC294+AB384</f>
        <v>0</v>
      </c>
      <c r="AD384" s="122"/>
      <c r="AE384" s="122">
        <f>AE294+AD384</f>
        <v>0</v>
      </c>
      <c r="AF384" s="122"/>
      <c r="AG384" s="122">
        <f>AG294+AF384</f>
        <v>0</v>
      </c>
      <c r="AH384" s="122"/>
      <c r="AI384" s="122">
        <f>AI294+AH384</f>
        <v>3065</v>
      </c>
      <c r="AJ384" s="122"/>
      <c r="AK384" s="122">
        <f>AK294+AJ384</f>
        <v>31500</v>
      </c>
      <c r="AL384" s="122"/>
      <c r="AM384" s="122">
        <f>AM294+AL384</f>
        <v>0</v>
      </c>
      <c r="AN384" s="122"/>
      <c r="AO384" s="122">
        <f>AO294+AN384</f>
        <v>0</v>
      </c>
      <c r="AP384" s="122">
        <f t="shared" si="50"/>
        <v>0</v>
      </c>
      <c r="AQ384" s="122">
        <f>AQ294+AP384</f>
        <v>34565</v>
      </c>
      <c r="AR384" s="83">
        <f t="shared" si="51"/>
        <v>34565</v>
      </c>
      <c r="AS384" s="83">
        <f t="shared" si="52"/>
        <v>0</v>
      </c>
    </row>
    <row r="385" spans="1:100" ht="21">
      <c r="A385" s="121" t="s">
        <v>25</v>
      </c>
      <c r="B385" s="106"/>
      <c r="C385" s="122">
        <f>C295+B385</f>
        <v>0</v>
      </c>
      <c r="D385" s="122"/>
      <c r="E385" s="122">
        <f>E295+D385</f>
        <v>0</v>
      </c>
      <c r="F385" s="122"/>
      <c r="G385" s="122">
        <f>G295+F385</f>
        <v>0</v>
      </c>
      <c r="H385" s="122"/>
      <c r="I385" s="122">
        <f>I295+H385</f>
        <v>0</v>
      </c>
      <c r="J385" s="122">
        <v>0</v>
      </c>
      <c r="K385" s="122">
        <f>K295+J385</f>
        <v>0</v>
      </c>
      <c r="L385" s="122"/>
      <c r="M385" s="122">
        <f>M295+L385</f>
        <v>0</v>
      </c>
      <c r="N385" s="122">
        <v>0</v>
      </c>
      <c r="O385" s="122">
        <f>O295+N385</f>
        <v>0</v>
      </c>
      <c r="P385" s="122"/>
      <c r="Q385" s="122">
        <f>Q295+P385</f>
        <v>0</v>
      </c>
      <c r="R385" s="122"/>
      <c r="S385" s="122">
        <f>S295+R385</f>
        <v>0</v>
      </c>
      <c r="T385" s="122"/>
      <c r="U385" s="122">
        <f>U295+T385</f>
        <v>0</v>
      </c>
      <c r="V385" s="122"/>
      <c r="W385" s="122">
        <f>W295+V385</f>
        <v>0</v>
      </c>
      <c r="X385" s="122"/>
      <c r="Y385" s="122">
        <f>Y295+X385</f>
        <v>0</v>
      </c>
      <c r="Z385" s="122"/>
      <c r="AA385" s="122">
        <f>AA295+Z385</f>
        <v>0</v>
      </c>
      <c r="AB385" s="122"/>
      <c r="AC385" s="122">
        <f>AC295+AB385</f>
        <v>0</v>
      </c>
      <c r="AD385" s="122"/>
      <c r="AE385" s="122">
        <f>AE295+AD385</f>
        <v>0</v>
      </c>
      <c r="AF385" s="122"/>
      <c r="AG385" s="122">
        <f>AG295+AF385</f>
        <v>0</v>
      </c>
      <c r="AH385" s="122"/>
      <c r="AI385" s="122">
        <f>AI295+AH385</f>
        <v>1300</v>
      </c>
      <c r="AJ385" s="122"/>
      <c r="AK385" s="122">
        <f>AK295+AJ385</f>
        <v>15750</v>
      </c>
      <c r="AL385" s="122"/>
      <c r="AM385" s="122">
        <f>AM295+AL385</f>
        <v>0</v>
      </c>
      <c r="AN385" s="122"/>
      <c r="AO385" s="122">
        <f>AO295+AN385</f>
        <v>0</v>
      </c>
      <c r="AP385" s="122">
        <f t="shared" si="50"/>
        <v>0</v>
      </c>
      <c r="AQ385" s="122">
        <f>AQ295+AP385</f>
        <v>17050</v>
      </c>
      <c r="AR385" s="83">
        <f t="shared" si="51"/>
        <v>17050</v>
      </c>
      <c r="AS385" s="83">
        <f t="shared" si="52"/>
        <v>0</v>
      </c>
    </row>
    <row r="386" spans="1:100" ht="21">
      <c r="A386" s="121" t="s">
        <v>26</v>
      </c>
      <c r="B386" s="106"/>
      <c r="C386" s="122">
        <f>C296+B386</f>
        <v>5395182.75</v>
      </c>
      <c r="D386" s="122"/>
      <c r="E386" s="122">
        <f>E296+D386</f>
        <v>0</v>
      </c>
      <c r="F386" s="122"/>
      <c r="G386" s="122">
        <f>G296+F386</f>
        <v>0</v>
      </c>
      <c r="H386" s="122"/>
      <c r="I386" s="122">
        <f>I296+H386</f>
        <v>0</v>
      </c>
      <c r="J386" s="122">
        <v>0</v>
      </c>
      <c r="K386" s="122">
        <f>K296+J386</f>
        <v>0</v>
      </c>
      <c r="L386" s="122"/>
      <c r="M386" s="122">
        <f>M296+L386</f>
        <v>0</v>
      </c>
      <c r="N386" s="122">
        <v>0</v>
      </c>
      <c r="O386" s="122">
        <f>O296+N386</f>
        <v>0</v>
      </c>
      <c r="P386" s="122"/>
      <c r="Q386" s="122">
        <f>Q296+P386</f>
        <v>0</v>
      </c>
      <c r="R386" s="122"/>
      <c r="S386" s="122">
        <f>S296+R386</f>
        <v>0</v>
      </c>
      <c r="T386" s="122"/>
      <c r="U386" s="122">
        <f>U296+T386</f>
        <v>0</v>
      </c>
      <c r="V386" s="122"/>
      <c r="W386" s="122">
        <f>W296+V386</f>
        <v>0</v>
      </c>
      <c r="X386" s="122"/>
      <c r="Y386" s="122">
        <f>Y296+X386</f>
        <v>0</v>
      </c>
      <c r="Z386" s="122"/>
      <c r="AA386" s="122">
        <f>AA296+Z386</f>
        <v>0</v>
      </c>
      <c r="AB386" s="122"/>
      <c r="AC386" s="122">
        <f>AC296+AB386</f>
        <v>0</v>
      </c>
      <c r="AD386" s="122"/>
      <c r="AE386" s="122">
        <f>AE296+AD386</f>
        <v>0</v>
      </c>
      <c r="AF386" s="122"/>
      <c r="AG386" s="122">
        <f>AG296+AF386</f>
        <v>0</v>
      </c>
      <c r="AH386" s="122"/>
      <c r="AI386" s="122">
        <f>AI296+AH386</f>
        <v>0</v>
      </c>
      <c r="AJ386" s="122"/>
      <c r="AK386" s="122">
        <f>AK296+AJ386</f>
        <v>0</v>
      </c>
      <c r="AL386" s="122"/>
      <c r="AM386" s="122">
        <f>AM296+AL386</f>
        <v>0</v>
      </c>
      <c r="AN386" s="122"/>
      <c r="AO386" s="122">
        <f>AO296+AN386</f>
        <v>0</v>
      </c>
      <c r="AP386" s="122">
        <f t="shared" si="50"/>
        <v>0</v>
      </c>
      <c r="AQ386" s="122">
        <f>AQ296+AP386</f>
        <v>5395182.75</v>
      </c>
      <c r="AR386" s="83">
        <f t="shared" si="51"/>
        <v>5395182.75</v>
      </c>
      <c r="AS386" s="83">
        <f t="shared" si="52"/>
        <v>0</v>
      </c>
    </row>
    <row r="387" spans="1:100" ht="21">
      <c r="A387" s="121" t="s">
        <v>27</v>
      </c>
      <c r="B387" s="106"/>
      <c r="C387" s="122">
        <f>C297+B387</f>
        <v>0</v>
      </c>
      <c r="D387" s="122"/>
      <c r="E387" s="122">
        <f>E297+D387</f>
        <v>0</v>
      </c>
      <c r="F387" s="122"/>
      <c r="G387" s="122">
        <f>G297+F387</f>
        <v>0</v>
      </c>
      <c r="H387" s="122"/>
      <c r="I387" s="122">
        <f>I297+H387</f>
        <v>0</v>
      </c>
      <c r="J387" s="122">
        <v>0</v>
      </c>
      <c r="K387" s="122">
        <f>K297+J387</f>
        <v>0</v>
      </c>
      <c r="L387" s="122"/>
      <c r="M387" s="122">
        <f>M297+L387</f>
        <v>0</v>
      </c>
      <c r="N387" s="122">
        <v>0</v>
      </c>
      <c r="O387" s="122">
        <f>O297+N387</f>
        <v>0</v>
      </c>
      <c r="P387" s="122"/>
      <c r="Q387" s="122">
        <f>Q297+P387</f>
        <v>0</v>
      </c>
      <c r="R387" s="122"/>
      <c r="S387" s="122">
        <f>S297+R387</f>
        <v>0</v>
      </c>
      <c r="T387" s="122"/>
      <c r="U387" s="122">
        <f>U297+T387</f>
        <v>0</v>
      </c>
      <c r="V387" s="122"/>
      <c r="W387" s="122">
        <f>W297+V387</f>
        <v>0</v>
      </c>
      <c r="X387" s="122"/>
      <c r="Y387" s="122">
        <f>Y297+X387</f>
        <v>0</v>
      </c>
      <c r="Z387" s="122"/>
      <c r="AA387" s="122">
        <f>AA297+Z387</f>
        <v>0</v>
      </c>
      <c r="AB387" s="122"/>
      <c r="AC387" s="122">
        <f>AC297+AB387</f>
        <v>0</v>
      </c>
      <c r="AD387" s="122"/>
      <c r="AE387" s="122">
        <f>AE297+AD387</f>
        <v>0</v>
      </c>
      <c r="AF387" s="122"/>
      <c r="AG387" s="122">
        <f>AG297+AF387</f>
        <v>0</v>
      </c>
      <c r="AH387" s="122"/>
      <c r="AI387" s="122">
        <f>AI297+AH387</f>
        <v>0</v>
      </c>
      <c r="AJ387" s="122"/>
      <c r="AK387" s="122">
        <f>AK297+AJ387</f>
        <v>31500</v>
      </c>
      <c r="AL387" s="122"/>
      <c r="AM387" s="122">
        <f>AM297+AL387</f>
        <v>0</v>
      </c>
      <c r="AN387" s="122"/>
      <c r="AO387" s="122">
        <f>AO297+AN387</f>
        <v>0</v>
      </c>
      <c r="AP387" s="122">
        <f t="shared" si="50"/>
        <v>0</v>
      </c>
      <c r="AQ387" s="122">
        <f>AQ297+AP387</f>
        <v>31500</v>
      </c>
      <c r="AR387" s="83">
        <f t="shared" si="51"/>
        <v>31500</v>
      </c>
      <c r="AS387" s="83">
        <f t="shared" si="52"/>
        <v>0</v>
      </c>
    </row>
    <row r="388" spans="1:100" ht="21">
      <c r="A388" s="121" t="s">
        <v>28</v>
      </c>
      <c r="B388" s="106"/>
      <c r="C388" s="122">
        <f>C298+B388</f>
        <v>0</v>
      </c>
      <c r="D388" s="122"/>
      <c r="E388" s="122">
        <f>E298+D388</f>
        <v>0</v>
      </c>
      <c r="F388" s="122"/>
      <c r="G388" s="122">
        <f>G298+F388</f>
        <v>0</v>
      </c>
      <c r="H388" s="122"/>
      <c r="I388" s="122">
        <f>I298+H388</f>
        <v>0</v>
      </c>
      <c r="J388" s="122">
        <v>0</v>
      </c>
      <c r="K388" s="122">
        <f>K298+J388</f>
        <v>0</v>
      </c>
      <c r="L388" s="122"/>
      <c r="M388" s="122">
        <f>M298+L388</f>
        <v>0</v>
      </c>
      <c r="N388" s="122">
        <v>0</v>
      </c>
      <c r="O388" s="122">
        <f>O298+N388</f>
        <v>0</v>
      </c>
      <c r="P388" s="122"/>
      <c r="Q388" s="122">
        <f>Q298+P388</f>
        <v>0</v>
      </c>
      <c r="R388" s="122"/>
      <c r="S388" s="122">
        <f>S298+R388</f>
        <v>0</v>
      </c>
      <c r="T388" s="122"/>
      <c r="U388" s="122">
        <f>U298+T388</f>
        <v>0</v>
      </c>
      <c r="V388" s="122"/>
      <c r="W388" s="122">
        <f>W298+V388</f>
        <v>0</v>
      </c>
      <c r="X388" s="122"/>
      <c r="Y388" s="122">
        <f>Y298+X388</f>
        <v>0</v>
      </c>
      <c r="Z388" s="122"/>
      <c r="AA388" s="122">
        <f>AA298+Z388</f>
        <v>0</v>
      </c>
      <c r="AB388" s="122"/>
      <c r="AC388" s="122">
        <f>AC298+AB388</f>
        <v>0</v>
      </c>
      <c r="AD388" s="122"/>
      <c r="AE388" s="122">
        <f>AE298+AD388</f>
        <v>0</v>
      </c>
      <c r="AF388" s="122"/>
      <c r="AG388" s="122">
        <f>AG298+AF388</f>
        <v>0</v>
      </c>
      <c r="AH388" s="122"/>
      <c r="AI388" s="122">
        <f>AI298+AH388</f>
        <v>0</v>
      </c>
      <c r="AJ388" s="122"/>
      <c r="AK388" s="122">
        <f>AK298+AJ388</f>
        <v>0</v>
      </c>
      <c r="AL388" s="122"/>
      <c r="AM388" s="122">
        <f>AM298+AL388</f>
        <v>0</v>
      </c>
      <c r="AN388" s="122"/>
      <c r="AO388" s="122">
        <f>AO298+AN388</f>
        <v>0</v>
      </c>
      <c r="AP388" s="122">
        <f t="shared" si="50"/>
        <v>0</v>
      </c>
      <c r="AQ388" s="122">
        <f>AQ298+AP388</f>
        <v>0</v>
      </c>
      <c r="AR388" s="83">
        <f t="shared" si="51"/>
        <v>0</v>
      </c>
      <c r="AS388" s="83">
        <f t="shared" si="52"/>
        <v>0</v>
      </c>
    </row>
    <row r="389" spans="1:100" ht="21">
      <c r="A389" s="121" t="s">
        <v>29</v>
      </c>
      <c r="B389" s="106"/>
      <c r="C389" s="122">
        <f>C299+B389</f>
        <v>0</v>
      </c>
      <c r="D389" s="122"/>
      <c r="E389" s="122">
        <f>E299+D389</f>
        <v>0</v>
      </c>
      <c r="F389" s="122"/>
      <c r="G389" s="122">
        <f>G299+F389</f>
        <v>0</v>
      </c>
      <c r="H389" s="122"/>
      <c r="I389" s="122">
        <f>I299+H389</f>
        <v>0</v>
      </c>
      <c r="J389" s="122">
        <v>0</v>
      </c>
      <c r="K389" s="122">
        <f>K299+J389</f>
        <v>0</v>
      </c>
      <c r="L389" s="122"/>
      <c r="M389" s="122">
        <f>M299+L389</f>
        <v>0</v>
      </c>
      <c r="N389" s="122">
        <v>0</v>
      </c>
      <c r="O389" s="122">
        <f>O299+N389</f>
        <v>0</v>
      </c>
      <c r="P389" s="122"/>
      <c r="Q389" s="122">
        <f>Q299+P389</f>
        <v>0</v>
      </c>
      <c r="R389" s="122"/>
      <c r="S389" s="122">
        <f>S299+R389</f>
        <v>0</v>
      </c>
      <c r="T389" s="122"/>
      <c r="U389" s="122">
        <f>U299+T389</f>
        <v>0</v>
      </c>
      <c r="V389" s="122"/>
      <c r="W389" s="122">
        <f>W299+V389</f>
        <v>0</v>
      </c>
      <c r="X389" s="122"/>
      <c r="Y389" s="122">
        <f>Y299+X389</f>
        <v>0</v>
      </c>
      <c r="Z389" s="122"/>
      <c r="AA389" s="122">
        <f>AA299+Z389</f>
        <v>0</v>
      </c>
      <c r="AB389" s="122"/>
      <c r="AC389" s="122">
        <f>AC299+AB389</f>
        <v>0</v>
      </c>
      <c r="AD389" s="122"/>
      <c r="AE389" s="122">
        <f>AE299+AD389</f>
        <v>0</v>
      </c>
      <c r="AF389" s="122"/>
      <c r="AG389" s="122">
        <f>AG299+AF389</f>
        <v>0</v>
      </c>
      <c r="AH389" s="122"/>
      <c r="AI389" s="122">
        <f>AI299+AH389</f>
        <v>750</v>
      </c>
      <c r="AJ389" s="122"/>
      <c r="AK389" s="122">
        <f>AK299+AJ389</f>
        <v>31500</v>
      </c>
      <c r="AL389" s="122"/>
      <c r="AM389" s="122">
        <f>AM299+AL389</f>
        <v>0</v>
      </c>
      <c r="AN389" s="122"/>
      <c r="AO389" s="122">
        <f>AO299+AN389</f>
        <v>0</v>
      </c>
      <c r="AP389" s="122">
        <f t="shared" si="50"/>
        <v>0</v>
      </c>
      <c r="AQ389" s="122">
        <f>AQ299+AP389</f>
        <v>32250</v>
      </c>
      <c r="AR389" s="83">
        <f t="shared" si="51"/>
        <v>32250</v>
      </c>
      <c r="AS389" s="83">
        <f t="shared" si="52"/>
        <v>0</v>
      </c>
    </row>
    <row r="390" spans="1:100" ht="21">
      <c r="A390" s="121" t="s">
        <v>30</v>
      </c>
      <c r="B390" s="106"/>
      <c r="C390" s="122">
        <f>C300+B390</f>
        <v>4643643.75</v>
      </c>
      <c r="D390" s="122"/>
      <c r="E390" s="122">
        <f>E300+D390</f>
        <v>0</v>
      </c>
      <c r="F390" s="122"/>
      <c r="G390" s="122">
        <f>G300+F390</f>
        <v>0</v>
      </c>
      <c r="H390" s="122"/>
      <c r="I390" s="122">
        <f>I300+H390</f>
        <v>0</v>
      </c>
      <c r="J390" s="122">
        <v>0</v>
      </c>
      <c r="K390" s="122">
        <f>K300+J390</f>
        <v>0</v>
      </c>
      <c r="L390" s="122"/>
      <c r="M390" s="122">
        <f>M300+L390</f>
        <v>0</v>
      </c>
      <c r="N390" s="122">
        <v>0</v>
      </c>
      <c r="O390" s="122">
        <f>O300+N390</f>
        <v>0</v>
      </c>
      <c r="P390" s="122"/>
      <c r="Q390" s="122">
        <f>Q300+P390</f>
        <v>0</v>
      </c>
      <c r="R390" s="122"/>
      <c r="S390" s="122">
        <f>S300+R390</f>
        <v>0</v>
      </c>
      <c r="T390" s="122"/>
      <c r="U390" s="122">
        <f>U300+T390</f>
        <v>0</v>
      </c>
      <c r="V390" s="122"/>
      <c r="W390" s="122">
        <f>W300+V390</f>
        <v>0</v>
      </c>
      <c r="X390" s="122"/>
      <c r="Y390" s="122">
        <f>Y300+X390</f>
        <v>0</v>
      </c>
      <c r="Z390" s="122"/>
      <c r="AA390" s="122">
        <f>AA300+Z390</f>
        <v>0</v>
      </c>
      <c r="AB390" s="122"/>
      <c r="AC390" s="122">
        <f>AC300+AB390</f>
        <v>0</v>
      </c>
      <c r="AD390" s="122"/>
      <c r="AE390" s="122">
        <f>AE300+AD390</f>
        <v>0</v>
      </c>
      <c r="AF390" s="122"/>
      <c r="AG390" s="122">
        <f>AG300+AF390</f>
        <v>0</v>
      </c>
      <c r="AH390" s="122"/>
      <c r="AI390" s="122">
        <f>AI300+AH390</f>
        <v>0</v>
      </c>
      <c r="AJ390" s="122"/>
      <c r="AK390" s="122">
        <f>AK300+AJ390</f>
        <v>15750</v>
      </c>
      <c r="AL390" s="122"/>
      <c r="AM390" s="122">
        <f>AM300+AL390</f>
        <v>0</v>
      </c>
      <c r="AN390" s="122"/>
      <c r="AO390" s="122">
        <f>AO300+AN390</f>
        <v>0</v>
      </c>
      <c r="AP390" s="122">
        <f t="shared" si="50"/>
        <v>0</v>
      </c>
      <c r="AQ390" s="122">
        <f>AQ300+AP390</f>
        <v>4659393.75</v>
      </c>
      <c r="AR390" s="83">
        <f t="shared" si="51"/>
        <v>4659393.75</v>
      </c>
      <c r="AS390" s="83">
        <f t="shared" si="52"/>
        <v>0</v>
      </c>
    </row>
    <row r="391" spans="1:100" ht="21">
      <c r="A391" s="121" t="s">
        <v>31</v>
      </c>
      <c r="B391" s="106"/>
      <c r="C391" s="122">
        <f>C301+B391</f>
        <v>0</v>
      </c>
      <c r="D391" s="122"/>
      <c r="E391" s="122">
        <f>E301+D391</f>
        <v>0</v>
      </c>
      <c r="F391" s="122"/>
      <c r="G391" s="122">
        <f>G301+F391</f>
        <v>0</v>
      </c>
      <c r="H391" s="122"/>
      <c r="I391" s="122">
        <f>I301+H391</f>
        <v>0</v>
      </c>
      <c r="J391" s="122">
        <v>0</v>
      </c>
      <c r="K391" s="122">
        <f>K301+J391</f>
        <v>0</v>
      </c>
      <c r="L391" s="122"/>
      <c r="M391" s="122">
        <f>M301+L391</f>
        <v>0</v>
      </c>
      <c r="N391" s="122">
        <v>0</v>
      </c>
      <c r="O391" s="122">
        <f>O301+N391</f>
        <v>0</v>
      </c>
      <c r="P391" s="122"/>
      <c r="Q391" s="122">
        <f>Q301+P391</f>
        <v>0</v>
      </c>
      <c r="R391" s="122"/>
      <c r="S391" s="122">
        <f>S301+R391</f>
        <v>0</v>
      </c>
      <c r="T391" s="122"/>
      <c r="U391" s="122">
        <f>U301+T391</f>
        <v>0</v>
      </c>
      <c r="V391" s="122"/>
      <c r="W391" s="122">
        <f>W301+V391</f>
        <v>0</v>
      </c>
      <c r="X391" s="122"/>
      <c r="Y391" s="122">
        <f>Y301+X391</f>
        <v>0</v>
      </c>
      <c r="Z391" s="122"/>
      <c r="AA391" s="122">
        <f>AA301+Z391</f>
        <v>0</v>
      </c>
      <c r="AB391" s="122"/>
      <c r="AC391" s="122">
        <f>AC301+AB391</f>
        <v>0</v>
      </c>
      <c r="AD391" s="122"/>
      <c r="AE391" s="122">
        <f>AE301+AD391</f>
        <v>0</v>
      </c>
      <c r="AF391" s="122"/>
      <c r="AG391" s="122">
        <f>AG301+AF391</f>
        <v>0</v>
      </c>
      <c r="AH391" s="122"/>
      <c r="AI391" s="122">
        <f>AI301+AH391</f>
        <v>950</v>
      </c>
      <c r="AJ391" s="122"/>
      <c r="AK391" s="122">
        <f>AK301+AJ391</f>
        <v>15750</v>
      </c>
      <c r="AL391" s="122"/>
      <c r="AM391" s="122">
        <f>AM301+AL391</f>
        <v>0</v>
      </c>
      <c r="AN391" s="122"/>
      <c r="AO391" s="122">
        <f>AO301+AN391</f>
        <v>0</v>
      </c>
      <c r="AP391" s="122">
        <f t="shared" si="50"/>
        <v>0</v>
      </c>
      <c r="AQ391" s="122">
        <f>AQ301+AP391</f>
        <v>16700</v>
      </c>
      <c r="AR391" s="83">
        <f t="shared" si="51"/>
        <v>16700</v>
      </c>
      <c r="AS391" s="83">
        <f t="shared" si="52"/>
        <v>0</v>
      </c>
    </row>
    <row r="392" spans="1:100" s="85" customFormat="1" ht="21" customHeight="1">
      <c r="A392" s="68" t="s">
        <v>251</v>
      </c>
      <c r="B392" s="98"/>
      <c r="C392" s="122">
        <f>C302+B392</f>
        <v>0</v>
      </c>
      <c r="D392" s="69"/>
      <c r="E392" s="122">
        <f>E302+D392</f>
        <v>0</v>
      </c>
      <c r="F392" s="69"/>
      <c r="G392" s="122">
        <f>G302+F392</f>
        <v>0</v>
      </c>
      <c r="H392" s="69"/>
      <c r="I392" s="122">
        <f>I302+H392</f>
        <v>0</v>
      </c>
      <c r="J392" s="69"/>
      <c r="K392" s="122">
        <f>K302+J392</f>
        <v>0</v>
      </c>
      <c r="L392" s="97"/>
      <c r="M392" s="122">
        <f>M302+L392</f>
        <v>0</v>
      </c>
      <c r="N392" s="69"/>
      <c r="O392" s="122">
        <f>O302+N392</f>
        <v>0</v>
      </c>
      <c r="P392" s="69"/>
      <c r="Q392" s="122">
        <f>Q302+P392</f>
        <v>0</v>
      </c>
      <c r="R392" s="69"/>
      <c r="S392" s="122">
        <f>S302+R392</f>
        <v>0</v>
      </c>
      <c r="T392" s="69"/>
      <c r="U392" s="122">
        <f>U302+T392</f>
        <v>0</v>
      </c>
      <c r="V392" s="69"/>
      <c r="W392" s="122">
        <f>W302+V392</f>
        <v>0</v>
      </c>
      <c r="X392" s="69"/>
      <c r="Y392" s="122">
        <f>Y302+X392</f>
        <v>0</v>
      </c>
      <c r="Z392" s="69"/>
      <c r="AA392" s="122">
        <f>AA302+Z392</f>
        <v>0</v>
      </c>
      <c r="AB392" s="69"/>
      <c r="AC392" s="122">
        <f>AC302+AB392</f>
        <v>0</v>
      </c>
      <c r="AD392" s="69"/>
      <c r="AE392" s="122">
        <f>AE302+AD392</f>
        <v>0</v>
      </c>
      <c r="AF392" s="69"/>
      <c r="AG392" s="122">
        <f>AG302+AF392</f>
        <v>0</v>
      </c>
      <c r="AH392" s="69"/>
      <c r="AI392" s="122">
        <f>AI302+AH392</f>
        <v>0</v>
      </c>
      <c r="AJ392" s="69"/>
      <c r="AK392" s="122">
        <f>AK302+AJ392</f>
        <v>15750</v>
      </c>
      <c r="AL392" s="69"/>
      <c r="AM392" s="122">
        <f>AM302+AL392</f>
        <v>0</v>
      </c>
      <c r="AN392" s="122"/>
      <c r="AO392" s="122">
        <f>AO302+AN392</f>
        <v>0</v>
      </c>
      <c r="AP392" s="122">
        <f t="shared" si="50"/>
        <v>0</v>
      </c>
      <c r="AQ392" s="122">
        <f>AQ302+AP392</f>
        <v>15750</v>
      </c>
      <c r="AR392" s="83">
        <f t="shared" si="51"/>
        <v>15750</v>
      </c>
      <c r="AS392" s="83">
        <f t="shared" si="52"/>
        <v>0</v>
      </c>
      <c r="AT392" s="83"/>
      <c r="AU392" s="83"/>
      <c r="AV392" s="83"/>
      <c r="AW392" s="83"/>
      <c r="AX392" s="83"/>
      <c r="AY392" s="83"/>
      <c r="AZ392" s="83"/>
      <c r="BA392" s="83"/>
      <c r="BB392" s="83"/>
      <c r="BC392" s="83"/>
      <c r="BD392" s="83"/>
      <c r="BE392" s="83"/>
      <c r="BF392" s="83"/>
      <c r="BG392" s="83"/>
      <c r="BH392" s="83"/>
      <c r="BI392" s="83"/>
      <c r="BJ392" s="83"/>
      <c r="BK392" s="83"/>
      <c r="BL392" s="83"/>
      <c r="BM392" s="83"/>
      <c r="BN392" s="83"/>
      <c r="BO392" s="83"/>
      <c r="BP392" s="83"/>
      <c r="BQ392" s="83"/>
      <c r="BR392" s="83"/>
      <c r="BS392" s="83"/>
      <c r="BT392" s="83"/>
      <c r="BU392" s="83"/>
      <c r="BV392" s="83"/>
      <c r="BW392" s="83"/>
      <c r="BX392" s="83"/>
      <c r="BY392" s="83"/>
      <c r="BZ392" s="83"/>
      <c r="CA392" s="83"/>
      <c r="CB392" s="83"/>
      <c r="CC392" s="83"/>
      <c r="CD392" s="83"/>
      <c r="CE392" s="83"/>
      <c r="CF392" s="83"/>
      <c r="CG392" s="83"/>
      <c r="CH392" s="83"/>
      <c r="CI392" s="83"/>
      <c r="CJ392" s="83"/>
      <c r="CK392" s="83"/>
      <c r="CL392" s="83"/>
      <c r="CM392" s="83"/>
      <c r="CN392" s="83"/>
      <c r="CO392" s="83"/>
      <c r="CP392" s="83"/>
      <c r="CQ392" s="83"/>
      <c r="CR392" s="83"/>
      <c r="CS392" s="83"/>
      <c r="CT392" s="83"/>
      <c r="CU392" s="83"/>
      <c r="CV392" s="83"/>
    </row>
    <row r="393" spans="1:100" ht="21">
      <c r="A393" s="121" t="s">
        <v>32</v>
      </c>
      <c r="B393" s="106"/>
      <c r="C393" s="122">
        <f>C303+B393</f>
        <v>0</v>
      </c>
      <c r="D393" s="122"/>
      <c r="E393" s="122">
        <f>E303+D393</f>
        <v>0</v>
      </c>
      <c r="F393" s="122"/>
      <c r="G393" s="122">
        <f>G303+F393</f>
        <v>0</v>
      </c>
      <c r="H393" s="122"/>
      <c r="I393" s="122">
        <f>I303+H393</f>
        <v>0</v>
      </c>
      <c r="J393" s="122">
        <v>0</v>
      </c>
      <c r="K393" s="122">
        <f>K303+J393</f>
        <v>0</v>
      </c>
      <c r="L393" s="122"/>
      <c r="M393" s="122">
        <f>M303+L393</f>
        <v>0</v>
      </c>
      <c r="N393" s="122"/>
      <c r="O393" s="122">
        <f>O303+N393</f>
        <v>0</v>
      </c>
      <c r="P393" s="122"/>
      <c r="Q393" s="122">
        <f>Q303+P393</f>
        <v>0</v>
      </c>
      <c r="R393" s="122"/>
      <c r="S393" s="122">
        <f>S303+R393</f>
        <v>0</v>
      </c>
      <c r="T393" s="122"/>
      <c r="U393" s="122">
        <f>U303+T393</f>
        <v>0</v>
      </c>
      <c r="V393" s="122"/>
      <c r="W393" s="122">
        <f>W303+V393</f>
        <v>0</v>
      </c>
      <c r="X393" s="122"/>
      <c r="Y393" s="122">
        <f>Y303+X393</f>
        <v>0</v>
      </c>
      <c r="Z393" s="122"/>
      <c r="AA393" s="122">
        <f>AA303+Z393</f>
        <v>0</v>
      </c>
      <c r="AB393" s="122"/>
      <c r="AC393" s="122">
        <f>AC303+AB393</f>
        <v>0</v>
      </c>
      <c r="AD393" s="122"/>
      <c r="AE393" s="122">
        <f>AE303+AD393</f>
        <v>0</v>
      </c>
      <c r="AF393" s="122"/>
      <c r="AG393" s="122">
        <f>AG303+AF393</f>
        <v>0</v>
      </c>
      <c r="AH393" s="122"/>
      <c r="AI393" s="122">
        <f>AI303+AH393</f>
        <v>0</v>
      </c>
      <c r="AJ393" s="122"/>
      <c r="AK393" s="122">
        <f>AK303+AJ393</f>
        <v>31500</v>
      </c>
      <c r="AL393" s="122"/>
      <c r="AM393" s="122">
        <f>AM303+AL393</f>
        <v>0</v>
      </c>
      <c r="AN393" s="122"/>
      <c r="AO393" s="122">
        <f>AO303+AN393</f>
        <v>0</v>
      </c>
      <c r="AP393" s="122">
        <f t="shared" si="50"/>
        <v>0</v>
      </c>
      <c r="AQ393" s="122">
        <f>AQ303+AP393</f>
        <v>31500</v>
      </c>
      <c r="AR393" s="83">
        <f t="shared" si="51"/>
        <v>31500</v>
      </c>
      <c r="AS393" s="83">
        <f t="shared" si="52"/>
        <v>0</v>
      </c>
    </row>
    <row r="394" spans="1:100" ht="21">
      <c r="A394" s="121" t="s">
        <v>33</v>
      </c>
      <c r="B394" s="106"/>
      <c r="C394" s="122">
        <f>C304+B394</f>
        <v>0</v>
      </c>
      <c r="D394" s="122"/>
      <c r="E394" s="122">
        <f>E304+D394</f>
        <v>0</v>
      </c>
      <c r="F394" s="122"/>
      <c r="G394" s="122">
        <f>G304+F394</f>
        <v>0</v>
      </c>
      <c r="H394" s="122"/>
      <c r="I394" s="122">
        <f>I304+H394</f>
        <v>0</v>
      </c>
      <c r="J394" s="122">
        <v>0</v>
      </c>
      <c r="K394" s="122">
        <f>K304+J394</f>
        <v>0</v>
      </c>
      <c r="L394" s="122"/>
      <c r="M394" s="122">
        <f>M304+L394</f>
        <v>0</v>
      </c>
      <c r="N394" s="122"/>
      <c r="O394" s="122">
        <f>O304+N394</f>
        <v>0</v>
      </c>
      <c r="P394" s="122"/>
      <c r="Q394" s="122">
        <f>Q304+P394</f>
        <v>0</v>
      </c>
      <c r="R394" s="122"/>
      <c r="S394" s="122">
        <f>S304+R394</f>
        <v>0</v>
      </c>
      <c r="T394" s="122"/>
      <c r="U394" s="122">
        <f>U304+T394</f>
        <v>0</v>
      </c>
      <c r="V394" s="122"/>
      <c r="W394" s="122">
        <f>W304+V394</f>
        <v>0</v>
      </c>
      <c r="X394" s="122"/>
      <c r="Y394" s="122">
        <f>Y304+X394</f>
        <v>0</v>
      </c>
      <c r="Z394" s="122"/>
      <c r="AA394" s="122">
        <f>AA304+Z394</f>
        <v>0</v>
      </c>
      <c r="AB394" s="122"/>
      <c r="AC394" s="122">
        <f>AC304+AB394</f>
        <v>0</v>
      </c>
      <c r="AD394" s="122"/>
      <c r="AE394" s="122">
        <f>AE304+AD394</f>
        <v>0</v>
      </c>
      <c r="AF394" s="122"/>
      <c r="AG394" s="122">
        <f>AG304+AF394</f>
        <v>0</v>
      </c>
      <c r="AH394" s="122"/>
      <c r="AI394" s="122">
        <f>AI304+AH394</f>
        <v>0</v>
      </c>
      <c r="AJ394" s="122"/>
      <c r="AK394" s="122">
        <f>AK304+AJ394</f>
        <v>31500</v>
      </c>
      <c r="AL394" s="122"/>
      <c r="AM394" s="122">
        <f>AM304+AL394</f>
        <v>0</v>
      </c>
      <c r="AN394" s="122"/>
      <c r="AO394" s="122">
        <f>AO304+AN394</f>
        <v>0</v>
      </c>
      <c r="AP394" s="122">
        <f t="shared" si="50"/>
        <v>0</v>
      </c>
      <c r="AQ394" s="122">
        <f>AQ304+AP394</f>
        <v>31500</v>
      </c>
      <c r="AR394" s="83">
        <f t="shared" si="51"/>
        <v>31500</v>
      </c>
      <c r="AS394" s="83">
        <f t="shared" si="52"/>
        <v>0</v>
      </c>
    </row>
    <row r="395" spans="1:100" ht="21">
      <c r="A395" s="121" t="s">
        <v>125</v>
      </c>
      <c r="B395" s="106"/>
      <c r="C395" s="122">
        <f>C305+B395</f>
        <v>0</v>
      </c>
      <c r="D395" s="122"/>
      <c r="E395" s="122">
        <f>E305+D395</f>
        <v>0</v>
      </c>
      <c r="F395" s="122"/>
      <c r="G395" s="122">
        <f>G305+F395</f>
        <v>0</v>
      </c>
      <c r="H395" s="122"/>
      <c r="I395" s="122">
        <f>I305+H395</f>
        <v>0</v>
      </c>
      <c r="J395" s="122">
        <v>0</v>
      </c>
      <c r="K395" s="122">
        <f>K305+J395</f>
        <v>0</v>
      </c>
      <c r="L395" s="122"/>
      <c r="M395" s="122">
        <f>M305+L395</f>
        <v>0</v>
      </c>
      <c r="N395" s="122"/>
      <c r="O395" s="122">
        <f>O305+N395</f>
        <v>0</v>
      </c>
      <c r="P395" s="122"/>
      <c r="Q395" s="122">
        <f>Q305+P395</f>
        <v>0</v>
      </c>
      <c r="R395" s="122"/>
      <c r="S395" s="122">
        <f>S305+R395</f>
        <v>0</v>
      </c>
      <c r="T395" s="122"/>
      <c r="U395" s="122">
        <f>U305+T395</f>
        <v>0</v>
      </c>
      <c r="V395" s="122"/>
      <c r="W395" s="122">
        <f>W305+V395</f>
        <v>0</v>
      </c>
      <c r="X395" s="122"/>
      <c r="Y395" s="122">
        <f>Y305+X395</f>
        <v>0</v>
      </c>
      <c r="Z395" s="122"/>
      <c r="AA395" s="122">
        <f>AA305+Z395</f>
        <v>0</v>
      </c>
      <c r="AB395" s="122"/>
      <c r="AC395" s="122">
        <f>AC305+AB395</f>
        <v>0</v>
      </c>
      <c r="AD395" s="122"/>
      <c r="AE395" s="122">
        <f>AE305+AD395</f>
        <v>0</v>
      </c>
      <c r="AF395" s="122"/>
      <c r="AG395" s="122">
        <f>AG305+AF395</f>
        <v>0</v>
      </c>
      <c r="AH395" s="122"/>
      <c r="AI395" s="122">
        <f>AI305+AH395</f>
        <v>0</v>
      </c>
      <c r="AJ395" s="122"/>
      <c r="AK395" s="122">
        <f>AK305+AJ395</f>
        <v>15750</v>
      </c>
      <c r="AL395" s="122"/>
      <c r="AM395" s="122">
        <f>AM305+AL395</f>
        <v>0</v>
      </c>
      <c r="AN395" s="122"/>
      <c r="AO395" s="122">
        <f>AO305+AN395</f>
        <v>0</v>
      </c>
      <c r="AP395" s="122">
        <f t="shared" si="50"/>
        <v>0</v>
      </c>
      <c r="AQ395" s="122">
        <f>AQ305+AP395</f>
        <v>15750</v>
      </c>
      <c r="AR395" s="83">
        <f t="shared" si="51"/>
        <v>15750</v>
      </c>
      <c r="AS395" s="83">
        <f t="shared" si="52"/>
        <v>0</v>
      </c>
    </row>
    <row r="396" spans="1:100" ht="21">
      <c r="A396" s="121" t="s">
        <v>35</v>
      </c>
      <c r="B396" s="106"/>
      <c r="C396" s="122">
        <f>C306+B396</f>
        <v>0</v>
      </c>
      <c r="D396" s="122"/>
      <c r="E396" s="122">
        <f>E306+D396</f>
        <v>0</v>
      </c>
      <c r="F396" s="122"/>
      <c r="G396" s="122">
        <f>G306+F396</f>
        <v>0</v>
      </c>
      <c r="H396" s="122"/>
      <c r="I396" s="122">
        <f>I306+H396</f>
        <v>0</v>
      </c>
      <c r="J396" s="122">
        <v>0</v>
      </c>
      <c r="K396" s="122">
        <f>K306+J396</f>
        <v>0</v>
      </c>
      <c r="L396" s="122"/>
      <c r="M396" s="122">
        <f>M306+L396</f>
        <v>0</v>
      </c>
      <c r="N396" s="122">
        <v>0</v>
      </c>
      <c r="O396" s="122">
        <f>O306+N396</f>
        <v>0</v>
      </c>
      <c r="P396" s="122"/>
      <c r="Q396" s="122">
        <f>Q306+P396</f>
        <v>0</v>
      </c>
      <c r="R396" s="122"/>
      <c r="S396" s="122">
        <f>S306+R396</f>
        <v>0</v>
      </c>
      <c r="T396" s="122"/>
      <c r="U396" s="122">
        <f>U306+T396</f>
        <v>0</v>
      </c>
      <c r="V396" s="122"/>
      <c r="W396" s="122">
        <f>W306+V396</f>
        <v>0</v>
      </c>
      <c r="X396" s="122"/>
      <c r="Y396" s="122">
        <f>Y306+X396</f>
        <v>0</v>
      </c>
      <c r="Z396" s="122"/>
      <c r="AA396" s="122">
        <f>AA306+Z396</f>
        <v>0</v>
      </c>
      <c r="AB396" s="122"/>
      <c r="AC396" s="122">
        <f>AC306+AB396</f>
        <v>0</v>
      </c>
      <c r="AD396" s="122"/>
      <c r="AE396" s="122">
        <f>AE306+AD396</f>
        <v>0</v>
      </c>
      <c r="AF396" s="122"/>
      <c r="AG396" s="122">
        <f>AG306+AF396</f>
        <v>0</v>
      </c>
      <c r="AH396" s="122"/>
      <c r="AI396" s="122">
        <f>AI306+AH396</f>
        <v>0</v>
      </c>
      <c r="AJ396" s="122"/>
      <c r="AK396" s="122">
        <f>AK306+AJ396</f>
        <v>13949</v>
      </c>
      <c r="AL396" s="122"/>
      <c r="AM396" s="122">
        <f>AM306+AL396</f>
        <v>0</v>
      </c>
      <c r="AN396" s="122"/>
      <c r="AO396" s="122">
        <f>AO306+AN396</f>
        <v>0</v>
      </c>
      <c r="AP396" s="122">
        <f t="shared" si="50"/>
        <v>0</v>
      </c>
      <c r="AQ396" s="122">
        <f>AQ306+AP396</f>
        <v>13949</v>
      </c>
      <c r="AR396" s="83">
        <f t="shared" si="51"/>
        <v>13949</v>
      </c>
      <c r="AS396" s="83">
        <f t="shared" si="52"/>
        <v>0</v>
      </c>
    </row>
    <row r="397" spans="1:100" ht="21">
      <c r="A397" s="121" t="s">
        <v>36</v>
      </c>
      <c r="B397" s="106"/>
      <c r="C397" s="122">
        <f>C307+B397</f>
        <v>0</v>
      </c>
      <c r="D397" s="122"/>
      <c r="E397" s="122">
        <f>E307+D397</f>
        <v>0</v>
      </c>
      <c r="F397" s="122"/>
      <c r="G397" s="122">
        <f>G307+F397</f>
        <v>0</v>
      </c>
      <c r="H397" s="122"/>
      <c r="I397" s="122">
        <f>I307+H397</f>
        <v>0</v>
      </c>
      <c r="J397" s="122">
        <v>0</v>
      </c>
      <c r="K397" s="122">
        <f>K307+J397</f>
        <v>0</v>
      </c>
      <c r="L397" s="122"/>
      <c r="M397" s="122">
        <f>M307+L397</f>
        <v>0</v>
      </c>
      <c r="N397" s="122">
        <v>0</v>
      </c>
      <c r="O397" s="122">
        <f>O307+N397</f>
        <v>0</v>
      </c>
      <c r="P397" s="122"/>
      <c r="Q397" s="122">
        <f>Q307+P397</f>
        <v>0</v>
      </c>
      <c r="R397" s="122"/>
      <c r="S397" s="122">
        <f>S307+R397</f>
        <v>0</v>
      </c>
      <c r="T397" s="122"/>
      <c r="U397" s="122">
        <f>U307+T397</f>
        <v>0</v>
      </c>
      <c r="V397" s="122"/>
      <c r="W397" s="122">
        <f>W307+V397</f>
        <v>0</v>
      </c>
      <c r="X397" s="122"/>
      <c r="Y397" s="122">
        <f>Y307+X397</f>
        <v>0</v>
      </c>
      <c r="Z397" s="122"/>
      <c r="AA397" s="122">
        <f>AA307+Z397</f>
        <v>0</v>
      </c>
      <c r="AB397" s="122"/>
      <c r="AC397" s="122">
        <f>AC307+AB397</f>
        <v>0</v>
      </c>
      <c r="AD397" s="122"/>
      <c r="AE397" s="122">
        <f>AE307+AD397</f>
        <v>0</v>
      </c>
      <c r="AF397" s="122"/>
      <c r="AG397" s="122">
        <f>AG307+AF397</f>
        <v>0</v>
      </c>
      <c r="AH397" s="122"/>
      <c r="AI397" s="122">
        <f>AI307+AH397</f>
        <v>0</v>
      </c>
      <c r="AJ397" s="122"/>
      <c r="AK397" s="122">
        <f>AK307+AJ397</f>
        <v>15750</v>
      </c>
      <c r="AL397" s="122"/>
      <c r="AM397" s="122">
        <f>AM307+AL397</f>
        <v>0</v>
      </c>
      <c r="AN397" s="122"/>
      <c r="AO397" s="122">
        <f>AO307+AN397</f>
        <v>0</v>
      </c>
      <c r="AP397" s="122">
        <f t="shared" si="50"/>
        <v>0</v>
      </c>
      <c r="AQ397" s="122">
        <f>AQ307+AP397</f>
        <v>15750</v>
      </c>
      <c r="AR397" s="83">
        <f t="shared" si="51"/>
        <v>15750</v>
      </c>
      <c r="AS397" s="83">
        <f t="shared" si="52"/>
        <v>0</v>
      </c>
    </row>
    <row r="398" spans="1:100" ht="21">
      <c r="A398" s="121" t="s">
        <v>37</v>
      </c>
      <c r="B398" s="106"/>
      <c r="C398" s="122">
        <f>C308+B398</f>
        <v>0</v>
      </c>
      <c r="D398" s="122"/>
      <c r="E398" s="122">
        <f>E308+D398</f>
        <v>0</v>
      </c>
      <c r="F398" s="122"/>
      <c r="G398" s="122">
        <f>G308+F398</f>
        <v>0</v>
      </c>
      <c r="H398" s="122"/>
      <c r="I398" s="122">
        <f>I308+H398</f>
        <v>0</v>
      </c>
      <c r="J398" s="122">
        <v>0</v>
      </c>
      <c r="K398" s="122">
        <f>K308+J398</f>
        <v>0</v>
      </c>
      <c r="L398" s="122"/>
      <c r="M398" s="122">
        <f>M308+L398</f>
        <v>0</v>
      </c>
      <c r="N398" s="122">
        <v>0</v>
      </c>
      <c r="O398" s="122">
        <f>O308+N398</f>
        <v>0</v>
      </c>
      <c r="P398" s="122"/>
      <c r="Q398" s="122">
        <f>Q308+P398</f>
        <v>0</v>
      </c>
      <c r="R398" s="122"/>
      <c r="S398" s="122">
        <f>S308+R398</f>
        <v>0</v>
      </c>
      <c r="T398" s="122"/>
      <c r="U398" s="122">
        <f>U308+T398</f>
        <v>0</v>
      </c>
      <c r="V398" s="122"/>
      <c r="W398" s="122">
        <f>W308+V398</f>
        <v>0</v>
      </c>
      <c r="X398" s="122"/>
      <c r="Y398" s="122">
        <f>Y308+X398</f>
        <v>0</v>
      </c>
      <c r="Z398" s="122"/>
      <c r="AA398" s="122">
        <f>AA308+Z398</f>
        <v>0</v>
      </c>
      <c r="AB398" s="122"/>
      <c r="AC398" s="122">
        <f>AC308+AB398</f>
        <v>0</v>
      </c>
      <c r="AD398" s="122"/>
      <c r="AE398" s="122">
        <f>AE308+AD398</f>
        <v>0</v>
      </c>
      <c r="AF398" s="122"/>
      <c r="AG398" s="122">
        <f>AG308+AF398</f>
        <v>0</v>
      </c>
      <c r="AH398" s="122"/>
      <c r="AI398" s="122">
        <f>AI308+AH398</f>
        <v>0</v>
      </c>
      <c r="AJ398" s="122"/>
      <c r="AK398" s="122">
        <f>AK308+AJ398</f>
        <v>29699</v>
      </c>
      <c r="AL398" s="122"/>
      <c r="AM398" s="122">
        <f>AM308+AL398</f>
        <v>0</v>
      </c>
      <c r="AN398" s="122"/>
      <c r="AO398" s="122">
        <f>AO308+AN398</f>
        <v>0</v>
      </c>
      <c r="AP398" s="122">
        <f t="shared" si="50"/>
        <v>0</v>
      </c>
      <c r="AQ398" s="122">
        <f>AQ308+AP398</f>
        <v>29699</v>
      </c>
      <c r="AR398" s="83">
        <f t="shared" si="51"/>
        <v>29699</v>
      </c>
      <c r="AS398" s="83">
        <f t="shared" si="52"/>
        <v>0</v>
      </c>
    </row>
    <row r="399" spans="1:100" ht="21">
      <c r="A399" s="121" t="s">
        <v>38</v>
      </c>
      <c r="B399" s="106"/>
      <c r="C399" s="122">
        <f>C309+B399</f>
        <v>0</v>
      </c>
      <c r="D399" s="122"/>
      <c r="E399" s="122">
        <f>E309+D399</f>
        <v>0</v>
      </c>
      <c r="F399" s="122"/>
      <c r="G399" s="122">
        <f>G309+F399</f>
        <v>0</v>
      </c>
      <c r="H399" s="122"/>
      <c r="I399" s="122">
        <f>I309+H399</f>
        <v>0</v>
      </c>
      <c r="J399" s="122">
        <v>0</v>
      </c>
      <c r="K399" s="122">
        <f>K309+J399</f>
        <v>0</v>
      </c>
      <c r="L399" s="122"/>
      <c r="M399" s="122">
        <f>M309+L399</f>
        <v>0</v>
      </c>
      <c r="N399" s="122">
        <v>0</v>
      </c>
      <c r="O399" s="122">
        <f>O309+N399</f>
        <v>0</v>
      </c>
      <c r="P399" s="122"/>
      <c r="Q399" s="122">
        <f>Q309+P399</f>
        <v>0</v>
      </c>
      <c r="R399" s="122"/>
      <c r="S399" s="122">
        <f>S309+R399</f>
        <v>0</v>
      </c>
      <c r="T399" s="122"/>
      <c r="U399" s="122">
        <f>U309+T399</f>
        <v>0</v>
      </c>
      <c r="V399" s="122"/>
      <c r="W399" s="122">
        <f>W309+V399</f>
        <v>0</v>
      </c>
      <c r="X399" s="122"/>
      <c r="Y399" s="122">
        <f>Y309+X399</f>
        <v>0</v>
      </c>
      <c r="Z399" s="122"/>
      <c r="AA399" s="122">
        <f>AA309+Z399</f>
        <v>0</v>
      </c>
      <c r="AB399" s="122"/>
      <c r="AC399" s="122">
        <f>AC309+AB399</f>
        <v>0</v>
      </c>
      <c r="AD399" s="122"/>
      <c r="AE399" s="122">
        <f>AE309+AD399</f>
        <v>0</v>
      </c>
      <c r="AF399" s="122"/>
      <c r="AG399" s="122">
        <f>AG309+AF399</f>
        <v>0</v>
      </c>
      <c r="AH399" s="122"/>
      <c r="AI399" s="122">
        <f>AI309+AH399</f>
        <v>0</v>
      </c>
      <c r="AJ399" s="122"/>
      <c r="AK399" s="122">
        <f>AK309+AJ399</f>
        <v>31500</v>
      </c>
      <c r="AL399" s="122"/>
      <c r="AM399" s="122">
        <f>AM309+AL399</f>
        <v>0</v>
      </c>
      <c r="AN399" s="122"/>
      <c r="AO399" s="122">
        <f>AO309+AN399</f>
        <v>0</v>
      </c>
      <c r="AP399" s="122">
        <f t="shared" si="50"/>
        <v>0</v>
      </c>
      <c r="AQ399" s="122">
        <f>AQ309+AP399</f>
        <v>31500</v>
      </c>
      <c r="AR399" s="83">
        <f t="shared" si="51"/>
        <v>31500</v>
      </c>
      <c r="AS399" s="83">
        <f t="shared" si="52"/>
        <v>0</v>
      </c>
    </row>
    <row r="400" spans="1:100" ht="21">
      <c r="A400" s="121" t="s">
        <v>39</v>
      </c>
      <c r="B400" s="106"/>
      <c r="C400" s="122">
        <f>C310+B400</f>
        <v>0</v>
      </c>
      <c r="D400" s="122"/>
      <c r="E400" s="122">
        <f>E310+D400</f>
        <v>0</v>
      </c>
      <c r="F400" s="122"/>
      <c r="G400" s="122">
        <f>G310+F400</f>
        <v>0</v>
      </c>
      <c r="H400" s="122"/>
      <c r="I400" s="122">
        <f>I310+H400</f>
        <v>0</v>
      </c>
      <c r="J400" s="122">
        <v>0</v>
      </c>
      <c r="K400" s="122">
        <f>K310+J400</f>
        <v>0</v>
      </c>
      <c r="L400" s="122"/>
      <c r="M400" s="122">
        <f>M310+L400</f>
        <v>0</v>
      </c>
      <c r="N400" s="122">
        <v>0</v>
      </c>
      <c r="O400" s="122">
        <f>O310+N400</f>
        <v>0</v>
      </c>
      <c r="P400" s="122"/>
      <c r="Q400" s="122">
        <f>Q310+P400</f>
        <v>0</v>
      </c>
      <c r="R400" s="122"/>
      <c r="S400" s="122">
        <f>S310+R400</f>
        <v>0</v>
      </c>
      <c r="T400" s="122"/>
      <c r="U400" s="122">
        <f>U310+T400</f>
        <v>0</v>
      </c>
      <c r="V400" s="122"/>
      <c r="W400" s="122">
        <f>W310+V400</f>
        <v>0</v>
      </c>
      <c r="X400" s="122"/>
      <c r="Y400" s="122">
        <f>Y310+X400</f>
        <v>0</v>
      </c>
      <c r="Z400" s="122"/>
      <c r="AA400" s="122">
        <f>AA310+Z400</f>
        <v>0</v>
      </c>
      <c r="AB400" s="122"/>
      <c r="AC400" s="122">
        <f>AC310+AB400</f>
        <v>0</v>
      </c>
      <c r="AD400" s="122"/>
      <c r="AE400" s="122">
        <f>AE310+AD400</f>
        <v>0</v>
      </c>
      <c r="AF400" s="122"/>
      <c r="AG400" s="122">
        <f>AG310+AF400</f>
        <v>0</v>
      </c>
      <c r="AH400" s="122"/>
      <c r="AI400" s="122">
        <f>AI310+AH400</f>
        <v>0</v>
      </c>
      <c r="AJ400" s="122"/>
      <c r="AK400" s="122">
        <f>AK310+AJ400</f>
        <v>15750</v>
      </c>
      <c r="AL400" s="122"/>
      <c r="AM400" s="122">
        <f>AM310+AL400</f>
        <v>0</v>
      </c>
      <c r="AN400" s="122"/>
      <c r="AO400" s="122">
        <f>AO310+AN400</f>
        <v>0</v>
      </c>
      <c r="AP400" s="122">
        <f t="shared" si="50"/>
        <v>0</v>
      </c>
      <c r="AQ400" s="122">
        <f>AQ310+AP400</f>
        <v>15750</v>
      </c>
      <c r="AR400" s="83">
        <f t="shared" si="51"/>
        <v>15750</v>
      </c>
      <c r="AS400" s="83">
        <f t="shared" si="52"/>
        <v>0</v>
      </c>
    </row>
    <row r="401" spans="1:45" ht="21">
      <c r="A401" s="121" t="s">
        <v>40</v>
      </c>
      <c r="B401" s="106"/>
      <c r="C401" s="122">
        <f>C311+B401</f>
        <v>0</v>
      </c>
      <c r="D401" s="122"/>
      <c r="E401" s="122">
        <f>E311+D401</f>
        <v>0</v>
      </c>
      <c r="F401" s="122"/>
      <c r="G401" s="122">
        <f>G311+F401</f>
        <v>0</v>
      </c>
      <c r="H401" s="122"/>
      <c r="I401" s="122">
        <f>I311+H401</f>
        <v>0</v>
      </c>
      <c r="J401" s="122">
        <v>0</v>
      </c>
      <c r="K401" s="122">
        <f>K311+J401</f>
        <v>0</v>
      </c>
      <c r="L401" s="122"/>
      <c r="M401" s="122">
        <f>M311+L401</f>
        <v>0</v>
      </c>
      <c r="N401" s="122">
        <v>0</v>
      </c>
      <c r="O401" s="122">
        <f>O311+N401</f>
        <v>0</v>
      </c>
      <c r="P401" s="122"/>
      <c r="Q401" s="122">
        <f>Q311+P401</f>
        <v>0</v>
      </c>
      <c r="R401" s="122"/>
      <c r="S401" s="122">
        <f>S311+R401</f>
        <v>0</v>
      </c>
      <c r="T401" s="122"/>
      <c r="U401" s="122">
        <f>U311+T401</f>
        <v>0</v>
      </c>
      <c r="V401" s="122"/>
      <c r="W401" s="122">
        <f>W311+V401</f>
        <v>0</v>
      </c>
      <c r="X401" s="122"/>
      <c r="Y401" s="122">
        <f>Y311+X401</f>
        <v>0</v>
      </c>
      <c r="Z401" s="122"/>
      <c r="AA401" s="122">
        <f>AA311+Z401</f>
        <v>0</v>
      </c>
      <c r="AB401" s="122"/>
      <c r="AC401" s="122">
        <f>AC311+AB401</f>
        <v>0</v>
      </c>
      <c r="AD401" s="122"/>
      <c r="AE401" s="122">
        <f>AE311+AD401</f>
        <v>0</v>
      </c>
      <c r="AF401" s="122"/>
      <c r="AG401" s="122">
        <f>AG311+AF401</f>
        <v>0</v>
      </c>
      <c r="AH401" s="122"/>
      <c r="AI401" s="122">
        <f>AI311+AH401</f>
        <v>0</v>
      </c>
      <c r="AJ401" s="122"/>
      <c r="AK401" s="122">
        <f>AK311+AJ401</f>
        <v>15750</v>
      </c>
      <c r="AL401" s="122"/>
      <c r="AM401" s="122">
        <f>AM311+AL401</f>
        <v>0</v>
      </c>
      <c r="AN401" s="122"/>
      <c r="AO401" s="122">
        <f>AO311+AN401</f>
        <v>0</v>
      </c>
      <c r="AP401" s="122">
        <f t="shared" si="50"/>
        <v>0</v>
      </c>
      <c r="AQ401" s="122">
        <f>AQ311+AP401</f>
        <v>15750</v>
      </c>
      <c r="AR401" s="83">
        <f t="shared" si="51"/>
        <v>15750</v>
      </c>
      <c r="AS401" s="83">
        <f t="shared" si="52"/>
        <v>0</v>
      </c>
    </row>
    <row r="402" spans="1:45" ht="21">
      <c r="A402" s="121" t="s">
        <v>41</v>
      </c>
      <c r="B402" s="106"/>
      <c r="C402" s="122">
        <f>C312+B402</f>
        <v>0</v>
      </c>
      <c r="D402" s="122"/>
      <c r="E402" s="122">
        <f>E312+D402</f>
        <v>0</v>
      </c>
      <c r="F402" s="122"/>
      <c r="G402" s="122">
        <f>G312+F402</f>
        <v>0</v>
      </c>
      <c r="H402" s="122"/>
      <c r="I402" s="122">
        <f>I312+H402</f>
        <v>0</v>
      </c>
      <c r="J402" s="122">
        <v>0</v>
      </c>
      <c r="K402" s="122">
        <f>K312+J402</f>
        <v>0</v>
      </c>
      <c r="L402" s="122"/>
      <c r="M402" s="122">
        <f>M312+L402</f>
        <v>0</v>
      </c>
      <c r="N402" s="122">
        <v>0</v>
      </c>
      <c r="O402" s="122">
        <f>O312+N402</f>
        <v>0</v>
      </c>
      <c r="P402" s="122"/>
      <c r="Q402" s="122">
        <f>Q312+P402</f>
        <v>0</v>
      </c>
      <c r="R402" s="122"/>
      <c r="S402" s="122">
        <f>S312+R402</f>
        <v>0</v>
      </c>
      <c r="T402" s="122"/>
      <c r="U402" s="122">
        <f>U312+T402</f>
        <v>0</v>
      </c>
      <c r="V402" s="122"/>
      <c r="W402" s="122">
        <f>W312+V402</f>
        <v>0</v>
      </c>
      <c r="X402" s="122"/>
      <c r="Y402" s="122">
        <f>Y312+X402</f>
        <v>0</v>
      </c>
      <c r="Z402" s="122"/>
      <c r="AA402" s="122">
        <f>AA312+Z402</f>
        <v>0</v>
      </c>
      <c r="AB402" s="122"/>
      <c r="AC402" s="122">
        <f>AC312+AB402</f>
        <v>0</v>
      </c>
      <c r="AD402" s="122"/>
      <c r="AE402" s="122">
        <f>AE312+AD402</f>
        <v>0</v>
      </c>
      <c r="AF402" s="122"/>
      <c r="AG402" s="122">
        <f>AG312+AF402</f>
        <v>0</v>
      </c>
      <c r="AH402" s="122"/>
      <c r="AI402" s="122">
        <f>AI312+AH402</f>
        <v>1000</v>
      </c>
      <c r="AJ402" s="122"/>
      <c r="AK402" s="122">
        <f>AK312+AJ402</f>
        <v>15750</v>
      </c>
      <c r="AL402" s="122"/>
      <c r="AM402" s="122">
        <f>AM312+AL402</f>
        <v>0</v>
      </c>
      <c r="AN402" s="122"/>
      <c r="AO402" s="122">
        <f>AO312+AN402</f>
        <v>0</v>
      </c>
      <c r="AP402" s="122">
        <f t="shared" si="50"/>
        <v>0</v>
      </c>
      <c r="AQ402" s="122">
        <f>AQ312+AP402</f>
        <v>16750</v>
      </c>
      <c r="AR402" s="83">
        <f t="shared" si="51"/>
        <v>16750</v>
      </c>
      <c r="AS402" s="83">
        <f t="shared" si="52"/>
        <v>0</v>
      </c>
    </row>
    <row r="403" spans="1:45" ht="21">
      <c r="A403" s="121" t="s">
        <v>42</v>
      </c>
      <c r="B403" s="106"/>
      <c r="C403" s="122">
        <f>C313+B403</f>
        <v>0</v>
      </c>
      <c r="D403" s="122"/>
      <c r="E403" s="122">
        <f>E313+D403</f>
        <v>0</v>
      </c>
      <c r="F403" s="122"/>
      <c r="G403" s="122">
        <f>G313+F403</f>
        <v>0</v>
      </c>
      <c r="H403" s="122"/>
      <c r="I403" s="122">
        <f>I313+H403</f>
        <v>0</v>
      </c>
      <c r="J403" s="122">
        <v>0</v>
      </c>
      <c r="K403" s="122">
        <f>K313+J403</f>
        <v>0</v>
      </c>
      <c r="L403" s="122"/>
      <c r="M403" s="122">
        <f>M313+L403</f>
        <v>0</v>
      </c>
      <c r="N403" s="122">
        <v>0</v>
      </c>
      <c r="O403" s="122">
        <f>O313+N403</f>
        <v>0</v>
      </c>
      <c r="P403" s="122"/>
      <c r="Q403" s="122">
        <f>Q313+P403</f>
        <v>0</v>
      </c>
      <c r="R403" s="122"/>
      <c r="S403" s="122">
        <f>S313+R403</f>
        <v>0</v>
      </c>
      <c r="T403" s="122"/>
      <c r="U403" s="122">
        <f>U313+T403</f>
        <v>0</v>
      </c>
      <c r="V403" s="122"/>
      <c r="W403" s="122">
        <f>W313+V403</f>
        <v>0</v>
      </c>
      <c r="X403" s="122"/>
      <c r="Y403" s="122">
        <f>Y313+X403</f>
        <v>0</v>
      </c>
      <c r="Z403" s="122"/>
      <c r="AA403" s="122">
        <f>AA313+Z403</f>
        <v>0</v>
      </c>
      <c r="AB403" s="122"/>
      <c r="AC403" s="122">
        <f>AC313+AB403</f>
        <v>0</v>
      </c>
      <c r="AD403" s="122"/>
      <c r="AE403" s="122">
        <f>AE313+AD403</f>
        <v>0</v>
      </c>
      <c r="AF403" s="122"/>
      <c r="AG403" s="122">
        <f>AG313+AF403</f>
        <v>0</v>
      </c>
      <c r="AH403" s="122"/>
      <c r="AI403" s="122">
        <f>AI313+AH403</f>
        <v>0</v>
      </c>
      <c r="AJ403" s="122"/>
      <c r="AK403" s="122">
        <f>AK313+AJ403</f>
        <v>13949</v>
      </c>
      <c r="AL403" s="122"/>
      <c r="AM403" s="122">
        <f>AM313+AL403</f>
        <v>0</v>
      </c>
      <c r="AN403" s="122"/>
      <c r="AO403" s="122">
        <f>AO313+AN403</f>
        <v>0</v>
      </c>
      <c r="AP403" s="122">
        <f t="shared" si="50"/>
        <v>0</v>
      </c>
      <c r="AQ403" s="122">
        <f>AQ313+AP403</f>
        <v>13949</v>
      </c>
      <c r="AR403" s="83">
        <f t="shared" si="51"/>
        <v>13949</v>
      </c>
      <c r="AS403" s="83">
        <f t="shared" si="52"/>
        <v>0</v>
      </c>
    </row>
    <row r="404" spans="1:45" ht="21">
      <c r="A404" s="121" t="s">
        <v>43</v>
      </c>
      <c r="B404" s="106"/>
      <c r="C404" s="122">
        <f>C314+B404</f>
        <v>0</v>
      </c>
      <c r="D404" s="122"/>
      <c r="E404" s="122">
        <f>E314+D404</f>
        <v>0</v>
      </c>
      <c r="F404" s="122"/>
      <c r="G404" s="122">
        <f>G314+F404</f>
        <v>0</v>
      </c>
      <c r="H404" s="122"/>
      <c r="I404" s="122">
        <f>I314+H404</f>
        <v>0</v>
      </c>
      <c r="J404" s="122">
        <v>0</v>
      </c>
      <c r="K404" s="122">
        <f>K314+J404</f>
        <v>0</v>
      </c>
      <c r="L404" s="122"/>
      <c r="M404" s="122">
        <f>M314+L404</f>
        <v>0</v>
      </c>
      <c r="N404" s="122">
        <v>0</v>
      </c>
      <c r="O404" s="122">
        <f>O314+N404</f>
        <v>0</v>
      </c>
      <c r="P404" s="122"/>
      <c r="Q404" s="122">
        <f>Q314+P404</f>
        <v>0</v>
      </c>
      <c r="R404" s="122"/>
      <c r="S404" s="122">
        <f>S314+R404</f>
        <v>0</v>
      </c>
      <c r="T404" s="122"/>
      <c r="U404" s="122">
        <f>U314+T404</f>
        <v>0</v>
      </c>
      <c r="V404" s="122"/>
      <c r="W404" s="122">
        <f>W314+V404</f>
        <v>0</v>
      </c>
      <c r="X404" s="122"/>
      <c r="Y404" s="122">
        <f>Y314+X404</f>
        <v>0</v>
      </c>
      <c r="Z404" s="122"/>
      <c r="AA404" s="122">
        <f>AA314+Z404</f>
        <v>0</v>
      </c>
      <c r="AB404" s="122"/>
      <c r="AC404" s="122">
        <f>AC314+AB404</f>
        <v>0</v>
      </c>
      <c r="AD404" s="122"/>
      <c r="AE404" s="122">
        <f>AE314+AD404</f>
        <v>0</v>
      </c>
      <c r="AF404" s="122"/>
      <c r="AG404" s="122">
        <f>AG314+AF404</f>
        <v>0</v>
      </c>
      <c r="AH404" s="122"/>
      <c r="AI404" s="122">
        <f>AI314+AH404</f>
        <v>225</v>
      </c>
      <c r="AJ404" s="122"/>
      <c r="AK404" s="122">
        <f>AK314+AJ404</f>
        <v>15750</v>
      </c>
      <c r="AL404" s="122"/>
      <c r="AM404" s="122">
        <f>AM314+AL404</f>
        <v>0</v>
      </c>
      <c r="AN404" s="122"/>
      <c r="AO404" s="122">
        <f>AO314+AN404</f>
        <v>0</v>
      </c>
      <c r="AP404" s="122">
        <f t="shared" si="50"/>
        <v>0</v>
      </c>
      <c r="AQ404" s="122">
        <f>AQ314+AP404</f>
        <v>15975</v>
      </c>
      <c r="AR404" s="83">
        <f t="shared" si="51"/>
        <v>15975</v>
      </c>
      <c r="AS404" s="83">
        <f t="shared" si="52"/>
        <v>0</v>
      </c>
    </row>
    <row r="405" spans="1:45" ht="21">
      <c r="A405" s="121" t="s">
        <v>44</v>
      </c>
      <c r="B405" s="106"/>
      <c r="C405" s="122">
        <f>C315+B405</f>
        <v>0</v>
      </c>
      <c r="D405" s="122"/>
      <c r="E405" s="122">
        <f>E315+D405</f>
        <v>0</v>
      </c>
      <c r="F405" s="122"/>
      <c r="G405" s="122">
        <f>G315+F405</f>
        <v>0</v>
      </c>
      <c r="H405" s="122"/>
      <c r="I405" s="122">
        <f>I315+H405</f>
        <v>0</v>
      </c>
      <c r="J405" s="122">
        <v>0</v>
      </c>
      <c r="K405" s="122">
        <f>K315+J405</f>
        <v>0</v>
      </c>
      <c r="L405" s="122"/>
      <c r="M405" s="122">
        <f>M315+L405</f>
        <v>0</v>
      </c>
      <c r="N405" s="122">
        <v>0</v>
      </c>
      <c r="O405" s="122">
        <f>O315+N405</f>
        <v>0</v>
      </c>
      <c r="P405" s="122"/>
      <c r="Q405" s="122">
        <f>Q315+P405</f>
        <v>0</v>
      </c>
      <c r="R405" s="122"/>
      <c r="S405" s="122">
        <f>S315+R405</f>
        <v>0</v>
      </c>
      <c r="T405" s="122"/>
      <c r="U405" s="122">
        <f>U315+T405</f>
        <v>0</v>
      </c>
      <c r="V405" s="122"/>
      <c r="W405" s="122">
        <f>W315+V405</f>
        <v>0</v>
      </c>
      <c r="X405" s="122"/>
      <c r="Y405" s="122">
        <f>Y315+X405</f>
        <v>0</v>
      </c>
      <c r="Z405" s="122"/>
      <c r="AA405" s="122">
        <f>AA315+Z405</f>
        <v>0</v>
      </c>
      <c r="AB405" s="122"/>
      <c r="AC405" s="122">
        <f>AC315+AB405</f>
        <v>0</v>
      </c>
      <c r="AD405" s="122"/>
      <c r="AE405" s="122">
        <f>AE315+AD405</f>
        <v>0</v>
      </c>
      <c r="AF405" s="122"/>
      <c r="AG405" s="122">
        <f>AG315+AF405</f>
        <v>0</v>
      </c>
      <c r="AH405" s="122"/>
      <c r="AI405" s="122">
        <f>AI315+AH405</f>
        <v>0</v>
      </c>
      <c r="AJ405" s="122"/>
      <c r="AK405" s="122">
        <f>AK315+AJ405</f>
        <v>0</v>
      </c>
      <c r="AL405" s="122"/>
      <c r="AM405" s="122">
        <f>AM315+AL405</f>
        <v>0</v>
      </c>
      <c r="AN405" s="122"/>
      <c r="AO405" s="122">
        <f>AO315+AN405</f>
        <v>0</v>
      </c>
      <c r="AP405" s="122">
        <f t="shared" si="50"/>
        <v>0</v>
      </c>
      <c r="AQ405" s="122">
        <f>AQ315+AP405</f>
        <v>0</v>
      </c>
      <c r="AR405" s="83">
        <f t="shared" si="51"/>
        <v>0</v>
      </c>
      <c r="AS405" s="83">
        <f t="shared" si="52"/>
        <v>0</v>
      </c>
    </row>
    <row r="406" spans="1:45" ht="21">
      <c r="A406" s="121" t="s">
        <v>45</v>
      </c>
      <c r="B406" s="106"/>
      <c r="C406" s="122">
        <f>C316+B406</f>
        <v>0</v>
      </c>
      <c r="D406" s="122"/>
      <c r="E406" s="122">
        <f>E316+D406</f>
        <v>0</v>
      </c>
      <c r="F406" s="122"/>
      <c r="G406" s="122">
        <f>G316+F406</f>
        <v>0</v>
      </c>
      <c r="H406" s="122"/>
      <c r="I406" s="122">
        <f>I316+H406</f>
        <v>0</v>
      </c>
      <c r="J406" s="122">
        <v>0</v>
      </c>
      <c r="K406" s="122">
        <f>K316+J406</f>
        <v>0</v>
      </c>
      <c r="L406" s="122"/>
      <c r="M406" s="122">
        <f>M316+L406</f>
        <v>0</v>
      </c>
      <c r="N406" s="122">
        <v>0</v>
      </c>
      <c r="O406" s="122">
        <f>O316+N406</f>
        <v>0</v>
      </c>
      <c r="P406" s="122"/>
      <c r="Q406" s="122">
        <f>Q316+P406</f>
        <v>0</v>
      </c>
      <c r="R406" s="122"/>
      <c r="S406" s="122">
        <f>S316+R406</f>
        <v>0</v>
      </c>
      <c r="T406" s="122"/>
      <c r="U406" s="122">
        <f>U316+T406</f>
        <v>0</v>
      </c>
      <c r="V406" s="122"/>
      <c r="W406" s="122">
        <f>W316+V406</f>
        <v>0</v>
      </c>
      <c r="X406" s="122"/>
      <c r="Y406" s="122">
        <f>Y316+X406</f>
        <v>0</v>
      </c>
      <c r="Z406" s="122"/>
      <c r="AA406" s="122">
        <f>AA316+Z406</f>
        <v>0</v>
      </c>
      <c r="AB406" s="122"/>
      <c r="AC406" s="122">
        <f>AC316+AB406</f>
        <v>0</v>
      </c>
      <c r="AD406" s="122"/>
      <c r="AE406" s="122">
        <f>AE316+AD406</f>
        <v>0</v>
      </c>
      <c r="AF406" s="122"/>
      <c r="AG406" s="122">
        <f>AG316+AF406</f>
        <v>0</v>
      </c>
      <c r="AH406" s="122"/>
      <c r="AI406" s="122">
        <f>AI316+AH406</f>
        <v>0</v>
      </c>
      <c r="AJ406" s="122"/>
      <c r="AK406" s="122">
        <f>AK316+AJ406</f>
        <v>15750</v>
      </c>
      <c r="AL406" s="122"/>
      <c r="AM406" s="122">
        <f>AM316+AL406</f>
        <v>0</v>
      </c>
      <c r="AN406" s="122"/>
      <c r="AO406" s="122">
        <f>AO316+AN406</f>
        <v>0</v>
      </c>
      <c r="AP406" s="122">
        <f t="shared" si="50"/>
        <v>0</v>
      </c>
      <c r="AQ406" s="122">
        <f>AQ316+AP406</f>
        <v>15750</v>
      </c>
      <c r="AR406" s="83">
        <f t="shared" si="51"/>
        <v>15750</v>
      </c>
      <c r="AS406" s="83">
        <f t="shared" si="52"/>
        <v>0</v>
      </c>
    </row>
    <row r="407" spans="1:45" ht="21">
      <c r="A407" s="121" t="s">
        <v>46</v>
      </c>
      <c r="B407" s="106"/>
      <c r="C407" s="122">
        <f>C317+B407</f>
        <v>0</v>
      </c>
      <c r="D407" s="122"/>
      <c r="E407" s="122">
        <f>E317+D407</f>
        <v>0</v>
      </c>
      <c r="F407" s="122"/>
      <c r="G407" s="122">
        <f>G317+F407</f>
        <v>0</v>
      </c>
      <c r="H407" s="122"/>
      <c r="I407" s="122">
        <f>I317+H407</f>
        <v>0</v>
      </c>
      <c r="J407" s="122">
        <v>0</v>
      </c>
      <c r="K407" s="122">
        <f>K317+J407</f>
        <v>0</v>
      </c>
      <c r="L407" s="122"/>
      <c r="M407" s="122">
        <f>M317+L407</f>
        <v>0</v>
      </c>
      <c r="N407" s="122">
        <v>0</v>
      </c>
      <c r="O407" s="122">
        <f>O317+N407</f>
        <v>0</v>
      </c>
      <c r="P407" s="122"/>
      <c r="Q407" s="122">
        <f>Q317+P407</f>
        <v>0</v>
      </c>
      <c r="R407" s="122"/>
      <c r="S407" s="122">
        <f>S317+R407</f>
        <v>0</v>
      </c>
      <c r="T407" s="122"/>
      <c r="U407" s="122">
        <f>U317+T407</f>
        <v>0</v>
      </c>
      <c r="V407" s="122"/>
      <c r="W407" s="122">
        <f>W317+V407</f>
        <v>0</v>
      </c>
      <c r="X407" s="122"/>
      <c r="Y407" s="122">
        <f>Y317+X407</f>
        <v>0</v>
      </c>
      <c r="Z407" s="122"/>
      <c r="AA407" s="122">
        <f>AA317+Z407</f>
        <v>0</v>
      </c>
      <c r="AB407" s="122"/>
      <c r="AC407" s="122">
        <f>AC317+AB407</f>
        <v>0</v>
      </c>
      <c r="AD407" s="122"/>
      <c r="AE407" s="122">
        <f>AE317+AD407</f>
        <v>0</v>
      </c>
      <c r="AF407" s="122"/>
      <c r="AG407" s="122">
        <f>AG317+AF407</f>
        <v>0</v>
      </c>
      <c r="AH407" s="122"/>
      <c r="AI407" s="122">
        <f>AI317+AH407</f>
        <v>0</v>
      </c>
      <c r="AJ407" s="122"/>
      <c r="AK407" s="122">
        <f>AK317+AJ407</f>
        <v>0</v>
      </c>
      <c r="AL407" s="122"/>
      <c r="AM407" s="122">
        <f>AM317+AL407</f>
        <v>0</v>
      </c>
      <c r="AN407" s="122"/>
      <c r="AO407" s="122">
        <f>AO317+AN407</f>
        <v>0</v>
      </c>
      <c r="AP407" s="122">
        <f t="shared" si="50"/>
        <v>0</v>
      </c>
      <c r="AQ407" s="122">
        <f>AQ317+AP407</f>
        <v>0</v>
      </c>
      <c r="AR407" s="83">
        <f t="shared" si="51"/>
        <v>0</v>
      </c>
      <c r="AS407" s="83">
        <f t="shared" si="52"/>
        <v>0</v>
      </c>
    </row>
    <row r="408" spans="1:45" ht="21">
      <c r="A408" s="121" t="s">
        <v>47</v>
      </c>
      <c r="B408" s="106"/>
      <c r="C408" s="122">
        <f>C318+B408</f>
        <v>0</v>
      </c>
      <c r="D408" s="122"/>
      <c r="E408" s="122">
        <f>E318+D408</f>
        <v>0</v>
      </c>
      <c r="F408" s="122"/>
      <c r="G408" s="122">
        <f>G318+F408</f>
        <v>0</v>
      </c>
      <c r="H408" s="122"/>
      <c r="I408" s="122">
        <f>I318+H408</f>
        <v>0</v>
      </c>
      <c r="J408" s="122">
        <v>0</v>
      </c>
      <c r="K408" s="122">
        <f>K318+J408</f>
        <v>0</v>
      </c>
      <c r="L408" s="122"/>
      <c r="M408" s="122">
        <f>M318+L408</f>
        <v>0</v>
      </c>
      <c r="N408" s="122">
        <v>0</v>
      </c>
      <c r="O408" s="122">
        <f>O318+N408</f>
        <v>0</v>
      </c>
      <c r="P408" s="122"/>
      <c r="Q408" s="122">
        <f>Q318+P408</f>
        <v>0</v>
      </c>
      <c r="R408" s="122"/>
      <c r="S408" s="122">
        <f>S318+R408</f>
        <v>0</v>
      </c>
      <c r="T408" s="122"/>
      <c r="U408" s="122">
        <f>U318+T408</f>
        <v>0</v>
      </c>
      <c r="V408" s="122"/>
      <c r="W408" s="122">
        <f>W318+V408</f>
        <v>0</v>
      </c>
      <c r="X408" s="122"/>
      <c r="Y408" s="122">
        <f>Y318+X408</f>
        <v>0</v>
      </c>
      <c r="Z408" s="122"/>
      <c r="AA408" s="122">
        <f>AA318+Z408</f>
        <v>0</v>
      </c>
      <c r="AB408" s="122"/>
      <c r="AC408" s="122">
        <f>AC318+AB408</f>
        <v>0</v>
      </c>
      <c r="AD408" s="122"/>
      <c r="AE408" s="122">
        <f>AE318+AD408</f>
        <v>0</v>
      </c>
      <c r="AF408" s="122"/>
      <c r="AG408" s="122">
        <f>AG318+AF408</f>
        <v>0</v>
      </c>
      <c r="AH408" s="122"/>
      <c r="AI408" s="122">
        <f>AI318+AH408</f>
        <v>0</v>
      </c>
      <c r="AJ408" s="122"/>
      <c r="AK408" s="122">
        <f>AK318+AJ408</f>
        <v>31500</v>
      </c>
      <c r="AL408" s="122"/>
      <c r="AM408" s="122">
        <f>AM318+AL408</f>
        <v>0</v>
      </c>
      <c r="AN408" s="122"/>
      <c r="AO408" s="122">
        <f>AO318+AN408</f>
        <v>0</v>
      </c>
      <c r="AP408" s="122">
        <f t="shared" si="50"/>
        <v>0</v>
      </c>
      <c r="AQ408" s="122">
        <f>AQ318+AP408</f>
        <v>31500</v>
      </c>
      <c r="AR408" s="83">
        <f t="shared" si="51"/>
        <v>31500</v>
      </c>
      <c r="AS408" s="83">
        <f t="shared" si="52"/>
        <v>0</v>
      </c>
    </row>
    <row r="409" spans="1:45" ht="21">
      <c r="A409" s="121" t="s">
        <v>48</v>
      </c>
      <c r="B409" s="106"/>
      <c r="C409" s="122">
        <f>C319+B409</f>
        <v>0</v>
      </c>
      <c r="D409" s="122"/>
      <c r="E409" s="122">
        <f>E319+D409</f>
        <v>0</v>
      </c>
      <c r="F409" s="122"/>
      <c r="G409" s="122">
        <f>G319+F409</f>
        <v>0</v>
      </c>
      <c r="H409" s="122"/>
      <c r="I409" s="122">
        <f>I319+H409</f>
        <v>0</v>
      </c>
      <c r="J409" s="122">
        <v>0</v>
      </c>
      <c r="K409" s="122">
        <f>K319+J409</f>
        <v>0</v>
      </c>
      <c r="L409" s="122"/>
      <c r="M409" s="122">
        <f>M319+L409</f>
        <v>0</v>
      </c>
      <c r="N409" s="122">
        <v>0</v>
      </c>
      <c r="O409" s="122">
        <f>O319+N409</f>
        <v>0</v>
      </c>
      <c r="P409" s="122"/>
      <c r="Q409" s="122">
        <f>Q319+P409</f>
        <v>0</v>
      </c>
      <c r="R409" s="122"/>
      <c r="S409" s="122">
        <f>S319+R409</f>
        <v>0</v>
      </c>
      <c r="T409" s="122"/>
      <c r="U409" s="122">
        <f>U319+T409</f>
        <v>0</v>
      </c>
      <c r="V409" s="122"/>
      <c r="W409" s="122">
        <f>W319+V409</f>
        <v>0</v>
      </c>
      <c r="X409" s="122"/>
      <c r="Y409" s="122">
        <f>Y319+X409</f>
        <v>0</v>
      </c>
      <c r="Z409" s="122"/>
      <c r="AA409" s="122">
        <f>AA319+Z409</f>
        <v>0</v>
      </c>
      <c r="AB409" s="122"/>
      <c r="AC409" s="122">
        <f>AC319+AB409</f>
        <v>0</v>
      </c>
      <c r="AD409" s="122"/>
      <c r="AE409" s="122">
        <f>AE319+AD409</f>
        <v>0</v>
      </c>
      <c r="AF409" s="122"/>
      <c r="AG409" s="122">
        <f>AG319+AF409</f>
        <v>0</v>
      </c>
      <c r="AH409" s="122"/>
      <c r="AI409" s="122">
        <f>AI319+AH409</f>
        <v>0</v>
      </c>
      <c r="AJ409" s="122"/>
      <c r="AK409" s="122">
        <f>AK319+AJ409</f>
        <v>31500</v>
      </c>
      <c r="AL409" s="122"/>
      <c r="AM409" s="122">
        <f>AM319+AL409</f>
        <v>0</v>
      </c>
      <c r="AN409" s="122"/>
      <c r="AO409" s="122">
        <f>AO319+AN409</f>
        <v>0</v>
      </c>
      <c r="AP409" s="122">
        <f t="shared" si="50"/>
        <v>0</v>
      </c>
      <c r="AQ409" s="122">
        <f>AQ319+AP409</f>
        <v>31500</v>
      </c>
      <c r="AR409" s="83">
        <f t="shared" si="51"/>
        <v>31500</v>
      </c>
      <c r="AS409" s="83">
        <f t="shared" si="52"/>
        <v>0</v>
      </c>
    </row>
    <row r="410" spans="1:45" ht="21">
      <c r="A410" s="121" t="s">
        <v>49</v>
      </c>
      <c r="B410" s="106"/>
      <c r="C410" s="122">
        <f>C320+B410</f>
        <v>0</v>
      </c>
      <c r="D410" s="122"/>
      <c r="E410" s="122">
        <f>E320+D410</f>
        <v>0</v>
      </c>
      <c r="F410" s="122"/>
      <c r="G410" s="122">
        <f>G320+F410</f>
        <v>0</v>
      </c>
      <c r="H410" s="122"/>
      <c r="I410" s="122">
        <f>I320+H410</f>
        <v>0</v>
      </c>
      <c r="J410" s="122">
        <v>0</v>
      </c>
      <c r="K410" s="122">
        <f>K320+J410</f>
        <v>0</v>
      </c>
      <c r="L410" s="122"/>
      <c r="M410" s="122">
        <f>M320+L410</f>
        <v>0</v>
      </c>
      <c r="N410" s="122">
        <v>0</v>
      </c>
      <c r="O410" s="122">
        <f>O320+N410</f>
        <v>0</v>
      </c>
      <c r="P410" s="122"/>
      <c r="Q410" s="122">
        <f>Q320+P410</f>
        <v>0</v>
      </c>
      <c r="R410" s="122"/>
      <c r="S410" s="122">
        <f>S320+R410</f>
        <v>0</v>
      </c>
      <c r="T410" s="122"/>
      <c r="U410" s="122">
        <f>U320+T410</f>
        <v>0</v>
      </c>
      <c r="V410" s="122"/>
      <c r="W410" s="122">
        <f>W320+V410</f>
        <v>0</v>
      </c>
      <c r="X410" s="122"/>
      <c r="Y410" s="122">
        <f>Y320+X410</f>
        <v>0</v>
      </c>
      <c r="Z410" s="122"/>
      <c r="AA410" s="122">
        <f>AA320+Z410</f>
        <v>0</v>
      </c>
      <c r="AB410" s="122"/>
      <c r="AC410" s="122">
        <f>AC320+AB410</f>
        <v>0</v>
      </c>
      <c r="AD410" s="122"/>
      <c r="AE410" s="122">
        <f>AE320+AD410</f>
        <v>0</v>
      </c>
      <c r="AF410" s="122"/>
      <c r="AG410" s="122">
        <f>AG320+AF410</f>
        <v>0</v>
      </c>
      <c r="AH410" s="122"/>
      <c r="AI410" s="122">
        <f>AI320+AH410</f>
        <v>0</v>
      </c>
      <c r="AJ410" s="122"/>
      <c r="AK410" s="122">
        <f>AK320+AJ410</f>
        <v>15750</v>
      </c>
      <c r="AL410" s="122"/>
      <c r="AM410" s="122">
        <f>AM320+AL410</f>
        <v>0</v>
      </c>
      <c r="AN410" s="122"/>
      <c r="AO410" s="122">
        <f>AO320+AN410</f>
        <v>0</v>
      </c>
      <c r="AP410" s="122">
        <f t="shared" si="50"/>
        <v>0</v>
      </c>
      <c r="AQ410" s="122">
        <f>AQ320+AP410</f>
        <v>15750</v>
      </c>
      <c r="AR410" s="83">
        <f t="shared" si="51"/>
        <v>15750</v>
      </c>
      <c r="AS410" s="83">
        <f t="shared" si="52"/>
        <v>0</v>
      </c>
    </row>
    <row r="411" spans="1:45" ht="21">
      <c r="A411" s="121" t="s">
        <v>50</v>
      </c>
      <c r="B411" s="106"/>
      <c r="C411" s="122">
        <f>C321+B411</f>
        <v>0</v>
      </c>
      <c r="D411" s="122"/>
      <c r="E411" s="122">
        <f>E321+D411</f>
        <v>0</v>
      </c>
      <c r="F411" s="122"/>
      <c r="G411" s="122">
        <f>G321+F411</f>
        <v>0</v>
      </c>
      <c r="H411" s="122"/>
      <c r="I411" s="122">
        <f>I321+H411</f>
        <v>0</v>
      </c>
      <c r="J411" s="122">
        <v>0</v>
      </c>
      <c r="K411" s="122">
        <f>K321+J411</f>
        <v>0</v>
      </c>
      <c r="L411" s="122"/>
      <c r="M411" s="122">
        <f>M321+L411</f>
        <v>0</v>
      </c>
      <c r="N411" s="122">
        <v>0</v>
      </c>
      <c r="O411" s="122">
        <f>O321+N411</f>
        <v>0</v>
      </c>
      <c r="P411" s="122"/>
      <c r="Q411" s="122">
        <f>Q321+P411</f>
        <v>0</v>
      </c>
      <c r="R411" s="122"/>
      <c r="S411" s="122">
        <f>S321+R411</f>
        <v>0</v>
      </c>
      <c r="T411" s="122"/>
      <c r="U411" s="122">
        <f>U321+T411</f>
        <v>0</v>
      </c>
      <c r="V411" s="122"/>
      <c r="W411" s="122">
        <f>W321+V411</f>
        <v>0</v>
      </c>
      <c r="X411" s="122"/>
      <c r="Y411" s="122">
        <f>Y321+X411</f>
        <v>0</v>
      </c>
      <c r="Z411" s="122"/>
      <c r="AA411" s="122">
        <f>AA321+Z411</f>
        <v>0</v>
      </c>
      <c r="AB411" s="122"/>
      <c r="AC411" s="122">
        <f>AC321+AB411</f>
        <v>0</v>
      </c>
      <c r="AD411" s="122"/>
      <c r="AE411" s="122">
        <f>AE321+AD411</f>
        <v>0</v>
      </c>
      <c r="AF411" s="122"/>
      <c r="AG411" s="122">
        <f>AG321+AF411</f>
        <v>0</v>
      </c>
      <c r="AH411" s="122"/>
      <c r="AI411" s="122">
        <f>AI321+AH411</f>
        <v>0</v>
      </c>
      <c r="AJ411" s="122"/>
      <c r="AK411" s="122">
        <f>AK321+AJ411</f>
        <v>31500</v>
      </c>
      <c r="AL411" s="122"/>
      <c r="AM411" s="122">
        <f>AM321+AL411</f>
        <v>0</v>
      </c>
      <c r="AN411" s="122"/>
      <c r="AO411" s="122">
        <f>AO321+AN411</f>
        <v>0</v>
      </c>
      <c r="AP411" s="122">
        <f t="shared" si="50"/>
        <v>0</v>
      </c>
      <c r="AQ411" s="122">
        <f>AQ321+AP411</f>
        <v>31500</v>
      </c>
      <c r="AR411" s="83">
        <f t="shared" si="51"/>
        <v>31500</v>
      </c>
      <c r="AS411" s="83">
        <f t="shared" si="52"/>
        <v>0</v>
      </c>
    </row>
    <row r="412" spans="1:45" ht="21">
      <c r="A412" s="121" t="s">
        <v>51</v>
      </c>
      <c r="B412" s="106"/>
      <c r="C412" s="122">
        <f>C322+B412</f>
        <v>0</v>
      </c>
      <c r="D412" s="122"/>
      <c r="E412" s="122">
        <f>E322+D412</f>
        <v>0</v>
      </c>
      <c r="F412" s="122"/>
      <c r="G412" s="122">
        <f>G322+F412</f>
        <v>0</v>
      </c>
      <c r="H412" s="122"/>
      <c r="I412" s="122">
        <f>I322+H412</f>
        <v>0</v>
      </c>
      <c r="J412" s="122">
        <v>0</v>
      </c>
      <c r="K412" s="122">
        <f>K322+J412</f>
        <v>0</v>
      </c>
      <c r="L412" s="122"/>
      <c r="M412" s="122">
        <f>M322+L412</f>
        <v>0</v>
      </c>
      <c r="N412" s="122">
        <v>0</v>
      </c>
      <c r="O412" s="122">
        <f>O322+N412</f>
        <v>0</v>
      </c>
      <c r="P412" s="122"/>
      <c r="Q412" s="122">
        <f>Q322+P412</f>
        <v>0</v>
      </c>
      <c r="R412" s="122"/>
      <c r="S412" s="122">
        <f>S322+R412</f>
        <v>0</v>
      </c>
      <c r="T412" s="122"/>
      <c r="U412" s="122">
        <f>U322+T412</f>
        <v>0</v>
      </c>
      <c r="V412" s="122"/>
      <c r="W412" s="122">
        <f>W322+V412</f>
        <v>0</v>
      </c>
      <c r="X412" s="122"/>
      <c r="Y412" s="122">
        <f>Y322+X412</f>
        <v>0</v>
      </c>
      <c r="Z412" s="122"/>
      <c r="AA412" s="122">
        <f>AA322+Z412</f>
        <v>0</v>
      </c>
      <c r="AB412" s="122"/>
      <c r="AC412" s="122">
        <f>AC322+AB412</f>
        <v>0</v>
      </c>
      <c r="AD412" s="122"/>
      <c r="AE412" s="122">
        <f>AE322+AD412</f>
        <v>0</v>
      </c>
      <c r="AF412" s="122"/>
      <c r="AG412" s="122">
        <f>AG322+AF412</f>
        <v>0</v>
      </c>
      <c r="AH412" s="122"/>
      <c r="AI412" s="122">
        <f>AI322+AH412</f>
        <v>0</v>
      </c>
      <c r="AJ412" s="122"/>
      <c r="AK412" s="122">
        <f>AK322+AJ412</f>
        <v>15750</v>
      </c>
      <c r="AL412" s="122"/>
      <c r="AM412" s="122">
        <f>AM322+AL412</f>
        <v>0</v>
      </c>
      <c r="AN412" s="122"/>
      <c r="AO412" s="122">
        <f>AO322+AN412</f>
        <v>0</v>
      </c>
      <c r="AP412" s="122">
        <f t="shared" si="50"/>
        <v>0</v>
      </c>
      <c r="AQ412" s="122">
        <f>AQ322+AP412</f>
        <v>15750</v>
      </c>
      <c r="AR412" s="83">
        <f t="shared" si="51"/>
        <v>15750</v>
      </c>
      <c r="AS412" s="83">
        <f t="shared" si="52"/>
        <v>0</v>
      </c>
    </row>
    <row r="413" spans="1:45" ht="21">
      <c r="A413" s="121" t="s">
        <v>52</v>
      </c>
      <c r="B413" s="106"/>
      <c r="C413" s="122">
        <f>C323+B413</f>
        <v>0</v>
      </c>
      <c r="D413" s="122"/>
      <c r="E413" s="122">
        <f>E323+D413</f>
        <v>0</v>
      </c>
      <c r="F413" s="122"/>
      <c r="G413" s="122">
        <f>G323+F413</f>
        <v>0</v>
      </c>
      <c r="H413" s="122"/>
      <c r="I413" s="122">
        <f>I323+H413</f>
        <v>0</v>
      </c>
      <c r="J413" s="122">
        <v>0</v>
      </c>
      <c r="K413" s="122">
        <f>K323+J413</f>
        <v>0</v>
      </c>
      <c r="L413" s="122"/>
      <c r="M413" s="122">
        <f>M323+L413</f>
        <v>0</v>
      </c>
      <c r="N413" s="122">
        <v>0</v>
      </c>
      <c r="O413" s="122">
        <f>O323+N413</f>
        <v>0</v>
      </c>
      <c r="P413" s="122"/>
      <c r="Q413" s="122">
        <f>Q323+P413</f>
        <v>0</v>
      </c>
      <c r="R413" s="122"/>
      <c r="S413" s="122">
        <f>S323+R413</f>
        <v>0</v>
      </c>
      <c r="T413" s="122"/>
      <c r="U413" s="122">
        <f>U323+T413</f>
        <v>0</v>
      </c>
      <c r="V413" s="122"/>
      <c r="W413" s="122">
        <f>W323+V413</f>
        <v>0</v>
      </c>
      <c r="X413" s="122"/>
      <c r="Y413" s="122">
        <f>Y323+X413</f>
        <v>0</v>
      </c>
      <c r="Z413" s="122"/>
      <c r="AA413" s="122">
        <f>AA323+Z413</f>
        <v>0</v>
      </c>
      <c r="AB413" s="122"/>
      <c r="AC413" s="122">
        <f>AC323+AB413</f>
        <v>0</v>
      </c>
      <c r="AD413" s="122"/>
      <c r="AE413" s="122">
        <f>AE323+AD413</f>
        <v>0</v>
      </c>
      <c r="AF413" s="122"/>
      <c r="AG413" s="122">
        <f>AG323+AF413</f>
        <v>0</v>
      </c>
      <c r="AH413" s="122"/>
      <c r="AI413" s="122">
        <f>AI323+AH413</f>
        <v>9000</v>
      </c>
      <c r="AJ413" s="122"/>
      <c r="AK413" s="122">
        <f>AK323+AJ413</f>
        <v>36304.32</v>
      </c>
      <c r="AL413" s="122"/>
      <c r="AM413" s="122">
        <f>AM323+AL413</f>
        <v>0</v>
      </c>
      <c r="AN413" s="122"/>
      <c r="AO413" s="122">
        <f>AO323+AN413</f>
        <v>0</v>
      </c>
      <c r="AP413" s="122">
        <f t="shared" si="50"/>
        <v>0</v>
      </c>
      <c r="AQ413" s="122">
        <f>AQ323+AP413</f>
        <v>45304.32</v>
      </c>
      <c r="AR413" s="83">
        <f t="shared" si="51"/>
        <v>45304.32</v>
      </c>
      <c r="AS413" s="83">
        <f t="shared" si="52"/>
        <v>0</v>
      </c>
    </row>
    <row r="414" spans="1:45" ht="21">
      <c r="A414" s="121" t="s">
        <v>53</v>
      </c>
      <c r="B414" s="106"/>
      <c r="C414" s="122">
        <f>C324+B414</f>
        <v>0</v>
      </c>
      <c r="D414" s="122"/>
      <c r="E414" s="122">
        <f>E324+D414</f>
        <v>0</v>
      </c>
      <c r="F414" s="122"/>
      <c r="G414" s="122">
        <f>G324+F414</f>
        <v>0</v>
      </c>
      <c r="H414" s="122"/>
      <c r="I414" s="122">
        <f>I324+H414</f>
        <v>0</v>
      </c>
      <c r="J414" s="122">
        <v>0</v>
      </c>
      <c r="K414" s="122">
        <f>K324+J414</f>
        <v>0</v>
      </c>
      <c r="L414" s="122"/>
      <c r="M414" s="122">
        <f>M324+L414</f>
        <v>0</v>
      </c>
      <c r="N414" s="122">
        <v>0</v>
      </c>
      <c r="O414" s="122">
        <f>O324+N414</f>
        <v>0</v>
      </c>
      <c r="P414" s="122"/>
      <c r="Q414" s="122">
        <f>Q324+P414</f>
        <v>0</v>
      </c>
      <c r="R414" s="122"/>
      <c r="S414" s="122">
        <f>S324+R414</f>
        <v>0</v>
      </c>
      <c r="T414" s="122"/>
      <c r="U414" s="122">
        <f>U324+T414</f>
        <v>0</v>
      </c>
      <c r="V414" s="122"/>
      <c r="W414" s="122">
        <f>W324+V414</f>
        <v>0</v>
      </c>
      <c r="X414" s="122"/>
      <c r="Y414" s="122">
        <f>Y324+X414</f>
        <v>0</v>
      </c>
      <c r="Z414" s="122"/>
      <c r="AA414" s="122">
        <f>AA324+Z414</f>
        <v>0</v>
      </c>
      <c r="AB414" s="122"/>
      <c r="AC414" s="122">
        <f>AC324+AB414</f>
        <v>0</v>
      </c>
      <c r="AD414" s="122"/>
      <c r="AE414" s="122">
        <f>AE324+AD414</f>
        <v>0</v>
      </c>
      <c r="AF414" s="122"/>
      <c r="AG414" s="122">
        <f>AG324+AF414</f>
        <v>0</v>
      </c>
      <c r="AH414" s="122"/>
      <c r="AI414" s="122">
        <f>AI324+AH414</f>
        <v>0</v>
      </c>
      <c r="AJ414" s="122"/>
      <c r="AK414" s="122">
        <f>AK324+AJ414</f>
        <v>15750</v>
      </c>
      <c r="AL414" s="122"/>
      <c r="AM414" s="122">
        <f>AM324+AL414</f>
        <v>0</v>
      </c>
      <c r="AN414" s="122"/>
      <c r="AO414" s="122">
        <f>AO324+AN414</f>
        <v>0</v>
      </c>
      <c r="AP414" s="122">
        <f t="shared" si="50"/>
        <v>0</v>
      </c>
      <c r="AQ414" s="122">
        <f>AQ324+AP414</f>
        <v>15750</v>
      </c>
      <c r="AR414" s="83">
        <f t="shared" si="51"/>
        <v>15750</v>
      </c>
      <c r="AS414" s="83">
        <f t="shared" si="52"/>
        <v>0</v>
      </c>
    </row>
    <row r="415" spans="1:45" ht="21">
      <c r="A415" s="121" t="s">
        <v>54</v>
      </c>
      <c r="B415" s="106"/>
      <c r="C415" s="122">
        <f>C325+B415</f>
        <v>0</v>
      </c>
      <c r="D415" s="122"/>
      <c r="E415" s="122">
        <f>E325+D415</f>
        <v>0</v>
      </c>
      <c r="F415" s="122"/>
      <c r="G415" s="122">
        <f>G325+F415</f>
        <v>0</v>
      </c>
      <c r="H415" s="122"/>
      <c r="I415" s="122">
        <f>I325+H415</f>
        <v>0</v>
      </c>
      <c r="J415" s="122">
        <v>0</v>
      </c>
      <c r="K415" s="122">
        <f>K325+J415</f>
        <v>0</v>
      </c>
      <c r="L415" s="122"/>
      <c r="M415" s="122">
        <f>M325+L415</f>
        <v>0</v>
      </c>
      <c r="N415" s="122">
        <v>0</v>
      </c>
      <c r="O415" s="122">
        <f>O325+N415</f>
        <v>0</v>
      </c>
      <c r="P415" s="122"/>
      <c r="Q415" s="122">
        <f>Q325+P415</f>
        <v>0</v>
      </c>
      <c r="R415" s="122"/>
      <c r="S415" s="122">
        <f>S325+R415</f>
        <v>0</v>
      </c>
      <c r="T415" s="122"/>
      <c r="U415" s="122">
        <f>U325+T415</f>
        <v>0</v>
      </c>
      <c r="V415" s="122"/>
      <c r="W415" s="122">
        <f>W325+V415</f>
        <v>0</v>
      </c>
      <c r="X415" s="122"/>
      <c r="Y415" s="122">
        <f>Y325+X415</f>
        <v>0</v>
      </c>
      <c r="Z415" s="122"/>
      <c r="AA415" s="122">
        <f>AA325+Z415</f>
        <v>0</v>
      </c>
      <c r="AB415" s="122"/>
      <c r="AC415" s="122">
        <f>AC325+AB415</f>
        <v>0</v>
      </c>
      <c r="AD415" s="122"/>
      <c r="AE415" s="122">
        <f>AE325+AD415</f>
        <v>0</v>
      </c>
      <c r="AF415" s="122"/>
      <c r="AG415" s="122">
        <f>AG325+AF415</f>
        <v>0</v>
      </c>
      <c r="AH415" s="122"/>
      <c r="AI415" s="122">
        <f>AI325+AH415</f>
        <v>0</v>
      </c>
      <c r="AJ415" s="122"/>
      <c r="AK415" s="122">
        <f>AK325+AJ415</f>
        <v>15750</v>
      </c>
      <c r="AL415" s="122"/>
      <c r="AM415" s="122">
        <f>AM325+AL415</f>
        <v>0</v>
      </c>
      <c r="AN415" s="122"/>
      <c r="AO415" s="122">
        <f>AO325+AN415</f>
        <v>0</v>
      </c>
      <c r="AP415" s="122">
        <f t="shared" si="50"/>
        <v>0</v>
      </c>
      <c r="AQ415" s="122">
        <f>AQ325+AP415</f>
        <v>15750</v>
      </c>
      <c r="AR415" s="83">
        <f t="shared" si="51"/>
        <v>15750</v>
      </c>
      <c r="AS415" s="83">
        <f t="shared" si="52"/>
        <v>0</v>
      </c>
    </row>
    <row r="416" spans="1:45" ht="21">
      <c r="A416" s="121" t="s">
        <v>55</v>
      </c>
      <c r="B416" s="106"/>
      <c r="C416" s="122">
        <f>C326+B416</f>
        <v>0</v>
      </c>
      <c r="D416" s="122"/>
      <c r="E416" s="122">
        <f>E326+D416</f>
        <v>0</v>
      </c>
      <c r="F416" s="122"/>
      <c r="G416" s="122">
        <f>G326+F416</f>
        <v>0</v>
      </c>
      <c r="H416" s="122"/>
      <c r="I416" s="122">
        <f>I326+H416</f>
        <v>0</v>
      </c>
      <c r="J416" s="122">
        <v>0</v>
      </c>
      <c r="K416" s="122">
        <f>K326+J416</f>
        <v>0</v>
      </c>
      <c r="L416" s="122"/>
      <c r="M416" s="122">
        <f>M326+L416</f>
        <v>0</v>
      </c>
      <c r="N416" s="122">
        <v>0</v>
      </c>
      <c r="O416" s="122">
        <f>O326+N416</f>
        <v>0</v>
      </c>
      <c r="P416" s="122"/>
      <c r="Q416" s="122">
        <f>Q326+P416</f>
        <v>0</v>
      </c>
      <c r="R416" s="122"/>
      <c r="S416" s="122">
        <f>S326+R416</f>
        <v>0</v>
      </c>
      <c r="T416" s="122"/>
      <c r="U416" s="122">
        <f>U326+T416</f>
        <v>0</v>
      </c>
      <c r="V416" s="122"/>
      <c r="W416" s="122">
        <f>W326+V416</f>
        <v>0</v>
      </c>
      <c r="X416" s="122"/>
      <c r="Y416" s="122">
        <f>Y326+X416</f>
        <v>0</v>
      </c>
      <c r="Z416" s="122"/>
      <c r="AA416" s="122">
        <f>AA326+Z416</f>
        <v>0</v>
      </c>
      <c r="AB416" s="122"/>
      <c r="AC416" s="122">
        <f>AC326+AB416</f>
        <v>0</v>
      </c>
      <c r="AD416" s="122"/>
      <c r="AE416" s="122">
        <f>AE326+AD416</f>
        <v>0</v>
      </c>
      <c r="AF416" s="122"/>
      <c r="AG416" s="122">
        <f>AG326+AF416</f>
        <v>0</v>
      </c>
      <c r="AH416" s="122"/>
      <c r="AI416" s="122">
        <f>AI326+AH416</f>
        <v>0</v>
      </c>
      <c r="AJ416" s="122"/>
      <c r="AK416" s="122">
        <f>AK326+AJ416</f>
        <v>15750</v>
      </c>
      <c r="AL416" s="122"/>
      <c r="AM416" s="122">
        <f>AM326+AL416</f>
        <v>0</v>
      </c>
      <c r="AN416" s="122"/>
      <c r="AO416" s="122">
        <f>AO326+AN416</f>
        <v>0</v>
      </c>
      <c r="AP416" s="122">
        <f t="shared" si="50"/>
        <v>0</v>
      </c>
      <c r="AQ416" s="122">
        <f>AQ326+AP416</f>
        <v>15750</v>
      </c>
      <c r="AR416" s="83">
        <f t="shared" si="51"/>
        <v>15750</v>
      </c>
      <c r="AS416" s="83">
        <f t="shared" si="52"/>
        <v>0</v>
      </c>
    </row>
    <row r="417" spans="1:45" ht="21">
      <c r="A417" s="121" t="s">
        <v>56</v>
      </c>
      <c r="B417" s="106"/>
      <c r="C417" s="122">
        <f>C327+B417</f>
        <v>0</v>
      </c>
      <c r="D417" s="122"/>
      <c r="E417" s="122">
        <f>E327+D417</f>
        <v>0</v>
      </c>
      <c r="F417" s="122"/>
      <c r="G417" s="122">
        <f>G327+F417</f>
        <v>0</v>
      </c>
      <c r="H417" s="122"/>
      <c r="I417" s="122">
        <f>I327+H417</f>
        <v>0</v>
      </c>
      <c r="J417" s="122">
        <v>0</v>
      </c>
      <c r="K417" s="122">
        <f>K327+J417</f>
        <v>0</v>
      </c>
      <c r="L417" s="122"/>
      <c r="M417" s="122">
        <f>M327+L417</f>
        <v>0</v>
      </c>
      <c r="N417" s="122">
        <v>0</v>
      </c>
      <c r="O417" s="122">
        <f>O327+N417</f>
        <v>0</v>
      </c>
      <c r="P417" s="122"/>
      <c r="Q417" s="122">
        <f>Q327+P417</f>
        <v>0</v>
      </c>
      <c r="R417" s="122"/>
      <c r="S417" s="122">
        <f>S327+R417</f>
        <v>0</v>
      </c>
      <c r="T417" s="122"/>
      <c r="U417" s="122">
        <f>U327+T417</f>
        <v>0</v>
      </c>
      <c r="V417" s="122"/>
      <c r="W417" s="122">
        <f>W327+V417</f>
        <v>0</v>
      </c>
      <c r="X417" s="122"/>
      <c r="Y417" s="122">
        <f>Y327+X417</f>
        <v>0</v>
      </c>
      <c r="Z417" s="122"/>
      <c r="AA417" s="122">
        <f>AA327+Z417</f>
        <v>0</v>
      </c>
      <c r="AB417" s="122"/>
      <c r="AC417" s="122">
        <f>AC327+AB417</f>
        <v>0</v>
      </c>
      <c r="AD417" s="122"/>
      <c r="AE417" s="122">
        <f>AE327+AD417</f>
        <v>0</v>
      </c>
      <c r="AF417" s="122"/>
      <c r="AG417" s="122">
        <f>AG327+AF417</f>
        <v>0</v>
      </c>
      <c r="AH417" s="122"/>
      <c r="AI417" s="122">
        <f>AI327+AH417</f>
        <v>0</v>
      </c>
      <c r="AJ417" s="122"/>
      <c r="AK417" s="122">
        <f>AK327+AJ417</f>
        <v>31500</v>
      </c>
      <c r="AL417" s="122"/>
      <c r="AM417" s="122">
        <f>AM327+AL417</f>
        <v>0</v>
      </c>
      <c r="AN417" s="122"/>
      <c r="AO417" s="122">
        <f>AO327+AN417</f>
        <v>23555</v>
      </c>
      <c r="AP417" s="122">
        <f t="shared" si="50"/>
        <v>0</v>
      </c>
      <c r="AQ417" s="122">
        <f>AQ327+AP417</f>
        <v>55055</v>
      </c>
      <c r="AR417" s="83">
        <f t="shared" si="51"/>
        <v>55055</v>
      </c>
      <c r="AS417" s="83">
        <f t="shared" si="52"/>
        <v>0</v>
      </c>
    </row>
    <row r="418" spans="1:45" ht="21">
      <c r="A418" s="121" t="s">
        <v>57</v>
      </c>
      <c r="B418" s="106"/>
      <c r="C418" s="122">
        <f>C328+B418</f>
        <v>0</v>
      </c>
      <c r="D418" s="122"/>
      <c r="E418" s="122">
        <f>E328+D418</f>
        <v>0</v>
      </c>
      <c r="F418" s="122"/>
      <c r="G418" s="122">
        <f>G328+F418</f>
        <v>0</v>
      </c>
      <c r="H418" s="122"/>
      <c r="I418" s="122">
        <f>I328+H418</f>
        <v>0</v>
      </c>
      <c r="J418" s="122">
        <v>0</v>
      </c>
      <c r="K418" s="122">
        <f>K328+J418</f>
        <v>0</v>
      </c>
      <c r="L418" s="122"/>
      <c r="M418" s="122">
        <f>M328+L418</f>
        <v>0</v>
      </c>
      <c r="N418" s="122">
        <v>0</v>
      </c>
      <c r="O418" s="122">
        <f>O328+N418</f>
        <v>0</v>
      </c>
      <c r="P418" s="122"/>
      <c r="Q418" s="122">
        <f>Q328+P418</f>
        <v>0</v>
      </c>
      <c r="R418" s="122"/>
      <c r="S418" s="122">
        <f>S328+R418</f>
        <v>0</v>
      </c>
      <c r="T418" s="122"/>
      <c r="U418" s="122">
        <f>U328+T418</f>
        <v>0</v>
      </c>
      <c r="V418" s="122"/>
      <c r="W418" s="122">
        <f>W328+V418</f>
        <v>0</v>
      </c>
      <c r="X418" s="122"/>
      <c r="Y418" s="122">
        <f>Y328+X418</f>
        <v>0</v>
      </c>
      <c r="Z418" s="122"/>
      <c r="AA418" s="122">
        <f>AA328+Z418</f>
        <v>0</v>
      </c>
      <c r="AB418" s="122"/>
      <c r="AC418" s="122">
        <f>AC328+AB418</f>
        <v>0</v>
      </c>
      <c r="AD418" s="122"/>
      <c r="AE418" s="122">
        <f>AE328+AD418</f>
        <v>0</v>
      </c>
      <c r="AF418" s="122"/>
      <c r="AG418" s="122">
        <f>AG328+AF418</f>
        <v>0</v>
      </c>
      <c r="AH418" s="122"/>
      <c r="AI418" s="122">
        <f>AI328+AH418</f>
        <v>0</v>
      </c>
      <c r="AJ418" s="122"/>
      <c r="AK418" s="122">
        <f>AK328+AJ418</f>
        <v>13717</v>
      </c>
      <c r="AL418" s="122"/>
      <c r="AM418" s="122">
        <f>AM328+AL418</f>
        <v>0</v>
      </c>
      <c r="AN418" s="122"/>
      <c r="AO418" s="122">
        <f>AO328+AN418</f>
        <v>0</v>
      </c>
      <c r="AP418" s="122">
        <f t="shared" si="50"/>
        <v>0</v>
      </c>
      <c r="AQ418" s="122">
        <f>AQ328+AP418</f>
        <v>13717</v>
      </c>
      <c r="AR418" s="83">
        <f t="shared" si="51"/>
        <v>13717</v>
      </c>
      <c r="AS418" s="83">
        <f t="shared" si="52"/>
        <v>0</v>
      </c>
    </row>
    <row r="419" spans="1:45" ht="21">
      <c r="A419" s="121" t="s">
        <v>58</v>
      </c>
      <c r="B419" s="106"/>
      <c r="C419" s="122">
        <f>C329+B419</f>
        <v>0</v>
      </c>
      <c r="D419" s="122"/>
      <c r="E419" s="122">
        <f>E329+D419</f>
        <v>0</v>
      </c>
      <c r="F419" s="122"/>
      <c r="G419" s="122">
        <f>G329+F419</f>
        <v>0</v>
      </c>
      <c r="H419" s="122"/>
      <c r="I419" s="122">
        <f>I329+H419</f>
        <v>0</v>
      </c>
      <c r="J419" s="122">
        <v>0</v>
      </c>
      <c r="K419" s="122">
        <f>K329+J419</f>
        <v>0</v>
      </c>
      <c r="L419" s="122"/>
      <c r="M419" s="122">
        <f>M329+L419</f>
        <v>0</v>
      </c>
      <c r="N419" s="122">
        <v>0</v>
      </c>
      <c r="O419" s="122">
        <f>O329+N419</f>
        <v>0</v>
      </c>
      <c r="P419" s="122"/>
      <c r="Q419" s="122">
        <f>Q329+P419</f>
        <v>0</v>
      </c>
      <c r="R419" s="122"/>
      <c r="S419" s="122">
        <f>S329+R419</f>
        <v>0</v>
      </c>
      <c r="T419" s="122"/>
      <c r="U419" s="122">
        <f>U329+T419</f>
        <v>0</v>
      </c>
      <c r="V419" s="122"/>
      <c r="W419" s="122">
        <f>W329+V419</f>
        <v>0</v>
      </c>
      <c r="X419" s="122"/>
      <c r="Y419" s="122">
        <f>Y329+X419</f>
        <v>0</v>
      </c>
      <c r="Z419" s="122"/>
      <c r="AA419" s="122">
        <f>AA329+Z419</f>
        <v>0</v>
      </c>
      <c r="AB419" s="122"/>
      <c r="AC419" s="122">
        <f>AC329+AB419</f>
        <v>0</v>
      </c>
      <c r="AD419" s="122"/>
      <c r="AE419" s="122">
        <f>AE329+AD419</f>
        <v>0</v>
      </c>
      <c r="AF419" s="122"/>
      <c r="AG419" s="122">
        <f>AG329+AF419</f>
        <v>0</v>
      </c>
      <c r="AH419" s="122"/>
      <c r="AI419" s="122">
        <f>AI329+AH419</f>
        <v>0</v>
      </c>
      <c r="AJ419" s="122"/>
      <c r="AK419" s="122">
        <f>AK329+AJ419</f>
        <v>31500</v>
      </c>
      <c r="AL419" s="122"/>
      <c r="AM419" s="122">
        <f>AM329+AL419</f>
        <v>0</v>
      </c>
      <c r="AN419" s="122"/>
      <c r="AO419" s="122">
        <f>AO329+AN419</f>
        <v>0</v>
      </c>
      <c r="AP419" s="122">
        <f t="shared" si="50"/>
        <v>0</v>
      </c>
      <c r="AQ419" s="122">
        <f>AQ329+AP419</f>
        <v>31500</v>
      </c>
      <c r="AR419" s="83">
        <f t="shared" si="51"/>
        <v>31500</v>
      </c>
      <c r="AS419" s="83">
        <f t="shared" si="52"/>
        <v>0</v>
      </c>
    </row>
    <row r="420" spans="1:45" ht="21">
      <c r="A420" s="121" t="s">
        <v>59</v>
      </c>
      <c r="B420" s="106"/>
      <c r="C420" s="122">
        <f>C330+B420</f>
        <v>0</v>
      </c>
      <c r="D420" s="122"/>
      <c r="E420" s="122">
        <f>E330+D420</f>
        <v>0</v>
      </c>
      <c r="F420" s="122"/>
      <c r="G420" s="122">
        <f>G330+F420</f>
        <v>0</v>
      </c>
      <c r="H420" s="122"/>
      <c r="I420" s="122">
        <f>I330+H420</f>
        <v>0</v>
      </c>
      <c r="J420" s="122">
        <v>0</v>
      </c>
      <c r="K420" s="122">
        <f>K330+J420</f>
        <v>0</v>
      </c>
      <c r="L420" s="122"/>
      <c r="M420" s="122">
        <f>M330+L420</f>
        <v>0</v>
      </c>
      <c r="N420" s="122">
        <v>0</v>
      </c>
      <c r="O420" s="122">
        <f>O330+N420</f>
        <v>0</v>
      </c>
      <c r="P420" s="122"/>
      <c r="Q420" s="122">
        <f>Q330+P420</f>
        <v>0</v>
      </c>
      <c r="R420" s="122"/>
      <c r="S420" s="122">
        <f>S330+R420</f>
        <v>0</v>
      </c>
      <c r="T420" s="122"/>
      <c r="U420" s="122">
        <f>U330+T420</f>
        <v>0</v>
      </c>
      <c r="V420" s="122"/>
      <c r="W420" s="122">
        <f>W330+V420</f>
        <v>0</v>
      </c>
      <c r="X420" s="122"/>
      <c r="Y420" s="122">
        <f>Y330+X420</f>
        <v>0</v>
      </c>
      <c r="Z420" s="122"/>
      <c r="AA420" s="122">
        <f>AA330+Z420</f>
        <v>0</v>
      </c>
      <c r="AB420" s="122"/>
      <c r="AC420" s="122">
        <f>AC330+AB420</f>
        <v>0</v>
      </c>
      <c r="AD420" s="122"/>
      <c r="AE420" s="122">
        <f>AE330+AD420</f>
        <v>0</v>
      </c>
      <c r="AF420" s="122"/>
      <c r="AG420" s="122">
        <f>AG330+AF420</f>
        <v>0</v>
      </c>
      <c r="AH420" s="122"/>
      <c r="AI420" s="122">
        <f>AI330+AH420</f>
        <v>0</v>
      </c>
      <c r="AJ420" s="122"/>
      <c r="AK420" s="122">
        <f>AK330+AJ420</f>
        <v>40136</v>
      </c>
      <c r="AL420" s="122"/>
      <c r="AM420" s="122">
        <f>AM330+AL420</f>
        <v>0</v>
      </c>
      <c r="AN420" s="122"/>
      <c r="AO420" s="122">
        <f>AO330+AN420</f>
        <v>0</v>
      </c>
      <c r="AP420" s="122">
        <f t="shared" si="50"/>
        <v>0</v>
      </c>
      <c r="AQ420" s="122">
        <f>AQ330+AP420</f>
        <v>40136</v>
      </c>
      <c r="AR420" s="83">
        <f t="shared" si="51"/>
        <v>40136</v>
      </c>
      <c r="AS420" s="83">
        <f t="shared" si="52"/>
        <v>0</v>
      </c>
    </row>
    <row r="421" spans="1:45" ht="21">
      <c r="A421" s="121" t="s">
        <v>60</v>
      </c>
      <c r="B421" s="106"/>
      <c r="C421" s="122">
        <f>C331+B421</f>
        <v>0</v>
      </c>
      <c r="D421" s="122"/>
      <c r="E421" s="122">
        <f>E331+D421</f>
        <v>0</v>
      </c>
      <c r="F421" s="122"/>
      <c r="G421" s="122">
        <f>G331+F421</f>
        <v>0</v>
      </c>
      <c r="H421" s="122"/>
      <c r="I421" s="122">
        <f>I331+H421</f>
        <v>0</v>
      </c>
      <c r="J421" s="122">
        <v>0</v>
      </c>
      <c r="K421" s="122">
        <f>K331+J421</f>
        <v>0</v>
      </c>
      <c r="L421" s="122"/>
      <c r="M421" s="122">
        <f>M331+L421</f>
        <v>0</v>
      </c>
      <c r="N421" s="122">
        <v>0</v>
      </c>
      <c r="O421" s="122">
        <f>O331+N421</f>
        <v>0</v>
      </c>
      <c r="P421" s="122"/>
      <c r="Q421" s="122">
        <f>Q331+P421</f>
        <v>0</v>
      </c>
      <c r="R421" s="122"/>
      <c r="S421" s="122">
        <f>S331+R421</f>
        <v>0</v>
      </c>
      <c r="T421" s="122"/>
      <c r="U421" s="122">
        <f>U331+T421</f>
        <v>0</v>
      </c>
      <c r="V421" s="122"/>
      <c r="W421" s="122">
        <f>W331+V421</f>
        <v>0</v>
      </c>
      <c r="X421" s="122"/>
      <c r="Y421" s="122">
        <f>Y331+X421</f>
        <v>0</v>
      </c>
      <c r="Z421" s="122"/>
      <c r="AA421" s="122">
        <f>AA331+Z421</f>
        <v>0</v>
      </c>
      <c r="AB421" s="122"/>
      <c r="AC421" s="122">
        <f>AC331+AB421</f>
        <v>0</v>
      </c>
      <c r="AD421" s="122"/>
      <c r="AE421" s="122">
        <f>AE331+AD421</f>
        <v>0</v>
      </c>
      <c r="AF421" s="122"/>
      <c r="AG421" s="122">
        <f>AG331+AF421</f>
        <v>0</v>
      </c>
      <c r="AH421" s="122"/>
      <c r="AI421" s="122">
        <f>AI331+AH421</f>
        <v>0</v>
      </c>
      <c r="AJ421" s="122"/>
      <c r="AK421" s="122">
        <f>AK331+AJ421</f>
        <v>31500</v>
      </c>
      <c r="AL421" s="122"/>
      <c r="AM421" s="122">
        <f>AM331+AL421</f>
        <v>0</v>
      </c>
      <c r="AN421" s="122"/>
      <c r="AO421" s="122">
        <f>AO331+AN421</f>
        <v>0</v>
      </c>
      <c r="AP421" s="122">
        <f t="shared" si="50"/>
        <v>0</v>
      </c>
      <c r="AQ421" s="122">
        <f>AQ331+AP421</f>
        <v>31500</v>
      </c>
      <c r="AR421" s="83">
        <f t="shared" si="51"/>
        <v>31500</v>
      </c>
      <c r="AS421" s="83">
        <f t="shared" si="52"/>
        <v>0</v>
      </c>
    </row>
    <row r="422" spans="1:45" ht="21">
      <c r="A422" s="121" t="s">
        <v>61</v>
      </c>
      <c r="B422" s="106"/>
      <c r="C422" s="122">
        <f>C332+B422</f>
        <v>0</v>
      </c>
      <c r="D422" s="122"/>
      <c r="E422" s="122">
        <f>E332+D422</f>
        <v>0</v>
      </c>
      <c r="F422" s="122"/>
      <c r="G422" s="122">
        <f>G332+F422</f>
        <v>0</v>
      </c>
      <c r="H422" s="122"/>
      <c r="I422" s="122">
        <f>I332+H422</f>
        <v>0</v>
      </c>
      <c r="J422" s="122">
        <v>0</v>
      </c>
      <c r="K422" s="122">
        <f>K332+J422</f>
        <v>0</v>
      </c>
      <c r="L422" s="122"/>
      <c r="M422" s="122">
        <f>M332+L422</f>
        <v>0</v>
      </c>
      <c r="N422" s="122">
        <v>0</v>
      </c>
      <c r="O422" s="122">
        <f>O332+N422</f>
        <v>0</v>
      </c>
      <c r="P422" s="122"/>
      <c r="Q422" s="122">
        <f>Q332+P422</f>
        <v>0</v>
      </c>
      <c r="R422" s="122"/>
      <c r="S422" s="122">
        <f>S332+R422</f>
        <v>0</v>
      </c>
      <c r="T422" s="122"/>
      <c r="U422" s="122">
        <f>U332+T422</f>
        <v>0</v>
      </c>
      <c r="V422" s="122"/>
      <c r="W422" s="122">
        <f>W332+V422</f>
        <v>0</v>
      </c>
      <c r="X422" s="122"/>
      <c r="Y422" s="122">
        <f>Y332+X422</f>
        <v>0</v>
      </c>
      <c r="Z422" s="122"/>
      <c r="AA422" s="122">
        <f>AA332+Z422</f>
        <v>0</v>
      </c>
      <c r="AB422" s="122"/>
      <c r="AC422" s="122">
        <f>AC332+AB422</f>
        <v>0</v>
      </c>
      <c r="AD422" s="122"/>
      <c r="AE422" s="122">
        <f>AE332+AD422</f>
        <v>0</v>
      </c>
      <c r="AF422" s="122"/>
      <c r="AG422" s="122">
        <f>AG332+AF422</f>
        <v>0</v>
      </c>
      <c r="AH422" s="122"/>
      <c r="AI422" s="122">
        <f>AI332+AH422</f>
        <v>0</v>
      </c>
      <c r="AJ422" s="122"/>
      <c r="AK422" s="122">
        <f>AK332+AJ422</f>
        <v>15750</v>
      </c>
      <c r="AL422" s="122"/>
      <c r="AM422" s="122">
        <f>AM332+AL422</f>
        <v>0</v>
      </c>
      <c r="AN422" s="122"/>
      <c r="AO422" s="122">
        <f>AO332+AN422</f>
        <v>0</v>
      </c>
      <c r="AP422" s="122">
        <f t="shared" si="50"/>
        <v>0</v>
      </c>
      <c r="AQ422" s="122">
        <f>AQ332+AP422</f>
        <v>15750</v>
      </c>
      <c r="AR422" s="83">
        <f t="shared" si="51"/>
        <v>15750</v>
      </c>
      <c r="AS422" s="83">
        <f t="shared" si="52"/>
        <v>0</v>
      </c>
    </row>
    <row r="423" spans="1:45" ht="21">
      <c r="A423" s="121" t="s">
        <v>62</v>
      </c>
      <c r="B423" s="106"/>
      <c r="C423" s="122">
        <f>C333+B423</f>
        <v>0</v>
      </c>
      <c r="D423" s="122"/>
      <c r="E423" s="122">
        <f>E333+D423</f>
        <v>0</v>
      </c>
      <c r="F423" s="122"/>
      <c r="G423" s="122">
        <f>G333+F423</f>
        <v>0</v>
      </c>
      <c r="H423" s="122"/>
      <c r="I423" s="122">
        <f>I333+H423</f>
        <v>0</v>
      </c>
      <c r="J423" s="122">
        <v>0</v>
      </c>
      <c r="K423" s="122">
        <f>K333+J423</f>
        <v>0</v>
      </c>
      <c r="L423" s="122"/>
      <c r="M423" s="122">
        <f>M333+L423</f>
        <v>0</v>
      </c>
      <c r="N423" s="122">
        <v>0</v>
      </c>
      <c r="O423" s="122">
        <f>O333+N423</f>
        <v>0</v>
      </c>
      <c r="P423" s="122"/>
      <c r="Q423" s="122">
        <f>Q333+P423</f>
        <v>0</v>
      </c>
      <c r="R423" s="122"/>
      <c r="S423" s="122">
        <f>S333+R423</f>
        <v>0</v>
      </c>
      <c r="T423" s="122"/>
      <c r="U423" s="122">
        <f>U333+T423</f>
        <v>0</v>
      </c>
      <c r="V423" s="122"/>
      <c r="W423" s="122">
        <f>W333+V423</f>
        <v>0</v>
      </c>
      <c r="X423" s="122"/>
      <c r="Y423" s="122">
        <f>Y333+X423</f>
        <v>0</v>
      </c>
      <c r="Z423" s="122"/>
      <c r="AA423" s="122">
        <f>AA333+Z423</f>
        <v>0</v>
      </c>
      <c r="AB423" s="122"/>
      <c r="AC423" s="122">
        <f>AC333+AB423</f>
        <v>0</v>
      </c>
      <c r="AD423" s="122"/>
      <c r="AE423" s="122">
        <f>AE333+AD423</f>
        <v>0</v>
      </c>
      <c r="AF423" s="122"/>
      <c r="AG423" s="122">
        <f>AG333+AF423</f>
        <v>0</v>
      </c>
      <c r="AH423" s="122"/>
      <c r="AI423" s="122">
        <f>AI333+AH423</f>
        <v>0</v>
      </c>
      <c r="AJ423" s="122"/>
      <c r="AK423" s="122">
        <f>AK333+AJ423</f>
        <v>13949</v>
      </c>
      <c r="AL423" s="122"/>
      <c r="AM423" s="122">
        <f>AM333+AL423</f>
        <v>0</v>
      </c>
      <c r="AN423" s="122"/>
      <c r="AO423" s="122">
        <f>AO333+AN423</f>
        <v>0</v>
      </c>
      <c r="AP423" s="122">
        <f t="shared" si="50"/>
        <v>0</v>
      </c>
      <c r="AQ423" s="122">
        <f>AQ333+AP423</f>
        <v>13949</v>
      </c>
      <c r="AR423" s="83">
        <f t="shared" si="51"/>
        <v>13949</v>
      </c>
      <c r="AS423" s="83">
        <f t="shared" si="52"/>
        <v>0</v>
      </c>
    </row>
    <row r="424" spans="1:45" ht="21">
      <c r="A424" s="121" t="s">
        <v>63</v>
      </c>
      <c r="B424" s="106"/>
      <c r="C424" s="122">
        <f>C334+B424</f>
        <v>0</v>
      </c>
      <c r="D424" s="122"/>
      <c r="E424" s="122">
        <f>E334+D424</f>
        <v>0</v>
      </c>
      <c r="F424" s="122"/>
      <c r="G424" s="122">
        <f>G334+F424</f>
        <v>0</v>
      </c>
      <c r="H424" s="122"/>
      <c r="I424" s="122">
        <f>I334+H424</f>
        <v>0</v>
      </c>
      <c r="J424" s="122">
        <v>0</v>
      </c>
      <c r="K424" s="122">
        <f>K334+J424</f>
        <v>0</v>
      </c>
      <c r="L424" s="122"/>
      <c r="M424" s="122">
        <f>M334+L424</f>
        <v>0</v>
      </c>
      <c r="N424" s="122">
        <v>0</v>
      </c>
      <c r="O424" s="122">
        <f>O334+N424</f>
        <v>0</v>
      </c>
      <c r="P424" s="122"/>
      <c r="Q424" s="122">
        <f>Q334+P424</f>
        <v>0</v>
      </c>
      <c r="R424" s="122"/>
      <c r="S424" s="122">
        <f>S334+R424</f>
        <v>0</v>
      </c>
      <c r="T424" s="122"/>
      <c r="U424" s="122">
        <f>U334+T424</f>
        <v>0</v>
      </c>
      <c r="V424" s="122"/>
      <c r="W424" s="122">
        <f>W334+V424</f>
        <v>0</v>
      </c>
      <c r="X424" s="122"/>
      <c r="Y424" s="122">
        <f>Y334+X424</f>
        <v>0</v>
      </c>
      <c r="Z424" s="122"/>
      <c r="AA424" s="122">
        <f>AA334+Z424</f>
        <v>0</v>
      </c>
      <c r="AB424" s="122"/>
      <c r="AC424" s="122">
        <f>AC334+AB424</f>
        <v>0</v>
      </c>
      <c r="AD424" s="122"/>
      <c r="AE424" s="122">
        <f>AE334+AD424</f>
        <v>0</v>
      </c>
      <c r="AF424" s="122"/>
      <c r="AG424" s="122">
        <f>AG334+AF424</f>
        <v>0</v>
      </c>
      <c r="AH424" s="122"/>
      <c r="AI424" s="122">
        <f>AI334+AH424</f>
        <v>0</v>
      </c>
      <c r="AJ424" s="122"/>
      <c r="AK424" s="122">
        <f>AK334+AJ424</f>
        <v>15750</v>
      </c>
      <c r="AL424" s="122"/>
      <c r="AM424" s="122">
        <f>AM334+AL424</f>
        <v>0</v>
      </c>
      <c r="AN424" s="122"/>
      <c r="AO424" s="122">
        <f>AO334+AN424</f>
        <v>0</v>
      </c>
      <c r="AP424" s="122">
        <f t="shared" si="50"/>
        <v>0</v>
      </c>
      <c r="AQ424" s="122">
        <f>AQ334+AP424</f>
        <v>15750</v>
      </c>
      <c r="AR424" s="83">
        <f t="shared" si="51"/>
        <v>15750</v>
      </c>
      <c r="AS424" s="83">
        <f t="shared" si="52"/>
        <v>0</v>
      </c>
    </row>
    <row r="425" spans="1:45" ht="21">
      <c r="A425" s="121" t="s">
        <v>64</v>
      </c>
      <c r="B425" s="106"/>
      <c r="C425" s="122">
        <f>C335+B425</f>
        <v>0</v>
      </c>
      <c r="D425" s="122"/>
      <c r="E425" s="122">
        <f>E335+D425</f>
        <v>0</v>
      </c>
      <c r="F425" s="122"/>
      <c r="G425" s="122">
        <f>G335+F425</f>
        <v>0</v>
      </c>
      <c r="H425" s="122"/>
      <c r="I425" s="122">
        <f>I335+H425</f>
        <v>0</v>
      </c>
      <c r="J425" s="122">
        <v>0</v>
      </c>
      <c r="K425" s="122">
        <f>K335+J425</f>
        <v>0</v>
      </c>
      <c r="L425" s="122"/>
      <c r="M425" s="122">
        <f>M335+L425</f>
        <v>0</v>
      </c>
      <c r="N425" s="122">
        <v>0</v>
      </c>
      <c r="O425" s="122">
        <f>O335+N425</f>
        <v>0</v>
      </c>
      <c r="P425" s="122"/>
      <c r="Q425" s="122">
        <f>Q335+P425</f>
        <v>0</v>
      </c>
      <c r="R425" s="122"/>
      <c r="S425" s="122">
        <f>S335+R425</f>
        <v>0</v>
      </c>
      <c r="T425" s="122"/>
      <c r="U425" s="122">
        <f>U335+T425</f>
        <v>0</v>
      </c>
      <c r="V425" s="122"/>
      <c r="W425" s="122">
        <f>W335+V425</f>
        <v>0</v>
      </c>
      <c r="X425" s="122"/>
      <c r="Y425" s="122">
        <f>Y335+X425</f>
        <v>0</v>
      </c>
      <c r="Z425" s="122"/>
      <c r="AA425" s="122">
        <f>AA335+Z425</f>
        <v>0</v>
      </c>
      <c r="AB425" s="122"/>
      <c r="AC425" s="122">
        <f>AC335+AB425</f>
        <v>0</v>
      </c>
      <c r="AD425" s="122"/>
      <c r="AE425" s="122">
        <f>AE335+AD425</f>
        <v>0</v>
      </c>
      <c r="AF425" s="122"/>
      <c r="AG425" s="122">
        <f>AG335+AF425</f>
        <v>0</v>
      </c>
      <c r="AH425" s="122"/>
      <c r="AI425" s="122">
        <f>AI335+AH425</f>
        <v>300</v>
      </c>
      <c r="AJ425" s="122"/>
      <c r="AK425" s="122">
        <f>AK335+AJ425</f>
        <v>15750</v>
      </c>
      <c r="AL425" s="122"/>
      <c r="AM425" s="122">
        <f>AM335+AL425</f>
        <v>0</v>
      </c>
      <c r="AN425" s="122"/>
      <c r="AO425" s="122">
        <f>AO335+AN425</f>
        <v>0</v>
      </c>
      <c r="AP425" s="122">
        <f t="shared" si="50"/>
        <v>0</v>
      </c>
      <c r="AQ425" s="122">
        <f>AQ335+AP425</f>
        <v>16050</v>
      </c>
      <c r="AR425" s="83">
        <f t="shared" si="51"/>
        <v>16050</v>
      </c>
      <c r="AS425" s="83">
        <f t="shared" si="52"/>
        <v>0</v>
      </c>
    </row>
    <row r="426" spans="1:45" ht="21">
      <c r="A426" s="121" t="s">
        <v>65</v>
      </c>
      <c r="B426" s="106"/>
      <c r="C426" s="122">
        <f>C336+B426</f>
        <v>0</v>
      </c>
      <c r="D426" s="122"/>
      <c r="E426" s="122">
        <f>E336+D426</f>
        <v>0</v>
      </c>
      <c r="F426" s="122"/>
      <c r="G426" s="122">
        <f>G336+F426</f>
        <v>0</v>
      </c>
      <c r="H426" s="122"/>
      <c r="I426" s="122">
        <f>I336+H426</f>
        <v>0</v>
      </c>
      <c r="J426" s="122">
        <v>0</v>
      </c>
      <c r="K426" s="122">
        <f>K336+J426</f>
        <v>0</v>
      </c>
      <c r="L426" s="122"/>
      <c r="M426" s="122">
        <f>M336+L426</f>
        <v>0</v>
      </c>
      <c r="N426" s="122">
        <v>0</v>
      </c>
      <c r="O426" s="122">
        <f>O336+N426</f>
        <v>0</v>
      </c>
      <c r="P426" s="122"/>
      <c r="Q426" s="122">
        <f>Q336+P426</f>
        <v>0</v>
      </c>
      <c r="R426" s="122"/>
      <c r="S426" s="122">
        <f>S336+R426</f>
        <v>0</v>
      </c>
      <c r="T426" s="122"/>
      <c r="U426" s="122">
        <f>U336+T426</f>
        <v>0</v>
      </c>
      <c r="V426" s="122"/>
      <c r="W426" s="122">
        <f>W336+V426</f>
        <v>0</v>
      </c>
      <c r="X426" s="122"/>
      <c r="Y426" s="122">
        <f>Y336+X426</f>
        <v>0</v>
      </c>
      <c r="Z426" s="122"/>
      <c r="AA426" s="122">
        <f>AA336+Z426</f>
        <v>0</v>
      </c>
      <c r="AB426" s="122"/>
      <c r="AC426" s="122">
        <f>AC336+AB426</f>
        <v>0</v>
      </c>
      <c r="AD426" s="122"/>
      <c r="AE426" s="122">
        <f>AE336+AD426</f>
        <v>0</v>
      </c>
      <c r="AF426" s="122"/>
      <c r="AG426" s="122">
        <f>AG336+AF426</f>
        <v>0</v>
      </c>
      <c r="AH426" s="122"/>
      <c r="AI426" s="122">
        <f>AI336+AH426</f>
        <v>0</v>
      </c>
      <c r="AJ426" s="122"/>
      <c r="AK426" s="122">
        <f>AK336+AJ426</f>
        <v>31500</v>
      </c>
      <c r="AL426" s="122"/>
      <c r="AM426" s="122">
        <f>AM336+AL426</f>
        <v>0</v>
      </c>
      <c r="AN426" s="122"/>
      <c r="AO426" s="122">
        <f>AO336+AN426</f>
        <v>0</v>
      </c>
      <c r="AP426" s="122">
        <f t="shared" si="50"/>
        <v>0</v>
      </c>
      <c r="AQ426" s="122">
        <f>AQ336+AP426</f>
        <v>31500</v>
      </c>
      <c r="AR426" s="83">
        <f t="shared" si="51"/>
        <v>31500</v>
      </c>
      <c r="AS426" s="83">
        <f t="shared" si="52"/>
        <v>0</v>
      </c>
    </row>
    <row r="427" spans="1:45" ht="21">
      <c r="A427" s="121" t="s">
        <v>261</v>
      </c>
      <c r="B427" s="106"/>
      <c r="C427" s="122">
        <f>C337+B427</f>
        <v>0</v>
      </c>
      <c r="D427" s="122"/>
      <c r="E427" s="122"/>
      <c r="F427" s="122"/>
      <c r="G427" s="122">
        <f>G337+F427</f>
        <v>0</v>
      </c>
      <c r="H427" s="122"/>
      <c r="I427" s="122">
        <f>I337+H427</f>
        <v>0</v>
      </c>
      <c r="J427" s="122"/>
      <c r="K427" s="122"/>
      <c r="L427" s="122"/>
      <c r="M427" s="122">
        <f>M337+L427</f>
        <v>0</v>
      </c>
      <c r="N427" s="122"/>
      <c r="O427" s="122">
        <f>O337+N427</f>
        <v>0</v>
      </c>
      <c r="P427" s="122"/>
      <c r="Q427" s="122"/>
      <c r="R427" s="122"/>
      <c r="S427" s="122"/>
      <c r="T427" s="122"/>
      <c r="U427" s="122"/>
      <c r="V427" s="122"/>
      <c r="W427" s="122"/>
      <c r="X427" s="122"/>
      <c r="Y427" s="122"/>
      <c r="Z427" s="122"/>
      <c r="AA427" s="122"/>
      <c r="AB427" s="122"/>
      <c r="AC427" s="122">
        <f>AC337+AB427</f>
        <v>0</v>
      </c>
      <c r="AD427" s="122"/>
      <c r="AE427" s="122">
        <f>AE337+AD427</f>
        <v>0</v>
      </c>
      <c r="AF427" s="122"/>
      <c r="AG427" s="122"/>
      <c r="AH427" s="122"/>
      <c r="AI427" s="122">
        <f>AI337+AH427</f>
        <v>450</v>
      </c>
      <c r="AJ427" s="122"/>
      <c r="AK427" s="122">
        <f>AK337+AJ427</f>
        <v>0</v>
      </c>
      <c r="AL427" s="122"/>
      <c r="AM427" s="122">
        <f>AM337+AL427</f>
        <v>0</v>
      </c>
      <c r="AN427" s="122"/>
      <c r="AO427" s="122">
        <f>AO337+AN427</f>
        <v>0</v>
      </c>
      <c r="AP427" s="122">
        <f t="shared" si="50"/>
        <v>0</v>
      </c>
      <c r="AQ427" s="122">
        <f>AQ337+AP427</f>
        <v>450</v>
      </c>
      <c r="AR427" s="83">
        <f t="shared" si="51"/>
        <v>450</v>
      </c>
      <c r="AS427" s="83">
        <f t="shared" si="52"/>
        <v>0</v>
      </c>
    </row>
    <row r="428" spans="1:45" ht="21">
      <c r="A428" s="121" t="s">
        <v>66</v>
      </c>
      <c r="B428" s="106"/>
      <c r="C428" s="122">
        <f>C338+B428</f>
        <v>0</v>
      </c>
      <c r="D428" s="122"/>
      <c r="E428" s="122">
        <f>E338+D428</f>
        <v>0</v>
      </c>
      <c r="F428" s="122"/>
      <c r="G428" s="122">
        <f>G338+F428</f>
        <v>0</v>
      </c>
      <c r="H428" s="122"/>
      <c r="I428" s="122">
        <f>I338+H428</f>
        <v>0</v>
      </c>
      <c r="J428" s="122">
        <v>0</v>
      </c>
      <c r="K428" s="122">
        <f>K338+J428</f>
        <v>0</v>
      </c>
      <c r="L428" s="122"/>
      <c r="M428" s="122">
        <f>M338+L428</f>
        <v>0</v>
      </c>
      <c r="N428" s="122">
        <v>0</v>
      </c>
      <c r="O428" s="122">
        <f>O338+N428</f>
        <v>0</v>
      </c>
      <c r="P428" s="122"/>
      <c r="Q428" s="122">
        <f>Q338+P428</f>
        <v>0</v>
      </c>
      <c r="R428" s="122"/>
      <c r="S428" s="122">
        <f>S338+R428</f>
        <v>0</v>
      </c>
      <c r="T428" s="122"/>
      <c r="U428" s="122">
        <f>U338+T428</f>
        <v>0</v>
      </c>
      <c r="V428" s="122"/>
      <c r="W428" s="122">
        <f>W338+V428</f>
        <v>0</v>
      </c>
      <c r="X428" s="122"/>
      <c r="Y428" s="122">
        <f>Y338+X428</f>
        <v>0</v>
      </c>
      <c r="Z428" s="122"/>
      <c r="AA428" s="122">
        <f>AA338+Z428</f>
        <v>0</v>
      </c>
      <c r="AB428" s="122"/>
      <c r="AC428" s="122">
        <f>AC338+AB428</f>
        <v>0</v>
      </c>
      <c r="AD428" s="122"/>
      <c r="AE428" s="122">
        <f>AE338+AD428</f>
        <v>0</v>
      </c>
      <c r="AF428" s="122"/>
      <c r="AG428" s="122">
        <f>AG338+AF428</f>
        <v>0</v>
      </c>
      <c r="AH428" s="122"/>
      <c r="AI428" s="122">
        <f>AI338+AH428</f>
        <v>0</v>
      </c>
      <c r="AJ428" s="122"/>
      <c r="AK428" s="122">
        <f>AK338+AJ428</f>
        <v>15750</v>
      </c>
      <c r="AL428" s="122"/>
      <c r="AM428" s="122">
        <f>AM338+AL428</f>
        <v>0</v>
      </c>
      <c r="AN428" s="122"/>
      <c r="AO428" s="122">
        <f>AO338+AN428</f>
        <v>5591</v>
      </c>
      <c r="AP428" s="122">
        <f t="shared" si="50"/>
        <v>0</v>
      </c>
      <c r="AQ428" s="122">
        <f>AQ338+AP428</f>
        <v>21341</v>
      </c>
      <c r="AR428" s="83">
        <f t="shared" si="51"/>
        <v>21341</v>
      </c>
      <c r="AS428" s="83">
        <f t="shared" si="52"/>
        <v>0</v>
      </c>
    </row>
    <row r="429" spans="1:45" ht="21">
      <c r="A429" s="121" t="s">
        <v>67</v>
      </c>
      <c r="B429" s="106"/>
      <c r="C429" s="122">
        <f>C339+B429</f>
        <v>0</v>
      </c>
      <c r="D429" s="122"/>
      <c r="E429" s="122">
        <f>E339+D429</f>
        <v>0</v>
      </c>
      <c r="F429" s="122"/>
      <c r="G429" s="122">
        <f>G339+F429</f>
        <v>0</v>
      </c>
      <c r="H429" s="122"/>
      <c r="I429" s="122">
        <f>I339+H429</f>
        <v>0</v>
      </c>
      <c r="J429" s="122">
        <v>0</v>
      </c>
      <c r="K429" s="122">
        <f>K339+J429</f>
        <v>0</v>
      </c>
      <c r="L429" s="122"/>
      <c r="M429" s="122">
        <f>M339+L429</f>
        <v>0</v>
      </c>
      <c r="N429" s="122">
        <v>0</v>
      </c>
      <c r="O429" s="122">
        <f>O339+N429</f>
        <v>0</v>
      </c>
      <c r="P429" s="122"/>
      <c r="Q429" s="122">
        <f>Q339+P429</f>
        <v>0</v>
      </c>
      <c r="R429" s="122"/>
      <c r="S429" s="122">
        <f>S339+R429</f>
        <v>0</v>
      </c>
      <c r="T429" s="122"/>
      <c r="U429" s="122">
        <f>U339+T429</f>
        <v>0</v>
      </c>
      <c r="V429" s="122"/>
      <c r="W429" s="122">
        <f>W339+V429</f>
        <v>0</v>
      </c>
      <c r="X429" s="122"/>
      <c r="Y429" s="122">
        <f>Y339+X429</f>
        <v>0</v>
      </c>
      <c r="Z429" s="122"/>
      <c r="AA429" s="122">
        <f>AA339+Z429</f>
        <v>0</v>
      </c>
      <c r="AB429" s="122"/>
      <c r="AC429" s="122">
        <f>AC339+AB429</f>
        <v>7320</v>
      </c>
      <c r="AD429" s="122"/>
      <c r="AE429" s="122">
        <f>AE339+AD429</f>
        <v>0</v>
      </c>
      <c r="AF429" s="122"/>
      <c r="AG429" s="122">
        <f>AG339+AF429</f>
        <v>0</v>
      </c>
      <c r="AH429" s="122"/>
      <c r="AI429" s="122">
        <f>AI339+AH429</f>
        <v>0</v>
      </c>
      <c r="AJ429" s="122"/>
      <c r="AK429" s="122">
        <f>AK339+AJ429</f>
        <v>15750</v>
      </c>
      <c r="AL429" s="122"/>
      <c r="AM429" s="122">
        <f>AM339+AL429</f>
        <v>0</v>
      </c>
      <c r="AN429" s="122"/>
      <c r="AO429" s="122">
        <f>AO339+AN429</f>
        <v>0</v>
      </c>
      <c r="AP429" s="122">
        <f t="shared" si="50"/>
        <v>0</v>
      </c>
      <c r="AQ429" s="122">
        <f>AQ339+AP429</f>
        <v>23070</v>
      </c>
      <c r="AR429" s="83">
        <f t="shared" si="51"/>
        <v>23070</v>
      </c>
      <c r="AS429" s="83">
        <f t="shared" si="52"/>
        <v>0</v>
      </c>
    </row>
    <row r="430" spans="1:45" ht="21">
      <c r="A430" s="121" t="s">
        <v>68</v>
      </c>
      <c r="B430" s="106"/>
      <c r="C430" s="122">
        <f>C340+B430</f>
        <v>0</v>
      </c>
      <c r="D430" s="122"/>
      <c r="E430" s="122">
        <f>E340+D430</f>
        <v>0</v>
      </c>
      <c r="F430" s="122"/>
      <c r="G430" s="122">
        <f>G340+F430</f>
        <v>0</v>
      </c>
      <c r="H430" s="122"/>
      <c r="I430" s="122">
        <f>I340+H430</f>
        <v>0</v>
      </c>
      <c r="J430" s="122">
        <v>0</v>
      </c>
      <c r="K430" s="122">
        <f>K340+J430</f>
        <v>0</v>
      </c>
      <c r="L430" s="122"/>
      <c r="M430" s="122">
        <f>M340+L430</f>
        <v>0</v>
      </c>
      <c r="N430" s="122">
        <v>0</v>
      </c>
      <c r="O430" s="122">
        <f>O340+N430</f>
        <v>0</v>
      </c>
      <c r="P430" s="122"/>
      <c r="Q430" s="122">
        <f>Q340+P430</f>
        <v>0</v>
      </c>
      <c r="R430" s="122"/>
      <c r="S430" s="122">
        <f>S340+R430</f>
        <v>0</v>
      </c>
      <c r="T430" s="122"/>
      <c r="U430" s="122">
        <f>U340+T430</f>
        <v>0</v>
      </c>
      <c r="V430" s="122"/>
      <c r="W430" s="122">
        <f>W340+V430</f>
        <v>0</v>
      </c>
      <c r="X430" s="122"/>
      <c r="Y430" s="122">
        <f>Y340+X430</f>
        <v>0</v>
      </c>
      <c r="Z430" s="122"/>
      <c r="AA430" s="122">
        <f>AA340+Z430</f>
        <v>0</v>
      </c>
      <c r="AB430" s="122"/>
      <c r="AC430" s="122">
        <f>AC340+AB430</f>
        <v>0</v>
      </c>
      <c r="AD430" s="122"/>
      <c r="AE430" s="122">
        <f>AE340+AD430</f>
        <v>0</v>
      </c>
      <c r="AF430" s="122"/>
      <c r="AG430" s="122">
        <f>AG340+AF430</f>
        <v>0</v>
      </c>
      <c r="AH430" s="122"/>
      <c r="AI430" s="122">
        <f>AI340+AH430</f>
        <v>0</v>
      </c>
      <c r="AJ430" s="122"/>
      <c r="AK430" s="122">
        <f>AK340+AJ430</f>
        <v>0</v>
      </c>
      <c r="AL430" s="122"/>
      <c r="AM430" s="122">
        <f>AM340+AL430</f>
        <v>10368</v>
      </c>
      <c r="AN430" s="122"/>
      <c r="AO430" s="122">
        <f>AO340+AN430</f>
        <v>0</v>
      </c>
      <c r="AP430" s="122">
        <f t="shared" si="50"/>
        <v>0</v>
      </c>
      <c r="AQ430" s="122">
        <f>AQ340+AP430</f>
        <v>10368</v>
      </c>
      <c r="AR430" s="83">
        <f t="shared" si="51"/>
        <v>10368</v>
      </c>
      <c r="AS430" s="83">
        <f t="shared" si="52"/>
        <v>0</v>
      </c>
    </row>
    <row r="431" spans="1:45" ht="21">
      <c r="A431" s="121" t="s">
        <v>69</v>
      </c>
      <c r="B431" s="106"/>
      <c r="C431" s="122">
        <f>C341+B431</f>
        <v>0</v>
      </c>
      <c r="D431" s="122"/>
      <c r="E431" s="122">
        <f>E341+D431</f>
        <v>0</v>
      </c>
      <c r="F431" s="122"/>
      <c r="G431" s="122">
        <f>G341+F431</f>
        <v>0</v>
      </c>
      <c r="H431" s="122"/>
      <c r="I431" s="122">
        <f>I341+H431</f>
        <v>0</v>
      </c>
      <c r="J431" s="122">
        <v>0</v>
      </c>
      <c r="K431" s="122">
        <f>K341+J431</f>
        <v>0</v>
      </c>
      <c r="L431" s="122"/>
      <c r="M431" s="122">
        <f>M341+L431</f>
        <v>0</v>
      </c>
      <c r="N431" s="122">
        <v>0</v>
      </c>
      <c r="O431" s="122">
        <f>O341+N431</f>
        <v>0</v>
      </c>
      <c r="P431" s="122"/>
      <c r="Q431" s="122">
        <f>Q341+P431</f>
        <v>0</v>
      </c>
      <c r="R431" s="122"/>
      <c r="S431" s="122">
        <f>S341+R431</f>
        <v>0</v>
      </c>
      <c r="T431" s="122"/>
      <c r="U431" s="122">
        <f>U341+T431</f>
        <v>0</v>
      </c>
      <c r="V431" s="122"/>
      <c r="W431" s="122">
        <f>W341+V431</f>
        <v>0</v>
      </c>
      <c r="X431" s="122"/>
      <c r="Y431" s="122">
        <f>Y341+X431</f>
        <v>0</v>
      </c>
      <c r="Z431" s="122"/>
      <c r="AA431" s="122">
        <f>AA341+Z431</f>
        <v>0</v>
      </c>
      <c r="AB431" s="122"/>
      <c r="AC431" s="122">
        <f>AC341+AB431</f>
        <v>0</v>
      </c>
      <c r="AD431" s="122"/>
      <c r="AE431" s="122">
        <f>AE341+AD431</f>
        <v>0</v>
      </c>
      <c r="AF431" s="122"/>
      <c r="AG431" s="122">
        <f>AG341+AF431</f>
        <v>0</v>
      </c>
      <c r="AH431" s="122"/>
      <c r="AI431" s="122">
        <f>AI341+AH431</f>
        <v>0</v>
      </c>
      <c r="AJ431" s="122"/>
      <c r="AK431" s="122">
        <f>AK341+AJ431</f>
        <v>31500</v>
      </c>
      <c r="AL431" s="122"/>
      <c r="AM431" s="122">
        <f>AM341+AL431</f>
        <v>0</v>
      </c>
      <c r="AN431" s="122"/>
      <c r="AO431" s="122">
        <f>AO341+AN431</f>
        <v>0</v>
      </c>
      <c r="AP431" s="122">
        <f t="shared" si="50"/>
        <v>0</v>
      </c>
      <c r="AQ431" s="122">
        <f>AQ341+AP431</f>
        <v>31500</v>
      </c>
      <c r="AR431" s="83">
        <f t="shared" si="51"/>
        <v>31500</v>
      </c>
      <c r="AS431" s="83">
        <f t="shared" si="52"/>
        <v>0</v>
      </c>
    </row>
    <row r="432" spans="1:45" ht="21">
      <c r="A432" s="121" t="s">
        <v>70</v>
      </c>
      <c r="B432" s="106"/>
      <c r="C432" s="122">
        <f>C342+B432</f>
        <v>0</v>
      </c>
      <c r="D432" s="122"/>
      <c r="E432" s="122">
        <f>E342+D432</f>
        <v>0</v>
      </c>
      <c r="F432" s="122"/>
      <c r="G432" s="122">
        <f>G342+F432</f>
        <v>0</v>
      </c>
      <c r="H432" s="122"/>
      <c r="I432" s="122">
        <f>I342+H432</f>
        <v>0</v>
      </c>
      <c r="J432" s="122">
        <v>0</v>
      </c>
      <c r="K432" s="122">
        <f>K342+J432</f>
        <v>0</v>
      </c>
      <c r="L432" s="122"/>
      <c r="M432" s="122">
        <f>M342+L432</f>
        <v>0</v>
      </c>
      <c r="N432" s="122">
        <v>0</v>
      </c>
      <c r="O432" s="122">
        <f>O342+N432</f>
        <v>0</v>
      </c>
      <c r="P432" s="122"/>
      <c r="Q432" s="122">
        <f>Q342+P432</f>
        <v>0</v>
      </c>
      <c r="R432" s="122"/>
      <c r="S432" s="122">
        <f>S342+R432</f>
        <v>0</v>
      </c>
      <c r="T432" s="122"/>
      <c r="U432" s="122">
        <f>U342+T432</f>
        <v>0</v>
      </c>
      <c r="V432" s="122"/>
      <c r="W432" s="122">
        <f>W342+V432</f>
        <v>0</v>
      </c>
      <c r="X432" s="122"/>
      <c r="Y432" s="122">
        <f>Y342+X432</f>
        <v>0</v>
      </c>
      <c r="Z432" s="122"/>
      <c r="AA432" s="122">
        <f>AA342+Z432</f>
        <v>0</v>
      </c>
      <c r="AB432" s="122"/>
      <c r="AC432" s="122">
        <f>AC342+AB432</f>
        <v>0</v>
      </c>
      <c r="AD432" s="122"/>
      <c r="AE432" s="122">
        <f>AE342+AD432</f>
        <v>0</v>
      </c>
      <c r="AF432" s="122"/>
      <c r="AG432" s="122">
        <f>AG342+AF432</f>
        <v>0</v>
      </c>
      <c r="AH432" s="122"/>
      <c r="AI432" s="122">
        <f>AI342+AH432</f>
        <v>0</v>
      </c>
      <c r="AJ432" s="122"/>
      <c r="AK432" s="122">
        <f>AK342+AJ432</f>
        <v>15750</v>
      </c>
      <c r="AL432" s="122"/>
      <c r="AM432" s="122">
        <f>AM342+AL432</f>
        <v>0</v>
      </c>
      <c r="AN432" s="122"/>
      <c r="AO432" s="122">
        <f>AO342+AN432</f>
        <v>0</v>
      </c>
      <c r="AP432" s="122">
        <f t="shared" si="50"/>
        <v>0</v>
      </c>
      <c r="AQ432" s="122">
        <f>AQ342+AP432</f>
        <v>15750</v>
      </c>
      <c r="AR432" s="83">
        <f t="shared" si="51"/>
        <v>15750</v>
      </c>
      <c r="AS432" s="83">
        <f t="shared" si="52"/>
        <v>0</v>
      </c>
    </row>
    <row r="433" spans="1:45" ht="21">
      <c r="A433" s="121" t="s">
        <v>71</v>
      </c>
      <c r="B433" s="106"/>
      <c r="C433" s="122">
        <f>C343+B433</f>
        <v>0</v>
      </c>
      <c r="D433" s="122"/>
      <c r="E433" s="122">
        <f>E343+D433</f>
        <v>0</v>
      </c>
      <c r="F433" s="122"/>
      <c r="G433" s="122">
        <f>G343+F433</f>
        <v>0</v>
      </c>
      <c r="H433" s="122"/>
      <c r="I433" s="122">
        <f>I343+H433</f>
        <v>0</v>
      </c>
      <c r="J433" s="122">
        <v>0</v>
      </c>
      <c r="K433" s="122">
        <f>K343+J433</f>
        <v>0</v>
      </c>
      <c r="L433" s="122"/>
      <c r="M433" s="122">
        <f>M343+L433</f>
        <v>0</v>
      </c>
      <c r="N433" s="122">
        <v>0</v>
      </c>
      <c r="O433" s="122">
        <f>O343+N433</f>
        <v>0</v>
      </c>
      <c r="P433" s="122"/>
      <c r="Q433" s="122">
        <f>Q343+P433</f>
        <v>0</v>
      </c>
      <c r="R433" s="122"/>
      <c r="S433" s="122">
        <f>S343+R433</f>
        <v>0</v>
      </c>
      <c r="T433" s="122"/>
      <c r="U433" s="122">
        <f>U343+T433</f>
        <v>0</v>
      </c>
      <c r="V433" s="122"/>
      <c r="W433" s="122">
        <f>W343+V433</f>
        <v>0</v>
      </c>
      <c r="X433" s="122"/>
      <c r="Y433" s="122">
        <f>Y343+X433</f>
        <v>0</v>
      </c>
      <c r="Z433" s="122"/>
      <c r="AA433" s="122">
        <f>AA343+Z433</f>
        <v>0</v>
      </c>
      <c r="AB433" s="122"/>
      <c r="AC433" s="122">
        <f>AC343+AB433</f>
        <v>0</v>
      </c>
      <c r="AD433" s="122"/>
      <c r="AE433" s="122">
        <f>AE343+AD433</f>
        <v>0</v>
      </c>
      <c r="AF433" s="122"/>
      <c r="AG433" s="122">
        <f>AG343+AF433</f>
        <v>0</v>
      </c>
      <c r="AH433" s="122"/>
      <c r="AI433" s="122">
        <f>AI343+AH433</f>
        <v>0</v>
      </c>
      <c r="AJ433" s="122"/>
      <c r="AK433" s="122">
        <f>AK343+AJ433</f>
        <v>0</v>
      </c>
      <c r="AL433" s="122"/>
      <c r="AM433" s="122">
        <f>AM343+AL433</f>
        <v>0</v>
      </c>
      <c r="AN433" s="122"/>
      <c r="AO433" s="122">
        <f>AO343+AN433</f>
        <v>0</v>
      </c>
      <c r="AP433" s="122">
        <f t="shared" ref="AP433:AP439" si="53">+B433+F433+H433+L433+AB433+AD433+AH433+AJ433+AL433+AN433+AF433+Z433+X433+V433+T433+R433+P433+N433+J433+D433</f>
        <v>0</v>
      </c>
      <c r="AQ433" s="122">
        <f>AQ343+AP433</f>
        <v>0</v>
      </c>
      <c r="AR433" s="83">
        <f t="shared" si="51"/>
        <v>0</v>
      </c>
      <c r="AS433" s="83">
        <f t="shared" si="52"/>
        <v>0</v>
      </c>
    </row>
    <row r="434" spans="1:45" ht="21">
      <c r="A434" s="121" t="s">
        <v>340</v>
      </c>
      <c r="B434" s="106"/>
      <c r="C434" s="122"/>
      <c r="D434" s="122"/>
      <c r="E434" s="122"/>
      <c r="F434" s="122"/>
      <c r="G434" s="122"/>
      <c r="H434" s="122"/>
      <c r="I434" s="122"/>
      <c r="J434" s="122"/>
      <c r="K434" s="122"/>
      <c r="L434" s="122"/>
      <c r="M434" s="122"/>
      <c r="N434" s="122"/>
      <c r="O434" s="122"/>
      <c r="P434" s="122"/>
      <c r="Q434" s="122"/>
      <c r="R434" s="122"/>
      <c r="S434" s="122"/>
      <c r="T434" s="122"/>
      <c r="U434" s="122"/>
      <c r="V434" s="122"/>
      <c r="W434" s="122"/>
      <c r="X434" s="122"/>
      <c r="Y434" s="122"/>
      <c r="Z434" s="122"/>
      <c r="AA434" s="122"/>
      <c r="AB434" s="122"/>
      <c r="AC434" s="122"/>
      <c r="AD434" s="122"/>
      <c r="AE434" s="122"/>
      <c r="AF434" s="122"/>
      <c r="AG434" s="122"/>
      <c r="AH434" s="122"/>
      <c r="AI434" s="122"/>
      <c r="AJ434" s="122"/>
      <c r="AK434" s="122"/>
      <c r="AL434" s="122"/>
      <c r="AM434" s="122"/>
      <c r="AN434" s="122"/>
      <c r="AO434" s="122"/>
      <c r="AP434" s="122"/>
      <c r="AQ434" s="122"/>
      <c r="AR434" s="83"/>
      <c r="AS434" s="83"/>
    </row>
    <row r="435" spans="1:45" ht="21">
      <c r="A435" s="121" t="s">
        <v>72</v>
      </c>
      <c r="B435" s="106"/>
      <c r="C435" s="122">
        <f>C345+B435</f>
        <v>0</v>
      </c>
      <c r="D435" s="122"/>
      <c r="E435" s="122">
        <f>E345+D435</f>
        <v>0</v>
      </c>
      <c r="F435" s="122"/>
      <c r="G435" s="122">
        <f>G345+F435</f>
        <v>0</v>
      </c>
      <c r="H435" s="122"/>
      <c r="I435" s="122">
        <f>I345+H435</f>
        <v>0</v>
      </c>
      <c r="J435" s="122">
        <v>0</v>
      </c>
      <c r="K435" s="122">
        <f>K345+J435</f>
        <v>0</v>
      </c>
      <c r="L435" s="122"/>
      <c r="M435" s="122">
        <f>M345+L435</f>
        <v>0</v>
      </c>
      <c r="N435" s="122">
        <v>0</v>
      </c>
      <c r="O435" s="122">
        <f>O345+N435</f>
        <v>0</v>
      </c>
      <c r="P435" s="122"/>
      <c r="Q435" s="122">
        <f>Q345+P435</f>
        <v>0</v>
      </c>
      <c r="R435" s="122"/>
      <c r="S435" s="122">
        <f>S345+R435</f>
        <v>0</v>
      </c>
      <c r="T435" s="122"/>
      <c r="U435" s="122">
        <f>U345+T435</f>
        <v>0</v>
      </c>
      <c r="V435" s="122"/>
      <c r="W435" s="122">
        <f>W345+V435</f>
        <v>0</v>
      </c>
      <c r="X435" s="122"/>
      <c r="Y435" s="122">
        <f>Y345+X435</f>
        <v>0</v>
      </c>
      <c r="Z435" s="122"/>
      <c r="AA435" s="122">
        <f>AA345+Z435</f>
        <v>0</v>
      </c>
      <c r="AB435" s="122"/>
      <c r="AC435" s="122">
        <f>AC345+AB435</f>
        <v>0</v>
      </c>
      <c r="AD435" s="122"/>
      <c r="AE435" s="122">
        <f>AE345+AD435</f>
        <v>0</v>
      </c>
      <c r="AF435" s="122"/>
      <c r="AG435" s="122">
        <f>AG345+AF435</f>
        <v>0</v>
      </c>
      <c r="AH435" s="122"/>
      <c r="AI435" s="122">
        <f>AI345+AH435</f>
        <v>0</v>
      </c>
      <c r="AJ435" s="122"/>
      <c r="AK435" s="122">
        <f>AK345+AJ435</f>
        <v>12193.9</v>
      </c>
      <c r="AL435" s="122"/>
      <c r="AM435" s="122">
        <f>AM345+AL435</f>
        <v>0</v>
      </c>
      <c r="AN435" s="122"/>
      <c r="AO435" s="122">
        <f>AO345+AN435</f>
        <v>0</v>
      </c>
      <c r="AP435" s="122">
        <f t="shared" si="53"/>
        <v>0</v>
      </c>
      <c r="AQ435" s="122">
        <f>AQ345+AP435</f>
        <v>12193.9</v>
      </c>
      <c r="AR435" s="83">
        <f t="shared" ref="AR435:AR440" si="54">AO435+AK435+AI435+AC435+AA435+O435+I435+G435+C435+AM435+Q435+AE435+K435+S435+U435+AG435+E435+W435+Y435+M435</f>
        <v>12193.9</v>
      </c>
      <c r="AS435" s="83">
        <f t="shared" ref="AS435:AS440" si="55">AQ435-AR435</f>
        <v>0</v>
      </c>
    </row>
    <row r="436" spans="1:45" ht="21">
      <c r="A436" s="121" t="s">
        <v>73</v>
      </c>
      <c r="B436" s="106"/>
      <c r="C436" s="122">
        <f>C346+B436</f>
        <v>0</v>
      </c>
      <c r="D436" s="122"/>
      <c r="E436" s="122">
        <f>E346+D436</f>
        <v>0</v>
      </c>
      <c r="F436" s="122"/>
      <c r="G436" s="122">
        <f>G346+F436</f>
        <v>0</v>
      </c>
      <c r="H436" s="122"/>
      <c r="I436" s="122">
        <f>I346+H436</f>
        <v>0</v>
      </c>
      <c r="J436" s="122">
        <v>0</v>
      </c>
      <c r="K436" s="122">
        <f>K346+J436</f>
        <v>0</v>
      </c>
      <c r="L436" s="122"/>
      <c r="M436" s="122">
        <f>M346+L436</f>
        <v>0</v>
      </c>
      <c r="N436" s="122">
        <v>0</v>
      </c>
      <c r="O436" s="122">
        <f>O346+N436</f>
        <v>0</v>
      </c>
      <c r="P436" s="122"/>
      <c r="Q436" s="122">
        <f>Q346+P436</f>
        <v>0</v>
      </c>
      <c r="R436" s="122"/>
      <c r="S436" s="122">
        <f>S346+R436</f>
        <v>0</v>
      </c>
      <c r="T436" s="122"/>
      <c r="U436" s="122">
        <f>U346+T436</f>
        <v>0</v>
      </c>
      <c r="V436" s="122"/>
      <c r="W436" s="122">
        <f>W346+V436</f>
        <v>0</v>
      </c>
      <c r="X436" s="122"/>
      <c r="Y436" s="122">
        <f>Y346+X436</f>
        <v>0</v>
      </c>
      <c r="Z436" s="122"/>
      <c r="AA436" s="122">
        <f>AA346+Z436</f>
        <v>0</v>
      </c>
      <c r="AB436" s="122"/>
      <c r="AC436" s="122">
        <f>AC346+AB436</f>
        <v>0</v>
      </c>
      <c r="AD436" s="122"/>
      <c r="AE436" s="122">
        <f>AE346+AD436</f>
        <v>0</v>
      </c>
      <c r="AF436" s="122"/>
      <c r="AG436" s="122">
        <f>AG346+AF436</f>
        <v>0</v>
      </c>
      <c r="AH436" s="122"/>
      <c r="AI436" s="122">
        <f>AI346+AH436</f>
        <v>0</v>
      </c>
      <c r="AJ436" s="122"/>
      <c r="AK436" s="122">
        <f>AK346+AJ436</f>
        <v>15750</v>
      </c>
      <c r="AL436" s="122"/>
      <c r="AM436" s="122">
        <f>AM346+AL436</f>
        <v>10878</v>
      </c>
      <c r="AN436" s="122"/>
      <c r="AO436" s="122">
        <f>AO346+AN436</f>
        <v>30000</v>
      </c>
      <c r="AP436" s="122">
        <f t="shared" si="53"/>
        <v>0</v>
      </c>
      <c r="AQ436" s="122">
        <f>AQ346+AP436</f>
        <v>56628</v>
      </c>
      <c r="AR436" s="83">
        <f t="shared" si="54"/>
        <v>56628</v>
      </c>
      <c r="AS436" s="83">
        <f t="shared" si="55"/>
        <v>0</v>
      </c>
    </row>
    <row r="437" spans="1:45" ht="21">
      <c r="A437" s="121" t="s">
        <v>74</v>
      </c>
      <c r="B437" s="106"/>
      <c r="C437" s="122">
        <f>C347+B437</f>
        <v>0</v>
      </c>
      <c r="D437" s="122"/>
      <c r="E437" s="122">
        <f>E347+D437</f>
        <v>0</v>
      </c>
      <c r="F437" s="122"/>
      <c r="G437" s="122">
        <f>G347+F437</f>
        <v>0</v>
      </c>
      <c r="H437" s="122"/>
      <c r="I437" s="122">
        <f>I347+H437</f>
        <v>0</v>
      </c>
      <c r="J437" s="122">
        <v>0</v>
      </c>
      <c r="K437" s="122">
        <f>K347+J437</f>
        <v>0</v>
      </c>
      <c r="L437" s="122"/>
      <c r="M437" s="122">
        <f>M347+L437</f>
        <v>0</v>
      </c>
      <c r="N437" s="122">
        <v>0</v>
      </c>
      <c r="O437" s="122">
        <f>O347+N437</f>
        <v>0</v>
      </c>
      <c r="P437" s="122"/>
      <c r="Q437" s="122">
        <f>Q347+P437</f>
        <v>0</v>
      </c>
      <c r="R437" s="122"/>
      <c r="S437" s="122">
        <f>S347+R437</f>
        <v>0</v>
      </c>
      <c r="T437" s="122"/>
      <c r="U437" s="122">
        <f>U347+T437</f>
        <v>0</v>
      </c>
      <c r="V437" s="122"/>
      <c r="W437" s="122">
        <f>W347+V437</f>
        <v>0</v>
      </c>
      <c r="X437" s="122"/>
      <c r="Y437" s="122">
        <f>Y347+X437</f>
        <v>0</v>
      </c>
      <c r="Z437" s="122"/>
      <c r="AA437" s="122">
        <f>AA347+Z437</f>
        <v>0</v>
      </c>
      <c r="AB437" s="122"/>
      <c r="AC437" s="122">
        <f>AC347+AB437</f>
        <v>0</v>
      </c>
      <c r="AD437" s="122"/>
      <c r="AE437" s="122">
        <f>AE347+AD437</f>
        <v>0</v>
      </c>
      <c r="AF437" s="122"/>
      <c r="AG437" s="122">
        <f>AG347+AF437</f>
        <v>0</v>
      </c>
      <c r="AH437" s="122"/>
      <c r="AI437" s="122">
        <f>AI347+AH437</f>
        <v>750</v>
      </c>
      <c r="AJ437" s="122"/>
      <c r="AK437" s="122">
        <f>AK347+AJ437</f>
        <v>31500</v>
      </c>
      <c r="AL437" s="122"/>
      <c r="AM437" s="122">
        <f>AM347+AL437</f>
        <v>0</v>
      </c>
      <c r="AN437" s="122"/>
      <c r="AO437" s="122">
        <f>AO347+AN437</f>
        <v>0</v>
      </c>
      <c r="AP437" s="122">
        <f t="shared" si="53"/>
        <v>0</v>
      </c>
      <c r="AQ437" s="122">
        <f>AQ347+AP437</f>
        <v>32250</v>
      </c>
      <c r="AR437" s="83">
        <f t="shared" si="54"/>
        <v>32250</v>
      </c>
      <c r="AS437" s="83">
        <f t="shared" si="55"/>
        <v>0</v>
      </c>
    </row>
    <row r="438" spans="1:45" ht="21">
      <c r="A438" s="121" t="s">
        <v>75</v>
      </c>
      <c r="B438" s="106"/>
      <c r="C438" s="122">
        <f>C348+B438</f>
        <v>4583232</v>
      </c>
      <c r="D438" s="122"/>
      <c r="E438" s="122">
        <f>E348+D438</f>
        <v>0</v>
      </c>
      <c r="F438" s="122"/>
      <c r="G438" s="122">
        <f>G348+F438</f>
        <v>0</v>
      </c>
      <c r="H438" s="122"/>
      <c r="I438" s="122">
        <f>I348+H438</f>
        <v>0</v>
      </c>
      <c r="J438" s="122">
        <v>0</v>
      </c>
      <c r="K438" s="122">
        <f>K348+J438</f>
        <v>0</v>
      </c>
      <c r="L438" s="122"/>
      <c r="M438" s="122">
        <f>M348+L438</f>
        <v>0</v>
      </c>
      <c r="N438" s="122">
        <v>0</v>
      </c>
      <c r="O438" s="122">
        <f>O348+N438</f>
        <v>0</v>
      </c>
      <c r="P438" s="122"/>
      <c r="Q438" s="122">
        <f>Q348+P438</f>
        <v>0</v>
      </c>
      <c r="R438" s="122"/>
      <c r="S438" s="122">
        <f>S348+R438</f>
        <v>0</v>
      </c>
      <c r="T438" s="122"/>
      <c r="U438" s="122">
        <f>U348+T438</f>
        <v>0</v>
      </c>
      <c r="V438" s="122"/>
      <c r="W438" s="122">
        <f>W348+V438</f>
        <v>0</v>
      </c>
      <c r="X438" s="122"/>
      <c r="Y438" s="122">
        <f>Y348+X438</f>
        <v>0</v>
      </c>
      <c r="Z438" s="122"/>
      <c r="AA438" s="122">
        <f>AA348+Z438</f>
        <v>0</v>
      </c>
      <c r="AB438" s="122"/>
      <c r="AC438" s="122">
        <f>AC348+AB438</f>
        <v>0</v>
      </c>
      <c r="AD438" s="122"/>
      <c r="AE438" s="122">
        <f>AE348+AD438</f>
        <v>0</v>
      </c>
      <c r="AF438" s="122"/>
      <c r="AG438" s="122">
        <f>AG348+AF438</f>
        <v>0</v>
      </c>
      <c r="AH438" s="122"/>
      <c r="AI438" s="122">
        <f>AI348+AH438</f>
        <v>0</v>
      </c>
      <c r="AJ438" s="122"/>
      <c r="AK438" s="122">
        <f>AK348+AJ438</f>
        <v>31500</v>
      </c>
      <c r="AL438" s="122"/>
      <c r="AM438" s="122">
        <f>AM348+AL438</f>
        <v>22576.5</v>
      </c>
      <c r="AN438" s="122"/>
      <c r="AO438" s="122">
        <f>AO348+AN438</f>
        <v>0</v>
      </c>
      <c r="AP438" s="122">
        <f t="shared" si="53"/>
        <v>0</v>
      </c>
      <c r="AQ438" s="122">
        <f>AQ348+AP438</f>
        <v>4637308.5</v>
      </c>
      <c r="AR438" s="83">
        <f t="shared" si="54"/>
        <v>4637308.5</v>
      </c>
      <c r="AS438" s="83">
        <f t="shared" si="55"/>
        <v>0</v>
      </c>
    </row>
    <row r="439" spans="1:45" ht="21">
      <c r="A439" s="126" t="s">
        <v>76</v>
      </c>
      <c r="B439" s="107"/>
      <c r="C439" s="128">
        <f>C349+B439</f>
        <v>0</v>
      </c>
      <c r="D439" s="128"/>
      <c r="E439" s="128">
        <f>E349+D439</f>
        <v>0</v>
      </c>
      <c r="F439" s="128"/>
      <c r="G439" s="128">
        <f>G349+F439</f>
        <v>0</v>
      </c>
      <c r="H439" s="128"/>
      <c r="I439" s="128">
        <f>I349+H439</f>
        <v>0</v>
      </c>
      <c r="J439" s="128">
        <v>0</v>
      </c>
      <c r="K439" s="128">
        <f>K349+J439</f>
        <v>0</v>
      </c>
      <c r="L439" s="128"/>
      <c r="M439" s="128">
        <f>M349+L439</f>
        <v>0</v>
      </c>
      <c r="N439" s="128">
        <v>0</v>
      </c>
      <c r="O439" s="128">
        <f>O349+N439</f>
        <v>0</v>
      </c>
      <c r="P439" s="128"/>
      <c r="Q439" s="128">
        <f>Q349+P439</f>
        <v>0</v>
      </c>
      <c r="R439" s="128"/>
      <c r="S439" s="128">
        <f>S349+R439</f>
        <v>0</v>
      </c>
      <c r="T439" s="128"/>
      <c r="U439" s="128">
        <f>U349+T439</f>
        <v>0</v>
      </c>
      <c r="V439" s="128"/>
      <c r="W439" s="128">
        <f>W349+V439</f>
        <v>0</v>
      </c>
      <c r="X439" s="128"/>
      <c r="Y439" s="128">
        <f>Y349+X439</f>
        <v>0</v>
      </c>
      <c r="Z439" s="128"/>
      <c r="AA439" s="128">
        <f>AA349+Z439</f>
        <v>0</v>
      </c>
      <c r="AB439" s="128"/>
      <c r="AC439" s="128">
        <f>AC349+AB439</f>
        <v>0</v>
      </c>
      <c r="AD439" s="128"/>
      <c r="AE439" s="128">
        <f>AE349+AD439</f>
        <v>0</v>
      </c>
      <c r="AF439" s="128"/>
      <c r="AG439" s="128">
        <f>AG349+AF439</f>
        <v>0</v>
      </c>
      <c r="AH439" s="128"/>
      <c r="AI439" s="128">
        <f>AI349+AH439</f>
        <v>0</v>
      </c>
      <c r="AJ439" s="128"/>
      <c r="AK439" s="128">
        <f>AK349+AJ439</f>
        <v>39628.94</v>
      </c>
      <c r="AL439" s="128"/>
      <c r="AM439" s="128">
        <f>AM349+AL439</f>
        <v>0</v>
      </c>
      <c r="AN439" s="128"/>
      <c r="AO439" s="128">
        <f>AO349+AN439</f>
        <v>0</v>
      </c>
      <c r="AP439" s="128">
        <f t="shared" si="53"/>
        <v>0</v>
      </c>
      <c r="AQ439" s="128">
        <f>AQ349+AP439</f>
        <v>39628.94</v>
      </c>
      <c r="AR439" s="83">
        <f t="shared" si="54"/>
        <v>39628.94</v>
      </c>
      <c r="AS439" s="83">
        <f t="shared" si="55"/>
        <v>0</v>
      </c>
    </row>
    <row r="440" spans="1:45" ht="21.75" thickBot="1">
      <c r="A440" s="71" t="s">
        <v>4</v>
      </c>
      <c r="B440" s="99">
        <f t="shared" ref="B440:AP440" si="56">SUM(B367:B439)</f>
        <v>0</v>
      </c>
      <c r="C440" s="99">
        <f>SUM(C367:C439)</f>
        <v>14622058.5</v>
      </c>
      <c r="D440" s="99">
        <f>SUM(D367:D439)</f>
        <v>0</v>
      </c>
      <c r="E440" s="99">
        <f>SUM(E367:E439)</f>
        <v>0</v>
      </c>
      <c r="F440" s="99">
        <f t="shared" si="56"/>
        <v>0</v>
      </c>
      <c r="G440" s="99">
        <f t="shared" si="56"/>
        <v>0</v>
      </c>
      <c r="H440" s="99">
        <f t="shared" si="56"/>
        <v>0</v>
      </c>
      <c r="I440" s="99">
        <f t="shared" si="56"/>
        <v>725</v>
      </c>
      <c r="J440" s="99">
        <f t="shared" si="56"/>
        <v>0</v>
      </c>
      <c r="K440" s="99">
        <f t="shared" si="56"/>
        <v>0</v>
      </c>
      <c r="L440" s="99">
        <f>SUM(L367:L439)</f>
        <v>0</v>
      </c>
      <c r="M440" s="99">
        <f>SUM(M367:M439)</f>
        <v>0</v>
      </c>
      <c r="N440" s="99">
        <f t="shared" si="56"/>
        <v>0</v>
      </c>
      <c r="O440" s="99">
        <f t="shared" si="56"/>
        <v>0</v>
      </c>
      <c r="P440" s="99">
        <f t="shared" si="56"/>
        <v>0</v>
      </c>
      <c r="Q440" s="108">
        <f t="shared" si="56"/>
        <v>0</v>
      </c>
      <c r="R440" s="104">
        <f t="shared" si="56"/>
        <v>0</v>
      </c>
      <c r="S440" s="108">
        <f t="shared" si="56"/>
        <v>0</v>
      </c>
      <c r="T440" s="104">
        <f t="shared" si="56"/>
        <v>0</v>
      </c>
      <c r="U440" s="99">
        <f t="shared" si="56"/>
        <v>0</v>
      </c>
      <c r="V440" s="99">
        <f>SUM(V367:V439)</f>
        <v>0</v>
      </c>
      <c r="W440" s="99">
        <f>SUM(W367:W439)</f>
        <v>0</v>
      </c>
      <c r="X440" s="99">
        <f>SUM(X367:X439)</f>
        <v>0</v>
      </c>
      <c r="Y440" s="99">
        <f>SUM(Y367:Y439)</f>
        <v>0</v>
      </c>
      <c r="Z440" s="99">
        <f t="shared" si="56"/>
        <v>0</v>
      </c>
      <c r="AA440" s="99">
        <f t="shared" si="56"/>
        <v>0</v>
      </c>
      <c r="AB440" s="99">
        <f t="shared" si="56"/>
        <v>0</v>
      </c>
      <c r="AC440" s="99">
        <f t="shared" si="56"/>
        <v>7320</v>
      </c>
      <c r="AD440" s="99">
        <f t="shared" si="56"/>
        <v>0</v>
      </c>
      <c r="AE440" s="104">
        <f t="shared" si="56"/>
        <v>0</v>
      </c>
      <c r="AF440" s="99">
        <f t="shared" si="56"/>
        <v>0</v>
      </c>
      <c r="AG440" s="99">
        <f t="shared" si="56"/>
        <v>0</v>
      </c>
      <c r="AH440" s="99">
        <f t="shared" si="56"/>
        <v>0</v>
      </c>
      <c r="AI440" s="99">
        <f t="shared" si="56"/>
        <v>17790</v>
      </c>
      <c r="AJ440" s="99">
        <f t="shared" si="56"/>
        <v>0</v>
      </c>
      <c r="AK440" s="99">
        <f t="shared" si="56"/>
        <v>1855577.78</v>
      </c>
      <c r="AL440" s="99">
        <f t="shared" si="56"/>
        <v>0</v>
      </c>
      <c r="AM440" s="99">
        <f t="shared" si="56"/>
        <v>54187.5</v>
      </c>
      <c r="AN440" s="99">
        <f t="shared" si="56"/>
        <v>0</v>
      </c>
      <c r="AO440" s="99">
        <f t="shared" si="56"/>
        <v>75028.800000000003</v>
      </c>
      <c r="AP440" s="99">
        <f t="shared" si="56"/>
        <v>0</v>
      </c>
      <c r="AQ440" s="104">
        <f>SUM(AQ367:AQ439)</f>
        <v>16632687.58</v>
      </c>
      <c r="AR440" s="83">
        <f t="shared" si="54"/>
        <v>16632687.58</v>
      </c>
      <c r="AS440" s="83">
        <f t="shared" si="55"/>
        <v>0</v>
      </c>
    </row>
    <row r="441" spans="1:45" ht="19.5" thickTop="1"/>
    <row r="442" spans="1:45">
      <c r="B442" s="77" t="s">
        <v>249</v>
      </c>
      <c r="AN442" s="77" t="s">
        <v>259</v>
      </c>
    </row>
    <row r="443" spans="1:45">
      <c r="AM443" s="113"/>
      <c r="AN443" s="77" t="s">
        <v>273</v>
      </c>
      <c r="AO443" s="113"/>
      <c r="AP443" s="113"/>
      <c r="AQ443" s="113"/>
    </row>
    <row r="444" spans="1:45" ht="21">
      <c r="A444" s="197" t="s">
        <v>0</v>
      </c>
      <c r="B444" s="197"/>
      <c r="C444" s="197"/>
      <c r="D444" s="197"/>
      <c r="E444" s="197"/>
      <c r="F444" s="197"/>
      <c r="G444" s="197"/>
      <c r="H444" s="197"/>
      <c r="I444" s="197"/>
      <c r="J444" s="197"/>
      <c r="K444" s="197"/>
      <c r="L444" s="197"/>
      <c r="M444" s="197"/>
      <c r="N444" s="197"/>
      <c r="O444" s="197"/>
      <c r="P444" s="145"/>
      <c r="Q444" s="145"/>
      <c r="R444" s="145"/>
      <c r="S444" s="145"/>
      <c r="T444" s="145"/>
      <c r="U444" s="145"/>
      <c r="V444" s="145"/>
      <c r="W444" s="145"/>
      <c r="X444" s="145"/>
      <c r="Y444" s="145"/>
      <c r="Z444" s="145"/>
      <c r="AA444" s="145"/>
      <c r="AB444" s="145"/>
      <c r="AC444" s="145"/>
      <c r="AD444" s="145"/>
      <c r="AE444" s="145"/>
    </row>
    <row r="445" spans="1:45" ht="21">
      <c r="A445" s="197" t="s">
        <v>1</v>
      </c>
      <c r="B445" s="197"/>
      <c r="C445" s="197"/>
      <c r="D445" s="197"/>
      <c r="E445" s="197"/>
      <c r="F445" s="197"/>
      <c r="G445" s="197"/>
      <c r="H445" s="197"/>
      <c r="I445" s="197"/>
      <c r="J445" s="197"/>
      <c r="K445" s="197"/>
      <c r="L445" s="197"/>
      <c r="M445" s="197"/>
      <c r="N445" s="197"/>
      <c r="O445" s="197"/>
      <c r="P445" s="145"/>
      <c r="Q445" s="145"/>
      <c r="R445" s="145"/>
      <c r="S445" s="145"/>
      <c r="T445" s="145"/>
      <c r="U445" s="145"/>
      <c r="V445" s="145"/>
      <c r="W445" s="145"/>
      <c r="X445" s="145"/>
      <c r="Y445" s="145"/>
      <c r="Z445" s="145"/>
      <c r="AA445" s="145"/>
      <c r="AB445" s="145"/>
      <c r="AC445" s="145"/>
      <c r="AD445" s="145"/>
      <c r="AE445" s="145"/>
    </row>
    <row r="446" spans="1:45" ht="21">
      <c r="A446" s="197" t="s">
        <v>262</v>
      </c>
      <c r="B446" s="197"/>
      <c r="C446" s="197"/>
      <c r="D446" s="197"/>
      <c r="E446" s="197"/>
      <c r="F446" s="197"/>
      <c r="G446" s="197"/>
      <c r="H446" s="197"/>
      <c r="I446" s="197"/>
      <c r="J446" s="197"/>
      <c r="K446" s="197"/>
      <c r="L446" s="197"/>
      <c r="M446" s="197"/>
      <c r="N446" s="197"/>
      <c r="O446" s="197"/>
      <c r="P446" s="145"/>
      <c r="Q446" s="145"/>
      <c r="R446" s="145"/>
      <c r="S446" s="145"/>
      <c r="T446" s="145"/>
      <c r="U446" s="145"/>
      <c r="V446" s="145"/>
      <c r="W446" s="145"/>
      <c r="X446" s="145"/>
      <c r="Y446" s="145"/>
      <c r="Z446" s="145"/>
      <c r="AA446" s="145"/>
      <c r="AB446" s="145"/>
      <c r="AC446" s="145"/>
      <c r="AD446" s="145"/>
      <c r="AE446" s="145"/>
    </row>
    <row r="447" spans="1:45" ht="21">
      <c r="A447" s="197" t="s">
        <v>77</v>
      </c>
      <c r="B447" s="197"/>
      <c r="C447" s="197"/>
      <c r="D447" s="197"/>
      <c r="E447" s="197"/>
      <c r="F447" s="197"/>
      <c r="G447" s="197"/>
      <c r="H447" s="197"/>
      <c r="I447" s="197"/>
      <c r="J447" s="197"/>
      <c r="K447" s="197"/>
      <c r="L447" s="197"/>
      <c r="M447" s="197"/>
      <c r="N447" s="197"/>
      <c r="O447" s="197"/>
      <c r="P447" s="145"/>
      <c r="Q447" s="145"/>
      <c r="R447" s="145"/>
      <c r="S447" s="145"/>
      <c r="T447" s="145"/>
      <c r="U447" s="145"/>
      <c r="V447" s="145"/>
      <c r="W447" s="145"/>
      <c r="X447" s="145"/>
      <c r="Y447" s="145"/>
      <c r="Z447" s="145"/>
      <c r="AA447" s="145"/>
      <c r="AB447" s="145"/>
      <c r="AC447" s="145"/>
      <c r="AD447" s="145"/>
      <c r="AE447" s="145"/>
    </row>
    <row r="448" spans="1:45" ht="21">
      <c r="A448" s="196" t="s">
        <v>302</v>
      </c>
      <c r="B448" s="196"/>
      <c r="C448" s="196"/>
      <c r="D448" s="196"/>
      <c r="E448" s="196"/>
      <c r="F448" s="196"/>
      <c r="G448" s="196"/>
      <c r="H448" s="196"/>
      <c r="I448" s="196"/>
      <c r="J448" s="196"/>
      <c r="K448" s="196"/>
      <c r="L448" s="196"/>
      <c r="M448" s="196"/>
      <c r="N448" s="196"/>
      <c r="O448" s="196"/>
      <c r="P448" s="146"/>
      <c r="Q448" s="146"/>
      <c r="R448" s="146"/>
      <c r="S448" s="146"/>
      <c r="T448" s="146"/>
      <c r="U448" s="146"/>
      <c r="V448" s="146"/>
      <c r="W448" s="146"/>
      <c r="X448" s="146"/>
      <c r="Y448" s="146"/>
      <c r="Z448" s="146"/>
      <c r="AA448" s="146"/>
      <c r="AB448" s="146"/>
      <c r="AC448" s="146"/>
      <c r="AD448" s="146"/>
      <c r="AE448" s="146"/>
    </row>
    <row r="449" spans="1:128" s="59" customFormat="1" ht="30" customHeight="1">
      <c r="A449" s="186" t="s">
        <v>3</v>
      </c>
      <c r="B449" s="198" t="s">
        <v>215</v>
      </c>
      <c r="C449" s="199"/>
      <c r="D449" s="207" t="s">
        <v>142</v>
      </c>
      <c r="E449" s="208"/>
      <c r="F449" s="198" t="s">
        <v>246</v>
      </c>
      <c r="G449" s="199"/>
      <c r="H449" s="198" t="s">
        <v>240</v>
      </c>
      <c r="I449" s="199"/>
      <c r="J449" s="213" t="s">
        <v>80</v>
      </c>
      <c r="K449" s="214"/>
      <c r="L449" s="203" t="s">
        <v>241</v>
      </c>
      <c r="M449" s="204"/>
      <c r="N449" s="207" t="s">
        <v>81</v>
      </c>
      <c r="O449" s="208"/>
      <c r="P449" s="207" t="s">
        <v>79</v>
      </c>
      <c r="Q449" s="208"/>
      <c r="R449" s="207" t="s">
        <v>79</v>
      </c>
      <c r="S449" s="208"/>
      <c r="T449" s="198" t="s">
        <v>242</v>
      </c>
      <c r="U449" s="199"/>
      <c r="V449" s="207" t="s">
        <v>147</v>
      </c>
      <c r="W449" s="208"/>
      <c r="X449" s="207" t="s">
        <v>143</v>
      </c>
      <c r="Y449" s="208"/>
      <c r="Z449" s="198" t="s">
        <v>253</v>
      </c>
      <c r="AA449" s="199"/>
      <c r="AB449" s="198" t="s">
        <v>82</v>
      </c>
      <c r="AC449" s="199"/>
      <c r="AD449" s="198" t="s">
        <v>243</v>
      </c>
      <c r="AE449" s="199"/>
      <c r="AF449" s="207" t="s">
        <v>137</v>
      </c>
      <c r="AG449" s="208"/>
      <c r="AH449" s="198" t="s">
        <v>244</v>
      </c>
      <c r="AI449" s="199"/>
      <c r="AJ449" s="198" t="s">
        <v>83</v>
      </c>
      <c r="AK449" s="199"/>
      <c r="AL449" s="198" t="s">
        <v>245</v>
      </c>
      <c r="AM449" s="199"/>
      <c r="AN449" s="198" t="s">
        <v>84</v>
      </c>
      <c r="AO449" s="199"/>
      <c r="AP449" s="198" t="s">
        <v>4</v>
      </c>
      <c r="AQ449" s="204"/>
      <c r="AR449" s="88"/>
      <c r="AS449" s="88"/>
      <c r="AT449" s="88"/>
      <c r="AU449" s="88"/>
      <c r="AV449" s="88"/>
      <c r="AW449" s="88"/>
      <c r="AX449" s="88"/>
      <c r="AY449" s="88"/>
      <c r="AZ449" s="88"/>
      <c r="BA449" s="88"/>
      <c r="BB449" s="88"/>
      <c r="BC449" s="88"/>
      <c r="BD449" s="88"/>
      <c r="BE449" s="88"/>
      <c r="BF449" s="88"/>
      <c r="BG449" s="88"/>
      <c r="BH449" s="88"/>
      <c r="BI449" s="88"/>
      <c r="BJ449" s="88"/>
      <c r="BK449" s="88"/>
      <c r="BL449" s="88"/>
      <c r="BM449" s="88"/>
      <c r="BN449" s="88"/>
      <c r="BO449" s="88"/>
      <c r="BP449" s="88"/>
      <c r="BQ449" s="88"/>
      <c r="BR449" s="88"/>
      <c r="BS449" s="88"/>
      <c r="BT449" s="88"/>
      <c r="BU449" s="88"/>
      <c r="BV449" s="88"/>
      <c r="BW449" s="88"/>
      <c r="BX449" s="88"/>
      <c r="BY449" s="88"/>
      <c r="BZ449" s="88"/>
      <c r="CA449" s="88"/>
      <c r="CB449" s="88"/>
      <c r="CC449" s="88"/>
      <c r="CD449" s="88"/>
      <c r="CE449" s="88"/>
      <c r="CF449" s="88"/>
      <c r="CG449" s="88"/>
      <c r="CH449" s="88"/>
      <c r="CI449" s="88"/>
      <c r="CJ449" s="88"/>
      <c r="CK449" s="88"/>
      <c r="CL449" s="88"/>
      <c r="CM449" s="88"/>
      <c r="CN449" s="88"/>
      <c r="CO449" s="88"/>
      <c r="CP449" s="88"/>
      <c r="CQ449" s="88"/>
      <c r="CR449" s="88"/>
      <c r="CS449" s="88"/>
      <c r="CT449" s="88"/>
      <c r="CU449" s="88"/>
      <c r="CV449" s="88"/>
      <c r="CX449" s="85"/>
      <c r="CY449" s="85"/>
      <c r="CZ449" s="85"/>
      <c r="DA449" s="85"/>
      <c r="DB449" s="85"/>
      <c r="DC449" s="85"/>
      <c r="DD449" s="85"/>
      <c r="DE449" s="85"/>
      <c r="DF449" s="85"/>
      <c r="DG449" s="85"/>
      <c r="DH449" s="85"/>
      <c r="DI449" s="85"/>
      <c r="DJ449" s="85"/>
      <c r="DK449" s="85"/>
      <c r="DL449" s="85"/>
      <c r="DM449" s="85"/>
      <c r="DN449" s="85"/>
      <c r="DO449" s="85"/>
      <c r="DP449" s="85"/>
      <c r="DQ449" s="85"/>
      <c r="DR449" s="85"/>
      <c r="DS449" s="85"/>
      <c r="DT449" s="85"/>
      <c r="DU449" s="85"/>
      <c r="DV449" s="85"/>
      <c r="DW449" s="85"/>
      <c r="DX449" s="85"/>
    </row>
    <row r="450" spans="1:128" s="59" customFormat="1" ht="30" customHeight="1">
      <c r="A450" s="202"/>
      <c r="B450" s="200"/>
      <c r="C450" s="201"/>
      <c r="D450" s="90"/>
      <c r="E450" s="91"/>
      <c r="F450" s="200"/>
      <c r="G450" s="201"/>
      <c r="H450" s="200"/>
      <c r="I450" s="201"/>
      <c r="J450" s="211" t="s">
        <v>87</v>
      </c>
      <c r="K450" s="212"/>
      <c r="L450" s="200"/>
      <c r="M450" s="201"/>
      <c r="N450" s="209" t="s">
        <v>88</v>
      </c>
      <c r="O450" s="210"/>
      <c r="P450" s="209" t="s">
        <v>111</v>
      </c>
      <c r="Q450" s="210"/>
      <c r="R450" s="209" t="s">
        <v>140</v>
      </c>
      <c r="S450" s="210"/>
      <c r="T450" s="200"/>
      <c r="U450" s="201"/>
      <c r="V450" s="209" t="s">
        <v>148</v>
      </c>
      <c r="W450" s="210"/>
      <c r="X450" s="209" t="s">
        <v>144</v>
      </c>
      <c r="Y450" s="210"/>
      <c r="Z450" s="200"/>
      <c r="AA450" s="201"/>
      <c r="AB450" s="200"/>
      <c r="AC450" s="201"/>
      <c r="AD450" s="200"/>
      <c r="AE450" s="201"/>
      <c r="AF450" s="209" t="s">
        <v>138</v>
      </c>
      <c r="AG450" s="210"/>
      <c r="AH450" s="200"/>
      <c r="AI450" s="201"/>
      <c r="AJ450" s="200"/>
      <c r="AK450" s="201"/>
      <c r="AL450" s="200"/>
      <c r="AM450" s="201"/>
      <c r="AN450" s="205"/>
      <c r="AO450" s="206"/>
      <c r="AP450" s="205"/>
      <c r="AQ450" s="206"/>
      <c r="AR450" s="88"/>
      <c r="AS450" s="88"/>
      <c r="AT450" s="88"/>
      <c r="AU450" s="88"/>
      <c r="AV450" s="88"/>
      <c r="AW450" s="88"/>
      <c r="AX450" s="88"/>
      <c r="AY450" s="88"/>
      <c r="AZ450" s="88"/>
      <c r="BA450" s="88"/>
      <c r="BB450" s="88"/>
      <c r="BC450" s="88"/>
      <c r="BD450" s="88"/>
      <c r="BE450" s="88"/>
      <c r="BF450" s="88"/>
      <c r="BG450" s="88"/>
      <c r="BH450" s="88"/>
      <c r="BI450" s="88"/>
      <c r="BJ450" s="88"/>
      <c r="BK450" s="88"/>
      <c r="BL450" s="88"/>
      <c r="BM450" s="88"/>
      <c r="BN450" s="88"/>
      <c r="BO450" s="88"/>
      <c r="BP450" s="88"/>
      <c r="BQ450" s="88"/>
      <c r="BR450" s="88"/>
      <c r="BS450" s="88"/>
      <c r="BT450" s="88"/>
      <c r="BU450" s="88"/>
      <c r="BV450" s="88"/>
      <c r="BW450" s="88"/>
      <c r="BX450" s="88"/>
      <c r="BY450" s="88"/>
      <c r="BZ450" s="88"/>
      <c r="CA450" s="88"/>
      <c r="CB450" s="88"/>
      <c r="CC450" s="88"/>
      <c r="CD450" s="88"/>
      <c r="CE450" s="88"/>
      <c r="CF450" s="88"/>
      <c r="CG450" s="88"/>
      <c r="CH450" s="88"/>
      <c r="CI450" s="88"/>
      <c r="CJ450" s="88"/>
      <c r="CK450" s="88"/>
      <c r="CL450" s="88"/>
      <c r="CM450" s="88"/>
      <c r="CN450" s="88"/>
      <c r="CO450" s="88"/>
      <c r="CP450" s="88"/>
      <c r="CQ450" s="88"/>
      <c r="CR450" s="88"/>
      <c r="CS450" s="88"/>
      <c r="CT450" s="88"/>
      <c r="CU450" s="88"/>
      <c r="CV450" s="88"/>
      <c r="CX450" s="85"/>
      <c r="CY450" s="85"/>
      <c r="CZ450" s="85"/>
      <c r="DA450" s="85"/>
      <c r="DB450" s="85"/>
      <c r="DC450" s="85"/>
      <c r="DD450" s="85"/>
      <c r="DE450" s="85"/>
      <c r="DF450" s="85"/>
      <c r="DG450" s="85"/>
      <c r="DH450" s="85"/>
      <c r="DI450" s="85"/>
      <c r="DJ450" s="85"/>
      <c r="DK450" s="85"/>
      <c r="DL450" s="85"/>
      <c r="DM450" s="85"/>
      <c r="DN450" s="85"/>
      <c r="DO450" s="85"/>
      <c r="DP450" s="85"/>
      <c r="DQ450" s="85"/>
      <c r="DR450" s="85"/>
      <c r="DS450" s="85"/>
      <c r="DT450" s="85"/>
      <c r="DU450" s="85"/>
      <c r="DV450" s="85"/>
      <c r="DW450" s="85"/>
      <c r="DX450" s="85"/>
    </row>
    <row r="451" spans="1:128" s="59" customFormat="1" ht="30" customHeight="1">
      <c r="A451" s="195"/>
      <c r="B451" s="92" t="s">
        <v>5</v>
      </c>
      <c r="C451" s="93" t="s">
        <v>6</v>
      </c>
      <c r="D451" s="92" t="s">
        <v>5</v>
      </c>
      <c r="E451" s="93" t="s">
        <v>6</v>
      </c>
      <c r="F451" s="94" t="s">
        <v>5</v>
      </c>
      <c r="G451" s="92" t="s">
        <v>6</v>
      </c>
      <c r="H451" s="92" t="s">
        <v>5</v>
      </c>
      <c r="I451" s="95" t="s">
        <v>6</v>
      </c>
      <c r="J451" s="92" t="s">
        <v>5</v>
      </c>
      <c r="K451" s="95" t="s">
        <v>6</v>
      </c>
      <c r="L451" s="92" t="s">
        <v>5</v>
      </c>
      <c r="M451" s="95" t="s">
        <v>6</v>
      </c>
      <c r="N451" s="94" t="s">
        <v>5</v>
      </c>
      <c r="O451" s="92" t="s">
        <v>6</v>
      </c>
      <c r="P451" s="94" t="s">
        <v>5</v>
      </c>
      <c r="Q451" s="94" t="s">
        <v>6</v>
      </c>
      <c r="R451" s="94" t="s">
        <v>5</v>
      </c>
      <c r="S451" s="94" t="s">
        <v>6</v>
      </c>
      <c r="T451" s="94" t="s">
        <v>5</v>
      </c>
      <c r="U451" s="92" t="s">
        <v>6</v>
      </c>
      <c r="V451" s="94" t="s">
        <v>5</v>
      </c>
      <c r="W451" s="94" t="s">
        <v>6</v>
      </c>
      <c r="X451" s="92" t="s">
        <v>5</v>
      </c>
      <c r="Y451" s="95" t="s">
        <v>6</v>
      </c>
      <c r="Z451" s="92" t="s">
        <v>5</v>
      </c>
      <c r="AA451" s="95" t="s">
        <v>6</v>
      </c>
      <c r="AB451" s="94" t="s">
        <v>5</v>
      </c>
      <c r="AC451" s="92" t="s">
        <v>6</v>
      </c>
      <c r="AD451" s="95" t="s">
        <v>5</v>
      </c>
      <c r="AE451" s="95" t="s">
        <v>6</v>
      </c>
      <c r="AF451" s="92" t="s">
        <v>5</v>
      </c>
      <c r="AG451" s="95" t="s">
        <v>6</v>
      </c>
      <c r="AH451" s="92" t="s">
        <v>5</v>
      </c>
      <c r="AI451" s="95" t="s">
        <v>6</v>
      </c>
      <c r="AJ451" s="92" t="s">
        <v>5</v>
      </c>
      <c r="AK451" s="95" t="s">
        <v>6</v>
      </c>
      <c r="AL451" s="94" t="s">
        <v>5</v>
      </c>
      <c r="AM451" s="92" t="s">
        <v>6</v>
      </c>
      <c r="AN451" s="94" t="s">
        <v>5</v>
      </c>
      <c r="AO451" s="92" t="s">
        <v>6</v>
      </c>
      <c r="AP451" s="92" t="s">
        <v>5</v>
      </c>
      <c r="AQ451" s="95" t="s">
        <v>6</v>
      </c>
      <c r="AR451" s="96"/>
      <c r="AS451" s="96"/>
      <c r="AT451" s="96"/>
      <c r="AU451" s="96"/>
      <c r="AV451" s="96"/>
      <c r="AW451" s="96"/>
      <c r="AX451" s="96"/>
      <c r="AY451" s="96"/>
      <c r="AZ451" s="96"/>
      <c r="BA451" s="96"/>
      <c r="BB451" s="96"/>
      <c r="BC451" s="96"/>
      <c r="BD451" s="96"/>
      <c r="BE451" s="96"/>
      <c r="BF451" s="96"/>
      <c r="BG451" s="96"/>
      <c r="BH451" s="96"/>
      <c r="BI451" s="96"/>
      <c r="BJ451" s="96"/>
      <c r="BK451" s="96"/>
      <c r="BL451" s="96"/>
      <c r="BM451" s="96"/>
      <c r="BN451" s="96"/>
      <c r="BO451" s="96"/>
      <c r="BP451" s="96"/>
      <c r="BQ451" s="96"/>
      <c r="BR451" s="96"/>
      <c r="BS451" s="96"/>
      <c r="BT451" s="96"/>
      <c r="BU451" s="96"/>
      <c r="BV451" s="96"/>
      <c r="BW451" s="96"/>
      <c r="BX451" s="96"/>
      <c r="BY451" s="96"/>
      <c r="BZ451" s="96"/>
      <c r="CA451" s="96"/>
      <c r="CB451" s="96"/>
      <c r="CC451" s="96"/>
      <c r="CD451" s="96"/>
      <c r="CE451" s="96"/>
      <c r="CF451" s="96"/>
      <c r="CG451" s="96"/>
      <c r="CH451" s="96"/>
      <c r="CI451" s="96"/>
      <c r="CJ451" s="96"/>
      <c r="CK451" s="96"/>
      <c r="CL451" s="96"/>
      <c r="CM451" s="96"/>
      <c r="CN451" s="96"/>
      <c r="CO451" s="96"/>
      <c r="CP451" s="96"/>
      <c r="CQ451" s="96"/>
      <c r="CR451" s="96"/>
      <c r="CS451" s="96"/>
      <c r="CT451" s="96"/>
      <c r="CU451" s="96"/>
      <c r="CV451" s="96"/>
      <c r="CX451" s="85"/>
      <c r="CY451" s="85"/>
      <c r="CZ451" s="85"/>
      <c r="DA451" s="85"/>
      <c r="DB451" s="85"/>
      <c r="DC451" s="85"/>
      <c r="DD451" s="85"/>
      <c r="DE451" s="85"/>
      <c r="DF451" s="85"/>
      <c r="DG451" s="85"/>
      <c r="DH451" s="85"/>
      <c r="DI451" s="85"/>
      <c r="DJ451" s="85"/>
      <c r="DK451" s="85"/>
      <c r="DL451" s="85"/>
      <c r="DM451" s="85"/>
      <c r="DN451" s="85"/>
      <c r="DO451" s="85"/>
      <c r="DP451" s="85"/>
      <c r="DQ451" s="85"/>
      <c r="DR451" s="85"/>
      <c r="DS451" s="85"/>
      <c r="DT451" s="85"/>
      <c r="DU451" s="85"/>
      <c r="DV451" s="85"/>
      <c r="DW451" s="85"/>
      <c r="DX451" s="85"/>
    </row>
    <row r="452" spans="1:128" ht="21">
      <c r="A452" s="117" t="s">
        <v>7</v>
      </c>
      <c r="B452" s="105"/>
      <c r="C452" s="118">
        <f>C367+B452</f>
        <v>0</v>
      </c>
      <c r="D452" s="118"/>
      <c r="E452" s="118">
        <f>E367+D452</f>
        <v>0</v>
      </c>
      <c r="F452" s="118"/>
      <c r="G452" s="118">
        <f>G367+F452</f>
        <v>0</v>
      </c>
      <c r="H452" s="118"/>
      <c r="I452" s="118">
        <f>I367+H452</f>
        <v>0</v>
      </c>
      <c r="J452" s="118"/>
      <c r="K452" s="118">
        <f>K367+J452</f>
        <v>0</v>
      </c>
      <c r="L452" s="118"/>
      <c r="M452" s="118">
        <f>M367+L452</f>
        <v>0</v>
      </c>
      <c r="N452" s="118"/>
      <c r="O452" s="118">
        <f>O367+N452</f>
        <v>0</v>
      </c>
      <c r="P452" s="118"/>
      <c r="Q452" s="120">
        <f>Q367+P452</f>
        <v>0</v>
      </c>
      <c r="R452" s="118"/>
      <c r="S452" s="120">
        <f>S367+R452</f>
        <v>0</v>
      </c>
      <c r="T452" s="118"/>
      <c r="U452" s="118">
        <f>U367+T452</f>
        <v>0</v>
      </c>
      <c r="V452" s="118"/>
      <c r="W452" s="118">
        <f>W367+V452</f>
        <v>0</v>
      </c>
      <c r="X452" s="118"/>
      <c r="Y452" s="118">
        <f>Y367+X452</f>
        <v>0</v>
      </c>
      <c r="Z452" s="118"/>
      <c r="AA452" s="118">
        <f>AA367+Z452</f>
        <v>0</v>
      </c>
      <c r="AB452" s="119"/>
      <c r="AC452" s="118">
        <f>AC367+AB452</f>
        <v>0</v>
      </c>
      <c r="AD452" s="120"/>
      <c r="AE452" s="118">
        <f>AE367+AD452</f>
        <v>0</v>
      </c>
      <c r="AF452" s="118">
        <v>0</v>
      </c>
      <c r="AG452" s="118">
        <f>AG367+AF452</f>
        <v>0</v>
      </c>
      <c r="AH452" s="118"/>
      <c r="AI452" s="118">
        <f>AI367+AH452</f>
        <v>0</v>
      </c>
      <c r="AJ452" s="118"/>
      <c r="AK452" s="118">
        <f>AK367+AJ452</f>
        <v>401911.49</v>
      </c>
      <c r="AL452" s="118"/>
      <c r="AM452" s="118">
        <f>AM367+AL452</f>
        <v>0</v>
      </c>
      <c r="AN452" s="118"/>
      <c r="AO452" s="118">
        <f>AO367+AN452</f>
        <v>10000</v>
      </c>
      <c r="AP452" s="118">
        <f>B452+F452+H452+L452+AB452+AD452+AF452+AH452+AJ452+AL452+AN452+T452+N452+Z452+X452+V452+R452+P452+J452+D452</f>
        <v>0</v>
      </c>
      <c r="AQ452" s="118">
        <f>AQ367+AP452</f>
        <v>411911.49</v>
      </c>
      <c r="AR452" s="83">
        <f>AO452+AK452+AI452+AC452+AA452+O452+I452+G452+C452+AM452+Q452+AE452+K452+S452+U452+AG452+E452+W452+Y452+M452</f>
        <v>411911.49</v>
      </c>
      <c r="AS452" s="83">
        <f>AQ452-AR452</f>
        <v>0</v>
      </c>
    </row>
    <row r="453" spans="1:128" ht="21">
      <c r="A453" s="121" t="s">
        <v>8</v>
      </c>
      <c r="B453" s="106"/>
      <c r="C453" s="122">
        <f>C368+B453</f>
        <v>0</v>
      </c>
      <c r="D453" s="122"/>
      <c r="E453" s="122">
        <f>E368+D453</f>
        <v>0</v>
      </c>
      <c r="F453" s="122"/>
      <c r="G453" s="122">
        <f>G368+F453</f>
        <v>0</v>
      </c>
      <c r="H453" s="122"/>
      <c r="I453" s="122">
        <f>I368+H453</f>
        <v>0</v>
      </c>
      <c r="J453" s="122"/>
      <c r="K453" s="122">
        <f>K368+J453</f>
        <v>0</v>
      </c>
      <c r="L453" s="122"/>
      <c r="M453" s="122">
        <f>M368+L453</f>
        <v>0</v>
      </c>
      <c r="N453" s="122"/>
      <c r="O453" s="122">
        <f>O368+N453</f>
        <v>0</v>
      </c>
      <c r="P453" s="122"/>
      <c r="Q453" s="124">
        <f>Q368+P453</f>
        <v>0</v>
      </c>
      <c r="R453" s="122"/>
      <c r="S453" s="124">
        <f>S368+R453</f>
        <v>0</v>
      </c>
      <c r="T453" s="122"/>
      <c r="U453" s="122">
        <f>U368+T453</f>
        <v>0</v>
      </c>
      <c r="V453" s="122"/>
      <c r="W453" s="122">
        <f>W368+V453</f>
        <v>0</v>
      </c>
      <c r="X453" s="122"/>
      <c r="Y453" s="122">
        <f>Y368+X453</f>
        <v>0</v>
      </c>
      <c r="Z453" s="122"/>
      <c r="AA453" s="122">
        <f>AA368+Z453</f>
        <v>0</v>
      </c>
      <c r="AB453" s="123"/>
      <c r="AC453" s="122">
        <f>AC368+AB453</f>
        <v>0</v>
      </c>
      <c r="AD453" s="124"/>
      <c r="AE453" s="122">
        <f>AE368+AD453</f>
        <v>0</v>
      </c>
      <c r="AF453" s="122">
        <v>0</v>
      </c>
      <c r="AG453" s="122">
        <f>AG368+AF453</f>
        <v>0</v>
      </c>
      <c r="AH453" s="122"/>
      <c r="AI453" s="122">
        <f>AI368+AH453</f>
        <v>0</v>
      </c>
      <c r="AJ453" s="122"/>
      <c r="AK453" s="122">
        <f>AK368+AJ453</f>
        <v>0</v>
      </c>
      <c r="AL453" s="122"/>
      <c r="AM453" s="122">
        <f>AM368+AL453</f>
        <v>0</v>
      </c>
      <c r="AN453" s="122"/>
      <c r="AO453" s="122">
        <f>AO368+AN453</f>
        <v>0</v>
      </c>
      <c r="AP453" s="122">
        <f>B453+F453+H453+L453+AB453+AD453+AF453+AH453+AJ453+AL453+AN453+T453+N453+Z453+X453+V453+R453+P453+J453+D453</f>
        <v>0</v>
      </c>
      <c r="AQ453" s="122">
        <f>AQ368+AP453</f>
        <v>0</v>
      </c>
      <c r="AR453" s="83">
        <f t="shared" ref="AR453:AR518" si="57">AO453+AK453+AI453+AC453+AA453+O453+I453+G453+C453+AM453+Q453+AE453+K453+S453+U453+AG453+E453+W453+Y453+M453</f>
        <v>0</v>
      </c>
      <c r="AS453" s="83">
        <f t="shared" ref="AS453:AS518" si="58">AQ453-AR453</f>
        <v>0</v>
      </c>
    </row>
    <row r="454" spans="1:128" ht="21">
      <c r="A454" s="121" t="s">
        <v>9</v>
      </c>
      <c r="B454" s="125"/>
      <c r="C454" s="122">
        <f>C369+B454</f>
        <v>0</v>
      </c>
      <c r="D454" s="122"/>
      <c r="E454" s="122">
        <f>E369+D454</f>
        <v>0</v>
      </c>
      <c r="F454" s="122"/>
      <c r="G454" s="122">
        <f>G369+F454</f>
        <v>0</v>
      </c>
      <c r="H454" s="122"/>
      <c r="I454" s="122">
        <f>I369+H454</f>
        <v>0</v>
      </c>
      <c r="J454" s="122"/>
      <c r="K454" s="122">
        <f>K369+J454</f>
        <v>0</v>
      </c>
      <c r="L454" s="122"/>
      <c r="M454" s="122">
        <f>M369+L454</f>
        <v>0</v>
      </c>
      <c r="N454" s="122"/>
      <c r="O454" s="122">
        <f>O369+N454</f>
        <v>0</v>
      </c>
      <c r="P454" s="122"/>
      <c r="Q454" s="124">
        <f>Q369+P454</f>
        <v>0</v>
      </c>
      <c r="R454" s="122"/>
      <c r="S454" s="124">
        <f>S369+R454</f>
        <v>0</v>
      </c>
      <c r="T454" s="122"/>
      <c r="U454" s="122">
        <f>U369+T454</f>
        <v>0</v>
      </c>
      <c r="V454" s="122"/>
      <c r="W454" s="122">
        <f>W369+V454</f>
        <v>0</v>
      </c>
      <c r="X454" s="122"/>
      <c r="Y454" s="122">
        <f>Y369+X454</f>
        <v>0</v>
      </c>
      <c r="Z454" s="122"/>
      <c r="AA454" s="122">
        <f>AA369+Z454</f>
        <v>0</v>
      </c>
      <c r="AB454" s="123"/>
      <c r="AC454" s="122">
        <f>AC369+AB454</f>
        <v>0</v>
      </c>
      <c r="AD454" s="124"/>
      <c r="AE454" s="122">
        <f>AE369+AD454</f>
        <v>0</v>
      </c>
      <c r="AF454" s="122">
        <v>0</v>
      </c>
      <c r="AG454" s="122">
        <f>AG369+AF454</f>
        <v>0</v>
      </c>
      <c r="AH454" s="122"/>
      <c r="AI454" s="122">
        <f>AI369+AH454</f>
        <v>0</v>
      </c>
      <c r="AJ454" s="122"/>
      <c r="AK454" s="122">
        <f>AK369+AJ454</f>
        <v>31500</v>
      </c>
      <c r="AL454" s="122"/>
      <c r="AM454" s="122">
        <f>AM369+AL454</f>
        <v>0</v>
      </c>
      <c r="AN454" s="122"/>
      <c r="AO454" s="122">
        <f>AO369+AN454</f>
        <v>0</v>
      </c>
      <c r="AP454" s="122">
        <f t="shared" ref="AP454:AP517" si="59">B454+F454+H454+L454+AB454+AD454+AF454+AH454+AJ454+AL454+AN454+T454+N454+Z454+X454+V454+R454+P454+J454+D454</f>
        <v>0</v>
      </c>
      <c r="AQ454" s="122">
        <f>AQ369+AP454</f>
        <v>31500</v>
      </c>
      <c r="AR454" s="83">
        <f t="shared" si="57"/>
        <v>31500</v>
      </c>
      <c r="AS454" s="83">
        <f t="shared" si="58"/>
        <v>0</v>
      </c>
    </row>
    <row r="455" spans="1:128" ht="21">
      <c r="A455" s="121" t="s">
        <v>10</v>
      </c>
      <c r="B455" s="125"/>
      <c r="C455" s="122">
        <f>C370+B455</f>
        <v>0</v>
      </c>
      <c r="D455" s="122"/>
      <c r="E455" s="122">
        <f>E370+D455</f>
        <v>0</v>
      </c>
      <c r="F455" s="122"/>
      <c r="G455" s="122">
        <f>G370+F455</f>
        <v>0</v>
      </c>
      <c r="H455" s="122"/>
      <c r="I455" s="122">
        <f>I370+H455</f>
        <v>0</v>
      </c>
      <c r="J455" s="122"/>
      <c r="K455" s="122">
        <f>K370+J455</f>
        <v>0</v>
      </c>
      <c r="L455" s="122"/>
      <c r="M455" s="122">
        <f>M370+L455</f>
        <v>0</v>
      </c>
      <c r="N455" s="122"/>
      <c r="O455" s="122">
        <f>O370+N455</f>
        <v>0</v>
      </c>
      <c r="P455" s="122"/>
      <c r="Q455" s="124">
        <f>Q370+P455</f>
        <v>0</v>
      </c>
      <c r="R455" s="122"/>
      <c r="S455" s="124">
        <f>S370+R455</f>
        <v>0</v>
      </c>
      <c r="T455" s="122"/>
      <c r="U455" s="124">
        <f>U370+T455</f>
        <v>0</v>
      </c>
      <c r="V455" s="122"/>
      <c r="W455" s="122">
        <f>W370+V455</f>
        <v>0</v>
      </c>
      <c r="X455" s="122"/>
      <c r="Y455" s="122">
        <f>Y370+X455</f>
        <v>0</v>
      </c>
      <c r="Z455" s="122"/>
      <c r="AA455" s="122">
        <f>AA370+Z455</f>
        <v>0</v>
      </c>
      <c r="AB455" s="123"/>
      <c r="AC455" s="122">
        <f>AC370+AB455</f>
        <v>0</v>
      </c>
      <c r="AD455" s="124"/>
      <c r="AE455" s="122">
        <f>AE370+AD455</f>
        <v>0</v>
      </c>
      <c r="AF455" s="122">
        <v>0</v>
      </c>
      <c r="AG455" s="122">
        <f>AG370+AF455</f>
        <v>0</v>
      </c>
      <c r="AH455" s="122"/>
      <c r="AI455" s="122">
        <f>AI370+AH455</f>
        <v>0</v>
      </c>
      <c r="AJ455" s="122"/>
      <c r="AK455" s="122">
        <f>AK370+AJ455</f>
        <v>31500</v>
      </c>
      <c r="AL455" s="122"/>
      <c r="AM455" s="122">
        <f>AM370+AL455</f>
        <v>0</v>
      </c>
      <c r="AN455" s="122"/>
      <c r="AO455" s="122">
        <f>AO370+AN455</f>
        <v>3800</v>
      </c>
      <c r="AP455" s="122">
        <f t="shared" si="59"/>
        <v>0</v>
      </c>
      <c r="AQ455" s="122">
        <f>AQ370+AP455</f>
        <v>35300</v>
      </c>
      <c r="AR455" s="83">
        <f t="shared" si="57"/>
        <v>35300</v>
      </c>
      <c r="AS455" s="83">
        <f t="shared" si="58"/>
        <v>0</v>
      </c>
    </row>
    <row r="456" spans="1:128" ht="21">
      <c r="A456" s="121" t="s">
        <v>11</v>
      </c>
      <c r="B456" s="125"/>
      <c r="C456" s="122">
        <f>C371+B456</f>
        <v>0</v>
      </c>
      <c r="D456" s="122"/>
      <c r="E456" s="122">
        <f>E371+D456</f>
        <v>0</v>
      </c>
      <c r="F456" s="122"/>
      <c r="G456" s="122">
        <f>G371+F456</f>
        <v>0</v>
      </c>
      <c r="H456" s="122"/>
      <c r="I456" s="122">
        <f>I371+H456</f>
        <v>725</v>
      </c>
      <c r="J456" s="122"/>
      <c r="K456" s="122">
        <f>K371+J456</f>
        <v>0</v>
      </c>
      <c r="L456" s="122"/>
      <c r="M456" s="122">
        <f>M371+L456</f>
        <v>0</v>
      </c>
      <c r="N456" s="122"/>
      <c r="O456" s="122">
        <f>O371+N456</f>
        <v>0</v>
      </c>
      <c r="P456" s="122"/>
      <c r="Q456" s="124">
        <f>Q371+P456</f>
        <v>0</v>
      </c>
      <c r="R456" s="122"/>
      <c r="S456" s="124">
        <f>S371+R456</f>
        <v>0</v>
      </c>
      <c r="T456" s="122"/>
      <c r="U456" s="124">
        <f>U371+T456</f>
        <v>0</v>
      </c>
      <c r="V456" s="122"/>
      <c r="W456" s="122">
        <f>W371+V456</f>
        <v>0</v>
      </c>
      <c r="X456" s="122"/>
      <c r="Y456" s="122">
        <f>Y371+X456</f>
        <v>0</v>
      </c>
      <c r="Z456" s="122"/>
      <c r="AA456" s="122">
        <f>AA371+Z456</f>
        <v>0</v>
      </c>
      <c r="AB456" s="123"/>
      <c r="AC456" s="122">
        <f>AC371+AB456</f>
        <v>0</v>
      </c>
      <c r="AD456" s="124"/>
      <c r="AE456" s="122">
        <f>AE371+AD456</f>
        <v>0</v>
      </c>
      <c r="AF456" s="122">
        <v>0</v>
      </c>
      <c r="AG456" s="122">
        <f>AG371+AF456</f>
        <v>0</v>
      </c>
      <c r="AH456" s="122"/>
      <c r="AI456" s="122">
        <f>AI371+AH456</f>
        <v>0</v>
      </c>
      <c r="AJ456" s="122"/>
      <c r="AK456" s="122">
        <f>AK371+AJ456</f>
        <v>29699</v>
      </c>
      <c r="AL456" s="122"/>
      <c r="AM456" s="122">
        <f>AM371+AL456</f>
        <v>0</v>
      </c>
      <c r="AN456" s="122"/>
      <c r="AO456" s="122">
        <f>AO371+AN456</f>
        <v>0</v>
      </c>
      <c r="AP456" s="122">
        <f t="shared" si="59"/>
        <v>0</v>
      </c>
      <c r="AQ456" s="122">
        <f>AQ371+AP456</f>
        <v>30424</v>
      </c>
      <c r="AR456" s="83">
        <f t="shared" si="57"/>
        <v>30424</v>
      </c>
      <c r="AS456" s="83">
        <f t="shared" si="58"/>
        <v>0</v>
      </c>
    </row>
    <row r="457" spans="1:128" ht="21">
      <c r="A457" s="121" t="s">
        <v>12</v>
      </c>
      <c r="B457" s="125"/>
      <c r="C457" s="122">
        <f>C372+B457</f>
        <v>0</v>
      </c>
      <c r="D457" s="122"/>
      <c r="E457" s="122">
        <f>E372+D457</f>
        <v>0</v>
      </c>
      <c r="F457" s="122"/>
      <c r="G457" s="122">
        <f>G372+F457</f>
        <v>0</v>
      </c>
      <c r="H457" s="122"/>
      <c r="I457" s="122">
        <f>I372+H457</f>
        <v>0</v>
      </c>
      <c r="J457" s="122"/>
      <c r="K457" s="122">
        <f>K372+J457</f>
        <v>0</v>
      </c>
      <c r="L457" s="122"/>
      <c r="M457" s="122">
        <f>M372+L457</f>
        <v>0</v>
      </c>
      <c r="N457" s="122"/>
      <c r="O457" s="122">
        <f>O372+N457</f>
        <v>0</v>
      </c>
      <c r="P457" s="122"/>
      <c r="Q457" s="124">
        <f>Q372+P457</f>
        <v>0</v>
      </c>
      <c r="R457" s="122"/>
      <c r="S457" s="124">
        <f>S372+R457</f>
        <v>0</v>
      </c>
      <c r="T457" s="122"/>
      <c r="U457" s="124">
        <f>U372+T457</f>
        <v>0</v>
      </c>
      <c r="V457" s="122"/>
      <c r="W457" s="122">
        <f>W372+V457</f>
        <v>0</v>
      </c>
      <c r="X457" s="122"/>
      <c r="Y457" s="122">
        <f>Y372+X457</f>
        <v>0</v>
      </c>
      <c r="Z457" s="122"/>
      <c r="AA457" s="122">
        <f>AA372+Z457</f>
        <v>0</v>
      </c>
      <c r="AB457" s="123"/>
      <c r="AC457" s="122">
        <f>AC372+AB457</f>
        <v>0</v>
      </c>
      <c r="AD457" s="124"/>
      <c r="AE457" s="122">
        <f>AE372+AD457</f>
        <v>0</v>
      </c>
      <c r="AF457" s="122">
        <v>0</v>
      </c>
      <c r="AG457" s="122">
        <f>AG372+AF457</f>
        <v>0</v>
      </c>
      <c r="AH457" s="122"/>
      <c r="AI457" s="122">
        <f>AI372+AH457</f>
        <v>0</v>
      </c>
      <c r="AJ457" s="122"/>
      <c r="AK457" s="122">
        <f>AK372+AJ457</f>
        <v>46742.13</v>
      </c>
      <c r="AL457" s="122"/>
      <c r="AM457" s="122">
        <f>AM372+AL457</f>
        <v>10365</v>
      </c>
      <c r="AN457" s="122"/>
      <c r="AO457" s="122">
        <f>AO372+AN457</f>
        <v>0</v>
      </c>
      <c r="AP457" s="122">
        <f t="shared" si="59"/>
        <v>0</v>
      </c>
      <c r="AQ457" s="122">
        <f>AQ372+AP457</f>
        <v>57107.13</v>
      </c>
      <c r="AR457" s="83">
        <f t="shared" si="57"/>
        <v>57107.13</v>
      </c>
      <c r="AS457" s="83">
        <f t="shared" si="58"/>
        <v>0</v>
      </c>
    </row>
    <row r="458" spans="1:128" ht="21">
      <c r="A458" s="121" t="s">
        <v>13</v>
      </c>
      <c r="B458" s="125"/>
      <c r="C458" s="122">
        <f>C373+B458</f>
        <v>0</v>
      </c>
      <c r="D458" s="122"/>
      <c r="E458" s="122">
        <f>E373+D458</f>
        <v>0</v>
      </c>
      <c r="F458" s="122"/>
      <c r="G458" s="122">
        <f>G373+F458</f>
        <v>0</v>
      </c>
      <c r="H458" s="122"/>
      <c r="I458" s="122">
        <f>I373+H458</f>
        <v>0</v>
      </c>
      <c r="J458" s="122"/>
      <c r="K458" s="122">
        <f>K373+J458</f>
        <v>0</v>
      </c>
      <c r="L458" s="122"/>
      <c r="M458" s="122">
        <f>M373+L458</f>
        <v>0</v>
      </c>
      <c r="N458" s="122"/>
      <c r="O458" s="122">
        <f>O373+N458</f>
        <v>0</v>
      </c>
      <c r="P458" s="122"/>
      <c r="Q458" s="124">
        <f>Q373+P458</f>
        <v>0</v>
      </c>
      <c r="R458" s="122"/>
      <c r="S458" s="124">
        <f>S373+R458</f>
        <v>0</v>
      </c>
      <c r="T458" s="122"/>
      <c r="U458" s="124">
        <f>U373+T458</f>
        <v>0</v>
      </c>
      <c r="V458" s="122"/>
      <c r="W458" s="122">
        <f>W373+V458</f>
        <v>0</v>
      </c>
      <c r="X458" s="122"/>
      <c r="Y458" s="122">
        <f>Y373+X458</f>
        <v>0</v>
      </c>
      <c r="Z458" s="122"/>
      <c r="AA458" s="122">
        <f>AA373+Z458</f>
        <v>0</v>
      </c>
      <c r="AB458" s="123"/>
      <c r="AC458" s="122">
        <f>AC373+AB458</f>
        <v>0</v>
      </c>
      <c r="AD458" s="124"/>
      <c r="AE458" s="122">
        <f>AE373+AD458</f>
        <v>0</v>
      </c>
      <c r="AF458" s="122">
        <v>0</v>
      </c>
      <c r="AG458" s="122">
        <f>AG373+AF458</f>
        <v>0</v>
      </c>
      <c r="AH458" s="122"/>
      <c r="AI458" s="122">
        <f>AI373+AH458</f>
        <v>0</v>
      </c>
      <c r="AJ458" s="122"/>
      <c r="AK458" s="122">
        <f>AK373+AJ458</f>
        <v>31500</v>
      </c>
      <c r="AL458" s="122"/>
      <c r="AM458" s="122">
        <f>AM373+AL458</f>
        <v>0</v>
      </c>
      <c r="AN458" s="122"/>
      <c r="AO458" s="122">
        <f>AO373+AN458</f>
        <v>0</v>
      </c>
      <c r="AP458" s="122">
        <f t="shared" si="59"/>
        <v>0</v>
      </c>
      <c r="AQ458" s="122">
        <f>AQ373+AP458</f>
        <v>31500</v>
      </c>
      <c r="AR458" s="83">
        <f t="shared" si="57"/>
        <v>31500</v>
      </c>
      <c r="AS458" s="83">
        <f t="shared" si="58"/>
        <v>0</v>
      </c>
    </row>
    <row r="459" spans="1:128" ht="21">
      <c r="A459" s="121" t="s">
        <v>14</v>
      </c>
      <c r="B459" s="125"/>
      <c r="C459" s="122">
        <f>C374+B459</f>
        <v>0</v>
      </c>
      <c r="D459" s="122"/>
      <c r="E459" s="122">
        <f>E374+D459</f>
        <v>0</v>
      </c>
      <c r="F459" s="122"/>
      <c r="G459" s="122">
        <f>G374+F459</f>
        <v>0</v>
      </c>
      <c r="H459" s="122"/>
      <c r="I459" s="122">
        <f>I374+H459</f>
        <v>0</v>
      </c>
      <c r="J459" s="122"/>
      <c r="K459" s="122">
        <f>K374+J459</f>
        <v>0</v>
      </c>
      <c r="L459" s="122"/>
      <c r="M459" s="122">
        <f>M374+L459</f>
        <v>0</v>
      </c>
      <c r="N459" s="122"/>
      <c r="O459" s="122">
        <f>O374+N459</f>
        <v>0</v>
      </c>
      <c r="P459" s="122"/>
      <c r="Q459" s="124">
        <f>Q374+P459</f>
        <v>0</v>
      </c>
      <c r="R459" s="122"/>
      <c r="S459" s="124">
        <f>S374+R459</f>
        <v>0</v>
      </c>
      <c r="T459" s="122"/>
      <c r="U459" s="124">
        <f>U374+T459</f>
        <v>0</v>
      </c>
      <c r="V459" s="122"/>
      <c r="W459" s="122">
        <f>W374+V459</f>
        <v>0</v>
      </c>
      <c r="X459" s="122"/>
      <c r="Y459" s="122">
        <f>Y374+X459</f>
        <v>0</v>
      </c>
      <c r="Z459" s="122"/>
      <c r="AA459" s="122">
        <f>AA374+Z459</f>
        <v>0</v>
      </c>
      <c r="AB459" s="123"/>
      <c r="AC459" s="122">
        <f>AC374+AB459</f>
        <v>0</v>
      </c>
      <c r="AD459" s="124"/>
      <c r="AE459" s="122">
        <f>AE374+AD459</f>
        <v>0</v>
      </c>
      <c r="AF459" s="122">
        <v>0</v>
      </c>
      <c r="AG459" s="122">
        <f>AG374+AF459</f>
        <v>0</v>
      </c>
      <c r="AH459" s="122"/>
      <c r="AI459" s="122">
        <f>AI374+AH459</f>
        <v>0</v>
      </c>
      <c r="AJ459" s="122"/>
      <c r="AK459" s="122">
        <f>AK374+AJ459</f>
        <v>29699</v>
      </c>
      <c r="AL459" s="122"/>
      <c r="AM459" s="122">
        <f>AM374+AL459</f>
        <v>0</v>
      </c>
      <c r="AN459" s="122"/>
      <c r="AO459" s="122">
        <f>AO374+AN459</f>
        <v>0</v>
      </c>
      <c r="AP459" s="122">
        <f t="shared" si="59"/>
        <v>0</v>
      </c>
      <c r="AQ459" s="122">
        <f>AQ374+AP459</f>
        <v>29699</v>
      </c>
      <c r="AR459" s="83">
        <f t="shared" si="57"/>
        <v>29699</v>
      </c>
      <c r="AS459" s="83">
        <f t="shared" si="58"/>
        <v>0</v>
      </c>
    </row>
    <row r="460" spans="1:128" ht="21">
      <c r="A460" s="121" t="s">
        <v>15</v>
      </c>
      <c r="B460" s="125"/>
      <c r="C460" s="122">
        <f>C375+B460</f>
        <v>0</v>
      </c>
      <c r="D460" s="122"/>
      <c r="E460" s="122">
        <f>E375+D460</f>
        <v>0</v>
      </c>
      <c r="F460" s="122"/>
      <c r="G460" s="122">
        <f>G375+F460</f>
        <v>0</v>
      </c>
      <c r="H460" s="122"/>
      <c r="I460" s="122">
        <f>I375+H460</f>
        <v>0</v>
      </c>
      <c r="J460" s="122"/>
      <c r="K460" s="122">
        <f>K375+J460</f>
        <v>0</v>
      </c>
      <c r="L460" s="122"/>
      <c r="M460" s="122">
        <f>M375+L460</f>
        <v>0</v>
      </c>
      <c r="N460" s="122"/>
      <c r="O460" s="122">
        <f>O375+N460</f>
        <v>0</v>
      </c>
      <c r="P460" s="122"/>
      <c r="Q460" s="124">
        <f>Q375+P460</f>
        <v>0</v>
      </c>
      <c r="R460" s="122"/>
      <c r="S460" s="124">
        <f>S375+R460</f>
        <v>0</v>
      </c>
      <c r="T460" s="122"/>
      <c r="U460" s="124">
        <f>U375+T460</f>
        <v>0</v>
      </c>
      <c r="V460" s="122"/>
      <c r="W460" s="122">
        <f>W375+V460</f>
        <v>0</v>
      </c>
      <c r="X460" s="122"/>
      <c r="Y460" s="122">
        <f>Y375+X460</f>
        <v>0</v>
      </c>
      <c r="Z460" s="122"/>
      <c r="AA460" s="122">
        <f>AA375+Z460</f>
        <v>0</v>
      </c>
      <c r="AB460" s="123"/>
      <c r="AC460" s="122">
        <f>AC375+AB460</f>
        <v>0</v>
      </c>
      <c r="AD460" s="124"/>
      <c r="AE460" s="122">
        <f>AE375+AD460</f>
        <v>0</v>
      </c>
      <c r="AF460" s="122">
        <v>0</v>
      </c>
      <c r="AG460" s="122">
        <f>AG375+AF460</f>
        <v>0</v>
      </c>
      <c r="AH460" s="122"/>
      <c r="AI460" s="122">
        <f>AI375+AH460</f>
        <v>0</v>
      </c>
      <c r="AJ460" s="122"/>
      <c r="AK460" s="122">
        <f>AK375+AJ460</f>
        <v>15750</v>
      </c>
      <c r="AL460" s="122"/>
      <c r="AM460" s="122">
        <f>AM375+AL460</f>
        <v>0</v>
      </c>
      <c r="AN460" s="122"/>
      <c r="AO460" s="122">
        <f>AO375+AN460</f>
        <v>0</v>
      </c>
      <c r="AP460" s="122">
        <f t="shared" si="59"/>
        <v>0</v>
      </c>
      <c r="AQ460" s="122">
        <f>AQ375+AP460</f>
        <v>15750</v>
      </c>
      <c r="AR460" s="83">
        <f t="shared" si="57"/>
        <v>15750</v>
      </c>
      <c r="AS460" s="83">
        <f t="shared" si="58"/>
        <v>0</v>
      </c>
    </row>
    <row r="461" spans="1:128" ht="21">
      <c r="A461" s="121" t="s">
        <v>16</v>
      </c>
      <c r="B461" s="125"/>
      <c r="C461" s="122">
        <f>C376+B461</f>
        <v>0</v>
      </c>
      <c r="D461" s="122"/>
      <c r="E461" s="122">
        <f>E376+D461</f>
        <v>0</v>
      </c>
      <c r="F461" s="122"/>
      <c r="G461" s="122">
        <f>G376+F461</f>
        <v>0</v>
      </c>
      <c r="H461" s="122"/>
      <c r="I461" s="122">
        <f>I376+H461</f>
        <v>0</v>
      </c>
      <c r="J461" s="122"/>
      <c r="K461" s="122">
        <f>K376+J461</f>
        <v>0</v>
      </c>
      <c r="L461" s="122"/>
      <c r="M461" s="122">
        <f>M376+L461</f>
        <v>0</v>
      </c>
      <c r="N461" s="122"/>
      <c r="O461" s="122">
        <f>O376+N461</f>
        <v>0</v>
      </c>
      <c r="P461" s="122"/>
      <c r="Q461" s="124">
        <f>Q376+P461</f>
        <v>0</v>
      </c>
      <c r="R461" s="122"/>
      <c r="S461" s="124">
        <f>S376+R461</f>
        <v>0</v>
      </c>
      <c r="T461" s="122"/>
      <c r="U461" s="124">
        <f>U376+T461</f>
        <v>0</v>
      </c>
      <c r="V461" s="122"/>
      <c r="W461" s="122">
        <f>W376+V461</f>
        <v>0</v>
      </c>
      <c r="X461" s="122"/>
      <c r="Y461" s="122">
        <f>Y376+X461</f>
        <v>0</v>
      </c>
      <c r="Z461" s="122"/>
      <c r="AA461" s="122">
        <f>AA376+Z461</f>
        <v>0</v>
      </c>
      <c r="AB461" s="123"/>
      <c r="AC461" s="122">
        <f>AC376+AB461</f>
        <v>0</v>
      </c>
      <c r="AD461" s="124"/>
      <c r="AE461" s="122">
        <f>AE376+AD461</f>
        <v>0</v>
      </c>
      <c r="AF461" s="122">
        <v>0</v>
      </c>
      <c r="AG461" s="122">
        <f>AG376+AF461</f>
        <v>0</v>
      </c>
      <c r="AH461" s="122"/>
      <c r="AI461" s="122">
        <f>AI376+AH461</f>
        <v>0</v>
      </c>
      <c r="AJ461" s="122"/>
      <c r="AK461" s="122">
        <f>AK376+AJ461</f>
        <v>15750</v>
      </c>
      <c r="AL461" s="122"/>
      <c r="AM461" s="122">
        <f>AM376+AL461</f>
        <v>0</v>
      </c>
      <c r="AN461" s="122"/>
      <c r="AO461" s="122">
        <f>AO376+AN461</f>
        <v>0</v>
      </c>
      <c r="AP461" s="122">
        <f t="shared" si="59"/>
        <v>0</v>
      </c>
      <c r="AQ461" s="122">
        <f>AQ376+AP461</f>
        <v>15750</v>
      </c>
      <c r="AR461" s="83">
        <f t="shared" si="57"/>
        <v>15750</v>
      </c>
      <c r="AS461" s="83">
        <f t="shared" si="58"/>
        <v>0</v>
      </c>
    </row>
    <row r="462" spans="1:128" ht="21">
      <c r="A462" s="121" t="s">
        <v>17</v>
      </c>
      <c r="B462" s="125"/>
      <c r="C462" s="122">
        <f>C377+B462</f>
        <v>0</v>
      </c>
      <c r="D462" s="122"/>
      <c r="E462" s="122">
        <f>E377+D462</f>
        <v>0</v>
      </c>
      <c r="F462" s="122"/>
      <c r="G462" s="122">
        <f>G377+F462</f>
        <v>0</v>
      </c>
      <c r="H462" s="122"/>
      <c r="I462" s="122">
        <f>I377+H462</f>
        <v>0</v>
      </c>
      <c r="J462" s="122"/>
      <c r="K462" s="122">
        <f>K377+J462</f>
        <v>0</v>
      </c>
      <c r="L462" s="122"/>
      <c r="M462" s="122">
        <f>M377+L462</f>
        <v>0</v>
      </c>
      <c r="N462" s="122"/>
      <c r="O462" s="122">
        <f>O377+N462</f>
        <v>0</v>
      </c>
      <c r="P462" s="122"/>
      <c r="Q462" s="124">
        <f>Q377+P462</f>
        <v>0</v>
      </c>
      <c r="R462" s="122"/>
      <c r="S462" s="124">
        <f>S377+R462</f>
        <v>0</v>
      </c>
      <c r="T462" s="122"/>
      <c r="U462" s="124">
        <f>U377+T462</f>
        <v>0</v>
      </c>
      <c r="V462" s="122"/>
      <c r="W462" s="122">
        <f>W377+V462</f>
        <v>0</v>
      </c>
      <c r="X462" s="122"/>
      <c r="Y462" s="122">
        <f>Y377+X462</f>
        <v>0</v>
      </c>
      <c r="Z462" s="122"/>
      <c r="AA462" s="122">
        <f>AA377+Z462</f>
        <v>0</v>
      </c>
      <c r="AB462" s="123"/>
      <c r="AC462" s="122">
        <f>AC377+AB462</f>
        <v>0</v>
      </c>
      <c r="AD462" s="124"/>
      <c r="AE462" s="122">
        <f>AE377+AD462</f>
        <v>0</v>
      </c>
      <c r="AF462" s="122">
        <v>0</v>
      </c>
      <c r="AG462" s="122">
        <f>AG377+AF462</f>
        <v>0</v>
      </c>
      <c r="AH462" s="122"/>
      <c r="AI462" s="122">
        <f>AI377+AH462</f>
        <v>0</v>
      </c>
      <c r="AJ462" s="122"/>
      <c r="AK462" s="122">
        <f>AK377+AJ462</f>
        <v>31500</v>
      </c>
      <c r="AL462" s="122"/>
      <c r="AM462" s="122">
        <f>AM377+AL462</f>
        <v>0</v>
      </c>
      <c r="AN462" s="122"/>
      <c r="AO462" s="122">
        <f>AO377+AN462</f>
        <v>0</v>
      </c>
      <c r="AP462" s="122">
        <f t="shared" si="59"/>
        <v>0</v>
      </c>
      <c r="AQ462" s="122">
        <f>AQ377+AP462</f>
        <v>31500</v>
      </c>
      <c r="AR462" s="83">
        <f t="shared" si="57"/>
        <v>31500</v>
      </c>
      <c r="AS462" s="83">
        <f t="shared" si="58"/>
        <v>0</v>
      </c>
    </row>
    <row r="463" spans="1:128" ht="21">
      <c r="A463" s="121" t="s">
        <v>18</v>
      </c>
      <c r="B463" s="125"/>
      <c r="C463" s="122">
        <f>C378+B463</f>
        <v>0</v>
      </c>
      <c r="D463" s="122"/>
      <c r="E463" s="122">
        <f>E378+D463</f>
        <v>0</v>
      </c>
      <c r="F463" s="122"/>
      <c r="G463" s="122">
        <f>G378+F463</f>
        <v>0</v>
      </c>
      <c r="H463" s="122"/>
      <c r="I463" s="122">
        <f>I378+H463</f>
        <v>0</v>
      </c>
      <c r="J463" s="122"/>
      <c r="K463" s="122">
        <f>K378+J463</f>
        <v>0</v>
      </c>
      <c r="L463" s="122"/>
      <c r="M463" s="122">
        <f>M378+L463</f>
        <v>0</v>
      </c>
      <c r="N463" s="122"/>
      <c r="O463" s="122">
        <f>O378+N463</f>
        <v>0</v>
      </c>
      <c r="P463" s="122"/>
      <c r="Q463" s="124">
        <f>Q378+P463</f>
        <v>0</v>
      </c>
      <c r="R463" s="122"/>
      <c r="S463" s="124">
        <f>S378+R463</f>
        <v>0</v>
      </c>
      <c r="T463" s="122"/>
      <c r="U463" s="124">
        <f>U378+T463</f>
        <v>0</v>
      </c>
      <c r="V463" s="122"/>
      <c r="W463" s="122">
        <f>W378+V463</f>
        <v>0</v>
      </c>
      <c r="X463" s="122"/>
      <c r="Y463" s="122">
        <f>Y378+X463</f>
        <v>0</v>
      </c>
      <c r="Z463" s="122"/>
      <c r="AA463" s="122">
        <f>AA378+Z463</f>
        <v>0</v>
      </c>
      <c r="AB463" s="123"/>
      <c r="AC463" s="122">
        <f>AC378+AB463</f>
        <v>0</v>
      </c>
      <c r="AD463" s="124"/>
      <c r="AE463" s="122">
        <f>AE378+AD463</f>
        <v>0</v>
      </c>
      <c r="AF463" s="122">
        <v>0</v>
      </c>
      <c r="AG463" s="122">
        <f>AG378+AF463</f>
        <v>0</v>
      </c>
      <c r="AH463" s="122"/>
      <c r="AI463" s="122">
        <f>AI378+AH463</f>
        <v>0</v>
      </c>
      <c r="AJ463" s="122"/>
      <c r="AK463" s="122">
        <f>AK378+AJ463</f>
        <v>15750</v>
      </c>
      <c r="AL463" s="122"/>
      <c r="AM463" s="122">
        <f>AM378+AL463</f>
        <v>0</v>
      </c>
      <c r="AN463" s="122"/>
      <c r="AO463" s="122">
        <f>AO378+AN463</f>
        <v>0</v>
      </c>
      <c r="AP463" s="122">
        <f t="shared" si="59"/>
        <v>0</v>
      </c>
      <c r="AQ463" s="122">
        <f>AQ378+AP463</f>
        <v>15750</v>
      </c>
      <c r="AR463" s="83">
        <f t="shared" si="57"/>
        <v>15750</v>
      </c>
      <c r="AS463" s="83">
        <f t="shared" si="58"/>
        <v>0</v>
      </c>
    </row>
    <row r="464" spans="1:128" ht="21">
      <c r="A464" s="121" t="s">
        <v>19</v>
      </c>
      <c r="B464" s="125"/>
      <c r="C464" s="122">
        <f>C379+B464</f>
        <v>0</v>
      </c>
      <c r="D464" s="122"/>
      <c r="E464" s="122">
        <f>E379+D464</f>
        <v>0</v>
      </c>
      <c r="F464" s="122"/>
      <c r="G464" s="122">
        <f>G379+F464</f>
        <v>0</v>
      </c>
      <c r="H464" s="122"/>
      <c r="I464" s="122">
        <f>I379+H464</f>
        <v>0</v>
      </c>
      <c r="J464" s="122"/>
      <c r="K464" s="122">
        <f>K379+J464</f>
        <v>0</v>
      </c>
      <c r="L464" s="122"/>
      <c r="M464" s="122">
        <f>M379+L464</f>
        <v>0</v>
      </c>
      <c r="N464" s="122"/>
      <c r="O464" s="122">
        <f>O379+N464</f>
        <v>0</v>
      </c>
      <c r="P464" s="122"/>
      <c r="Q464" s="124">
        <f>Q379+P464</f>
        <v>0</v>
      </c>
      <c r="R464" s="122"/>
      <c r="S464" s="124">
        <f>S379+R464</f>
        <v>0</v>
      </c>
      <c r="T464" s="122"/>
      <c r="U464" s="124">
        <f>U379+T464</f>
        <v>0</v>
      </c>
      <c r="V464" s="122"/>
      <c r="W464" s="122">
        <f>W379+V464</f>
        <v>0</v>
      </c>
      <c r="X464" s="122"/>
      <c r="Y464" s="122">
        <f>Y379+X464</f>
        <v>0</v>
      </c>
      <c r="Z464" s="122"/>
      <c r="AA464" s="122">
        <f>AA379+Z464</f>
        <v>0</v>
      </c>
      <c r="AB464" s="123"/>
      <c r="AC464" s="122">
        <f>AC379+AB464</f>
        <v>0</v>
      </c>
      <c r="AD464" s="124"/>
      <c r="AE464" s="122">
        <f>AE379+AD464</f>
        <v>0</v>
      </c>
      <c r="AF464" s="122"/>
      <c r="AG464" s="122">
        <f>AG379+AF464</f>
        <v>0</v>
      </c>
      <c r="AH464" s="122"/>
      <c r="AI464" s="122">
        <f>AI379+AH464</f>
        <v>0</v>
      </c>
      <c r="AJ464" s="122"/>
      <c r="AK464" s="122">
        <f>AK379+AJ464</f>
        <v>31500</v>
      </c>
      <c r="AL464" s="122"/>
      <c r="AM464" s="122">
        <f>AM379+AL464</f>
        <v>0</v>
      </c>
      <c r="AN464" s="122"/>
      <c r="AO464" s="122">
        <f>AO379+AN464</f>
        <v>0</v>
      </c>
      <c r="AP464" s="122">
        <f t="shared" si="59"/>
        <v>0</v>
      </c>
      <c r="AQ464" s="122">
        <f>AQ379+AP464</f>
        <v>31500</v>
      </c>
      <c r="AR464" s="83">
        <f t="shared" si="57"/>
        <v>31500</v>
      </c>
      <c r="AS464" s="83">
        <f t="shared" si="58"/>
        <v>0</v>
      </c>
    </row>
    <row r="465" spans="1:100" ht="21">
      <c r="A465" s="121" t="s">
        <v>20</v>
      </c>
      <c r="B465" s="125"/>
      <c r="C465" s="122">
        <f>C380+B465</f>
        <v>0</v>
      </c>
      <c r="D465" s="122"/>
      <c r="E465" s="122">
        <f>E380+D465</f>
        <v>0</v>
      </c>
      <c r="F465" s="122"/>
      <c r="G465" s="122">
        <f>G380+F465</f>
        <v>0</v>
      </c>
      <c r="H465" s="122"/>
      <c r="I465" s="122">
        <f>I380+H465</f>
        <v>0</v>
      </c>
      <c r="J465" s="122"/>
      <c r="K465" s="122">
        <f>K380+J465</f>
        <v>0</v>
      </c>
      <c r="L465" s="122"/>
      <c r="M465" s="122">
        <f>M380+L465</f>
        <v>0</v>
      </c>
      <c r="N465" s="122"/>
      <c r="O465" s="122">
        <f>O380+N465</f>
        <v>0</v>
      </c>
      <c r="P465" s="122"/>
      <c r="Q465" s="124">
        <f>Q380+P465</f>
        <v>0</v>
      </c>
      <c r="R465" s="122"/>
      <c r="S465" s="124">
        <f>S380+R465</f>
        <v>0</v>
      </c>
      <c r="T465" s="122"/>
      <c r="U465" s="124">
        <f>U380+T465</f>
        <v>0</v>
      </c>
      <c r="V465" s="122"/>
      <c r="W465" s="122">
        <f>W380+V465</f>
        <v>0</v>
      </c>
      <c r="X465" s="122"/>
      <c r="Y465" s="122">
        <f>Y380+X465</f>
        <v>0</v>
      </c>
      <c r="Z465" s="122"/>
      <c r="AA465" s="122">
        <f>AA380+Z465</f>
        <v>0</v>
      </c>
      <c r="AB465" s="123"/>
      <c r="AC465" s="122">
        <f>AC380+AB465</f>
        <v>0</v>
      </c>
      <c r="AD465" s="124"/>
      <c r="AE465" s="122">
        <f>AE380+AD465</f>
        <v>0</v>
      </c>
      <c r="AF465" s="122">
        <v>0</v>
      </c>
      <c r="AG465" s="122">
        <f>AG380+AF465</f>
        <v>0</v>
      </c>
      <c r="AH465" s="122"/>
      <c r="AI465" s="122">
        <f>AI380+AH465</f>
        <v>0</v>
      </c>
      <c r="AJ465" s="122"/>
      <c r="AK465" s="122">
        <f>AK380+AJ465</f>
        <v>15750</v>
      </c>
      <c r="AL465" s="122"/>
      <c r="AM465" s="122">
        <f>AM380+AL465</f>
        <v>0</v>
      </c>
      <c r="AN465" s="122"/>
      <c r="AO465" s="122">
        <f>AO380+AN465</f>
        <v>0</v>
      </c>
      <c r="AP465" s="122">
        <f t="shared" si="59"/>
        <v>0</v>
      </c>
      <c r="AQ465" s="122">
        <f>AQ380+AP465</f>
        <v>15750</v>
      </c>
      <c r="AR465" s="83">
        <f t="shared" si="57"/>
        <v>15750</v>
      </c>
      <c r="AS465" s="83">
        <f t="shared" si="58"/>
        <v>0</v>
      </c>
    </row>
    <row r="466" spans="1:100" ht="21">
      <c r="A466" s="121" t="s">
        <v>21</v>
      </c>
      <c r="B466" s="125"/>
      <c r="C466" s="122">
        <f>C381+B466</f>
        <v>0</v>
      </c>
      <c r="D466" s="122"/>
      <c r="E466" s="122">
        <f>E381+D466</f>
        <v>0</v>
      </c>
      <c r="F466" s="122"/>
      <c r="G466" s="122">
        <f>G381+F466</f>
        <v>0</v>
      </c>
      <c r="H466" s="122"/>
      <c r="I466" s="122">
        <f>I381+H466</f>
        <v>0</v>
      </c>
      <c r="J466" s="122"/>
      <c r="K466" s="122">
        <f>K381+J466</f>
        <v>0</v>
      </c>
      <c r="L466" s="122"/>
      <c r="M466" s="122">
        <f>M381+L466</f>
        <v>0</v>
      </c>
      <c r="N466" s="122"/>
      <c r="O466" s="122">
        <f>O381+N466</f>
        <v>0</v>
      </c>
      <c r="P466" s="122"/>
      <c r="Q466" s="124">
        <f>Q381+P466</f>
        <v>0</v>
      </c>
      <c r="R466" s="122"/>
      <c r="S466" s="124">
        <f>S381+R466</f>
        <v>0</v>
      </c>
      <c r="T466" s="122"/>
      <c r="U466" s="124">
        <f>U381+T466</f>
        <v>0</v>
      </c>
      <c r="V466" s="122"/>
      <c r="W466" s="122">
        <f>W381+V466</f>
        <v>0</v>
      </c>
      <c r="X466" s="122"/>
      <c r="Y466" s="122">
        <f>Y381+X466</f>
        <v>0</v>
      </c>
      <c r="Z466" s="122"/>
      <c r="AA466" s="122">
        <f>AA381+Z466</f>
        <v>0</v>
      </c>
      <c r="AB466" s="123"/>
      <c r="AC466" s="122">
        <f>AC381+AB466</f>
        <v>0</v>
      </c>
      <c r="AD466" s="124"/>
      <c r="AE466" s="122">
        <f>AE381+AD466</f>
        <v>0</v>
      </c>
      <c r="AF466" s="122">
        <v>0</v>
      </c>
      <c r="AG466" s="122">
        <f>AG381+AF466</f>
        <v>0</v>
      </c>
      <c r="AH466" s="122"/>
      <c r="AI466" s="122">
        <f>AI381+AH466</f>
        <v>0</v>
      </c>
      <c r="AJ466" s="122"/>
      <c r="AK466" s="122">
        <f>AK381+AJ466</f>
        <v>15750</v>
      </c>
      <c r="AL466" s="122"/>
      <c r="AM466" s="122">
        <f>AM381+AL466</f>
        <v>0</v>
      </c>
      <c r="AN466" s="122"/>
      <c r="AO466" s="122">
        <f>AO381+AN466</f>
        <v>1540.8</v>
      </c>
      <c r="AP466" s="122">
        <f t="shared" si="59"/>
        <v>0</v>
      </c>
      <c r="AQ466" s="122">
        <f>AQ381+AP466</f>
        <v>17290.8</v>
      </c>
      <c r="AR466" s="83">
        <f t="shared" si="57"/>
        <v>17290.8</v>
      </c>
      <c r="AS466" s="83">
        <f t="shared" si="58"/>
        <v>0</v>
      </c>
    </row>
    <row r="467" spans="1:100" ht="21">
      <c r="A467" s="121" t="s">
        <v>22</v>
      </c>
      <c r="B467" s="125"/>
      <c r="C467" s="122">
        <f>C382+B467</f>
        <v>0</v>
      </c>
      <c r="D467" s="122"/>
      <c r="E467" s="122">
        <f>E382+D467</f>
        <v>0</v>
      </c>
      <c r="F467" s="122"/>
      <c r="G467" s="122">
        <f>G382+F467</f>
        <v>0</v>
      </c>
      <c r="H467" s="122"/>
      <c r="I467" s="122">
        <f>I382+H467</f>
        <v>0</v>
      </c>
      <c r="J467" s="122"/>
      <c r="K467" s="122">
        <f>K382+J467</f>
        <v>0</v>
      </c>
      <c r="L467" s="122"/>
      <c r="M467" s="122">
        <f>M382+L467</f>
        <v>0</v>
      </c>
      <c r="N467" s="122"/>
      <c r="O467" s="122">
        <f>O382+N467</f>
        <v>0</v>
      </c>
      <c r="P467" s="122"/>
      <c r="Q467" s="124">
        <f>Q382+P467</f>
        <v>0</v>
      </c>
      <c r="R467" s="122"/>
      <c r="S467" s="124">
        <f>S382+R467</f>
        <v>0</v>
      </c>
      <c r="T467" s="122"/>
      <c r="U467" s="124">
        <f>U382+T467</f>
        <v>0</v>
      </c>
      <c r="V467" s="122"/>
      <c r="W467" s="122">
        <f>W382+V467</f>
        <v>0</v>
      </c>
      <c r="X467" s="122"/>
      <c r="Y467" s="122">
        <f>Y382+X467</f>
        <v>0</v>
      </c>
      <c r="Z467" s="122"/>
      <c r="AA467" s="122">
        <f>AA382+Z467</f>
        <v>0</v>
      </c>
      <c r="AB467" s="123"/>
      <c r="AC467" s="122">
        <f>AC382+AB467</f>
        <v>0</v>
      </c>
      <c r="AD467" s="124"/>
      <c r="AE467" s="122">
        <f>AE382+AD467</f>
        <v>0</v>
      </c>
      <c r="AF467" s="122">
        <v>0</v>
      </c>
      <c r="AG467" s="122">
        <f>AG382+AF467</f>
        <v>0</v>
      </c>
      <c r="AH467" s="122"/>
      <c r="AI467" s="122">
        <f>AI382+AH467</f>
        <v>0</v>
      </c>
      <c r="AJ467" s="122"/>
      <c r="AK467" s="122">
        <f>AK382+AJ467</f>
        <v>15750</v>
      </c>
      <c r="AL467" s="122"/>
      <c r="AM467" s="122">
        <f>AM382+AL467</f>
        <v>0</v>
      </c>
      <c r="AN467" s="122"/>
      <c r="AO467" s="122">
        <f>AO382+AN467</f>
        <v>542</v>
      </c>
      <c r="AP467" s="122">
        <f t="shared" si="59"/>
        <v>0</v>
      </c>
      <c r="AQ467" s="122">
        <f>AQ382+AP467</f>
        <v>16292</v>
      </c>
      <c r="AR467" s="83">
        <f t="shared" si="57"/>
        <v>16292</v>
      </c>
      <c r="AS467" s="83">
        <f t="shared" si="58"/>
        <v>0</v>
      </c>
    </row>
    <row r="468" spans="1:100" ht="21">
      <c r="A468" s="121" t="s">
        <v>23</v>
      </c>
      <c r="B468" s="125"/>
      <c r="C468" s="122">
        <f>C383+B468</f>
        <v>0</v>
      </c>
      <c r="D468" s="122"/>
      <c r="E468" s="122">
        <f>E383+D468</f>
        <v>0</v>
      </c>
      <c r="F468" s="122"/>
      <c r="G468" s="122">
        <f>G383+F468</f>
        <v>0</v>
      </c>
      <c r="H468" s="122"/>
      <c r="I468" s="122">
        <f>I383+H468</f>
        <v>0</v>
      </c>
      <c r="J468" s="122"/>
      <c r="K468" s="122">
        <f>K383+J468</f>
        <v>0</v>
      </c>
      <c r="L468" s="122"/>
      <c r="M468" s="122">
        <f>M383+L468</f>
        <v>0</v>
      </c>
      <c r="N468" s="122"/>
      <c r="O468" s="122">
        <f>O383+N468</f>
        <v>0</v>
      </c>
      <c r="P468" s="122"/>
      <c r="Q468" s="124">
        <f>Q383+P468</f>
        <v>0</v>
      </c>
      <c r="R468" s="122"/>
      <c r="S468" s="124">
        <f>S383+R468</f>
        <v>0</v>
      </c>
      <c r="T468" s="122"/>
      <c r="U468" s="124">
        <f>U383+T468</f>
        <v>0</v>
      </c>
      <c r="V468" s="122"/>
      <c r="W468" s="122">
        <f>W383+V468</f>
        <v>0</v>
      </c>
      <c r="X468" s="122"/>
      <c r="Y468" s="122">
        <f>Y383+X468</f>
        <v>0</v>
      </c>
      <c r="Z468" s="122"/>
      <c r="AA468" s="122">
        <f>AA383+Z468</f>
        <v>0</v>
      </c>
      <c r="AB468" s="123"/>
      <c r="AC468" s="122">
        <f>AC383+AB468</f>
        <v>0</v>
      </c>
      <c r="AD468" s="124"/>
      <c r="AE468" s="122">
        <f>AE383+AD468</f>
        <v>0</v>
      </c>
      <c r="AF468" s="122">
        <v>0</v>
      </c>
      <c r="AG468" s="122">
        <f>AG383+AF468</f>
        <v>0</v>
      </c>
      <c r="AH468" s="122"/>
      <c r="AI468" s="122">
        <f>AI383+AH468</f>
        <v>0</v>
      </c>
      <c r="AJ468" s="122"/>
      <c r="AK468" s="122">
        <f>AK383+AJ468</f>
        <v>15750</v>
      </c>
      <c r="AL468" s="122"/>
      <c r="AM468" s="122">
        <f>AM383+AL468</f>
        <v>0</v>
      </c>
      <c r="AN468" s="122"/>
      <c r="AO468" s="122">
        <f>AO383+AN468</f>
        <v>0</v>
      </c>
      <c r="AP468" s="122">
        <f t="shared" si="59"/>
        <v>0</v>
      </c>
      <c r="AQ468" s="122">
        <f>AQ383+AP468</f>
        <v>15750</v>
      </c>
      <c r="AR468" s="83">
        <f t="shared" si="57"/>
        <v>15750</v>
      </c>
      <c r="AS468" s="83">
        <f t="shared" si="58"/>
        <v>0</v>
      </c>
    </row>
    <row r="469" spans="1:100" ht="21">
      <c r="A469" s="121" t="s">
        <v>24</v>
      </c>
      <c r="B469" s="125"/>
      <c r="C469" s="122">
        <f>C384+B469</f>
        <v>0</v>
      </c>
      <c r="D469" s="122"/>
      <c r="E469" s="122">
        <f>E384+D469</f>
        <v>0</v>
      </c>
      <c r="F469" s="122"/>
      <c r="G469" s="122">
        <f>G384+F469</f>
        <v>0</v>
      </c>
      <c r="H469" s="122"/>
      <c r="I469" s="122">
        <f>I384+H469</f>
        <v>0</v>
      </c>
      <c r="J469" s="122"/>
      <c r="K469" s="122">
        <f>K384+J469</f>
        <v>0</v>
      </c>
      <c r="L469" s="122"/>
      <c r="M469" s="122">
        <f>M384+L469</f>
        <v>0</v>
      </c>
      <c r="N469" s="122"/>
      <c r="O469" s="122">
        <f>O384+N469</f>
        <v>0</v>
      </c>
      <c r="P469" s="122"/>
      <c r="Q469" s="124">
        <f>Q384+P469</f>
        <v>0</v>
      </c>
      <c r="R469" s="122"/>
      <c r="S469" s="124">
        <f>S384+R469</f>
        <v>0</v>
      </c>
      <c r="T469" s="122"/>
      <c r="U469" s="124">
        <f>U384+T469</f>
        <v>0</v>
      </c>
      <c r="V469" s="122"/>
      <c r="W469" s="122">
        <f>W384+V469</f>
        <v>0</v>
      </c>
      <c r="X469" s="122"/>
      <c r="Y469" s="122">
        <f>Y384+X469</f>
        <v>0</v>
      </c>
      <c r="Z469" s="122"/>
      <c r="AA469" s="122">
        <f>AA384+Z469</f>
        <v>0</v>
      </c>
      <c r="AB469" s="123"/>
      <c r="AC469" s="122">
        <f>AC384+AB469</f>
        <v>0</v>
      </c>
      <c r="AD469" s="124"/>
      <c r="AE469" s="122">
        <f>AE384+AD469</f>
        <v>0</v>
      </c>
      <c r="AF469" s="122">
        <v>0</v>
      </c>
      <c r="AG469" s="122">
        <f>AG384+AF469</f>
        <v>0</v>
      </c>
      <c r="AH469" s="122"/>
      <c r="AI469" s="122">
        <f>AI384+AH469</f>
        <v>3065</v>
      </c>
      <c r="AJ469" s="122"/>
      <c r="AK469" s="122">
        <f>AK384+AJ469</f>
        <v>31500</v>
      </c>
      <c r="AL469" s="122"/>
      <c r="AM469" s="122">
        <f>AM384+AL469</f>
        <v>0</v>
      </c>
      <c r="AN469" s="122"/>
      <c r="AO469" s="122">
        <f>AO384+AN469</f>
        <v>0</v>
      </c>
      <c r="AP469" s="122">
        <f t="shared" si="59"/>
        <v>0</v>
      </c>
      <c r="AQ469" s="122">
        <f>AQ384+AP469</f>
        <v>34565</v>
      </c>
      <c r="AR469" s="83">
        <f t="shared" si="57"/>
        <v>34565</v>
      </c>
      <c r="AS469" s="83">
        <f t="shared" si="58"/>
        <v>0</v>
      </c>
    </row>
    <row r="470" spans="1:100" ht="21">
      <c r="A470" s="121" t="s">
        <v>25</v>
      </c>
      <c r="B470" s="125"/>
      <c r="C470" s="122">
        <f>C385+B470</f>
        <v>0</v>
      </c>
      <c r="D470" s="122"/>
      <c r="E470" s="122">
        <f>E385+D470</f>
        <v>0</v>
      </c>
      <c r="F470" s="122"/>
      <c r="G470" s="122">
        <f>G385+F470</f>
        <v>0</v>
      </c>
      <c r="H470" s="122"/>
      <c r="I470" s="122">
        <f>I385+H470</f>
        <v>0</v>
      </c>
      <c r="J470" s="122"/>
      <c r="K470" s="122">
        <f>K385+J470</f>
        <v>0</v>
      </c>
      <c r="L470" s="122"/>
      <c r="M470" s="122">
        <f>M385+L470</f>
        <v>0</v>
      </c>
      <c r="N470" s="122"/>
      <c r="O470" s="122">
        <f>O385+N470</f>
        <v>0</v>
      </c>
      <c r="P470" s="122"/>
      <c r="Q470" s="124">
        <f>Q385+P470</f>
        <v>0</v>
      </c>
      <c r="R470" s="122"/>
      <c r="S470" s="124">
        <f>S385+R470</f>
        <v>0</v>
      </c>
      <c r="T470" s="122"/>
      <c r="U470" s="124">
        <f>U385+T470</f>
        <v>0</v>
      </c>
      <c r="V470" s="122"/>
      <c r="W470" s="122">
        <f>W385+V470</f>
        <v>0</v>
      </c>
      <c r="X470" s="122"/>
      <c r="Y470" s="122">
        <f>Y385+X470</f>
        <v>0</v>
      </c>
      <c r="Z470" s="122"/>
      <c r="AA470" s="122">
        <f>AA385+Z470</f>
        <v>0</v>
      </c>
      <c r="AB470" s="123"/>
      <c r="AC470" s="122">
        <f>AC385+AB470</f>
        <v>0</v>
      </c>
      <c r="AD470" s="124"/>
      <c r="AE470" s="122">
        <f>AE385+AD470</f>
        <v>0</v>
      </c>
      <c r="AF470" s="122">
        <v>0</v>
      </c>
      <c r="AG470" s="122">
        <f>AG385+AF470</f>
        <v>0</v>
      </c>
      <c r="AH470" s="122"/>
      <c r="AI470" s="122">
        <f>AI385+AH470</f>
        <v>1300</v>
      </c>
      <c r="AJ470" s="122"/>
      <c r="AK470" s="122">
        <f>AK385+AJ470</f>
        <v>15750</v>
      </c>
      <c r="AL470" s="122"/>
      <c r="AM470" s="122">
        <f>AM385+AL470</f>
        <v>0</v>
      </c>
      <c r="AN470" s="122"/>
      <c r="AO470" s="122">
        <f>AO385+AN470</f>
        <v>0</v>
      </c>
      <c r="AP470" s="122">
        <f t="shared" si="59"/>
        <v>0</v>
      </c>
      <c r="AQ470" s="122">
        <f>AQ385+AP470</f>
        <v>17050</v>
      </c>
      <c r="AR470" s="83">
        <f t="shared" si="57"/>
        <v>17050</v>
      </c>
      <c r="AS470" s="83">
        <f t="shared" si="58"/>
        <v>0</v>
      </c>
    </row>
    <row r="471" spans="1:100" ht="21">
      <c r="A471" s="121" t="s">
        <v>26</v>
      </c>
      <c r="B471" s="125"/>
      <c r="C471" s="122">
        <f>C386+B471</f>
        <v>5395182.75</v>
      </c>
      <c r="D471" s="122"/>
      <c r="E471" s="122">
        <f>E386+D471</f>
        <v>0</v>
      </c>
      <c r="F471" s="122"/>
      <c r="G471" s="122">
        <f>G386+F471</f>
        <v>0</v>
      </c>
      <c r="H471" s="122"/>
      <c r="I471" s="122">
        <f>I386+H471</f>
        <v>0</v>
      </c>
      <c r="J471" s="122"/>
      <c r="K471" s="122">
        <f>K386+J471</f>
        <v>0</v>
      </c>
      <c r="L471" s="122"/>
      <c r="M471" s="122">
        <f>M386+L471</f>
        <v>0</v>
      </c>
      <c r="N471" s="122"/>
      <c r="O471" s="122">
        <f>O386+N471</f>
        <v>0</v>
      </c>
      <c r="P471" s="122"/>
      <c r="Q471" s="124">
        <f>Q386+P471</f>
        <v>0</v>
      </c>
      <c r="R471" s="122"/>
      <c r="S471" s="124">
        <f>S386+R471</f>
        <v>0</v>
      </c>
      <c r="T471" s="122"/>
      <c r="U471" s="124">
        <f>U386+T471</f>
        <v>0</v>
      </c>
      <c r="V471" s="122"/>
      <c r="W471" s="122">
        <f>W386+V471</f>
        <v>0</v>
      </c>
      <c r="X471" s="122"/>
      <c r="Y471" s="122">
        <f>Y386+X471</f>
        <v>0</v>
      </c>
      <c r="Z471" s="122"/>
      <c r="AA471" s="122">
        <f>AA386+Z471</f>
        <v>0</v>
      </c>
      <c r="AB471" s="123"/>
      <c r="AC471" s="122">
        <f>AC386+AB471</f>
        <v>0</v>
      </c>
      <c r="AD471" s="124"/>
      <c r="AE471" s="122">
        <f>AE386+AD471</f>
        <v>0</v>
      </c>
      <c r="AF471" s="122">
        <v>0</v>
      </c>
      <c r="AG471" s="122">
        <f>AG386+AF471</f>
        <v>0</v>
      </c>
      <c r="AH471" s="122"/>
      <c r="AI471" s="122">
        <f>AI386+AH471</f>
        <v>0</v>
      </c>
      <c r="AJ471" s="122"/>
      <c r="AK471" s="122">
        <f>AK386+AJ471</f>
        <v>0</v>
      </c>
      <c r="AL471" s="122"/>
      <c r="AM471" s="122">
        <f>AM386+AL471</f>
        <v>0</v>
      </c>
      <c r="AN471" s="122"/>
      <c r="AO471" s="122">
        <f>AO386+AN471</f>
        <v>0</v>
      </c>
      <c r="AP471" s="122">
        <f t="shared" si="59"/>
        <v>0</v>
      </c>
      <c r="AQ471" s="122">
        <f>AQ386+AP471</f>
        <v>5395182.75</v>
      </c>
      <c r="AR471" s="83">
        <f t="shared" si="57"/>
        <v>5395182.75</v>
      </c>
      <c r="AS471" s="83">
        <f t="shared" si="58"/>
        <v>0</v>
      </c>
    </row>
    <row r="472" spans="1:100" s="78" customFormat="1" ht="21">
      <c r="A472" s="135" t="s">
        <v>27</v>
      </c>
      <c r="B472" s="141"/>
      <c r="C472" s="122">
        <f>C387+B472</f>
        <v>0</v>
      </c>
      <c r="D472" s="136"/>
      <c r="E472" s="122">
        <f>E387+D472</f>
        <v>0</v>
      </c>
      <c r="F472" s="136"/>
      <c r="G472" s="122">
        <f>G387+F472</f>
        <v>0</v>
      </c>
      <c r="H472" s="136"/>
      <c r="I472" s="122">
        <f>I387+H472</f>
        <v>0</v>
      </c>
      <c r="J472" s="136"/>
      <c r="K472" s="122">
        <f>K387+J472</f>
        <v>0</v>
      </c>
      <c r="L472" s="136"/>
      <c r="M472" s="122">
        <f>M387+L472</f>
        <v>0</v>
      </c>
      <c r="N472" s="136"/>
      <c r="O472" s="136">
        <f>O387+N472</f>
        <v>0</v>
      </c>
      <c r="P472" s="136"/>
      <c r="Q472" s="142">
        <f>Q387+P472</f>
        <v>0</v>
      </c>
      <c r="R472" s="136"/>
      <c r="S472" s="142">
        <f>S387+R472</f>
        <v>0</v>
      </c>
      <c r="T472" s="136"/>
      <c r="U472" s="142">
        <f>U387+T472</f>
        <v>0</v>
      </c>
      <c r="V472" s="136"/>
      <c r="W472" s="136">
        <f>W387+V472</f>
        <v>0</v>
      </c>
      <c r="X472" s="136"/>
      <c r="Y472" s="136">
        <f>Y387+X472</f>
        <v>0</v>
      </c>
      <c r="Z472" s="136"/>
      <c r="AA472" s="136">
        <f>AA387+Z472</f>
        <v>0</v>
      </c>
      <c r="AB472" s="137"/>
      <c r="AC472" s="136">
        <f>AC387+AB472</f>
        <v>0</v>
      </c>
      <c r="AD472" s="142"/>
      <c r="AE472" s="136">
        <f>AE387+AD472</f>
        <v>0</v>
      </c>
      <c r="AF472" s="136">
        <v>0</v>
      </c>
      <c r="AG472" s="136">
        <f>AG387+AF472</f>
        <v>0</v>
      </c>
      <c r="AH472" s="136"/>
      <c r="AI472" s="136">
        <f>AI387+AH472</f>
        <v>0</v>
      </c>
      <c r="AJ472" s="136"/>
      <c r="AK472" s="136">
        <f>AK387+AJ472</f>
        <v>31500</v>
      </c>
      <c r="AL472" s="136"/>
      <c r="AM472" s="136">
        <f>AM387+AL472</f>
        <v>0</v>
      </c>
      <c r="AN472" s="136"/>
      <c r="AO472" s="122">
        <f>AO387+AN472</f>
        <v>0</v>
      </c>
      <c r="AP472" s="122">
        <f t="shared" si="59"/>
        <v>0</v>
      </c>
      <c r="AQ472" s="122">
        <f>AQ387+AP472</f>
        <v>31500</v>
      </c>
      <c r="AR472" s="83">
        <f t="shared" si="57"/>
        <v>31500</v>
      </c>
      <c r="AS472" s="83">
        <f t="shared" si="58"/>
        <v>0</v>
      </c>
    </row>
    <row r="473" spans="1:100" s="78" customFormat="1" ht="21">
      <c r="A473" s="135" t="s">
        <v>28</v>
      </c>
      <c r="B473" s="141"/>
      <c r="C473" s="122">
        <f>C388+B473</f>
        <v>0</v>
      </c>
      <c r="D473" s="136"/>
      <c r="E473" s="122">
        <f>E388+D473</f>
        <v>0</v>
      </c>
      <c r="F473" s="136"/>
      <c r="G473" s="122">
        <f>G388+F473</f>
        <v>0</v>
      </c>
      <c r="H473" s="136"/>
      <c r="I473" s="122">
        <f>I388+H473</f>
        <v>0</v>
      </c>
      <c r="J473" s="136"/>
      <c r="K473" s="122">
        <f>K388+J473</f>
        <v>0</v>
      </c>
      <c r="L473" s="136"/>
      <c r="M473" s="122">
        <f>M388+L473</f>
        <v>0</v>
      </c>
      <c r="N473" s="136"/>
      <c r="O473" s="136">
        <f>O388+N473</f>
        <v>0</v>
      </c>
      <c r="P473" s="136"/>
      <c r="Q473" s="142">
        <f>Q388+P473</f>
        <v>0</v>
      </c>
      <c r="R473" s="136"/>
      <c r="S473" s="142">
        <f>S388+R473</f>
        <v>0</v>
      </c>
      <c r="T473" s="136"/>
      <c r="U473" s="142">
        <f>U388+T473</f>
        <v>0</v>
      </c>
      <c r="V473" s="136"/>
      <c r="W473" s="136">
        <f>W388+V473</f>
        <v>0</v>
      </c>
      <c r="X473" s="136"/>
      <c r="Y473" s="136">
        <f>Y388+X473</f>
        <v>0</v>
      </c>
      <c r="Z473" s="136"/>
      <c r="AA473" s="136">
        <f>AA388+Z473</f>
        <v>0</v>
      </c>
      <c r="AB473" s="137"/>
      <c r="AC473" s="136">
        <f>AC388+AB473</f>
        <v>0</v>
      </c>
      <c r="AD473" s="142"/>
      <c r="AE473" s="136">
        <f>AE388+AD473</f>
        <v>0</v>
      </c>
      <c r="AF473" s="136">
        <v>0</v>
      </c>
      <c r="AG473" s="136">
        <f>AG388+AF473</f>
        <v>0</v>
      </c>
      <c r="AH473" s="136"/>
      <c r="AI473" s="136">
        <f>AI388+AH473</f>
        <v>0</v>
      </c>
      <c r="AJ473" s="136"/>
      <c r="AK473" s="136">
        <f>AK388+AJ473</f>
        <v>0</v>
      </c>
      <c r="AL473" s="136"/>
      <c r="AM473" s="136">
        <f>AM388+AL473</f>
        <v>0</v>
      </c>
      <c r="AN473" s="136"/>
      <c r="AO473" s="122">
        <f>AO388+AN473</f>
        <v>0</v>
      </c>
      <c r="AP473" s="122">
        <f t="shared" si="59"/>
        <v>0</v>
      </c>
      <c r="AQ473" s="122">
        <f>AQ388+AP473</f>
        <v>0</v>
      </c>
      <c r="AR473" s="83">
        <f t="shared" si="57"/>
        <v>0</v>
      </c>
      <c r="AS473" s="83">
        <f t="shared" si="58"/>
        <v>0</v>
      </c>
    </row>
    <row r="474" spans="1:100" ht="21">
      <c r="A474" s="121" t="s">
        <v>29</v>
      </c>
      <c r="B474" s="125"/>
      <c r="C474" s="122">
        <f>C389+B474</f>
        <v>0</v>
      </c>
      <c r="D474" s="122"/>
      <c r="E474" s="122">
        <f>E389+D474</f>
        <v>0</v>
      </c>
      <c r="F474" s="122"/>
      <c r="G474" s="122">
        <f>G389+F474</f>
        <v>0</v>
      </c>
      <c r="H474" s="122"/>
      <c r="I474" s="122">
        <f>I389+H474</f>
        <v>0</v>
      </c>
      <c r="J474" s="122"/>
      <c r="K474" s="122">
        <f>K389+J474</f>
        <v>0</v>
      </c>
      <c r="L474" s="122"/>
      <c r="M474" s="122">
        <f>M389+L474</f>
        <v>0</v>
      </c>
      <c r="N474" s="122"/>
      <c r="O474" s="122">
        <f>O389+N474</f>
        <v>0</v>
      </c>
      <c r="P474" s="122"/>
      <c r="Q474" s="124">
        <f>Q389+P474</f>
        <v>0</v>
      </c>
      <c r="R474" s="122"/>
      <c r="S474" s="124">
        <f>S389+R474</f>
        <v>0</v>
      </c>
      <c r="T474" s="122"/>
      <c r="U474" s="124">
        <f>U389+T474</f>
        <v>0</v>
      </c>
      <c r="V474" s="122"/>
      <c r="W474" s="122">
        <f>W389+V474</f>
        <v>0</v>
      </c>
      <c r="X474" s="122"/>
      <c r="Y474" s="122">
        <f>Y389+X474</f>
        <v>0</v>
      </c>
      <c r="Z474" s="122"/>
      <c r="AA474" s="122">
        <f>AA389+Z474</f>
        <v>0</v>
      </c>
      <c r="AB474" s="123"/>
      <c r="AC474" s="122">
        <f>AC389+AB474</f>
        <v>0</v>
      </c>
      <c r="AD474" s="124"/>
      <c r="AE474" s="122">
        <f>AE389+AD474</f>
        <v>0</v>
      </c>
      <c r="AF474" s="122">
        <v>0</v>
      </c>
      <c r="AG474" s="122">
        <f>AG389+AF474</f>
        <v>0</v>
      </c>
      <c r="AH474" s="122"/>
      <c r="AI474" s="122">
        <f>AI389+AH474</f>
        <v>750</v>
      </c>
      <c r="AJ474" s="122"/>
      <c r="AK474" s="122">
        <f>AK389+AJ474</f>
        <v>31500</v>
      </c>
      <c r="AL474" s="122"/>
      <c r="AM474" s="122">
        <f>AM389+AL474</f>
        <v>0</v>
      </c>
      <c r="AN474" s="122"/>
      <c r="AO474" s="122">
        <f>AO389+AN474</f>
        <v>0</v>
      </c>
      <c r="AP474" s="122">
        <f t="shared" si="59"/>
        <v>0</v>
      </c>
      <c r="AQ474" s="122">
        <f>AQ389+AP474</f>
        <v>32250</v>
      </c>
      <c r="AR474" s="83">
        <f t="shared" si="57"/>
        <v>32250</v>
      </c>
      <c r="AS474" s="83">
        <f t="shared" si="58"/>
        <v>0</v>
      </c>
    </row>
    <row r="475" spans="1:100" ht="21">
      <c r="A475" s="121" t="s">
        <v>30</v>
      </c>
      <c r="B475" s="125"/>
      <c r="C475" s="122">
        <f>C390+B475</f>
        <v>4643643.75</v>
      </c>
      <c r="D475" s="122"/>
      <c r="E475" s="122">
        <f>E390+D475</f>
        <v>0</v>
      </c>
      <c r="F475" s="122"/>
      <c r="G475" s="122">
        <f>G390+F475</f>
        <v>0</v>
      </c>
      <c r="H475" s="122"/>
      <c r="I475" s="122">
        <f>I390+H475</f>
        <v>0</v>
      </c>
      <c r="J475" s="122"/>
      <c r="K475" s="122">
        <f>K390+J475</f>
        <v>0</v>
      </c>
      <c r="L475" s="122"/>
      <c r="M475" s="122">
        <f>M390+L475</f>
        <v>0</v>
      </c>
      <c r="N475" s="122"/>
      <c r="O475" s="122">
        <f>O390+N475</f>
        <v>0</v>
      </c>
      <c r="P475" s="122"/>
      <c r="Q475" s="124">
        <f>Q390+P475</f>
        <v>0</v>
      </c>
      <c r="R475" s="122"/>
      <c r="S475" s="124">
        <f>S390+R475</f>
        <v>0</v>
      </c>
      <c r="T475" s="122"/>
      <c r="U475" s="124">
        <f>U390+T475</f>
        <v>0</v>
      </c>
      <c r="V475" s="122"/>
      <c r="W475" s="122">
        <f>W390+V475</f>
        <v>0</v>
      </c>
      <c r="X475" s="122"/>
      <c r="Y475" s="122">
        <f>Y390+X475</f>
        <v>0</v>
      </c>
      <c r="Z475" s="122"/>
      <c r="AA475" s="122">
        <f>AA390+Z475</f>
        <v>0</v>
      </c>
      <c r="AB475" s="123"/>
      <c r="AC475" s="122">
        <f>AC390+AB475</f>
        <v>0</v>
      </c>
      <c r="AD475" s="124"/>
      <c r="AE475" s="122">
        <f>AE390+AD475</f>
        <v>0</v>
      </c>
      <c r="AF475" s="122">
        <v>0</v>
      </c>
      <c r="AG475" s="122">
        <f>AG390+AF475</f>
        <v>0</v>
      </c>
      <c r="AH475" s="122"/>
      <c r="AI475" s="122">
        <f>AI390+AH475</f>
        <v>0</v>
      </c>
      <c r="AJ475" s="122"/>
      <c r="AK475" s="122">
        <f>AK390+AJ475</f>
        <v>15750</v>
      </c>
      <c r="AL475" s="122"/>
      <c r="AM475" s="122">
        <f>AM390+AL475</f>
        <v>0</v>
      </c>
      <c r="AN475" s="122"/>
      <c r="AO475" s="122">
        <f>AO390+AN475</f>
        <v>0</v>
      </c>
      <c r="AP475" s="122">
        <f t="shared" si="59"/>
        <v>0</v>
      </c>
      <c r="AQ475" s="122">
        <f>AQ390+AP475</f>
        <v>4659393.75</v>
      </c>
      <c r="AR475" s="83">
        <f t="shared" si="57"/>
        <v>4659393.75</v>
      </c>
      <c r="AS475" s="83">
        <f t="shared" si="58"/>
        <v>0</v>
      </c>
    </row>
    <row r="476" spans="1:100" ht="21">
      <c r="A476" s="121" t="s">
        <v>31</v>
      </c>
      <c r="B476" s="125"/>
      <c r="C476" s="122">
        <f>C391+B476</f>
        <v>0</v>
      </c>
      <c r="D476" s="122"/>
      <c r="E476" s="122">
        <f>E391+D476</f>
        <v>0</v>
      </c>
      <c r="F476" s="122"/>
      <c r="G476" s="122">
        <f>G391+F476</f>
        <v>0</v>
      </c>
      <c r="H476" s="122"/>
      <c r="I476" s="122">
        <f>I391+H476</f>
        <v>0</v>
      </c>
      <c r="J476" s="122"/>
      <c r="K476" s="122">
        <f>K391+J476</f>
        <v>0</v>
      </c>
      <c r="L476" s="122"/>
      <c r="M476" s="122">
        <f>M391+L476</f>
        <v>0</v>
      </c>
      <c r="N476" s="122"/>
      <c r="O476" s="122">
        <f>O391+N476</f>
        <v>0</v>
      </c>
      <c r="P476" s="122"/>
      <c r="Q476" s="124">
        <f>Q391+P476</f>
        <v>0</v>
      </c>
      <c r="R476" s="122"/>
      <c r="S476" s="124">
        <f>S391+R476</f>
        <v>0</v>
      </c>
      <c r="T476" s="122"/>
      <c r="U476" s="124">
        <f>U391+T476</f>
        <v>0</v>
      </c>
      <c r="V476" s="122"/>
      <c r="W476" s="122">
        <f>W391+V476</f>
        <v>0</v>
      </c>
      <c r="X476" s="122"/>
      <c r="Y476" s="122">
        <f>Y391+X476</f>
        <v>0</v>
      </c>
      <c r="Z476" s="122"/>
      <c r="AA476" s="122">
        <f>AA391+Z476</f>
        <v>0</v>
      </c>
      <c r="AB476" s="123"/>
      <c r="AC476" s="122">
        <f>AC391+AB476</f>
        <v>0</v>
      </c>
      <c r="AD476" s="124"/>
      <c r="AE476" s="122">
        <f>AE391+AD476</f>
        <v>0</v>
      </c>
      <c r="AF476" s="122">
        <v>0</v>
      </c>
      <c r="AG476" s="122">
        <f>AG391+AF476</f>
        <v>0</v>
      </c>
      <c r="AH476" s="122"/>
      <c r="AI476" s="122">
        <f>AI391+AH476</f>
        <v>950</v>
      </c>
      <c r="AJ476" s="122"/>
      <c r="AK476" s="122">
        <f>AK391+AJ476</f>
        <v>15750</v>
      </c>
      <c r="AL476" s="122"/>
      <c r="AM476" s="122">
        <f>AM391+AL476</f>
        <v>0</v>
      </c>
      <c r="AN476" s="122"/>
      <c r="AO476" s="122">
        <f>AO391+AN476</f>
        <v>0</v>
      </c>
      <c r="AP476" s="122">
        <f t="shared" si="59"/>
        <v>0</v>
      </c>
      <c r="AQ476" s="122">
        <f>AQ391+AP476</f>
        <v>16700</v>
      </c>
      <c r="AR476" s="83">
        <f t="shared" si="57"/>
        <v>16700</v>
      </c>
      <c r="AS476" s="83">
        <f t="shared" si="58"/>
        <v>0</v>
      </c>
    </row>
    <row r="477" spans="1:100" s="85" customFormat="1" ht="21" customHeight="1">
      <c r="A477" s="68" t="s">
        <v>251</v>
      </c>
      <c r="B477" s="98"/>
      <c r="C477" s="122">
        <f>C392+B477</f>
        <v>0</v>
      </c>
      <c r="D477" s="69"/>
      <c r="E477" s="122">
        <f>E392+D477</f>
        <v>0</v>
      </c>
      <c r="F477" s="69"/>
      <c r="G477" s="122">
        <f>G392+F477</f>
        <v>0</v>
      </c>
      <c r="H477" s="69"/>
      <c r="I477" s="122">
        <f>I392+H477</f>
        <v>0</v>
      </c>
      <c r="J477" s="69"/>
      <c r="K477" s="122">
        <f>K392+J477</f>
        <v>0</v>
      </c>
      <c r="L477" s="97"/>
      <c r="M477" s="122">
        <f>M392+L477</f>
        <v>0</v>
      </c>
      <c r="N477" s="69"/>
      <c r="O477" s="122">
        <f>O392+N477</f>
        <v>0</v>
      </c>
      <c r="P477" s="69"/>
      <c r="Q477" s="124">
        <f>Q392+P477</f>
        <v>0</v>
      </c>
      <c r="R477" s="69"/>
      <c r="S477" s="124">
        <f>S392+R477</f>
        <v>0</v>
      </c>
      <c r="T477" s="69"/>
      <c r="U477" s="124">
        <f>U392+T477</f>
        <v>0</v>
      </c>
      <c r="V477" s="69"/>
      <c r="W477" s="122">
        <f>W392+V477</f>
        <v>0</v>
      </c>
      <c r="X477" s="69"/>
      <c r="Y477" s="122">
        <f>Y392+X477</f>
        <v>0</v>
      </c>
      <c r="Z477" s="69"/>
      <c r="AA477" s="122">
        <f>AA392+Z477</f>
        <v>0</v>
      </c>
      <c r="AB477" s="69"/>
      <c r="AC477" s="122">
        <f>AC392+AB477</f>
        <v>0</v>
      </c>
      <c r="AD477" s="69"/>
      <c r="AE477" s="122">
        <f>AE392+AD477</f>
        <v>0</v>
      </c>
      <c r="AF477" s="69"/>
      <c r="AG477" s="122">
        <f>AG392+AF477</f>
        <v>0</v>
      </c>
      <c r="AH477" s="69"/>
      <c r="AI477" s="122">
        <f>AI392+AH477</f>
        <v>0</v>
      </c>
      <c r="AJ477" s="69"/>
      <c r="AK477" s="122">
        <f>AK392+AJ477</f>
        <v>15750</v>
      </c>
      <c r="AL477" s="69"/>
      <c r="AM477" s="122">
        <f>AM392+AL477</f>
        <v>0</v>
      </c>
      <c r="AN477" s="69"/>
      <c r="AO477" s="122">
        <f>AO392+AN477</f>
        <v>0</v>
      </c>
      <c r="AP477" s="122">
        <f t="shared" si="59"/>
        <v>0</v>
      </c>
      <c r="AQ477" s="122">
        <f>AQ392+AP477</f>
        <v>15750</v>
      </c>
      <c r="AR477" s="83">
        <f t="shared" si="57"/>
        <v>15750</v>
      </c>
      <c r="AS477" s="83">
        <f t="shared" si="58"/>
        <v>0</v>
      </c>
      <c r="AT477" s="83"/>
      <c r="AU477" s="83"/>
      <c r="AV477" s="83"/>
      <c r="AW477" s="83"/>
      <c r="AX477" s="83"/>
      <c r="AY477" s="83"/>
      <c r="AZ477" s="83"/>
      <c r="BA477" s="83"/>
      <c r="BB477" s="83"/>
      <c r="BC477" s="83"/>
      <c r="BD477" s="83"/>
      <c r="BE477" s="83"/>
      <c r="BF477" s="83"/>
      <c r="BG477" s="83"/>
      <c r="BH477" s="83"/>
      <c r="BI477" s="83"/>
      <c r="BJ477" s="83"/>
      <c r="BK477" s="83"/>
      <c r="BL477" s="83"/>
      <c r="BM477" s="83"/>
      <c r="BN477" s="83"/>
      <c r="BO477" s="83"/>
      <c r="BP477" s="83"/>
      <c r="BQ477" s="83"/>
      <c r="BR477" s="83"/>
      <c r="BS477" s="83"/>
      <c r="BT477" s="83"/>
      <c r="BU477" s="83"/>
      <c r="BV477" s="83"/>
      <c r="BW477" s="83"/>
      <c r="BX477" s="83"/>
      <c r="BY477" s="83"/>
      <c r="BZ477" s="83"/>
      <c r="CA477" s="83"/>
      <c r="CB477" s="83"/>
      <c r="CC477" s="83"/>
      <c r="CD477" s="83"/>
      <c r="CE477" s="83"/>
      <c r="CF477" s="83"/>
      <c r="CG477" s="83"/>
      <c r="CH477" s="83"/>
      <c r="CI477" s="83"/>
      <c r="CJ477" s="83"/>
      <c r="CK477" s="83"/>
      <c r="CL477" s="83"/>
      <c r="CM477" s="83"/>
      <c r="CN477" s="83"/>
      <c r="CO477" s="83"/>
      <c r="CP477" s="83"/>
      <c r="CQ477" s="83"/>
      <c r="CR477" s="83"/>
      <c r="CS477" s="83"/>
      <c r="CT477" s="83"/>
      <c r="CU477" s="83"/>
      <c r="CV477" s="83"/>
    </row>
    <row r="478" spans="1:100" ht="21">
      <c r="A478" s="121" t="s">
        <v>32</v>
      </c>
      <c r="B478" s="125"/>
      <c r="C478" s="122">
        <f>C393+B478</f>
        <v>0</v>
      </c>
      <c r="D478" s="122"/>
      <c r="E478" s="122">
        <f>E393+D478</f>
        <v>0</v>
      </c>
      <c r="F478" s="122"/>
      <c r="G478" s="122">
        <f>G393+F478</f>
        <v>0</v>
      </c>
      <c r="H478" s="122"/>
      <c r="I478" s="122">
        <f>I393+H478</f>
        <v>0</v>
      </c>
      <c r="J478" s="122"/>
      <c r="K478" s="122">
        <f>K393+J478</f>
        <v>0</v>
      </c>
      <c r="L478" s="122"/>
      <c r="M478" s="122">
        <f>M393+L478</f>
        <v>0</v>
      </c>
      <c r="N478" s="122"/>
      <c r="O478" s="122">
        <f>O393+N478</f>
        <v>0</v>
      </c>
      <c r="P478" s="122"/>
      <c r="Q478" s="124">
        <f>Q393+P478</f>
        <v>0</v>
      </c>
      <c r="R478" s="122"/>
      <c r="S478" s="124">
        <f>S393+R478</f>
        <v>0</v>
      </c>
      <c r="T478" s="122"/>
      <c r="U478" s="124">
        <f>U393+T478</f>
        <v>0</v>
      </c>
      <c r="V478" s="122"/>
      <c r="W478" s="122">
        <f>W393+V478</f>
        <v>0</v>
      </c>
      <c r="X478" s="122"/>
      <c r="Y478" s="122">
        <f>Y393+X478</f>
        <v>0</v>
      </c>
      <c r="Z478" s="122"/>
      <c r="AA478" s="122">
        <f>AA393+Z478</f>
        <v>0</v>
      </c>
      <c r="AB478" s="123"/>
      <c r="AC478" s="122">
        <f>AC393+AB478</f>
        <v>0</v>
      </c>
      <c r="AD478" s="124"/>
      <c r="AE478" s="122">
        <f>AE393+AD478</f>
        <v>0</v>
      </c>
      <c r="AF478" s="122">
        <v>0</v>
      </c>
      <c r="AG478" s="122">
        <f>AG393+AF478</f>
        <v>0</v>
      </c>
      <c r="AH478" s="122"/>
      <c r="AI478" s="122">
        <f>AI393+AH478</f>
        <v>0</v>
      </c>
      <c r="AJ478" s="122"/>
      <c r="AK478" s="122">
        <f>AK393+AJ478</f>
        <v>31500</v>
      </c>
      <c r="AL478" s="122"/>
      <c r="AM478" s="122">
        <f>AM393+AL478</f>
        <v>0</v>
      </c>
      <c r="AN478" s="122"/>
      <c r="AO478" s="122">
        <f>AO393+AN478</f>
        <v>0</v>
      </c>
      <c r="AP478" s="122">
        <f t="shared" si="59"/>
        <v>0</v>
      </c>
      <c r="AQ478" s="122">
        <f>AQ393+AP478</f>
        <v>31500</v>
      </c>
      <c r="AR478" s="83">
        <f t="shared" si="57"/>
        <v>31500</v>
      </c>
      <c r="AS478" s="83">
        <f t="shared" si="58"/>
        <v>0</v>
      </c>
    </row>
    <row r="479" spans="1:100" ht="21">
      <c r="A479" s="121" t="s">
        <v>33</v>
      </c>
      <c r="B479" s="125"/>
      <c r="C479" s="122">
        <f>C394+B479</f>
        <v>0</v>
      </c>
      <c r="D479" s="122"/>
      <c r="E479" s="122">
        <f>E394+D479</f>
        <v>0</v>
      </c>
      <c r="F479" s="122"/>
      <c r="G479" s="122">
        <f>G394+F479</f>
        <v>0</v>
      </c>
      <c r="H479" s="122"/>
      <c r="I479" s="122">
        <f>I394+H479</f>
        <v>0</v>
      </c>
      <c r="J479" s="122"/>
      <c r="K479" s="122">
        <f>K394+J479</f>
        <v>0</v>
      </c>
      <c r="L479" s="122"/>
      <c r="M479" s="122">
        <f>M394+L479</f>
        <v>0</v>
      </c>
      <c r="N479" s="122"/>
      <c r="O479" s="122">
        <f>O394+N479</f>
        <v>0</v>
      </c>
      <c r="P479" s="122"/>
      <c r="Q479" s="124">
        <f>Q394+P479</f>
        <v>0</v>
      </c>
      <c r="R479" s="122"/>
      <c r="S479" s="124">
        <f>S394+R479</f>
        <v>0</v>
      </c>
      <c r="T479" s="122"/>
      <c r="U479" s="124">
        <f>U394+T479</f>
        <v>0</v>
      </c>
      <c r="V479" s="122"/>
      <c r="W479" s="122">
        <f>W394+V479</f>
        <v>0</v>
      </c>
      <c r="X479" s="122"/>
      <c r="Y479" s="122">
        <f>Y394+X479</f>
        <v>0</v>
      </c>
      <c r="Z479" s="122"/>
      <c r="AA479" s="122">
        <f>AA394+Z479</f>
        <v>0</v>
      </c>
      <c r="AB479" s="123"/>
      <c r="AC479" s="122">
        <f>AC394+AB479</f>
        <v>0</v>
      </c>
      <c r="AD479" s="124"/>
      <c r="AE479" s="122">
        <f>AE394+AD479</f>
        <v>0</v>
      </c>
      <c r="AF479" s="122">
        <v>0</v>
      </c>
      <c r="AG479" s="122">
        <f>AG394+AF479</f>
        <v>0</v>
      </c>
      <c r="AH479" s="122"/>
      <c r="AI479" s="122">
        <f>AI394+AH479</f>
        <v>0</v>
      </c>
      <c r="AJ479" s="122"/>
      <c r="AK479" s="122">
        <f>AK394+AJ479</f>
        <v>31500</v>
      </c>
      <c r="AL479" s="122"/>
      <c r="AM479" s="122">
        <f>AM394+AL479</f>
        <v>0</v>
      </c>
      <c r="AN479" s="122"/>
      <c r="AO479" s="122">
        <f>AO394+AN479</f>
        <v>0</v>
      </c>
      <c r="AP479" s="122">
        <f t="shared" si="59"/>
        <v>0</v>
      </c>
      <c r="AQ479" s="122">
        <f>AQ394+AP479</f>
        <v>31500</v>
      </c>
      <c r="AR479" s="83">
        <f t="shared" si="57"/>
        <v>31500</v>
      </c>
      <c r="AS479" s="83">
        <f t="shared" si="58"/>
        <v>0</v>
      </c>
    </row>
    <row r="480" spans="1:100" ht="21">
      <c r="A480" s="121" t="s">
        <v>125</v>
      </c>
      <c r="B480" s="125"/>
      <c r="C480" s="122">
        <f>C395+B480</f>
        <v>0</v>
      </c>
      <c r="D480" s="122"/>
      <c r="E480" s="122">
        <f>E395+D480</f>
        <v>0</v>
      </c>
      <c r="F480" s="122"/>
      <c r="G480" s="122">
        <f>G395+F480</f>
        <v>0</v>
      </c>
      <c r="H480" s="122"/>
      <c r="I480" s="122">
        <f>I395+H480</f>
        <v>0</v>
      </c>
      <c r="J480" s="122"/>
      <c r="K480" s="122">
        <f>K395+J480</f>
        <v>0</v>
      </c>
      <c r="L480" s="122"/>
      <c r="M480" s="122">
        <f>M395+L480</f>
        <v>0</v>
      </c>
      <c r="N480" s="122"/>
      <c r="O480" s="122">
        <f>O395+N480</f>
        <v>0</v>
      </c>
      <c r="P480" s="122"/>
      <c r="Q480" s="124">
        <f>Q395+P480</f>
        <v>0</v>
      </c>
      <c r="R480" s="122"/>
      <c r="S480" s="124">
        <f>S395+R480</f>
        <v>0</v>
      </c>
      <c r="T480" s="122"/>
      <c r="U480" s="124">
        <f>U395+T480</f>
        <v>0</v>
      </c>
      <c r="V480" s="122"/>
      <c r="W480" s="122">
        <f>W395+V480</f>
        <v>0</v>
      </c>
      <c r="X480" s="122"/>
      <c r="Y480" s="122">
        <f>Y395+X480</f>
        <v>0</v>
      </c>
      <c r="Z480" s="122"/>
      <c r="AA480" s="122">
        <f>AA395+Z480</f>
        <v>0</v>
      </c>
      <c r="AB480" s="123"/>
      <c r="AC480" s="122">
        <f>AC395+AB480</f>
        <v>0</v>
      </c>
      <c r="AD480" s="124"/>
      <c r="AE480" s="122">
        <f>AE395+AD480</f>
        <v>0</v>
      </c>
      <c r="AF480" s="122"/>
      <c r="AG480" s="122">
        <f>AG395+AF480</f>
        <v>0</v>
      </c>
      <c r="AH480" s="122"/>
      <c r="AI480" s="122">
        <f>AI395+AH480</f>
        <v>0</v>
      </c>
      <c r="AJ480" s="122"/>
      <c r="AK480" s="122">
        <f>AK395+AJ480</f>
        <v>15750</v>
      </c>
      <c r="AL480" s="122"/>
      <c r="AM480" s="122">
        <f>AM395+AL480</f>
        <v>0</v>
      </c>
      <c r="AN480" s="122"/>
      <c r="AO480" s="122">
        <f>AO395+AN480</f>
        <v>0</v>
      </c>
      <c r="AP480" s="122">
        <f t="shared" si="59"/>
        <v>0</v>
      </c>
      <c r="AQ480" s="122">
        <f>AQ395+AP480</f>
        <v>15750</v>
      </c>
      <c r="AR480" s="83">
        <f t="shared" si="57"/>
        <v>15750</v>
      </c>
      <c r="AS480" s="83">
        <f t="shared" si="58"/>
        <v>0</v>
      </c>
    </row>
    <row r="481" spans="1:45" ht="21">
      <c r="A481" s="121" t="s">
        <v>35</v>
      </c>
      <c r="B481" s="125"/>
      <c r="C481" s="122">
        <f>C396+B481</f>
        <v>0</v>
      </c>
      <c r="D481" s="122"/>
      <c r="E481" s="122">
        <f>E396+D481</f>
        <v>0</v>
      </c>
      <c r="F481" s="122"/>
      <c r="G481" s="122">
        <f>G396+F481</f>
        <v>0</v>
      </c>
      <c r="H481" s="122"/>
      <c r="I481" s="122">
        <f>I396+H481</f>
        <v>0</v>
      </c>
      <c r="J481" s="122"/>
      <c r="K481" s="122">
        <f>K396+J481</f>
        <v>0</v>
      </c>
      <c r="L481" s="122"/>
      <c r="M481" s="122">
        <f>M396+L481</f>
        <v>0</v>
      </c>
      <c r="N481" s="122"/>
      <c r="O481" s="122">
        <f>O396+N481</f>
        <v>0</v>
      </c>
      <c r="P481" s="122"/>
      <c r="Q481" s="124">
        <f>Q396+P481</f>
        <v>0</v>
      </c>
      <c r="R481" s="122"/>
      <c r="S481" s="124">
        <f>S396+R481</f>
        <v>0</v>
      </c>
      <c r="T481" s="122"/>
      <c r="U481" s="124">
        <f>U396+T481</f>
        <v>0</v>
      </c>
      <c r="V481" s="122"/>
      <c r="W481" s="122">
        <f>W396+V481</f>
        <v>0</v>
      </c>
      <c r="X481" s="122"/>
      <c r="Y481" s="122">
        <f>Y396+X481</f>
        <v>0</v>
      </c>
      <c r="Z481" s="122"/>
      <c r="AA481" s="122">
        <f>AA396+Z481</f>
        <v>0</v>
      </c>
      <c r="AB481" s="123"/>
      <c r="AC481" s="122">
        <f>AC396+AB481</f>
        <v>0</v>
      </c>
      <c r="AD481" s="124"/>
      <c r="AE481" s="122">
        <f>AE396+AD481</f>
        <v>0</v>
      </c>
      <c r="AF481" s="122">
        <v>0</v>
      </c>
      <c r="AG481" s="122">
        <f>AG396+AF481</f>
        <v>0</v>
      </c>
      <c r="AH481" s="122"/>
      <c r="AI481" s="122">
        <f>AI396+AH481</f>
        <v>0</v>
      </c>
      <c r="AJ481" s="122"/>
      <c r="AK481" s="122">
        <f>AK396+AJ481</f>
        <v>13949</v>
      </c>
      <c r="AL481" s="122"/>
      <c r="AM481" s="122">
        <f>AM396+AL481</f>
        <v>0</v>
      </c>
      <c r="AN481" s="122"/>
      <c r="AO481" s="122">
        <f>AO396+AN481</f>
        <v>0</v>
      </c>
      <c r="AP481" s="122">
        <f t="shared" si="59"/>
        <v>0</v>
      </c>
      <c r="AQ481" s="122">
        <f>AQ396+AP481</f>
        <v>13949</v>
      </c>
      <c r="AR481" s="83">
        <f t="shared" si="57"/>
        <v>13949</v>
      </c>
      <c r="AS481" s="83">
        <f t="shared" si="58"/>
        <v>0</v>
      </c>
    </row>
    <row r="482" spans="1:45" ht="21">
      <c r="A482" s="121" t="s">
        <v>36</v>
      </c>
      <c r="B482" s="125"/>
      <c r="C482" s="122">
        <f>C397+B482</f>
        <v>0</v>
      </c>
      <c r="D482" s="122"/>
      <c r="E482" s="122">
        <f>E397+D482</f>
        <v>0</v>
      </c>
      <c r="F482" s="122"/>
      <c r="G482" s="122">
        <f>G397+F482</f>
        <v>0</v>
      </c>
      <c r="H482" s="122"/>
      <c r="I482" s="122">
        <f>I397+H482</f>
        <v>0</v>
      </c>
      <c r="J482" s="122"/>
      <c r="K482" s="122">
        <f>K397+J482</f>
        <v>0</v>
      </c>
      <c r="L482" s="122"/>
      <c r="M482" s="122">
        <f>M397+L482</f>
        <v>0</v>
      </c>
      <c r="N482" s="122"/>
      <c r="O482" s="122">
        <f>O397+N482</f>
        <v>0</v>
      </c>
      <c r="P482" s="122"/>
      <c r="Q482" s="124">
        <f>Q397+P482</f>
        <v>0</v>
      </c>
      <c r="R482" s="122"/>
      <c r="S482" s="124">
        <f>S397+R482</f>
        <v>0</v>
      </c>
      <c r="T482" s="122"/>
      <c r="U482" s="124">
        <f>U397+T482</f>
        <v>0</v>
      </c>
      <c r="V482" s="122"/>
      <c r="W482" s="122">
        <f>W397+V482</f>
        <v>0</v>
      </c>
      <c r="X482" s="122"/>
      <c r="Y482" s="122">
        <f>Y397+X482</f>
        <v>0</v>
      </c>
      <c r="Z482" s="122"/>
      <c r="AA482" s="122">
        <f>AA397+Z482</f>
        <v>0</v>
      </c>
      <c r="AB482" s="123"/>
      <c r="AC482" s="122">
        <f>AC397+AB482</f>
        <v>0</v>
      </c>
      <c r="AD482" s="124"/>
      <c r="AE482" s="122">
        <f>AE397+AD482</f>
        <v>0</v>
      </c>
      <c r="AF482" s="122">
        <v>0</v>
      </c>
      <c r="AG482" s="122">
        <f>AG397+AF482</f>
        <v>0</v>
      </c>
      <c r="AH482" s="122"/>
      <c r="AI482" s="122">
        <f>AI397+AH482</f>
        <v>0</v>
      </c>
      <c r="AJ482" s="122"/>
      <c r="AK482" s="122">
        <f>AK397+AJ482</f>
        <v>15750</v>
      </c>
      <c r="AL482" s="122"/>
      <c r="AM482" s="122">
        <f>AM397+AL482</f>
        <v>0</v>
      </c>
      <c r="AN482" s="122"/>
      <c r="AO482" s="122">
        <f>AO397+AN482</f>
        <v>0</v>
      </c>
      <c r="AP482" s="122">
        <f t="shared" si="59"/>
        <v>0</v>
      </c>
      <c r="AQ482" s="122">
        <f>AQ397+AP482</f>
        <v>15750</v>
      </c>
      <c r="AR482" s="83">
        <f t="shared" si="57"/>
        <v>15750</v>
      </c>
      <c r="AS482" s="83">
        <f t="shared" si="58"/>
        <v>0</v>
      </c>
    </row>
    <row r="483" spans="1:45" ht="21">
      <c r="A483" s="121" t="s">
        <v>37</v>
      </c>
      <c r="B483" s="125"/>
      <c r="C483" s="122">
        <f>C398+B483</f>
        <v>0</v>
      </c>
      <c r="D483" s="122"/>
      <c r="E483" s="122">
        <f>E398+D483</f>
        <v>0</v>
      </c>
      <c r="F483" s="122"/>
      <c r="G483" s="122">
        <f>G398+F483</f>
        <v>0</v>
      </c>
      <c r="H483" s="122"/>
      <c r="I483" s="122">
        <f>I398+H483</f>
        <v>0</v>
      </c>
      <c r="J483" s="122"/>
      <c r="K483" s="122">
        <f>K398+J483</f>
        <v>0</v>
      </c>
      <c r="L483" s="122"/>
      <c r="M483" s="122">
        <f>M398+L483</f>
        <v>0</v>
      </c>
      <c r="N483" s="122"/>
      <c r="O483" s="122">
        <f>O398+N483</f>
        <v>0</v>
      </c>
      <c r="P483" s="122"/>
      <c r="Q483" s="124">
        <f>Q398+P483</f>
        <v>0</v>
      </c>
      <c r="R483" s="122"/>
      <c r="S483" s="124">
        <f>S398+R483</f>
        <v>0</v>
      </c>
      <c r="T483" s="122"/>
      <c r="U483" s="124">
        <f>U398+T483</f>
        <v>0</v>
      </c>
      <c r="V483" s="122"/>
      <c r="W483" s="122">
        <f>W398+V483</f>
        <v>0</v>
      </c>
      <c r="X483" s="122"/>
      <c r="Y483" s="122">
        <f>Y398+X483</f>
        <v>0</v>
      </c>
      <c r="Z483" s="122"/>
      <c r="AA483" s="122">
        <f>AA398+Z483</f>
        <v>0</v>
      </c>
      <c r="AB483" s="123"/>
      <c r="AC483" s="122">
        <f>AC398+AB483</f>
        <v>0</v>
      </c>
      <c r="AD483" s="124"/>
      <c r="AE483" s="122">
        <f>AE398+AD483</f>
        <v>0</v>
      </c>
      <c r="AF483" s="122">
        <v>0</v>
      </c>
      <c r="AG483" s="122">
        <f>AG398+AF483</f>
        <v>0</v>
      </c>
      <c r="AH483" s="122"/>
      <c r="AI483" s="122">
        <f>AI398+AH483</f>
        <v>0</v>
      </c>
      <c r="AJ483" s="122"/>
      <c r="AK483" s="122">
        <f>AK398+AJ483</f>
        <v>29699</v>
      </c>
      <c r="AL483" s="122"/>
      <c r="AM483" s="122">
        <f>AM398+AL483</f>
        <v>0</v>
      </c>
      <c r="AN483" s="122"/>
      <c r="AO483" s="122">
        <f>AO398+AN483</f>
        <v>0</v>
      </c>
      <c r="AP483" s="122">
        <f t="shared" si="59"/>
        <v>0</v>
      </c>
      <c r="AQ483" s="122">
        <f>AQ398+AP483</f>
        <v>29699</v>
      </c>
      <c r="AR483" s="83">
        <f t="shared" si="57"/>
        <v>29699</v>
      </c>
      <c r="AS483" s="83">
        <f t="shared" si="58"/>
        <v>0</v>
      </c>
    </row>
    <row r="484" spans="1:45" ht="21">
      <c r="A484" s="121" t="s">
        <v>38</v>
      </c>
      <c r="B484" s="125"/>
      <c r="C484" s="122">
        <f>C399+B484</f>
        <v>0</v>
      </c>
      <c r="D484" s="122"/>
      <c r="E484" s="122">
        <f>E399+D484</f>
        <v>0</v>
      </c>
      <c r="F484" s="122"/>
      <c r="G484" s="122">
        <f>G399+F484</f>
        <v>0</v>
      </c>
      <c r="H484" s="122"/>
      <c r="I484" s="122">
        <f>I399+H484</f>
        <v>0</v>
      </c>
      <c r="J484" s="122"/>
      <c r="K484" s="122">
        <f>K399+J484</f>
        <v>0</v>
      </c>
      <c r="L484" s="122"/>
      <c r="M484" s="122">
        <f>M399+L484</f>
        <v>0</v>
      </c>
      <c r="N484" s="122"/>
      <c r="O484" s="122">
        <f>O399+N484</f>
        <v>0</v>
      </c>
      <c r="P484" s="122"/>
      <c r="Q484" s="124">
        <f>Q399+P484</f>
        <v>0</v>
      </c>
      <c r="R484" s="122"/>
      <c r="S484" s="124">
        <f>S399+R484</f>
        <v>0</v>
      </c>
      <c r="T484" s="122"/>
      <c r="U484" s="124">
        <f>U399+T484</f>
        <v>0</v>
      </c>
      <c r="V484" s="122"/>
      <c r="W484" s="122">
        <f>W399+V484</f>
        <v>0</v>
      </c>
      <c r="X484" s="122"/>
      <c r="Y484" s="122">
        <f>Y399+X484</f>
        <v>0</v>
      </c>
      <c r="Z484" s="122"/>
      <c r="AA484" s="122">
        <f>AA399+Z484</f>
        <v>0</v>
      </c>
      <c r="AB484" s="123"/>
      <c r="AC484" s="122">
        <f>AC399+AB484</f>
        <v>0</v>
      </c>
      <c r="AD484" s="124"/>
      <c r="AE484" s="122">
        <f>AE399+AD484</f>
        <v>0</v>
      </c>
      <c r="AF484" s="122">
        <v>0</v>
      </c>
      <c r="AG484" s="122">
        <f>AG399+AF484</f>
        <v>0</v>
      </c>
      <c r="AH484" s="122"/>
      <c r="AI484" s="122">
        <f>AI399+AH484</f>
        <v>0</v>
      </c>
      <c r="AJ484" s="122"/>
      <c r="AK484" s="122">
        <f>AK399+AJ484</f>
        <v>31500</v>
      </c>
      <c r="AL484" s="122"/>
      <c r="AM484" s="122">
        <f>AM399+AL484</f>
        <v>0</v>
      </c>
      <c r="AN484" s="122"/>
      <c r="AO484" s="122">
        <f>AO399+AN484</f>
        <v>0</v>
      </c>
      <c r="AP484" s="122">
        <f t="shared" si="59"/>
        <v>0</v>
      </c>
      <c r="AQ484" s="122">
        <f>AQ399+AP484</f>
        <v>31500</v>
      </c>
      <c r="AR484" s="83">
        <f t="shared" si="57"/>
        <v>31500</v>
      </c>
      <c r="AS484" s="83">
        <f t="shared" si="58"/>
        <v>0</v>
      </c>
    </row>
    <row r="485" spans="1:45" ht="21">
      <c r="A485" s="121" t="s">
        <v>39</v>
      </c>
      <c r="B485" s="125"/>
      <c r="C485" s="122">
        <f>C400+B485</f>
        <v>0</v>
      </c>
      <c r="D485" s="122"/>
      <c r="E485" s="122">
        <f>E400+D485</f>
        <v>0</v>
      </c>
      <c r="F485" s="122"/>
      <c r="G485" s="122">
        <f>G400+F485</f>
        <v>0</v>
      </c>
      <c r="H485" s="122"/>
      <c r="I485" s="122">
        <f>I400+H485</f>
        <v>0</v>
      </c>
      <c r="J485" s="122"/>
      <c r="K485" s="122">
        <f>K400+J485</f>
        <v>0</v>
      </c>
      <c r="L485" s="122"/>
      <c r="M485" s="122">
        <f>M400+L485</f>
        <v>0</v>
      </c>
      <c r="N485" s="122"/>
      <c r="O485" s="122">
        <f>O400+N485</f>
        <v>0</v>
      </c>
      <c r="P485" s="122"/>
      <c r="Q485" s="124">
        <f>Q400+P485</f>
        <v>0</v>
      </c>
      <c r="R485" s="122"/>
      <c r="S485" s="124">
        <f>S400+R485</f>
        <v>0</v>
      </c>
      <c r="T485" s="122"/>
      <c r="U485" s="124">
        <f>U400+T485</f>
        <v>0</v>
      </c>
      <c r="V485" s="122"/>
      <c r="W485" s="122">
        <f>W400+V485</f>
        <v>0</v>
      </c>
      <c r="X485" s="122"/>
      <c r="Y485" s="122">
        <f>Y400+X485</f>
        <v>0</v>
      </c>
      <c r="Z485" s="122"/>
      <c r="AA485" s="122">
        <f>AA400+Z485</f>
        <v>0</v>
      </c>
      <c r="AB485" s="123"/>
      <c r="AC485" s="122">
        <f>AC400+AB485</f>
        <v>0</v>
      </c>
      <c r="AD485" s="124"/>
      <c r="AE485" s="122">
        <f>AE400+AD485</f>
        <v>0</v>
      </c>
      <c r="AF485" s="122"/>
      <c r="AG485" s="122">
        <f>AG400+AF485</f>
        <v>0</v>
      </c>
      <c r="AH485" s="122"/>
      <c r="AI485" s="122">
        <f>AI400+AH485</f>
        <v>0</v>
      </c>
      <c r="AJ485" s="122"/>
      <c r="AK485" s="122">
        <f>AK400+AJ485</f>
        <v>15750</v>
      </c>
      <c r="AL485" s="122"/>
      <c r="AM485" s="122">
        <f>AM400+AL485</f>
        <v>0</v>
      </c>
      <c r="AN485" s="122"/>
      <c r="AO485" s="122">
        <f>AO400+AN485</f>
        <v>0</v>
      </c>
      <c r="AP485" s="122">
        <f t="shared" si="59"/>
        <v>0</v>
      </c>
      <c r="AQ485" s="122">
        <f>AQ400+AP485</f>
        <v>15750</v>
      </c>
      <c r="AR485" s="83">
        <f t="shared" si="57"/>
        <v>15750</v>
      </c>
      <c r="AS485" s="83">
        <f t="shared" si="58"/>
        <v>0</v>
      </c>
    </row>
    <row r="486" spans="1:45" ht="21">
      <c r="A486" s="121" t="s">
        <v>40</v>
      </c>
      <c r="B486" s="125"/>
      <c r="C486" s="122">
        <f>C401+B486</f>
        <v>0</v>
      </c>
      <c r="D486" s="122"/>
      <c r="E486" s="122">
        <f>E401+D486</f>
        <v>0</v>
      </c>
      <c r="F486" s="122"/>
      <c r="G486" s="122">
        <f>G401+F486</f>
        <v>0</v>
      </c>
      <c r="H486" s="122"/>
      <c r="I486" s="122">
        <f>I401+H486</f>
        <v>0</v>
      </c>
      <c r="J486" s="122"/>
      <c r="K486" s="122">
        <f>K401+J486</f>
        <v>0</v>
      </c>
      <c r="L486" s="122"/>
      <c r="M486" s="122">
        <f>M401+L486</f>
        <v>0</v>
      </c>
      <c r="N486" s="122"/>
      <c r="O486" s="122">
        <f>O401+N486</f>
        <v>0</v>
      </c>
      <c r="P486" s="122"/>
      <c r="Q486" s="124">
        <f>Q401+P486</f>
        <v>0</v>
      </c>
      <c r="R486" s="122"/>
      <c r="S486" s="124">
        <f>S401+R486</f>
        <v>0</v>
      </c>
      <c r="T486" s="122"/>
      <c r="U486" s="124">
        <f>U401+T486</f>
        <v>0</v>
      </c>
      <c r="V486" s="122"/>
      <c r="W486" s="122">
        <f>W401+V486</f>
        <v>0</v>
      </c>
      <c r="X486" s="122"/>
      <c r="Y486" s="122">
        <f>Y401+X486</f>
        <v>0</v>
      </c>
      <c r="Z486" s="122"/>
      <c r="AA486" s="122">
        <f>AA401+Z486</f>
        <v>0</v>
      </c>
      <c r="AB486" s="123"/>
      <c r="AC486" s="122">
        <f>AC401+AB486</f>
        <v>0</v>
      </c>
      <c r="AD486" s="124"/>
      <c r="AE486" s="122">
        <f>AE401+AD486</f>
        <v>0</v>
      </c>
      <c r="AF486" s="122">
        <v>0</v>
      </c>
      <c r="AG486" s="122">
        <f>AG401+AF486</f>
        <v>0</v>
      </c>
      <c r="AH486" s="122"/>
      <c r="AI486" s="122">
        <f>AI401+AH486</f>
        <v>0</v>
      </c>
      <c r="AJ486" s="122"/>
      <c r="AK486" s="122">
        <f>AK401+AJ486</f>
        <v>15750</v>
      </c>
      <c r="AL486" s="122"/>
      <c r="AM486" s="122">
        <f>AM401+AL486</f>
        <v>0</v>
      </c>
      <c r="AN486" s="122"/>
      <c r="AO486" s="122">
        <f>AO401+AN486</f>
        <v>0</v>
      </c>
      <c r="AP486" s="122">
        <f t="shared" si="59"/>
        <v>0</v>
      </c>
      <c r="AQ486" s="122">
        <f>AQ401+AP486</f>
        <v>15750</v>
      </c>
      <c r="AR486" s="83">
        <f t="shared" si="57"/>
        <v>15750</v>
      </c>
      <c r="AS486" s="83">
        <f t="shared" si="58"/>
        <v>0</v>
      </c>
    </row>
    <row r="487" spans="1:45" ht="21">
      <c r="A487" s="121" t="s">
        <v>41</v>
      </c>
      <c r="B487" s="125"/>
      <c r="C487" s="122">
        <f>C402+B487</f>
        <v>0</v>
      </c>
      <c r="D487" s="122"/>
      <c r="E487" s="122">
        <f>E402+D487</f>
        <v>0</v>
      </c>
      <c r="F487" s="122"/>
      <c r="G487" s="122">
        <f>G402+F487</f>
        <v>0</v>
      </c>
      <c r="H487" s="122"/>
      <c r="I487" s="122">
        <f>I402+H487</f>
        <v>0</v>
      </c>
      <c r="J487" s="122"/>
      <c r="K487" s="122">
        <f>K402+J487</f>
        <v>0</v>
      </c>
      <c r="L487" s="122"/>
      <c r="M487" s="122">
        <f>M402+L487</f>
        <v>0</v>
      </c>
      <c r="N487" s="122"/>
      <c r="O487" s="122">
        <f>O402+N487</f>
        <v>0</v>
      </c>
      <c r="P487" s="122"/>
      <c r="Q487" s="124">
        <f>Q402+P487</f>
        <v>0</v>
      </c>
      <c r="R487" s="122"/>
      <c r="S487" s="124">
        <f>S402+R487</f>
        <v>0</v>
      </c>
      <c r="T487" s="122"/>
      <c r="U487" s="124">
        <f>U402+T487</f>
        <v>0</v>
      </c>
      <c r="V487" s="122"/>
      <c r="W487" s="122">
        <f>W402+V487</f>
        <v>0</v>
      </c>
      <c r="X487" s="122"/>
      <c r="Y487" s="122">
        <f>Y402+X487</f>
        <v>0</v>
      </c>
      <c r="Z487" s="122"/>
      <c r="AA487" s="122">
        <f>AA402+Z487</f>
        <v>0</v>
      </c>
      <c r="AB487" s="123"/>
      <c r="AC487" s="122">
        <f>AC402+AB487</f>
        <v>0</v>
      </c>
      <c r="AD487" s="124"/>
      <c r="AE487" s="122">
        <f>AE402+AD487</f>
        <v>0</v>
      </c>
      <c r="AF487" s="122">
        <v>0</v>
      </c>
      <c r="AG487" s="122">
        <f>AG402+AF487</f>
        <v>0</v>
      </c>
      <c r="AH487" s="122"/>
      <c r="AI487" s="122">
        <f>AI402+AH487</f>
        <v>1000</v>
      </c>
      <c r="AJ487" s="122"/>
      <c r="AK487" s="122">
        <f>AK402+AJ487</f>
        <v>15750</v>
      </c>
      <c r="AL487" s="122"/>
      <c r="AM487" s="122">
        <f>AM402+AL487</f>
        <v>0</v>
      </c>
      <c r="AN487" s="122"/>
      <c r="AO487" s="122">
        <f>AO402+AN487</f>
        <v>0</v>
      </c>
      <c r="AP487" s="122">
        <f t="shared" si="59"/>
        <v>0</v>
      </c>
      <c r="AQ487" s="122">
        <f>AQ402+AP487</f>
        <v>16750</v>
      </c>
      <c r="AR487" s="83">
        <f t="shared" si="57"/>
        <v>16750</v>
      </c>
      <c r="AS487" s="83">
        <f t="shared" si="58"/>
        <v>0</v>
      </c>
    </row>
    <row r="488" spans="1:45" ht="21">
      <c r="A488" s="121" t="s">
        <v>42</v>
      </c>
      <c r="B488" s="125"/>
      <c r="C488" s="122">
        <f>C403+B488</f>
        <v>0</v>
      </c>
      <c r="D488" s="122"/>
      <c r="E488" s="122">
        <f>E403+D488</f>
        <v>0</v>
      </c>
      <c r="F488" s="122"/>
      <c r="G488" s="122">
        <f>G403+F488</f>
        <v>0</v>
      </c>
      <c r="H488" s="122"/>
      <c r="I488" s="122">
        <f>I403+H488</f>
        <v>0</v>
      </c>
      <c r="J488" s="122"/>
      <c r="K488" s="122">
        <f>K403+J488</f>
        <v>0</v>
      </c>
      <c r="L488" s="122"/>
      <c r="M488" s="122">
        <f>M403+L488</f>
        <v>0</v>
      </c>
      <c r="N488" s="122"/>
      <c r="O488" s="122">
        <f>O403+N488</f>
        <v>0</v>
      </c>
      <c r="P488" s="122"/>
      <c r="Q488" s="124">
        <f>Q403+P488</f>
        <v>0</v>
      </c>
      <c r="R488" s="122"/>
      <c r="S488" s="124">
        <f>S403+R488</f>
        <v>0</v>
      </c>
      <c r="T488" s="122"/>
      <c r="U488" s="124">
        <f>U403+T488</f>
        <v>0</v>
      </c>
      <c r="V488" s="122"/>
      <c r="W488" s="122">
        <f>W403+V488</f>
        <v>0</v>
      </c>
      <c r="X488" s="122"/>
      <c r="Y488" s="122">
        <f>Y403+X488</f>
        <v>0</v>
      </c>
      <c r="Z488" s="122"/>
      <c r="AA488" s="122">
        <f>AA403+Z488</f>
        <v>0</v>
      </c>
      <c r="AB488" s="123"/>
      <c r="AC488" s="122">
        <f>AC403+AB488</f>
        <v>0</v>
      </c>
      <c r="AD488" s="124"/>
      <c r="AE488" s="122">
        <f>AE403+AD488</f>
        <v>0</v>
      </c>
      <c r="AF488" s="122">
        <v>0</v>
      </c>
      <c r="AG488" s="122">
        <f>AG403+AF488</f>
        <v>0</v>
      </c>
      <c r="AH488" s="122"/>
      <c r="AI488" s="122">
        <f>AI403+AH488</f>
        <v>0</v>
      </c>
      <c r="AJ488" s="122"/>
      <c r="AK488" s="122">
        <f>AK403+AJ488</f>
        <v>13949</v>
      </c>
      <c r="AL488" s="122"/>
      <c r="AM488" s="122">
        <f>AM403+AL488</f>
        <v>0</v>
      </c>
      <c r="AN488" s="122"/>
      <c r="AO488" s="122">
        <f>AO403+AN488</f>
        <v>0</v>
      </c>
      <c r="AP488" s="122">
        <f t="shared" si="59"/>
        <v>0</v>
      </c>
      <c r="AQ488" s="122">
        <f>AQ403+AP488</f>
        <v>13949</v>
      </c>
      <c r="AR488" s="83">
        <f t="shared" si="57"/>
        <v>13949</v>
      </c>
      <c r="AS488" s="83">
        <f t="shared" si="58"/>
        <v>0</v>
      </c>
    </row>
    <row r="489" spans="1:45" ht="21">
      <c r="A489" s="121" t="s">
        <v>43</v>
      </c>
      <c r="B489" s="125"/>
      <c r="C489" s="122">
        <f>C404+B489</f>
        <v>0</v>
      </c>
      <c r="D489" s="122"/>
      <c r="E489" s="122">
        <f>E404+D489</f>
        <v>0</v>
      </c>
      <c r="F489" s="122"/>
      <c r="G489" s="122">
        <f>G404+F489</f>
        <v>0</v>
      </c>
      <c r="H489" s="122"/>
      <c r="I489" s="122">
        <f>I404+H489</f>
        <v>0</v>
      </c>
      <c r="J489" s="122"/>
      <c r="K489" s="122">
        <f>K404+J489</f>
        <v>0</v>
      </c>
      <c r="L489" s="122"/>
      <c r="M489" s="122">
        <f>M404+L489</f>
        <v>0</v>
      </c>
      <c r="N489" s="122"/>
      <c r="O489" s="122">
        <f>O404+N489</f>
        <v>0</v>
      </c>
      <c r="P489" s="122"/>
      <c r="Q489" s="124">
        <f>Q404+P489</f>
        <v>0</v>
      </c>
      <c r="R489" s="122"/>
      <c r="S489" s="124">
        <f>S404+R489</f>
        <v>0</v>
      </c>
      <c r="T489" s="122"/>
      <c r="U489" s="124">
        <f>U404+T489</f>
        <v>0</v>
      </c>
      <c r="V489" s="122"/>
      <c r="W489" s="122">
        <f>W404+V489</f>
        <v>0</v>
      </c>
      <c r="X489" s="122"/>
      <c r="Y489" s="122">
        <f>Y404+X489</f>
        <v>0</v>
      </c>
      <c r="Z489" s="122"/>
      <c r="AA489" s="122">
        <f>AA404+Z489</f>
        <v>0</v>
      </c>
      <c r="AB489" s="123"/>
      <c r="AC489" s="122">
        <f>AC404+AB489</f>
        <v>0</v>
      </c>
      <c r="AD489" s="124"/>
      <c r="AE489" s="122">
        <f>AE404+AD489</f>
        <v>0</v>
      </c>
      <c r="AF489" s="122">
        <v>0</v>
      </c>
      <c r="AG489" s="122">
        <f>AG404+AF489</f>
        <v>0</v>
      </c>
      <c r="AH489" s="122"/>
      <c r="AI489" s="122">
        <f>AI404+AH489</f>
        <v>225</v>
      </c>
      <c r="AJ489" s="122"/>
      <c r="AK489" s="122">
        <f>AK404+AJ489</f>
        <v>15750</v>
      </c>
      <c r="AL489" s="122"/>
      <c r="AM489" s="122">
        <f>AM404+AL489</f>
        <v>0</v>
      </c>
      <c r="AN489" s="122"/>
      <c r="AO489" s="122">
        <f>AO404+AN489</f>
        <v>0</v>
      </c>
      <c r="AP489" s="122">
        <f t="shared" si="59"/>
        <v>0</v>
      </c>
      <c r="AQ489" s="122">
        <f>AQ404+AP489</f>
        <v>15975</v>
      </c>
      <c r="AR489" s="83">
        <f t="shared" si="57"/>
        <v>15975</v>
      </c>
      <c r="AS489" s="83">
        <f t="shared" si="58"/>
        <v>0</v>
      </c>
    </row>
    <row r="490" spans="1:45" ht="21">
      <c r="A490" s="121" t="s">
        <v>44</v>
      </c>
      <c r="B490" s="125"/>
      <c r="C490" s="122">
        <f>C405+B490</f>
        <v>0</v>
      </c>
      <c r="D490" s="122"/>
      <c r="E490" s="122">
        <f>E405+D490</f>
        <v>0</v>
      </c>
      <c r="F490" s="122"/>
      <c r="G490" s="122">
        <f>G405+F490</f>
        <v>0</v>
      </c>
      <c r="H490" s="122"/>
      <c r="I490" s="122">
        <f>I405+H490</f>
        <v>0</v>
      </c>
      <c r="J490" s="122"/>
      <c r="K490" s="122">
        <f>K405+J490</f>
        <v>0</v>
      </c>
      <c r="L490" s="122"/>
      <c r="M490" s="122">
        <f>M405+L490</f>
        <v>0</v>
      </c>
      <c r="N490" s="122"/>
      <c r="O490" s="122">
        <f>O405+N490</f>
        <v>0</v>
      </c>
      <c r="P490" s="122"/>
      <c r="Q490" s="124">
        <f>Q405+P490</f>
        <v>0</v>
      </c>
      <c r="R490" s="122"/>
      <c r="S490" s="124">
        <f>S405+R490</f>
        <v>0</v>
      </c>
      <c r="T490" s="122"/>
      <c r="U490" s="124">
        <f>U405+T490</f>
        <v>0</v>
      </c>
      <c r="V490" s="122"/>
      <c r="W490" s="122">
        <f>W405+V490</f>
        <v>0</v>
      </c>
      <c r="X490" s="122"/>
      <c r="Y490" s="122">
        <f>Y405+X490</f>
        <v>0</v>
      </c>
      <c r="Z490" s="122"/>
      <c r="AA490" s="122">
        <f>AA405+Z490</f>
        <v>0</v>
      </c>
      <c r="AB490" s="123"/>
      <c r="AC490" s="122">
        <f>AC405+AB490</f>
        <v>0</v>
      </c>
      <c r="AD490" s="124"/>
      <c r="AE490" s="122">
        <f>AE405+AD490</f>
        <v>0</v>
      </c>
      <c r="AF490" s="122">
        <v>0</v>
      </c>
      <c r="AG490" s="122">
        <f>AG405+AF490</f>
        <v>0</v>
      </c>
      <c r="AH490" s="122"/>
      <c r="AI490" s="122">
        <f>AI405+AH490</f>
        <v>0</v>
      </c>
      <c r="AJ490" s="122"/>
      <c r="AK490" s="122">
        <f>AK405+AJ490</f>
        <v>0</v>
      </c>
      <c r="AL490" s="122"/>
      <c r="AM490" s="122">
        <f>AM405+AL490</f>
        <v>0</v>
      </c>
      <c r="AN490" s="122"/>
      <c r="AO490" s="122">
        <f>AO405+AN490</f>
        <v>0</v>
      </c>
      <c r="AP490" s="122">
        <f t="shared" si="59"/>
        <v>0</v>
      </c>
      <c r="AQ490" s="122">
        <f>AQ405+AP490</f>
        <v>0</v>
      </c>
      <c r="AR490" s="83">
        <f t="shared" si="57"/>
        <v>0</v>
      </c>
      <c r="AS490" s="83">
        <f t="shared" si="58"/>
        <v>0</v>
      </c>
    </row>
    <row r="491" spans="1:45" ht="21">
      <c r="A491" s="121" t="s">
        <v>45</v>
      </c>
      <c r="B491" s="125"/>
      <c r="C491" s="122">
        <f>C406+B491</f>
        <v>0</v>
      </c>
      <c r="D491" s="122"/>
      <c r="E491" s="122">
        <f>E406+D491</f>
        <v>0</v>
      </c>
      <c r="F491" s="122"/>
      <c r="G491" s="122">
        <f>G406+F491</f>
        <v>0</v>
      </c>
      <c r="H491" s="122"/>
      <c r="I491" s="122">
        <f>I406+H491</f>
        <v>0</v>
      </c>
      <c r="J491" s="122"/>
      <c r="K491" s="122">
        <f>K406+J491</f>
        <v>0</v>
      </c>
      <c r="L491" s="122"/>
      <c r="M491" s="122">
        <f>M406+L491</f>
        <v>0</v>
      </c>
      <c r="N491" s="122"/>
      <c r="O491" s="122">
        <f>O406+N491</f>
        <v>0</v>
      </c>
      <c r="P491" s="122"/>
      <c r="Q491" s="124">
        <f>Q406+P491</f>
        <v>0</v>
      </c>
      <c r="R491" s="122"/>
      <c r="S491" s="124">
        <f>S406+R491</f>
        <v>0</v>
      </c>
      <c r="T491" s="122"/>
      <c r="U491" s="124">
        <f>U406+T491</f>
        <v>0</v>
      </c>
      <c r="V491" s="122"/>
      <c r="W491" s="122">
        <f>W406+V491</f>
        <v>0</v>
      </c>
      <c r="X491" s="122"/>
      <c r="Y491" s="122">
        <f>Y406+X491</f>
        <v>0</v>
      </c>
      <c r="Z491" s="122"/>
      <c r="AA491" s="122">
        <f>AA406+Z491</f>
        <v>0</v>
      </c>
      <c r="AB491" s="123"/>
      <c r="AC491" s="122">
        <f>AC406+AB491</f>
        <v>0</v>
      </c>
      <c r="AD491" s="124"/>
      <c r="AE491" s="122">
        <f>AE406+AD491</f>
        <v>0</v>
      </c>
      <c r="AF491" s="122">
        <v>0</v>
      </c>
      <c r="AG491" s="122">
        <f>AG406+AF491</f>
        <v>0</v>
      </c>
      <c r="AH491" s="122"/>
      <c r="AI491" s="122">
        <f>AI406+AH491</f>
        <v>0</v>
      </c>
      <c r="AJ491" s="122"/>
      <c r="AK491" s="122">
        <f>AK406+AJ491</f>
        <v>15750</v>
      </c>
      <c r="AL491" s="122"/>
      <c r="AM491" s="122">
        <f>AM406+AL491</f>
        <v>0</v>
      </c>
      <c r="AN491" s="122"/>
      <c r="AO491" s="122">
        <f>AO406+AN491</f>
        <v>0</v>
      </c>
      <c r="AP491" s="122">
        <f t="shared" si="59"/>
        <v>0</v>
      </c>
      <c r="AQ491" s="122">
        <f>AQ406+AP491</f>
        <v>15750</v>
      </c>
      <c r="AR491" s="83">
        <f t="shared" si="57"/>
        <v>15750</v>
      </c>
      <c r="AS491" s="83">
        <f t="shared" si="58"/>
        <v>0</v>
      </c>
    </row>
    <row r="492" spans="1:45" ht="21">
      <c r="A492" s="121" t="s">
        <v>46</v>
      </c>
      <c r="B492" s="125"/>
      <c r="C492" s="122">
        <f>C407+B492</f>
        <v>0</v>
      </c>
      <c r="D492" s="122"/>
      <c r="E492" s="122">
        <f>E407+D492</f>
        <v>0</v>
      </c>
      <c r="F492" s="122"/>
      <c r="G492" s="122">
        <f>G407+F492</f>
        <v>0</v>
      </c>
      <c r="H492" s="122"/>
      <c r="I492" s="122">
        <f>I407+H492</f>
        <v>0</v>
      </c>
      <c r="J492" s="122"/>
      <c r="K492" s="122">
        <f>K407+J492</f>
        <v>0</v>
      </c>
      <c r="L492" s="122"/>
      <c r="M492" s="122">
        <f>M407+L492</f>
        <v>0</v>
      </c>
      <c r="N492" s="122"/>
      <c r="O492" s="122">
        <f>O407+N492</f>
        <v>0</v>
      </c>
      <c r="P492" s="122"/>
      <c r="Q492" s="124">
        <f>Q407+P492</f>
        <v>0</v>
      </c>
      <c r="R492" s="122"/>
      <c r="S492" s="124">
        <f>S407+R492</f>
        <v>0</v>
      </c>
      <c r="T492" s="122"/>
      <c r="U492" s="124">
        <f>U407+T492</f>
        <v>0</v>
      </c>
      <c r="V492" s="122"/>
      <c r="W492" s="122">
        <f>W407+V492</f>
        <v>0</v>
      </c>
      <c r="X492" s="122"/>
      <c r="Y492" s="122">
        <f>Y407+X492</f>
        <v>0</v>
      </c>
      <c r="Z492" s="122"/>
      <c r="AA492" s="122">
        <f>AA407+Z492</f>
        <v>0</v>
      </c>
      <c r="AB492" s="123"/>
      <c r="AC492" s="122">
        <f>AC407+AB492</f>
        <v>0</v>
      </c>
      <c r="AD492" s="124"/>
      <c r="AE492" s="122">
        <f>AE407+AD492</f>
        <v>0</v>
      </c>
      <c r="AF492" s="122">
        <v>0</v>
      </c>
      <c r="AG492" s="122">
        <f>AG407+AF492</f>
        <v>0</v>
      </c>
      <c r="AH492" s="122"/>
      <c r="AI492" s="122">
        <f>AI407+AH492</f>
        <v>0</v>
      </c>
      <c r="AJ492" s="122"/>
      <c r="AK492" s="122">
        <f>AK407+AJ492</f>
        <v>0</v>
      </c>
      <c r="AL492" s="122"/>
      <c r="AM492" s="122">
        <f>AM407+AL492</f>
        <v>0</v>
      </c>
      <c r="AN492" s="122"/>
      <c r="AO492" s="122">
        <f>AO407+AN492</f>
        <v>0</v>
      </c>
      <c r="AP492" s="122">
        <f t="shared" si="59"/>
        <v>0</v>
      </c>
      <c r="AQ492" s="122">
        <f>AQ407+AP492</f>
        <v>0</v>
      </c>
      <c r="AR492" s="83">
        <f t="shared" si="57"/>
        <v>0</v>
      </c>
      <c r="AS492" s="83">
        <f t="shared" si="58"/>
        <v>0</v>
      </c>
    </row>
    <row r="493" spans="1:45" ht="21">
      <c r="A493" s="121" t="s">
        <v>47</v>
      </c>
      <c r="B493" s="125"/>
      <c r="C493" s="122">
        <f>C408+B493</f>
        <v>0</v>
      </c>
      <c r="D493" s="122"/>
      <c r="E493" s="122">
        <f>E408+D493</f>
        <v>0</v>
      </c>
      <c r="F493" s="122"/>
      <c r="G493" s="122">
        <f>G408+F493</f>
        <v>0</v>
      </c>
      <c r="H493" s="122"/>
      <c r="I493" s="122">
        <f>I408+H493</f>
        <v>0</v>
      </c>
      <c r="J493" s="122"/>
      <c r="K493" s="122">
        <f>K408+J493</f>
        <v>0</v>
      </c>
      <c r="L493" s="122"/>
      <c r="M493" s="122">
        <f>M408+L493</f>
        <v>0</v>
      </c>
      <c r="N493" s="122"/>
      <c r="O493" s="122">
        <f>O408+N493</f>
        <v>0</v>
      </c>
      <c r="P493" s="122"/>
      <c r="Q493" s="124">
        <f>Q408+P493</f>
        <v>0</v>
      </c>
      <c r="R493" s="122"/>
      <c r="S493" s="124">
        <f>S408+R493</f>
        <v>0</v>
      </c>
      <c r="T493" s="122"/>
      <c r="U493" s="124">
        <f>U408+T493</f>
        <v>0</v>
      </c>
      <c r="V493" s="122"/>
      <c r="W493" s="122">
        <f>W408+V493</f>
        <v>0</v>
      </c>
      <c r="X493" s="122"/>
      <c r="Y493" s="122">
        <f>Y408+X493</f>
        <v>0</v>
      </c>
      <c r="Z493" s="122"/>
      <c r="AA493" s="122">
        <f>AA408+Z493</f>
        <v>0</v>
      </c>
      <c r="AB493" s="123"/>
      <c r="AC493" s="122">
        <f>AC408+AB493</f>
        <v>0</v>
      </c>
      <c r="AD493" s="124"/>
      <c r="AE493" s="122">
        <f>AE408+AD493</f>
        <v>0</v>
      </c>
      <c r="AF493" s="122">
        <v>0</v>
      </c>
      <c r="AG493" s="122">
        <f>AG408+AF493</f>
        <v>0</v>
      </c>
      <c r="AH493" s="122"/>
      <c r="AI493" s="122">
        <f>AI408+AH493</f>
        <v>0</v>
      </c>
      <c r="AJ493" s="122"/>
      <c r="AK493" s="122">
        <f>AK408+AJ493</f>
        <v>31500</v>
      </c>
      <c r="AL493" s="122"/>
      <c r="AM493" s="122">
        <f>AM408+AL493</f>
        <v>0</v>
      </c>
      <c r="AN493" s="122"/>
      <c r="AO493" s="122">
        <f>AO408+AN493</f>
        <v>0</v>
      </c>
      <c r="AP493" s="122">
        <f t="shared" si="59"/>
        <v>0</v>
      </c>
      <c r="AQ493" s="122">
        <f>AQ408+AP493</f>
        <v>31500</v>
      </c>
      <c r="AR493" s="83">
        <f t="shared" si="57"/>
        <v>31500</v>
      </c>
      <c r="AS493" s="83">
        <f t="shared" si="58"/>
        <v>0</v>
      </c>
    </row>
    <row r="494" spans="1:45" ht="21">
      <c r="A494" s="121" t="s">
        <v>48</v>
      </c>
      <c r="B494" s="125"/>
      <c r="C494" s="122">
        <f>C409+B494</f>
        <v>0</v>
      </c>
      <c r="D494" s="122"/>
      <c r="E494" s="122">
        <f>E409+D494</f>
        <v>0</v>
      </c>
      <c r="F494" s="122"/>
      <c r="G494" s="122">
        <f>G409+F494</f>
        <v>0</v>
      </c>
      <c r="H494" s="122"/>
      <c r="I494" s="122">
        <f>I409+H494</f>
        <v>0</v>
      </c>
      <c r="J494" s="122"/>
      <c r="K494" s="122">
        <f>K409+J494</f>
        <v>0</v>
      </c>
      <c r="L494" s="122"/>
      <c r="M494" s="122">
        <f>M409+L494</f>
        <v>0</v>
      </c>
      <c r="N494" s="122"/>
      <c r="O494" s="122">
        <f>O409+N494</f>
        <v>0</v>
      </c>
      <c r="P494" s="122"/>
      <c r="Q494" s="124">
        <f>Q409+P494</f>
        <v>0</v>
      </c>
      <c r="R494" s="122"/>
      <c r="S494" s="124">
        <f>S409+R494</f>
        <v>0</v>
      </c>
      <c r="T494" s="122"/>
      <c r="U494" s="124">
        <f>U409+T494</f>
        <v>0</v>
      </c>
      <c r="V494" s="122"/>
      <c r="W494" s="122">
        <f>W409+V494</f>
        <v>0</v>
      </c>
      <c r="X494" s="122"/>
      <c r="Y494" s="122">
        <f>Y409+X494</f>
        <v>0</v>
      </c>
      <c r="Z494" s="122"/>
      <c r="AA494" s="122">
        <f>AA409+Z494</f>
        <v>0</v>
      </c>
      <c r="AB494" s="123"/>
      <c r="AC494" s="122">
        <f>AC409+AB494</f>
        <v>0</v>
      </c>
      <c r="AD494" s="124"/>
      <c r="AE494" s="122">
        <f>AE409+AD494</f>
        <v>0</v>
      </c>
      <c r="AF494" s="122">
        <v>0</v>
      </c>
      <c r="AG494" s="122">
        <f>AG409+AF494</f>
        <v>0</v>
      </c>
      <c r="AH494" s="122"/>
      <c r="AI494" s="122">
        <f>AI409+AH494</f>
        <v>0</v>
      </c>
      <c r="AJ494" s="122"/>
      <c r="AK494" s="122">
        <f>AK409+AJ494</f>
        <v>31500</v>
      </c>
      <c r="AL494" s="122"/>
      <c r="AM494" s="122">
        <f>AM409+AL494</f>
        <v>0</v>
      </c>
      <c r="AN494" s="122"/>
      <c r="AO494" s="122">
        <f>AO409+AN494</f>
        <v>0</v>
      </c>
      <c r="AP494" s="122">
        <f t="shared" si="59"/>
        <v>0</v>
      </c>
      <c r="AQ494" s="122">
        <f>AQ409+AP494</f>
        <v>31500</v>
      </c>
      <c r="AR494" s="83">
        <f t="shared" si="57"/>
        <v>31500</v>
      </c>
      <c r="AS494" s="83">
        <f t="shared" si="58"/>
        <v>0</v>
      </c>
    </row>
    <row r="495" spans="1:45" ht="21">
      <c r="A495" s="121" t="s">
        <v>49</v>
      </c>
      <c r="B495" s="125"/>
      <c r="C495" s="122">
        <f>C410+B495</f>
        <v>0</v>
      </c>
      <c r="D495" s="122"/>
      <c r="E495" s="122">
        <f>E410+D495</f>
        <v>0</v>
      </c>
      <c r="F495" s="122"/>
      <c r="G495" s="122">
        <f>G410+F495</f>
        <v>0</v>
      </c>
      <c r="H495" s="122"/>
      <c r="I495" s="122">
        <f>I410+H495</f>
        <v>0</v>
      </c>
      <c r="J495" s="122"/>
      <c r="K495" s="122">
        <f>K410+J495</f>
        <v>0</v>
      </c>
      <c r="L495" s="122"/>
      <c r="M495" s="122">
        <f>M410+L495</f>
        <v>0</v>
      </c>
      <c r="N495" s="122"/>
      <c r="O495" s="122">
        <f>O410+N495</f>
        <v>0</v>
      </c>
      <c r="P495" s="122"/>
      <c r="Q495" s="124">
        <f>Q410+P495</f>
        <v>0</v>
      </c>
      <c r="R495" s="122"/>
      <c r="S495" s="124">
        <f>S410+R495</f>
        <v>0</v>
      </c>
      <c r="T495" s="122"/>
      <c r="U495" s="124">
        <f>U410+T495</f>
        <v>0</v>
      </c>
      <c r="V495" s="122"/>
      <c r="W495" s="122">
        <f>W410+V495</f>
        <v>0</v>
      </c>
      <c r="X495" s="122"/>
      <c r="Y495" s="122">
        <f>Y410+X495</f>
        <v>0</v>
      </c>
      <c r="Z495" s="122"/>
      <c r="AA495" s="122">
        <f>AA410+Z495</f>
        <v>0</v>
      </c>
      <c r="AB495" s="123"/>
      <c r="AC495" s="122">
        <f>AC410+AB495</f>
        <v>0</v>
      </c>
      <c r="AD495" s="124"/>
      <c r="AE495" s="122">
        <f>AE410+AD495</f>
        <v>0</v>
      </c>
      <c r="AF495" s="122">
        <v>0</v>
      </c>
      <c r="AG495" s="122">
        <f>AG410+AF495</f>
        <v>0</v>
      </c>
      <c r="AH495" s="122"/>
      <c r="AI495" s="122">
        <f>AI410+AH495</f>
        <v>0</v>
      </c>
      <c r="AJ495" s="122"/>
      <c r="AK495" s="122">
        <f>AK410+AJ495</f>
        <v>15750</v>
      </c>
      <c r="AL495" s="122"/>
      <c r="AM495" s="122">
        <f>AM410+AL495</f>
        <v>0</v>
      </c>
      <c r="AN495" s="122"/>
      <c r="AO495" s="122">
        <f>AO410+AN495</f>
        <v>0</v>
      </c>
      <c r="AP495" s="122">
        <f t="shared" si="59"/>
        <v>0</v>
      </c>
      <c r="AQ495" s="122">
        <f>AQ410+AP495</f>
        <v>15750</v>
      </c>
      <c r="AR495" s="83">
        <f t="shared" si="57"/>
        <v>15750</v>
      </c>
      <c r="AS495" s="83">
        <f t="shared" si="58"/>
        <v>0</v>
      </c>
    </row>
    <row r="496" spans="1:45" ht="21">
      <c r="A496" s="121" t="s">
        <v>50</v>
      </c>
      <c r="B496" s="125"/>
      <c r="C496" s="122">
        <f>C411+B496</f>
        <v>0</v>
      </c>
      <c r="D496" s="122"/>
      <c r="E496" s="122">
        <f>E411+D496</f>
        <v>0</v>
      </c>
      <c r="F496" s="122"/>
      <c r="G496" s="122">
        <f>G411+F496</f>
        <v>0</v>
      </c>
      <c r="H496" s="122"/>
      <c r="I496" s="122">
        <f>I411+H496</f>
        <v>0</v>
      </c>
      <c r="J496" s="122"/>
      <c r="K496" s="122">
        <f>K411+J496</f>
        <v>0</v>
      </c>
      <c r="L496" s="122"/>
      <c r="M496" s="122">
        <f>M411+L496</f>
        <v>0</v>
      </c>
      <c r="N496" s="122"/>
      <c r="O496" s="122">
        <f>O411+N496</f>
        <v>0</v>
      </c>
      <c r="P496" s="122"/>
      <c r="Q496" s="124">
        <f>Q411+P496</f>
        <v>0</v>
      </c>
      <c r="R496" s="122"/>
      <c r="S496" s="124">
        <f>S411+R496</f>
        <v>0</v>
      </c>
      <c r="T496" s="122"/>
      <c r="U496" s="124">
        <f>U411+T496</f>
        <v>0</v>
      </c>
      <c r="V496" s="122"/>
      <c r="W496" s="122">
        <f>W411+V496</f>
        <v>0</v>
      </c>
      <c r="X496" s="122"/>
      <c r="Y496" s="122">
        <f>Y411+X496</f>
        <v>0</v>
      </c>
      <c r="Z496" s="122"/>
      <c r="AA496" s="122">
        <f>AA411+Z496</f>
        <v>0</v>
      </c>
      <c r="AB496" s="123"/>
      <c r="AC496" s="122">
        <f>AC411+AB496</f>
        <v>0</v>
      </c>
      <c r="AD496" s="124"/>
      <c r="AE496" s="122">
        <f>AE411+AD496</f>
        <v>0</v>
      </c>
      <c r="AF496" s="122">
        <v>0</v>
      </c>
      <c r="AG496" s="122">
        <f>AG411+AF496</f>
        <v>0</v>
      </c>
      <c r="AH496" s="122"/>
      <c r="AI496" s="122">
        <f>AI411+AH496</f>
        <v>0</v>
      </c>
      <c r="AJ496" s="122"/>
      <c r="AK496" s="122">
        <f>AK411+AJ496</f>
        <v>31500</v>
      </c>
      <c r="AL496" s="122"/>
      <c r="AM496" s="122">
        <f>AM411+AL496</f>
        <v>0</v>
      </c>
      <c r="AN496" s="122"/>
      <c r="AO496" s="122">
        <f>AO411+AN496</f>
        <v>0</v>
      </c>
      <c r="AP496" s="122">
        <f t="shared" si="59"/>
        <v>0</v>
      </c>
      <c r="AQ496" s="122">
        <f>AQ411+AP496</f>
        <v>31500</v>
      </c>
      <c r="AR496" s="83">
        <f t="shared" si="57"/>
        <v>31500</v>
      </c>
      <c r="AS496" s="83">
        <f t="shared" si="58"/>
        <v>0</v>
      </c>
    </row>
    <row r="497" spans="1:45" ht="21">
      <c r="A497" s="121" t="s">
        <v>51</v>
      </c>
      <c r="B497" s="125"/>
      <c r="C497" s="122">
        <f>C412+B497</f>
        <v>0</v>
      </c>
      <c r="D497" s="122"/>
      <c r="E497" s="122">
        <f>E412+D497</f>
        <v>0</v>
      </c>
      <c r="F497" s="122"/>
      <c r="G497" s="122">
        <f>G412+F497</f>
        <v>0</v>
      </c>
      <c r="H497" s="122"/>
      <c r="I497" s="122">
        <f>I412+H497</f>
        <v>0</v>
      </c>
      <c r="J497" s="122"/>
      <c r="K497" s="122">
        <f>K412+J497</f>
        <v>0</v>
      </c>
      <c r="L497" s="122"/>
      <c r="M497" s="122">
        <f>M412+L497</f>
        <v>0</v>
      </c>
      <c r="N497" s="122"/>
      <c r="O497" s="122">
        <f>O412+N497</f>
        <v>0</v>
      </c>
      <c r="P497" s="122"/>
      <c r="Q497" s="124">
        <f>Q412+P497</f>
        <v>0</v>
      </c>
      <c r="R497" s="122"/>
      <c r="S497" s="124">
        <f>S412+R497</f>
        <v>0</v>
      </c>
      <c r="T497" s="122"/>
      <c r="U497" s="124">
        <f>U412+T497</f>
        <v>0</v>
      </c>
      <c r="V497" s="122"/>
      <c r="W497" s="122">
        <f>W412+V497</f>
        <v>0</v>
      </c>
      <c r="X497" s="122"/>
      <c r="Y497" s="122">
        <f>Y412+X497</f>
        <v>0</v>
      </c>
      <c r="Z497" s="122"/>
      <c r="AA497" s="122">
        <f>AA412+Z497</f>
        <v>0</v>
      </c>
      <c r="AB497" s="123"/>
      <c r="AC497" s="122">
        <f>AC412+AB497</f>
        <v>0</v>
      </c>
      <c r="AD497" s="124"/>
      <c r="AE497" s="122">
        <f>AE412+AD497</f>
        <v>0</v>
      </c>
      <c r="AF497" s="122"/>
      <c r="AG497" s="122">
        <f>AG412+AF497</f>
        <v>0</v>
      </c>
      <c r="AH497" s="122"/>
      <c r="AI497" s="122">
        <f>AI412+AH497</f>
        <v>0</v>
      </c>
      <c r="AJ497" s="122"/>
      <c r="AK497" s="122">
        <f>AK412+AJ497</f>
        <v>15750</v>
      </c>
      <c r="AL497" s="122"/>
      <c r="AM497" s="122">
        <f>AM412+AL497</f>
        <v>0</v>
      </c>
      <c r="AN497" s="122"/>
      <c r="AO497" s="122">
        <f>AO412+AN497</f>
        <v>0</v>
      </c>
      <c r="AP497" s="122">
        <f t="shared" si="59"/>
        <v>0</v>
      </c>
      <c r="AQ497" s="122">
        <f>AQ412+AP497</f>
        <v>15750</v>
      </c>
      <c r="AR497" s="83">
        <f t="shared" si="57"/>
        <v>15750</v>
      </c>
      <c r="AS497" s="83">
        <f t="shared" si="58"/>
        <v>0</v>
      </c>
    </row>
    <row r="498" spans="1:45" ht="21">
      <c r="A498" s="121" t="s">
        <v>52</v>
      </c>
      <c r="B498" s="125"/>
      <c r="C498" s="122">
        <f>C413+B498</f>
        <v>0</v>
      </c>
      <c r="D498" s="122"/>
      <c r="E498" s="122">
        <f>E413+D498</f>
        <v>0</v>
      </c>
      <c r="F498" s="122"/>
      <c r="G498" s="122">
        <f>G413+F498</f>
        <v>0</v>
      </c>
      <c r="H498" s="122"/>
      <c r="I498" s="122">
        <f>I413+H498</f>
        <v>0</v>
      </c>
      <c r="J498" s="122"/>
      <c r="K498" s="122">
        <f>K413+J498</f>
        <v>0</v>
      </c>
      <c r="L498" s="122"/>
      <c r="M498" s="122">
        <f>M413+L498</f>
        <v>0</v>
      </c>
      <c r="N498" s="122"/>
      <c r="O498" s="122">
        <f>O413+N498</f>
        <v>0</v>
      </c>
      <c r="P498" s="122"/>
      <c r="Q498" s="124">
        <f>Q413+P498</f>
        <v>0</v>
      </c>
      <c r="R498" s="122"/>
      <c r="S498" s="124">
        <f>S413+R498</f>
        <v>0</v>
      </c>
      <c r="T498" s="122"/>
      <c r="U498" s="124">
        <f>U413+T498</f>
        <v>0</v>
      </c>
      <c r="V498" s="122"/>
      <c r="W498" s="122">
        <f>W413+V498</f>
        <v>0</v>
      </c>
      <c r="X498" s="122"/>
      <c r="Y498" s="122">
        <f>Y413+X498</f>
        <v>0</v>
      </c>
      <c r="Z498" s="122"/>
      <c r="AA498" s="122">
        <f>AA413+Z498</f>
        <v>0</v>
      </c>
      <c r="AB498" s="123"/>
      <c r="AC498" s="122">
        <f>AC413+AB498</f>
        <v>0</v>
      </c>
      <c r="AD498" s="124"/>
      <c r="AE498" s="122">
        <f>AE413+AD498</f>
        <v>0</v>
      </c>
      <c r="AF498" s="122">
        <v>0</v>
      </c>
      <c r="AG498" s="122">
        <f>AG413+AF498</f>
        <v>0</v>
      </c>
      <c r="AH498" s="122"/>
      <c r="AI498" s="122">
        <f>AI413+AH498</f>
        <v>9000</v>
      </c>
      <c r="AJ498" s="122"/>
      <c r="AK498" s="122">
        <f>AK413+AJ498</f>
        <v>36304.32</v>
      </c>
      <c r="AL498" s="122"/>
      <c r="AM498" s="122">
        <f>AM413+AL498</f>
        <v>0</v>
      </c>
      <c r="AN498" s="122"/>
      <c r="AO498" s="122">
        <f>AO413+AN498</f>
        <v>0</v>
      </c>
      <c r="AP498" s="122">
        <f t="shared" si="59"/>
        <v>0</v>
      </c>
      <c r="AQ498" s="122">
        <f>AQ413+AP498</f>
        <v>45304.32</v>
      </c>
      <c r="AR498" s="83">
        <f t="shared" si="57"/>
        <v>45304.32</v>
      </c>
      <c r="AS498" s="83">
        <f t="shared" si="58"/>
        <v>0</v>
      </c>
    </row>
    <row r="499" spans="1:45" ht="21">
      <c r="A499" s="121" t="s">
        <v>53</v>
      </c>
      <c r="B499" s="125"/>
      <c r="C499" s="122">
        <f>C414+B499</f>
        <v>0</v>
      </c>
      <c r="D499" s="122"/>
      <c r="E499" s="122">
        <f>E414+D499</f>
        <v>0</v>
      </c>
      <c r="F499" s="122"/>
      <c r="G499" s="122">
        <f>G414+F499</f>
        <v>0</v>
      </c>
      <c r="H499" s="122"/>
      <c r="I499" s="122">
        <f>I414+H499</f>
        <v>0</v>
      </c>
      <c r="J499" s="122"/>
      <c r="K499" s="122">
        <f>K414+J499</f>
        <v>0</v>
      </c>
      <c r="L499" s="122"/>
      <c r="M499" s="122">
        <f>M414+L499</f>
        <v>0</v>
      </c>
      <c r="N499" s="122"/>
      <c r="O499" s="122">
        <f>O414+N499</f>
        <v>0</v>
      </c>
      <c r="P499" s="122"/>
      <c r="Q499" s="124">
        <f>Q414+P499</f>
        <v>0</v>
      </c>
      <c r="R499" s="122"/>
      <c r="S499" s="124">
        <f>S414+R499</f>
        <v>0</v>
      </c>
      <c r="T499" s="122"/>
      <c r="U499" s="124">
        <f>U414+T499</f>
        <v>0</v>
      </c>
      <c r="V499" s="122"/>
      <c r="W499" s="122">
        <f>W414+V499</f>
        <v>0</v>
      </c>
      <c r="X499" s="122"/>
      <c r="Y499" s="122">
        <f>Y414+X499</f>
        <v>0</v>
      </c>
      <c r="Z499" s="122"/>
      <c r="AA499" s="122">
        <f>AA414+Z499</f>
        <v>0</v>
      </c>
      <c r="AB499" s="123"/>
      <c r="AC499" s="122">
        <f>AC414+AB499</f>
        <v>0</v>
      </c>
      <c r="AD499" s="124"/>
      <c r="AE499" s="122">
        <f>AE414+AD499</f>
        <v>0</v>
      </c>
      <c r="AF499" s="122">
        <v>0</v>
      </c>
      <c r="AG499" s="122">
        <f>AG414+AF499</f>
        <v>0</v>
      </c>
      <c r="AH499" s="122"/>
      <c r="AI499" s="122">
        <f>AI414+AH499</f>
        <v>0</v>
      </c>
      <c r="AJ499" s="122"/>
      <c r="AK499" s="122">
        <f>AK414+AJ499</f>
        <v>15750</v>
      </c>
      <c r="AL499" s="122"/>
      <c r="AM499" s="122">
        <f>AM414+AL499</f>
        <v>0</v>
      </c>
      <c r="AN499" s="122"/>
      <c r="AO499" s="122">
        <f>AO414+AN499</f>
        <v>0</v>
      </c>
      <c r="AP499" s="122">
        <f t="shared" si="59"/>
        <v>0</v>
      </c>
      <c r="AQ499" s="122">
        <f>AQ414+AP499</f>
        <v>15750</v>
      </c>
      <c r="AR499" s="83">
        <f t="shared" si="57"/>
        <v>15750</v>
      </c>
      <c r="AS499" s="83">
        <f t="shared" si="58"/>
        <v>0</v>
      </c>
    </row>
    <row r="500" spans="1:45" ht="21">
      <c r="A500" s="121" t="s">
        <v>54</v>
      </c>
      <c r="B500" s="125"/>
      <c r="C500" s="122">
        <f>C415+B500</f>
        <v>0</v>
      </c>
      <c r="D500" s="122"/>
      <c r="E500" s="122">
        <f>E415+D500</f>
        <v>0</v>
      </c>
      <c r="F500" s="122"/>
      <c r="G500" s="122">
        <f>G415+F500</f>
        <v>0</v>
      </c>
      <c r="H500" s="122"/>
      <c r="I500" s="122">
        <f>I415+H500</f>
        <v>0</v>
      </c>
      <c r="J500" s="122"/>
      <c r="K500" s="122">
        <f>K415+J500</f>
        <v>0</v>
      </c>
      <c r="L500" s="122"/>
      <c r="M500" s="122">
        <f>M415+L500</f>
        <v>0</v>
      </c>
      <c r="N500" s="122"/>
      <c r="O500" s="122">
        <f>O415+N500</f>
        <v>0</v>
      </c>
      <c r="P500" s="122"/>
      <c r="Q500" s="124">
        <f>Q415+P500</f>
        <v>0</v>
      </c>
      <c r="R500" s="122"/>
      <c r="S500" s="124">
        <f>S415+R500</f>
        <v>0</v>
      </c>
      <c r="T500" s="122"/>
      <c r="U500" s="124">
        <f>U415+T500</f>
        <v>0</v>
      </c>
      <c r="V500" s="122"/>
      <c r="W500" s="122">
        <f>W415+V500</f>
        <v>0</v>
      </c>
      <c r="X500" s="122"/>
      <c r="Y500" s="122">
        <f>Y415+X500</f>
        <v>0</v>
      </c>
      <c r="Z500" s="122"/>
      <c r="AA500" s="122">
        <f>AA415+Z500</f>
        <v>0</v>
      </c>
      <c r="AB500" s="123"/>
      <c r="AC500" s="122">
        <f>AC415+AB500</f>
        <v>0</v>
      </c>
      <c r="AD500" s="124"/>
      <c r="AE500" s="122">
        <f>AE415+AD500</f>
        <v>0</v>
      </c>
      <c r="AF500" s="122">
        <v>0</v>
      </c>
      <c r="AG500" s="122">
        <f>AG415+AF500</f>
        <v>0</v>
      </c>
      <c r="AH500" s="122"/>
      <c r="AI500" s="122">
        <f>AI415+AH500</f>
        <v>0</v>
      </c>
      <c r="AJ500" s="122"/>
      <c r="AK500" s="122">
        <f>AK415+AJ500</f>
        <v>15750</v>
      </c>
      <c r="AL500" s="122"/>
      <c r="AM500" s="122">
        <f>AM415+AL500</f>
        <v>0</v>
      </c>
      <c r="AN500" s="122"/>
      <c r="AO500" s="122">
        <f>AO415+AN500</f>
        <v>0</v>
      </c>
      <c r="AP500" s="122">
        <f t="shared" si="59"/>
        <v>0</v>
      </c>
      <c r="AQ500" s="122">
        <f>AQ415+AP500</f>
        <v>15750</v>
      </c>
      <c r="AR500" s="83">
        <f t="shared" si="57"/>
        <v>15750</v>
      </c>
      <c r="AS500" s="83">
        <f t="shared" si="58"/>
        <v>0</v>
      </c>
    </row>
    <row r="501" spans="1:45" ht="21">
      <c r="A501" s="121" t="s">
        <v>55</v>
      </c>
      <c r="B501" s="125"/>
      <c r="C501" s="122">
        <f>C416+B501</f>
        <v>0</v>
      </c>
      <c r="D501" s="122"/>
      <c r="E501" s="122">
        <f>E416+D501</f>
        <v>0</v>
      </c>
      <c r="F501" s="122"/>
      <c r="G501" s="122">
        <f>G416+F501</f>
        <v>0</v>
      </c>
      <c r="H501" s="122"/>
      <c r="I501" s="122">
        <f>I416+H501</f>
        <v>0</v>
      </c>
      <c r="J501" s="122"/>
      <c r="K501" s="122">
        <f>K416+J501</f>
        <v>0</v>
      </c>
      <c r="L501" s="122"/>
      <c r="M501" s="122">
        <f>M416+L501</f>
        <v>0</v>
      </c>
      <c r="N501" s="122"/>
      <c r="O501" s="122">
        <f>O416+N501</f>
        <v>0</v>
      </c>
      <c r="P501" s="122"/>
      <c r="Q501" s="124">
        <f>Q416+P501</f>
        <v>0</v>
      </c>
      <c r="R501" s="122"/>
      <c r="S501" s="124">
        <f>S416+R501</f>
        <v>0</v>
      </c>
      <c r="T501" s="122"/>
      <c r="U501" s="124">
        <f>U416+T501</f>
        <v>0</v>
      </c>
      <c r="V501" s="122"/>
      <c r="W501" s="122">
        <f>W416+V501</f>
        <v>0</v>
      </c>
      <c r="X501" s="122"/>
      <c r="Y501" s="122">
        <f>Y416+X501</f>
        <v>0</v>
      </c>
      <c r="Z501" s="122"/>
      <c r="AA501" s="122">
        <f>AA416+Z501</f>
        <v>0</v>
      </c>
      <c r="AB501" s="123"/>
      <c r="AC501" s="122">
        <f>AC416+AB501</f>
        <v>0</v>
      </c>
      <c r="AD501" s="124"/>
      <c r="AE501" s="122">
        <f>AE416+AD501</f>
        <v>0</v>
      </c>
      <c r="AF501" s="122">
        <v>0</v>
      </c>
      <c r="AG501" s="122">
        <f>AG416+AF501</f>
        <v>0</v>
      </c>
      <c r="AH501" s="122"/>
      <c r="AI501" s="122">
        <f>AI416+AH501</f>
        <v>0</v>
      </c>
      <c r="AJ501" s="122"/>
      <c r="AK501" s="122">
        <f>AK416+AJ501</f>
        <v>15750</v>
      </c>
      <c r="AL501" s="122"/>
      <c r="AM501" s="122">
        <f>AM416+AL501</f>
        <v>0</v>
      </c>
      <c r="AN501" s="122"/>
      <c r="AO501" s="122">
        <f>AO416+AN501</f>
        <v>0</v>
      </c>
      <c r="AP501" s="122">
        <f t="shared" si="59"/>
        <v>0</v>
      </c>
      <c r="AQ501" s="122">
        <f>AQ416+AP501</f>
        <v>15750</v>
      </c>
      <c r="AR501" s="83">
        <f t="shared" si="57"/>
        <v>15750</v>
      </c>
      <c r="AS501" s="83">
        <f t="shared" si="58"/>
        <v>0</v>
      </c>
    </row>
    <row r="502" spans="1:45" ht="21">
      <c r="A502" s="121" t="s">
        <v>56</v>
      </c>
      <c r="B502" s="125"/>
      <c r="C502" s="122">
        <f>C417+B502</f>
        <v>0</v>
      </c>
      <c r="D502" s="122"/>
      <c r="E502" s="122">
        <f>E417+D502</f>
        <v>0</v>
      </c>
      <c r="F502" s="122"/>
      <c r="G502" s="122">
        <f>G417+F502</f>
        <v>0</v>
      </c>
      <c r="H502" s="122"/>
      <c r="I502" s="122">
        <f>I417+H502</f>
        <v>0</v>
      </c>
      <c r="J502" s="122"/>
      <c r="K502" s="122">
        <f>K417+J502</f>
        <v>0</v>
      </c>
      <c r="L502" s="122"/>
      <c r="M502" s="122">
        <f>M417+L502</f>
        <v>0</v>
      </c>
      <c r="N502" s="122"/>
      <c r="O502" s="122">
        <f>O417+N502</f>
        <v>0</v>
      </c>
      <c r="P502" s="122"/>
      <c r="Q502" s="124">
        <f>Q417+P502</f>
        <v>0</v>
      </c>
      <c r="R502" s="122"/>
      <c r="S502" s="124">
        <f>S417+R502</f>
        <v>0</v>
      </c>
      <c r="T502" s="122"/>
      <c r="U502" s="124">
        <f>U417+T502</f>
        <v>0</v>
      </c>
      <c r="V502" s="122"/>
      <c r="W502" s="122">
        <f>W417+V502</f>
        <v>0</v>
      </c>
      <c r="X502" s="122"/>
      <c r="Y502" s="122">
        <f>Y417+X502</f>
        <v>0</v>
      </c>
      <c r="Z502" s="122"/>
      <c r="AA502" s="122">
        <f>AA417+Z502</f>
        <v>0</v>
      </c>
      <c r="AB502" s="123"/>
      <c r="AC502" s="122">
        <f>AC417+AB502</f>
        <v>0</v>
      </c>
      <c r="AD502" s="124"/>
      <c r="AE502" s="122">
        <f>AE417+AD502</f>
        <v>0</v>
      </c>
      <c r="AF502" s="122">
        <v>0</v>
      </c>
      <c r="AG502" s="122">
        <f>AG417+AF502</f>
        <v>0</v>
      </c>
      <c r="AH502" s="122"/>
      <c r="AI502" s="122">
        <f>AI417+AH502</f>
        <v>0</v>
      </c>
      <c r="AJ502" s="122"/>
      <c r="AK502" s="122">
        <f>AK417+AJ502</f>
        <v>31500</v>
      </c>
      <c r="AL502" s="122"/>
      <c r="AM502" s="122">
        <f>AM417+AL502</f>
        <v>0</v>
      </c>
      <c r="AN502" s="122"/>
      <c r="AO502" s="122">
        <f>AO417+AN502</f>
        <v>23555</v>
      </c>
      <c r="AP502" s="122">
        <f t="shared" si="59"/>
        <v>0</v>
      </c>
      <c r="AQ502" s="122">
        <f>AQ417+AP502</f>
        <v>55055</v>
      </c>
      <c r="AR502" s="83">
        <f t="shared" si="57"/>
        <v>55055</v>
      </c>
      <c r="AS502" s="83">
        <f t="shared" si="58"/>
        <v>0</v>
      </c>
    </row>
    <row r="503" spans="1:45" ht="21">
      <c r="A503" s="121" t="s">
        <v>57</v>
      </c>
      <c r="B503" s="125"/>
      <c r="C503" s="122">
        <f>C418+B503</f>
        <v>0</v>
      </c>
      <c r="D503" s="122"/>
      <c r="E503" s="122">
        <f>E418+D503</f>
        <v>0</v>
      </c>
      <c r="F503" s="122"/>
      <c r="G503" s="122">
        <f>G418+F503</f>
        <v>0</v>
      </c>
      <c r="H503" s="122"/>
      <c r="I503" s="122">
        <f>I418+H503</f>
        <v>0</v>
      </c>
      <c r="J503" s="122"/>
      <c r="K503" s="122">
        <f>K418+J503</f>
        <v>0</v>
      </c>
      <c r="L503" s="122"/>
      <c r="M503" s="122">
        <f>M418+L503</f>
        <v>0</v>
      </c>
      <c r="N503" s="122"/>
      <c r="O503" s="122">
        <f>O418+N503</f>
        <v>0</v>
      </c>
      <c r="P503" s="122"/>
      <c r="Q503" s="124">
        <f>Q418+P503</f>
        <v>0</v>
      </c>
      <c r="R503" s="122"/>
      <c r="S503" s="124">
        <f>S418+R503</f>
        <v>0</v>
      </c>
      <c r="T503" s="122"/>
      <c r="U503" s="124">
        <f>U418+T503</f>
        <v>0</v>
      </c>
      <c r="V503" s="122"/>
      <c r="W503" s="122">
        <f>W418+V503</f>
        <v>0</v>
      </c>
      <c r="X503" s="122"/>
      <c r="Y503" s="122">
        <f>Y418+X503</f>
        <v>0</v>
      </c>
      <c r="Z503" s="122"/>
      <c r="AA503" s="122">
        <f>AA418+Z503</f>
        <v>0</v>
      </c>
      <c r="AB503" s="123"/>
      <c r="AC503" s="122">
        <f>AC418+AB503</f>
        <v>0</v>
      </c>
      <c r="AD503" s="124"/>
      <c r="AE503" s="122">
        <f>AE418+AD503</f>
        <v>0</v>
      </c>
      <c r="AF503" s="122">
        <v>0</v>
      </c>
      <c r="AG503" s="122">
        <f>AG418+AF503</f>
        <v>0</v>
      </c>
      <c r="AH503" s="122"/>
      <c r="AI503" s="122">
        <f>AI418+AH503</f>
        <v>0</v>
      </c>
      <c r="AJ503" s="122"/>
      <c r="AK503" s="122">
        <f>AK418+AJ503</f>
        <v>13717</v>
      </c>
      <c r="AL503" s="122"/>
      <c r="AM503" s="122">
        <f>AM418+AL503</f>
        <v>0</v>
      </c>
      <c r="AN503" s="122"/>
      <c r="AO503" s="122">
        <f>AO418+AN503</f>
        <v>0</v>
      </c>
      <c r="AP503" s="122">
        <f t="shared" si="59"/>
        <v>0</v>
      </c>
      <c r="AQ503" s="122">
        <f>AQ418+AP503</f>
        <v>13717</v>
      </c>
      <c r="AR503" s="83">
        <f t="shared" si="57"/>
        <v>13717</v>
      </c>
      <c r="AS503" s="83">
        <f t="shared" si="58"/>
        <v>0</v>
      </c>
    </row>
    <row r="504" spans="1:45" ht="21">
      <c r="A504" s="121" t="s">
        <v>58</v>
      </c>
      <c r="B504" s="125"/>
      <c r="C504" s="122">
        <f>C419+B504</f>
        <v>0</v>
      </c>
      <c r="D504" s="122"/>
      <c r="E504" s="122">
        <f>E419+D504</f>
        <v>0</v>
      </c>
      <c r="F504" s="122"/>
      <c r="G504" s="122">
        <f>G419+F504</f>
        <v>0</v>
      </c>
      <c r="H504" s="122"/>
      <c r="I504" s="122">
        <f>I419+H504</f>
        <v>0</v>
      </c>
      <c r="J504" s="122"/>
      <c r="K504" s="122">
        <f>K419+J504</f>
        <v>0</v>
      </c>
      <c r="L504" s="122"/>
      <c r="M504" s="122">
        <f>M419+L504</f>
        <v>0</v>
      </c>
      <c r="N504" s="122"/>
      <c r="O504" s="122">
        <f>O419+N504</f>
        <v>0</v>
      </c>
      <c r="P504" s="122"/>
      <c r="Q504" s="124">
        <f>Q419+P504</f>
        <v>0</v>
      </c>
      <c r="R504" s="122"/>
      <c r="S504" s="124">
        <f>S419+R504</f>
        <v>0</v>
      </c>
      <c r="T504" s="122"/>
      <c r="U504" s="124">
        <f>U419+T504</f>
        <v>0</v>
      </c>
      <c r="V504" s="122"/>
      <c r="W504" s="122">
        <f>W419+V504</f>
        <v>0</v>
      </c>
      <c r="X504" s="122"/>
      <c r="Y504" s="122">
        <f>Y419+X504</f>
        <v>0</v>
      </c>
      <c r="Z504" s="122"/>
      <c r="AA504" s="122">
        <f>AA419+Z504</f>
        <v>0</v>
      </c>
      <c r="AB504" s="123"/>
      <c r="AC504" s="122">
        <f>AC419+AB504</f>
        <v>0</v>
      </c>
      <c r="AD504" s="124"/>
      <c r="AE504" s="122">
        <f>AE419+AD504</f>
        <v>0</v>
      </c>
      <c r="AF504" s="122">
        <v>0</v>
      </c>
      <c r="AG504" s="122">
        <f>AG419+AF504</f>
        <v>0</v>
      </c>
      <c r="AH504" s="122"/>
      <c r="AI504" s="122">
        <f>AI419+AH504</f>
        <v>0</v>
      </c>
      <c r="AJ504" s="122"/>
      <c r="AK504" s="122">
        <f>AK419+AJ504</f>
        <v>31500</v>
      </c>
      <c r="AL504" s="122"/>
      <c r="AM504" s="122">
        <f>AM419+AL504</f>
        <v>0</v>
      </c>
      <c r="AN504" s="122"/>
      <c r="AO504" s="122">
        <f>AO419+AN504</f>
        <v>0</v>
      </c>
      <c r="AP504" s="122">
        <f t="shared" si="59"/>
        <v>0</v>
      </c>
      <c r="AQ504" s="122">
        <f>AQ419+AP504</f>
        <v>31500</v>
      </c>
      <c r="AR504" s="83">
        <f t="shared" si="57"/>
        <v>31500</v>
      </c>
      <c r="AS504" s="83">
        <f t="shared" si="58"/>
        <v>0</v>
      </c>
    </row>
    <row r="505" spans="1:45" ht="21">
      <c r="A505" s="121" t="s">
        <v>59</v>
      </c>
      <c r="B505" s="125"/>
      <c r="C505" s="122">
        <f>C420+B505</f>
        <v>0</v>
      </c>
      <c r="D505" s="122"/>
      <c r="E505" s="122">
        <f>E420+D505</f>
        <v>0</v>
      </c>
      <c r="F505" s="122"/>
      <c r="G505" s="122">
        <f>G420+F505</f>
        <v>0</v>
      </c>
      <c r="H505" s="122"/>
      <c r="I505" s="122">
        <f>I420+H505</f>
        <v>0</v>
      </c>
      <c r="J505" s="122"/>
      <c r="K505" s="122">
        <f>K420+J505</f>
        <v>0</v>
      </c>
      <c r="L505" s="122"/>
      <c r="M505" s="122">
        <f>M420+L505</f>
        <v>0</v>
      </c>
      <c r="N505" s="122"/>
      <c r="O505" s="122">
        <f>O420+N505</f>
        <v>0</v>
      </c>
      <c r="P505" s="122"/>
      <c r="Q505" s="124">
        <f>Q420+P505</f>
        <v>0</v>
      </c>
      <c r="R505" s="122"/>
      <c r="S505" s="124">
        <f>S420+R505</f>
        <v>0</v>
      </c>
      <c r="T505" s="122"/>
      <c r="U505" s="124">
        <f>U420+T505</f>
        <v>0</v>
      </c>
      <c r="V505" s="122"/>
      <c r="W505" s="122">
        <f>W420+V505</f>
        <v>0</v>
      </c>
      <c r="X505" s="122"/>
      <c r="Y505" s="122">
        <f>Y420+X505</f>
        <v>0</v>
      </c>
      <c r="Z505" s="122"/>
      <c r="AA505" s="122">
        <f>AA420+Z505</f>
        <v>0</v>
      </c>
      <c r="AB505" s="123"/>
      <c r="AC505" s="122">
        <f>AC420+AB505</f>
        <v>0</v>
      </c>
      <c r="AD505" s="124"/>
      <c r="AE505" s="122">
        <f>AE420+AD505</f>
        <v>0</v>
      </c>
      <c r="AF505" s="122">
        <v>0</v>
      </c>
      <c r="AG505" s="122">
        <f>AG420+AF505</f>
        <v>0</v>
      </c>
      <c r="AH505" s="122"/>
      <c r="AI505" s="122">
        <f>AI420+AH505</f>
        <v>0</v>
      </c>
      <c r="AJ505" s="122"/>
      <c r="AK505" s="122">
        <f>AK420+AJ505</f>
        <v>40136</v>
      </c>
      <c r="AL505" s="122"/>
      <c r="AM505" s="122">
        <f>AM420+AL505</f>
        <v>0</v>
      </c>
      <c r="AN505" s="122"/>
      <c r="AO505" s="122">
        <f>AO420+AN505</f>
        <v>0</v>
      </c>
      <c r="AP505" s="122">
        <f t="shared" si="59"/>
        <v>0</v>
      </c>
      <c r="AQ505" s="122">
        <f>AQ420+AP505</f>
        <v>40136</v>
      </c>
      <c r="AR505" s="83">
        <f t="shared" si="57"/>
        <v>40136</v>
      </c>
      <c r="AS505" s="83">
        <f t="shared" si="58"/>
        <v>0</v>
      </c>
    </row>
    <row r="506" spans="1:45" ht="21">
      <c r="A506" s="121" t="s">
        <v>60</v>
      </c>
      <c r="B506" s="125"/>
      <c r="C506" s="122">
        <f>C421+B506</f>
        <v>0</v>
      </c>
      <c r="D506" s="122"/>
      <c r="E506" s="122">
        <f>E421+D506</f>
        <v>0</v>
      </c>
      <c r="F506" s="122"/>
      <c r="G506" s="122">
        <f>G421+F506</f>
        <v>0</v>
      </c>
      <c r="H506" s="122"/>
      <c r="I506" s="122">
        <f>I421+H506</f>
        <v>0</v>
      </c>
      <c r="J506" s="122"/>
      <c r="K506" s="122">
        <f>K421+J506</f>
        <v>0</v>
      </c>
      <c r="L506" s="122"/>
      <c r="M506" s="122">
        <f>M421+L506</f>
        <v>0</v>
      </c>
      <c r="N506" s="122"/>
      <c r="O506" s="122">
        <f>O421+N506</f>
        <v>0</v>
      </c>
      <c r="P506" s="122"/>
      <c r="Q506" s="124">
        <f>Q421+P506</f>
        <v>0</v>
      </c>
      <c r="R506" s="122"/>
      <c r="S506" s="124">
        <f>S421+R506</f>
        <v>0</v>
      </c>
      <c r="T506" s="122"/>
      <c r="U506" s="124">
        <f>U421+T506</f>
        <v>0</v>
      </c>
      <c r="V506" s="122"/>
      <c r="W506" s="122">
        <f>W421+V506</f>
        <v>0</v>
      </c>
      <c r="X506" s="122"/>
      <c r="Y506" s="122">
        <f>Y421+X506</f>
        <v>0</v>
      </c>
      <c r="Z506" s="122"/>
      <c r="AA506" s="122">
        <f>AA421+Z506</f>
        <v>0</v>
      </c>
      <c r="AB506" s="123"/>
      <c r="AC506" s="122">
        <f>AC421+AB506</f>
        <v>0</v>
      </c>
      <c r="AD506" s="124"/>
      <c r="AE506" s="122">
        <f>AE421+AD506</f>
        <v>0</v>
      </c>
      <c r="AF506" s="122">
        <v>0</v>
      </c>
      <c r="AG506" s="122">
        <f>AG421+AF506</f>
        <v>0</v>
      </c>
      <c r="AH506" s="122"/>
      <c r="AI506" s="122">
        <f>AI421+AH506</f>
        <v>0</v>
      </c>
      <c r="AJ506" s="122"/>
      <c r="AK506" s="122">
        <f>AK421+AJ506</f>
        <v>31500</v>
      </c>
      <c r="AL506" s="122"/>
      <c r="AM506" s="122">
        <f>AM421+AL506</f>
        <v>0</v>
      </c>
      <c r="AN506" s="122"/>
      <c r="AO506" s="122">
        <f>AO421+AN506</f>
        <v>0</v>
      </c>
      <c r="AP506" s="122">
        <f t="shared" si="59"/>
        <v>0</v>
      </c>
      <c r="AQ506" s="122">
        <f>AQ421+AP506</f>
        <v>31500</v>
      </c>
      <c r="AR506" s="83">
        <f t="shared" si="57"/>
        <v>31500</v>
      </c>
      <c r="AS506" s="83">
        <f t="shared" si="58"/>
        <v>0</v>
      </c>
    </row>
    <row r="507" spans="1:45" ht="21">
      <c r="A507" s="135" t="s">
        <v>61</v>
      </c>
      <c r="B507" s="141"/>
      <c r="C507" s="122">
        <f>C422+B507</f>
        <v>0</v>
      </c>
      <c r="D507" s="136"/>
      <c r="E507" s="122">
        <f>E422+D507</f>
        <v>0</v>
      </c>
      <c r="F507" s="136"/>
      <c r="G507" s="122">
        <f>G422+F507</f>
        <v>0</v>
      </c>
      <c r="H507" s="136"/>
      <c r="I507" s="136">
        <f>I422+H507</f>
        <v>0</v>
      </c>
      <c r="J507" s="136"/>
      <c r="K507" s="136">
        <f>K422+J507</f>
        <v>0</v>
      </c>
      <c r="L507" s="136"/>
      <c r="M507" s="136">
        <f>M422+L507</f>
        <v>0</v>
      </c>
      <c r="N507" s="136"/>
      <c r="O507" s="136">
        <f>O422+N507</f>
        <v>0</v>
      </c>
      <c r="P507" s="136"/>
      <c r="Q507" s="142">
        <f>Q422+P507</f>
        <v>0</v>
      </c>
      <c r="R507" s="136"/>
      <c r="S507" s="142">
        <f>S422+R507</f>
        <v>0</v>
      </c>
      <c r="T507" s="136"/>
      <c r="U507" s="142">
        <f>U422+T507</f>
        <v>0</v>
      </c>
      <c r="V507" s="136"/>
      <c r="W507" s="136">
        <f>W422+V507</f>
        <v>0</v>
      </c>
      <c r="X507" s="136"/>
      <c r="Y507" s="136">
        <f>Y422+X507</f>
        <v>0</v>
      </c>
      <c r="Z507" s="136"/>
      <c r="AA507" s="136">
        <f>AA422+Z507</f>
        <v>0</v>
      </c>
      <c r="AB507" s="137"/>
      <c r="AC507" s="136">
        <f>AC422+AB507</f>
        <v>0</v>
      </c>
      <c r="AD507" s="142"/>
      <c r="AE507" s="136">
        <f>AE422+AD507</f>
        <v>0</v>
      </c>
      <c r="AF507" s="136">
        <v>0</v>
      </c>
      <c r="AG507" s="136">
        <f>AG422+AF507</f>
        <v>0</v>
      </c>
      <c r="AH507" s="136"/>
      <c r="AI507" s="136">
        <f>AI422+AH507</f>
        <v>0</v>
      </c>
      <c r="AJ507" s="136"/>
      <c r="AK507" s="136">
        <f>AK422+AJ507</f>
        <v>15750</v>
      </c>
      <c r="AL507" s="136"/>
      <c r="AM507" s="136">
        <f>AM422+AL507</f>
        <v>0</v>
      </c>
      <c r="AN507" s="136"/>
      <c r="AO507" s="136">
        <f>AO422+AN507</f>
        <v>0</v>
      </c>
      <c r="AP507" s="122">
        <f t="shared" si="59"/>
        <v>0</v>
      </c>
      <c r="AQ507" s="122">
        <f>AQ422+AP507</f>
        <v>15750</v>
      </c>
      <c r="AR507" s="83">
        <f t="shared" si="57"/>
        <v>15750</v>
      </c>
      <c r="AS507" s="83">
        <f t="shared" si="58"/>
        <v>0</v>
      </c>
    </row>
    <row r="508" spans="1:45" ht="21">
      <c r="A508" s="121" t="s">
        <v>62</v>
      </c>
      <c r="B508" s="125"/>
      <c r="C508" s="122">
        <f>C423+B508</f>
        <v>0</v>
      </c>
      <c r="D508" s="122"/>
      <c r="E508" s="122">
        <f>E423+D508</f>
        <v>0</v>
      </c>
      <c r="F508" s="122"/>
      <c r="G508" s="122">
        <f>G423+F508</f>
        <v>0</v>
      </c>
      <c r="H508" s="122"/>
      <c r="I508" s="122">
        <f>I423+H508</f>
        <v>0</v>
      </c>
      <c r="J508" s="122"/>
      <c r="K508" s="122">
        <f>K423+J508</f>
        <v>0</v>
      </c>
      <c r="L508" s="122"/>
      <c r="M508" s="122">
        <f>M423+L508</f>
        <v>0</v>
      </c>
      <c r="N508" s="122"/>
      <c r="O508" s="122">
        <f>O423+N508</f>
        <v>0</v>
      </c>
      <c r="P508" s="122"/>
      <c r="Q508" s="124">
        <f>Q423+P508</f>
        <v>0</v>
      </c>
      <c r="R508" s="122"/>
      <c r="S508" s="124">
        <f>S423+R508</f>
        <v>0</v>
      </c>
      <c r="T508" s="122"/>
      <c r="U508" s="124">
        <f>U423+T508</f>
        <v>0</v>
      </c>
      <c r="V508" s="122"/>
      <c r="W508" s="122">
        <f>W423+V508</f>
        <v>0</v>
      </c>
      <c r="X508" s="122"/>
      <c r="Y508" s="122">
        <f>Y423+X508</f>
        <v>0</v>
      </c>
      <c r="Z508" s="122"/>
      <c r="AA508" s="122">
        <f>AA423+Z508</f>
        <v>0</v>
      </c>
      <c r="AB508" s="123"/>
      <c r="AC508" s="122">
        <f>AC423+AB508</f>
        <v>0</v>
      </c>
      <c r="AD508" s="124"/>
      <c r="AE508" s="122">
        <f>AE423+AD508</f>
        <v>0</v>
      </c>
      <c r="AF508" s="122">
        <v>0</v>
      </c>
      <c r="AG508" s="122">
        <f>AG423+AF508</f>
        <v>0</v>
      </c>
      <c r="AH508" s="122"/>
      <c r="AI508" s="122">
        <f>AI423+AH508</f>
        <v>0</v>
      </c>
      <c r="AJ508" s="122"/>
      <c r="AK508" s="122">
        <f>AK423+AJ508</f>
        <v>13949</v>
      </c>
      <c r="AL508" s="122"/>
      <c r="AM508" s="122">
        <f>AM423+AL508</f>
        <v>0</v>
      </c>
      <c r="AN508" s="122"/>
      <c r="AO508" s="122">
        <f>AO423+AN508</f>
        <v>0</v>
      </c>
      <c r="AP508" s="122">
        <f t="shared" si="59"/>
        <v>0</v>
      </c>
      <c r="AQ508" s="122">
        <f>AQ423+AP508</f>
        <v>13949</v>
      </c>
      <c r="AR508" s="83">
        <f t="shared" si="57"/>
        <v>13949</v>
      </c>
      <c r="AS508" s="83">
        <f t="shared" si="58"/>
        <v>0</v>
      </c>
    </row>
    <row r="509" spans="1:45" ht="21">
      <c r="A509" s="121" t="s">
        <v>63</v>
      </c>
      <c r="B509" s="125"/>
      <c r="C509" s="122">
        <f>C424+B509</f>
        <v>0</v>
      </c>
      <c r="D509" s="122"/>
      <c r="E509" s="122">
        <f>E424+D509</f>
        <v>0</v>
      </c>
      <c r="F509" s="122"/>
      <c r="G509" s="122">
        <f>G424+F509</f>
        <v>0</v>
      </c>
      <c r="H509" s="122"/>
      <c r="I509" s="122">
        <f>I424+H509</f>
        <v>0</v>
      </c>
      <c r="J509" s="122"/>
      <c r="K509" s="122">
        <f>K424+J509</f>
        <v>0</v>
      </c>
      <c r="L509" s="122"/>
      <c r="M509" s="122">
        <f>M424+L509</f>
        <v>0</v>
      </c>
      <c r="N509" s="122"/>
      <c r="O509" s="122">
        <f>O424+N509</f>
        <v>0</v>
      </c>
      <c r="P509" s="122"/>
      <c r="Q509" s="124">
        <f>Q424+P509</f>
        <v>0</v>
      </c>
      <c r="R509" s="122"/>
      <c r="S509" s="124">
        <f>S424+R509</f>
        <v>0</v>
      </c>
      <c r="T509" s="122"/>
      <c r="U509" s="124">
        <f>U424+T509</f>
        <v>0</v>
      </c>
      <c r="V509" s="122"/>
      <c r="W509" s="122">
        <f>W424+V509</f>
        <v>0</v>
      </c>
      <c r="X509" s="122"/>
      <c r="Y509" s="122">
        <f>Y424+X509</f>
        <v>0</v>
      </c>
      <c r="Z509" s="122"/>
      <c r="AA509" s="122">
        <f>AA424+Z509</f>
        <v>0</v>
      </c>
      <c r="AB509" s="123"/>
      <c r="AC509" s="122">
        <f>AC424+AB509</f>
        <v>0</v>
      </c>
      <c r="AD509" s="124"/>
      <c r="AE509" s="122">
        <f>AE424+AD509</f>
        <v>0</v>
      </c>
      <c r="AF509" s="122">
        <v>0</v>
      </c>
      <c r="AG509" s="122">
        <f>AG424+AF509</f>
        <v>0</v>
      </c>
      <c r="AH509" s="122"/>
      <c r="AI509" s="122">
        <f>AI424+AH509</f>
        <v>0</v>
      </c>
      <c r="AJ509" s="122"/>
      <c r="AK509" s="122">
        <f>AK424+AJ509</f>
        <v>15750</v>
      </c>
      <c r="AL509" s="122"/>
      <c r="AM509" s="122">
        <f>AM424+AL509</f>
        <v>0</v>
      </c>
      <c r="AN509" s="122"/>
      <c r="AO509" s="122">
        <f>AO424+AN509</f>
        <v>0</v>
      </c>
      <c r="AP509" s="122">
        <f t="shared" si="59"/>
        <v>0</v>
      </c>
      <c r="AQ509" s="122">
        <f>AQ424+AP509</f>
        <v>15750</v>
      </c>
      <c r="AR509" s="83">
        <f t="shared" si="57"/>
        <v>15750</v>
      </c>
      <c r="AS509" s="83">
        <f t="shared" si="58"/>
        <v>0</v>
      </c>
    </row>
    <row r="510" spans="1:45" ht="21">
      <c r="A510" s="121" t="s">
        <v>64</v>
      </c>
      <c r="B510" s="125"/>
      <c r="C510" s="122">
        <f>C425+B510</f>
        <v>0</v>
      </c>
      <c r="D510" s="122"/>
      <c r="E510" s="122">
        <f>E425+D510</f>
        <v>0</v>
      </c>
      <c r="F510" s="122"/>
      <c r="G510" s="122">
        <f>G425+F510</f>
        <v>0</v>
      </c>
      <c r="H510" s="122"/>
      <c r="I510" s="122">
        <f>I425+H510</f>
        <v>0</v>
      </c>
      <c r="J510" s="122"/>
      <c r="K510" s="122">
        <f>K425+J510</f>
        <v>0</v>
      </c>
      <c r="L510" s="122"/>
      <c r="M510" s="122">
        <f>M425+L510</f>
        <v>0</v>
      </c>
      <c r="N510" s="122"/>
      <c r="O510" s="122">
        <f>O425+N510</f>
        <v>0</v>
      </c>
      <c r="P510" s="122"/>
      <c r="Q510" s="124">
        <f>Q425+P510</f>
        <v>0</v>
      </c>
      <c r="R510" s="122"/>
      <c r="S510" s="124">
        <f>S425+R510</f>
        <v>0</v>
      </c>
      <c r="T510" s="122"/>
      <c r="U510" s="124">
        <f>U425+T510</f>
        <v>0</v>
      </c>
      <c r="V510" s="122"/>
      <c r="W510" s="122">
        <f>W425+V510</f>
        <v>0</v>
      </c>
      <c r="X510" s="122"/>
      <c r="Y510" s="122">
        <f>Y425+X510</f>
        <v>0</v>
      </c>
      <c r="Z510" s="122"/>
      <c r="AA510" s="122">
        <f>AA425+Z510</f>
        <v>0</v>
      </c>
      <c r="AB510" s="123"/>
      <c r="AC510" s="122">
        <f>AC425+AB510</f>
        <v>0</v>
      </c>
      <c r="AD510" s="124"/>
      <c r="AE510" s="122">
        <f>AE425+AD510</f>
        <v>0</v>
      </c>
      <c r="AF510" s="122">
        <v>0</v>
      </c>
      <c r="AG510" s="122">
        <f>AG425+AF510</f>
        <v>0</v>
      </c>
      <c r="AH510" s="122"/>
      <c r="AI510" s="122">
        <f>AI425+AH510</f>
        <v>300</v>
      </c>
      <c r="AJ510" s="122"/>
      <c r="AK510" s="122">
        <f>AK425+AJ510</f>
        <v>15750</v>
      </c>
      <c r="AL510" s="122"/>
      <c r="AM510" s="122">
        <f>AM425+AL510</f>
        <v>0</v>
      </c>
      <c r="AN510" s="122"/>
      <c r="AO510" s="122">
        <f>AO425+AN510</f>
        <v>0</v>
      </c>
      <c r="AP510" s="122">
        <f t="shared" si="59"/>
        <v>0</v>
      </c>
      <c r="AQ510" s="122">
        <f>AQ425+AP510</f>
        <v>16050</v>
      </c>
      <c r="AR510" s="83">
        <f t="shared" si="57"/>
        <v>16050</v>
      </c>
      <c r="AS510" s="83">
        <f t="shared" si="58"/>
        <v>0</v>
      </c>
    </row>
    <row r="511" spans="1:45" ht="21">
      <c r="A511" s="121" t="s">
        <v>65</v>
      </c>
      <c r="B511" s="125"/>
      <c r="C511" s="122">
        <f>C426+B511</f>
        <v>0</v>
      </c>
      <c r="D511" s="122"/>
      <c r="E511" s="122">
        <f>E426+D511</f>
        <v>0</v>
      </c>
      <c r="F511" s="122"/>
      <c r="G511" s="122">
        <f>G426+F511</f>
        <v>0</v>
      </c>
      <c r="H511" s="122"/>
      <c r="I511" s="122">
        <f>I426+H511</f>
        <v>0</v>
      </c>
      <c r="J511" s="122"/>
      <c r="K511" s="122">
        <f>K426+J511</f>
        <v>0</v>
      </c>
      <c r="L511" s="122"/>
      <c r="M511" s="122">
        <f>M426+L511</f>
        <v>0</v>
      </c>
      <c r="N511" s="122"/>
      <c r="O511" s="122">
        <f>O426+N511</f>
        <v>0</v>
      </c>
      <c r="P511" s="122"/>
      <c r="Q511" s="124">
        <f>Q426+P511</f>
        <v>0</v>
      </c>
      <c r="R511" s="122"/>
      <c r="S511" s="124">
        <f>S426+R511</f>
        <v>0</v>
      </c>
      <c r="T511" s="122"/>
      <c r="U511" s="124">
        <f>U426+T511</f>
        <v>0</v>
      </c>
      <c r="V511" s="122"/>
      <c r="W511" s="122">
        <f>W426+V511</f>
        <v>0</v>
      </c>
      <c r="X511" s="122"/>
      <c r="Y511" s="122">
        <f>Y426+X511</f>
        <v>0</v>
      </c>
      <c r="Z511" s="122"/>
      <c r="AA511" s="122">
        <f>AA426+Z511</f>
        <v>0</v>
      </c>
      <c r="AB511" s="123"/>
      <c r="AC511" s="122">
        <f>AC426+AB511</f>
        <v>0</v>
      </c>
      <c r="AD511" s="124"/>
      <c r="AE511" s="122">
        <f>AE426+AD511</f>
        <v>0</v>
      </c>
      <c r="AF511" s="122">
        <v>0</v>
      </c>
      <c r="AG511" s="122">
        <f>AG426+AF511</f>
        <v>0</v>
      </c>
      <c r="AH511" s="122"/>
      <c r="AI511" s="122">
        <f>AI426+AH511</f>
        <v>0</v>
      </c>
      <c r="AJ511" s="122"/>
      <c r="AK511" s="122">
        <f>AK426+AJ511</f>
        <v>31500</v>
      </c>
      <c r="AL511" s="122"/>
      <c r="AM511" s="122">
        <f>AM426+AL511</f>
        <v>0</v>
      </c>
      <c r="AN511" s="122"/>
      <c r="AO511" s="122">
        <f>AO426+AN511</f>
        <v>0</v>
      </c>
      <c r="AP511" s="122">
        <f t="shared" si="59"/>
        <v>0</v>
      </c>
      <c r="AQ511" s="122">
        <f>AQ426+AP511</f>
        <v>31500</v>
      </c>
      <c r="AR511" s="83">
        <f t="shared" si="57"/>
        <v>31500</v>
      </c>
      <c r="AS511" s="83">
        <f t="shared" si="58"/>
        <v>0</v>
      </c>
    </row>
    <row r="512" spans="1:45" ht="21">
      <c r="A512" s="121" t="s">
        <v>261</v>
      </c>
      <c r="B512" s="125"/>
      <c r="C512" s="122">
        <f>C427+B512</f>
        <v>0</v>
      </c>
      <c r="D512" s="122"/>
      <c r="E512" s="122"/>
      <c r="F512" s="122"/>
      <c r="G512" s="122">
        <f>G427+F512</f>
        <v>0</v>
      </c>
      <c r="H512" s="122"/>
      <c r="I512" s="122">
        <f>I427+H512</f>
        <v>0</v>
      </c>
      <c r="J512" s="122"/>
      <c r="K512" s="122"/>
      <c r="L512" s="122"/>
      <c r="M512" s="122">
        <f>M427+L512</f>
        <v>0</v>
      </c>
      <c r="N512" s="122"/>
      <c r="O512" s="122">
        <f>O427+N512</f>
        <v>0</v>
      </c>
      <c r="P512" s="122"/>
      <c r="Q512" s="124"/>
      <c r="R512" s="122"/>
      <c r="S512" s="124"/>
      <c r="T512" s="122"/>
      <c r="U512" s="124">
        <f>U427+T512</f>
        <v>0</v>
      </c>
      <c r="V512" s="122"/>
      <c r="W512" s="122"/>
      <c r="X512" s="122"/>
      <c r="Y512" s="122"/>
      <c r="Z512" s="122"/>
      <c r="AA512" s="122"/>
      <c r="AB512" s="123"/>
      <c r="AC512" s="122">
        <f>AC427+AB512</f>
        <v>0</v>
      </c>
      <c r="AD512" s="124"/>
      <c r="AE512" s="122">
        <f>AE427+AD512</f>
        <v>0</v>
      </c>
      <c r="AF512" s="122"/>
      <c r="AG512" s="122"/>
      <c r="AH512" s="122"/>
      <c r="AI512" s="122">
        <f>AI427+AH512</f>
        <v>450</v>
      </c>
      <c r="AJ512" s="122"/>
      <c r="AK512" s="122">
        <f>AK427+AJ512</f>
        <v>0</v>
      </c>
      <c r="AL512" s="122"/>
      <c r="AM512" s="122">
        <f>AM427+AL512</f>
        <v>0</v>
      </c>
      <c r="AN512" s="122"/>
      <c r="AO512" s="122">
        <f>AO427+AN512</f>
        <v>0</v>
      </c>
      <c r="AP512" s="122">
        <f t="shared" si="59"/>
        <v>0</v>
      </c>
      <c r="AQ512" s="122">
        <f>AQ427+AP512</f>
        <v>450</v>
      </c>
      <c r="AR512" s="83">
        <f t="shared" si="57"/>
        <v>450</v>
      </c>
      <c r="AS512" s="83">
        <f t="shared" si="58"/>
        <v>0</v>
      </c>
    </row>
    <row r="513" spans="1:45" ht="21">
      <c r="A513" s="121" t="s">
        <v>66</v>
      </c>
      <c r="B513" s="125"/>
      <c r="C513" s="122">
        <f>C428+B513</f>
        <v>0</v>
      </c>
      <c r="D513" s="122"/>
      <c r="E513" s="122">
        <f>E428+D513</f>
        <v>0</v>
      </c>
      <c r="F513" s="122"/>
      <c r="G513" s="122">
        <f>G428+F513</f>
        <v>0</v>
      </c>
      <c r="H513" s="122"/>
      <c r="I513" s="122">
        <f>I428+H513</f>
        <v>0</v>
      </c>
      <c r="J513" s="122"/>
      <c r="K513" s="122">
        <f>K428+J513</f>
        <v>0</v>
      </c>
      <c r="L513" s="122"/>
      <c r="M513" s="122">
        <f>M428+L513</f>
        <v>0</v>
      </c>
      <c r="N513" s="122"/>
      <c r="O513" s="122">
        <f>O428+N513</f>
        <v>0</v>
      </c>
      <c r="P513" s="122"/>
      <c r="Q513" s="124">
        <f>Q428+P513</f>
        <v>0</v>
      </c>
      <c r="R513" s="122"/>
      <c r="S513" s="124">
        <f>S428+R513</f>
        <v>0</v>
      </c>
      <c r="T513" s="122"/>
      <c r="U513" s="124">
        <f>U428+T513</f>
        <v>0</v>
      </c>
      <c r="V513" s="122"/>
      <c r="W513" s="122">
        <f>W428+V513</f>
        <v>0</v>
      </c>
      <c r="X513" s="122"/>
      <c r="Y513" s="122">
        <f>Y428+X513</f>
        <v>0</v>
      </c>
      <c r="Z513" s="122"/>
      <c r="AA513" s="122">
        <f>AA428+Z513</f>
        <v>0</v>
      </c>
      <c r="AB513" s="123"/>
      <c r="AC513" s="122">
        <f>AC428+AB513</f>
        <v>0</v>
      </c>
      <c r="AD513" s="124"/>
      <c r="AE513" s="122">
        <f>AE428+AD513</f>
        <v>0</v>
      </c>
      <c r="AF513" s="122">
        <v>0</v>
      </c>
      <c r="AG513" s="122">
        <f>AG428+AF513</f>
        <v>0</v>
      </c>
      <c r="AH513" s="122"/>
      <c r="AI513" s="122">
        <f>AI428+AH513</f>
        <v>0</v>
      </c>
      <c r="AJ513" s="122"/>
      <c r="AK513" s="122">
        <f>AK428+AJ513</f>
        <v>15750</v>
      </c>
      <c r="AL513" s="122"/>
      <c r="AM513" s="122">
        <f>AM428+AL513</f>
        <v>0</v>
      </c>
      <c r="AN513" s="122"/>
      <c r="AO513" s="122">
        <f>AO428+AN513</f>
        <v>5591</v>
      </c>
      <c r="AP513" s="122">
        <f t="shared" si="59"/>
        <v>0</v>
      </c>
      <c r="AQ513" s="122">
        <f>AQ428+AP513</f>
        <v>21341</v>
      </c>
      <c r="AR513" s="83">
        <f t="shared" si="57"/>
        <v>21341</v>
      </c>
      <c r="AS513" s="83">
        <f t="shared" si="58"/>
        <v>0</v>
      </c>
    </row>
    <row r="514" spans="1:45" ht="21">
      <c r="A514" s="121" t="s">
        <v>67</v>
      </c>
      <c r="B514" s="125"/>
      <c r="C514" s="122">
        <f>C429+B514</f>
        <v>0</v>
      </c>
      <c r="D514" s="122"/>
      <c r="E514" s="122">
        <f>E429+D514</f>
        <v>0</v>
      </c>
      <c r="F514" s="122"/>
      <c r="G514" s="122">
        <f>G429+F514</f>
        <v>0</v>
      </c>
      <c r="H514" s="122"/>
      <c r="I514" s="122">
        <f>I429+H514</f>
        <v>0</v>
      </c>
      <c r="J514" s="122"/>
      <c r="K514" s="122">
        <f>K429+J514</f>
        <v>0</v>
      </c>
      <c r="L514" s="122"/>
      <c r="M514" s="122">
        <f>M429+L514</f>
        <v>0</v>
      </c>
      <c r="N514" s="122"/>
      <c r="O514" s="122">
        <f>O429+N514</f>
        <v>0</v>
      </c>
      <c r="P514" s="122"/>
      <c r="Q514" s="124">
        <f>Q429+P514</f>
        <v>0</v>
      </c>
      <c r="R514" s="122"/>
      <c r="S514" s="124">
        <f>S429+R514</f>
        <v>0</v>
      </c>
      <c r="T514" s="122"/>
      <c r="U514" s="124">
        <f>U429+T514</f>
        <v>0</v>
      </c>
      <c r="V514" s="122"/>
      <c r="W514" s="122">
        <f>W429+V514</f>
        <v>0</v>
      </c>
      <c r="X514" s="122"/>
      <c r="Y514" s="122">
        <f>Y429+X514</f>
        <v>0</v>
      </c>
      <c r="Z514" s="122"/>
      <c r="AA514" s="122">
        <f>AA429+Z514</f>
        <v>0</v>
      </c>
      <c r="AB514" s="123"/>
      <c r="AC514" s="122">
        <f>AC429+AB514</f>
        <v>7320</v>
      </c>
      <c r="AD514" s="124"/>
      <c r="AE514" s="122">
        <f>AE429+AD514</f>
        <v>0</v>
      </c>
      <c r="AF514" s="122">
        <v>0</v>
      </c>
      <c r="AG514" s="122">
        <f>AG429+AF514</f>
        <v>0</v>
      </c>
      <c r="AH514" s="122"/>
      <c r="AI514" s="122">
        <f>AI429+AH514</f>
        <v>0</v>
      </c>
      <c r="AJ514" s="122"/>
      <c r="AK514" s="122">
        <f>AK429+AJ514</f>
        <v>15750</v>
      </c>
      <c r="AL514" s="122"/>
      <c r="AM514" s="122">
        <f>AM429+AL514</f>
        <v>0</v>
      </c>
      <c r="AN514" s="122"/>
      <c r="AO514" s="122">
        <f>AO429+AN514</f>
        <v>0</v>
      </c>
      <c r="AP514" s="122">
        <f t="shared" si="59"/>
        <v>0</v>
      </c>
      <c r="AQ514" s="122">
        <f>AQ429+AP514</f>
        <v>23070</v>
      </c>
      <c r="AR514" s="83">
        <f t="shared" si="57"/>
        <v>23070</v>
      </c>
      <c r="AS514" s="83">
        <f t="shared" si="58"/>
        <v>0</v>
      </c>
    </row>
    <row r="515" spans="1:45" ht="21">
      <c r="A515" s="121" t="s">
        <v>68</v>
      </c>
      <c r="B515" s="125"/>
      <c r="C515" s="122">
        <f>C430+B515</f>
        <v>0</v>
      </c>
      <c r="D515" s="122"/>
      <c r="E515" s="122">
        <f>E430+D515</f>
        <v>0</v>
      </c>
      <c r="F515" s="122"/>
      <c r="G515" s="122">
        <f>G430+F515</f>
        <v>0</v>
      </c>
      <c r="H515" s="122"/>
      <c r="I515" s="122">
        <f>I430+H515</f>
        <v>0</v>
      </c>
      <c r="J515" s="122"/>
      <c r="K515" s="122">
        <f>K430+J515</f>
        <v>0</v>
      </c>
      <c r="L515" s="122"/>
      <c r="M515" s="122">
        <f>M430+L515</f>
        <v>0</v>
      </c>
      <c r="N515" s="122"/>
      <c r="O515" s="122">
        <f>O430+N515</f>
        <v>0</v>
      </c>
      <c r="P515" s="122"/>
      <c r="Q515" s="124">
        <f>Q430+P515</f>
        <v>0</v>
      </c>
      <c r="R515" s="122"/>
      <c r="S515" s="124">
        <f>S430+R515</f>
        <v>0</v>
      </c>
      <c r="T515" s="122"/>
      <c r="U515" s="124">
        <f>U430+T515</f>
        <v>0</v>
      </c>
      <c r="V515" s="122"/>
      <c r="W515" s="122">
        <f>W430+V515</f>
        <v>0</v>
      </c>
      <c r="X515" s="122"/>
      <c r="Y515" s="122">
        <f>Y430+X515</f>
        <v>0</v>
      </c>
      <c r="Z515" s="122"/>
      <c r="AA515" s="122">
        <f>AA430+Z515</f>
        <v>0</v>
      </c>
      <c r="AB515" s="123"/>
      <c r="AC515" s="122">
        <f>AC430+AB515</f>
        <v>0</v>
      </c>
      <c r="AD515" s="124"/>
      <c r="AE515" s="122">
        <f>AE430+AD515</f>
        <v>0</v>
      </c>
      <c r="AF515" s="122">
        <v>0</v>
      </c>
      <c r="AG515" s="122">
        <f>AG430+AF515</f>
        <v>0</v>
      </c>
      <c r="AH515" s="122"/>
      <c r="AI515" s="122">
        <f>AI430+AH515</f>
        <v>0</v>
      </c>
      <c r="AJ515" s="122"/>
      <c r="AK515" s="122">
        <f>AK430+AJ515</f>
        <v>0</v>
      </c>
      <c r="AL515" s="122"/>
      <c r="AM515" s="122">
        <f>AM430+AL515</f>
        <v>10368</v>
      </c>
      <c r="AN515" s="122"/>
      <c r="AO515" s="122">
        <f>AO430+AN515</f>
        <v>0</v>
      </c>
      <c r="AP515" s="122">
        <f t="shared" si="59"/>
        <v>0</v>
      </c>
      <c r="AQ515" s="122">
        <f>AQ430+AP515</f>
        <v>10368</v>
      </c>
      <c r="AR515" s="83">
        <f t="shared" si="57"/>
        <v>10368</v>
      </c>
      <c r="AS515" s="83">
        <f t="shared" si="58"/>
        <v>0</v>
      </c>
    </row>
    <row r="516" spans="1:45" ht="21">
      <c r="A516" s="121" t="s">
        <v>69</v>
      </c>
      <c r="B516" s="125"/>
      <c r="C516" s="122">
        <f>C431+B516</f>
        <v>0</v>
      </c>
      <c r="D516" s="122"/>
      <c r="E516" s="122">
        <f>E431+D516</f>
        <v>0</v>
      </c>
      <c r="F516" s="122"/>
      <c r="G516" s="122">
        <f>G431+F516</f>
        <v>0</v>
      </c>
      <c r="H516" s="122"/>
      <c r="I516" s="122">
        <f>I431+H516</f>
        <v>0</v>
      </c>
      <c r="J516" s="122"/>
      <c r="K516" s="122">
        <f>K431+J516</f>
        <v>0</v>
      </c>
      <c r="L516" s="122"/>
      <c r="M516" s="122">
        <f>M431+L516</f>
        <v>0</v>
      </c>
      <c r="N516" s="122"/>
      <c r="O516" s="122">
        <f>O431+N516</f>
        <v>0</v>
      </c>
      <c r="P516" s="122"/>
      <c r="Q516" s="124">
        <f>Q431+P516</f>
        <v>0</v>
      </c>
      <c r="R516" s="122"/>
      <c r="S516" s="124">
        <f>S431+R516</f>
        <v>0</v>
      </c>
      <c r="T516" s="122"/>
      <c r="U516" s="124">
        <f>U431+T516</f>
        <v>0</v>
      </c>
      <c r="V516" s="122"/>
      <c r="W516" s="122">
        <f>W431+V516</f>
        <v>0</v>
      </c>
      <c r="X516" s="122"/>
      <c r="Y516" s="122">
        <f>Y431+X516</f>
        <v>0</v>
      </c>
      <c r="Z516" s="122"/>
      <c r="AA516" s="122">
        <f>AA431+Z516</f>
        <v>0</v>
      </c>
      <c r="AB516" s="123"/>
      <c r="AC516" s="122">
        <f>AC431+AB516</f>
        <v>0</v>
      </c>
      <c r="AD516" s="124"/>
      <c r="AE516" s="122">
        <f>AE431+AD516</f>
        <v>0</v>
      </c>
      <c r="AF516" s="122">
        <v>0</v>
      </c>
      <c r="AG516" s="122">
        <f>AG431+AF516</f>
        <v>0</v>
      </c>
      <c r="AH516" s="122"/>
      <c r="AI516" s="122">
        <f>AI431+AH516</f>
        <v>0</v>
      </c>
      <c r="AJ516" s="122"/>
      <c r="AK516" s="122">
        <f>AK431+AJ516</f>
        <v>31500</v>
      </c>
      <c r="AL516" s="122"/>
      <c r="AM516" s="122">
        <f>AM431+AL516</f>
        <v>0</v>
      </c>
      <c r="AN516" s="122"/>
      <c r="AO516" s="122">
        <f>AO431+AN516</f>
        <v>0</v>
      </c>
      <c r="AP516" s="122">
        <f t="shared" si="59"/>
        <v>0</v>
      </c>
      <c r="AQ516" s="122">
        <f>AQ431+AP516</f>
        <v>31500</v>
      </c>
      <c r="AR516" s="83">
        <f t="shared" si="57"/>
        <v>31500</v>
      </c>
      <c r="AS516" s="83">
        <f t="shared" si="58"/>
        <v>0</v>
      </c>
    </row>
    <row r="517" spans="1:45" ht="21">
      <c r="A517" s="121" t="s">
        <v>70</v>
      </c>
      <c r="B517" s="125"/>
      <c r="C517" s="122">
        <f>C432+B517</f>
        <v>0</v>
      </c>
      <c r="D517" s="122"/>
      <c r="E517" s="122">
        <f>E432+D517</f>
        <v>0</v>
      </c>
      <c r="F517" s="122"/>
      <c r="G517" s="122">
        <f>G432+F517</f>
        <v>0</v>
      </c>
      <c r="H517" s="122"/>
      <c r="I517" s="122">
        <f>I432+H517</f>
        <v>0</v>
      </c>
      <c r="J517" s="122"/>
      <c r="K517" s="122">
        <f>K432+J517</f>
        <v>0</v>
      </c>
      <c r="L517" s="122"/>
      <c r="M517" s="122">
        <f>M432+L517</f>
        <v>0</v>
      </c>
      <c r="N517" s="122"/>
      <c r="O517" s="122">
        <f>O432+N517</f>
        <v>0</v>
      </c>
      <c r="P517" s="122"/>
      <c r="Q517" s="124">
        <f>Q432+P517</f>
        <v>0</v>
      </c>
      <c r="R517" s="122"/>
      <c r="S517" s="124">
        <f>S432+R517</f>
        <v>0</v>
      </c>
      <c r="T517" s="122"/>
      <c r="U517" s="124">
        <f>U432+T517</f>
        <v>0</v>
      </c>
      <c r="V517" s="122"/>
      <c r="W517" s="122">
        <f>W432+V517</f>
        <v>0</v>
      </c>
      <c r="X517" s="122"/>
      <c r="Y517" s="122">
        <f>Y432+X517</f>
        <v>0</v>
      </c>
      <c r="Z517" s="122"/>
      <c r="AA517" s="122">
        <f>AA432+Z517</f>
        <v>0</v>
      </c>
      <c r="AB517" s="123"/>
      <c r="AC517" s="122">
        <f>AC432+AB517</f>
        <v>0</v>
      </c>
      <c r="AD517" s="124"/>
      <c r="AE517" s="122">
        <f>AE432+AD517</f>
        <v>0</v>
      </c>
      <c r="AF517" s="122">
        <v>0</v>
      </c>
      <c r="AG517" s="122">
        <f>AG432+AF517</f>
        <v>0</v>
      </c>
      <c r="AH517" s="122"/>
      <c r="AI517" s="122">
        <f>AI432+AH517</f>
        <v>0</v>
      </c>
      <c r="AJ517" s="122"/>
      <c r="AK517" s="122">
        <f>AK432+AJ517</f>
        <v>15750</v>
      </c>
      <c r="AL517" s="122"/>
      <c r="AM517" s="122">
        <f>AM432+AL517</f>
        <v>0</v>
      </c>
      <c r="AN517" s="122"/>
      <c r="AO517" s="122">
        <f>AO432+AN517</f>
        <v>0</v>
      </c>
      <c r="AP517" s="122">
        <f t="shared" si="59"/>
        <v>0</v>
      </c>
      <c r="AQ517" s="122">
        <f>AQ432+AP517</f>
        <v>15750</v>
      </c>
      <c r="AR517" s="83">
        <f t="shared" si="57"/>
        <v>15750</v>
      </c>
      <c r="AS517" s="83">
        <f t="shared" si="58"/>
        <v>0</v>
      </c>
    </row>
    <row r="518" spans="1:45" ht="21">
      <c r="A518" s="121" t="s">
        <v>71</v>
      </c>
      <c r="B518" s="125"/>
      <c r="C518" s="122">
        <f>C433+B518</f>
        <v>0</v>
      </c>
      <c r="D518" s="122"/>
      <c r="E518" s="122">
        <f>E433+D518</f>
        <v>0</v>
      </c>
      <c r="F518" s="122"/>
      <c r="G518" s="122">
        <f>G433+F518</f>
        <v>0</v>
      </c>
      <c r="H518" s="122"/>
      <c r="I518" s="122">
        <f>I433+H518</f>
        <v>0</v>
      </c>
      <c r="J518" s="122"/>
      <c r="K518" s="122">
        <f>K433+J518</f>
        <v>0</v>
      </c>
      <c r="L518" s="122"/>
      <c r="M518" s="122">
        <f>M433+L518</f>
        <v>0</v>
      </c>
      <c r="N518" s="122"/>
      <c r="O518" s="122">
        <f>O433+N518</f>
        <v>0</v>
      </c>
      <c r="P518" s="122"/>
      <c r="Q518" s="124">
        <f>Q433+P518</f>
        <v>0</v>
      </c>
      <c r="R518" s="122"/>
      <c r="S518" s="124">
        <f>S433+R518</f>
        <v>0</v>
      </c>
      <c r="T518" s="122"/>
      <c r="U518" s="124">
        <f>U433+T518</f>
        <v>0</v>
      </c>
      <c r="V518" s="122"/>
      <c r="W518" s="122">
        <f>W433+V518</f>
        <v>0</v>
      </c>
      <c r="X518" s="122"/>
      <c r="Y518" s="122">
        <f>Y433+X518</f>
        <v>0</v>
      </c>
      <c r="Z518" s="122"/>
      <c r="AA518" s="122">
        <f>AA433+Z518</f>
        <v>0</v>
      </c>
      <c r="AB518" s="123"/>
      <c r="AC518" s="122">
        <f>AC433+AB518</f>
        <v>0</v>
      </c>
      <c r="AD518" s="124"/>
      <c r="AE518" s="122">
        <f>AE433+AD518</f>
        <v>0</v>
      </c>
      <c r="AF518" s="122">
        <v>0</v>
      </c>
      <c r="AG518" s="122">
        <f>AG433+AF518</f>
        <v>0</v>
      </c>
      <c r="AH518" s="122"/>
      <c r="AI518" s="122">
        <f>AI433+AH518</f>
        <v>0</v>
      </c>
      <c r="AJ518" s="122"/>
      <c r="AK518" s="122">
        <f>AK433+AJ518</f>
        <v>0</v>
      </c>
      <c r="AL518" s="122"/>
      <c r="AM518" s="122">
        <f>AM433+AL518</f>
        <v>0</v>
      </c>
      <c r="AN518" s="122"/>
      <c r="AO518" s="122">
        <f>AO433+AN518</f>
        <v>0</v>
      </c>
      <c r="AP518" s="122">
        <f t="shared" ref="AP518:AP524" si="60">B518+F518+H518+L518+AB518+AD518+AF518+AH518+AJ518+AL518+AN518+T518+N518+Z518+X518+V518+R518+P518+J518+D518</f>
        <v>0</v>
      </c>
      <c r="AQ518" s="122">
        <f>AQ433+AP518</f>
        <v>0</v>
      </c>
      <c r="AR518" s="83">
        <f t="shared" si="57"/>
        <v>0</v>
      </c>
      <c r="AS518" s="83">
        <f t="shared" si="58"/>
        <v>0</v>
      </c>
    </row>
    <row r="519" spans="1:45" ht="21">
      <c r="A519" s="121" t="s">
        <v>340</v>
      </c>
      <c r="B519" s="125"/>
      <c r="C519" s="122"/>
      <c r="D519" s="122"/>
      <c r="E519" s="122"/>
      <c r="F519" s="122"/>
      <c r="G519" s="122"/>
      <c r="H519" s="122"/>
      <c r="I519" s="122"/>
      <c r="J519" s="122"/>
      <c r="K519" s="122"/>
      <c r="L519" s="122"/>
      <c r="M519" s="122"/>
      <c r="N519" s="122"/>
      <c r="O519" s="122"/>
      <c r="P519" s="122"/>
      <c r="Q519" s="124"/>
      <c r="R519" s="122"/>
      <c r="S519" s="124"/>
      <c r="T519" s="122"/>
      <c r="U519" s="124"/>
      <c r="V519" s="122"/>
      <c r="W519" s="122"/>
      <c r="X519" s="122"/>
      <c r="Y519" s="122"/>
      <c r="Z519" s="122"/>
      <c r="AA519" s="122"/>
      <c r="AB519" s="123"/>
      <c r="AC519" s="122"/>
      <c r="AD519" s="124"/>
      <c r="AE519" s="122"/>
      <c r="AF519" s="122"/>
      <c r="AG519" s="122"/>
      <c r="AH519" s="122"/>
      <c r="AI519" s="122"/>
      <c r="AJ519" s="122"/>
      <c r="AK519" s="122"/>
      <c r="AL519" s="122"/>
      <c r="AM519" s="122"/>
      <c r="AN519" s="122"/>
      <c r="AO519" s="122"/>
      <c r="AP519" s="122"/>
      <c r="AQ519" s="122"/>
      <c r="AR519" s="83"/>
      <c r="AS519" s="83"/>
    </row>
    <row r="520" spans="1:45" ht="21">
      <c r="A520" s="121" t="s">
        <v>72</v>
      </c>
      <c r="B520" s="125"/>
      <c r="C520" s="122">
        <f>C435+B520</f>
        <v>0</v>
      </c>
      <c r="D520" s="122"/>
      <c r="E520" s="122">
        <f>E435+D520</f>
        <v>0</v>
      </c>
      <c r="F520" s="122"/>
      <c r="G520" s="122">
        <f>G435+F520</f>
        <v>0</v>
      </c>
      <c r="H520" s="122"/>
      <c r="I520" s="122">
        <f>I435+H520</f>
        <v>0</v>
      </c>
      <c r="J520" s="122"/>
      <c r="K520" s="122">
        <f>K435+J520</f>
        <v>0</v>
      </c>
      <c r="L520" s="122"/>
      <c r="M520" s="122">
        <f>M435+L520</f>
        <v>0</v>
      </c>
      <c r="N520" s="122"/>
      <c r="O520" s="122">
        <f>O435+N520</f>
        <v>0</v>
      </c>
      <c r="P520" s="122"/>
      <c r="Q520" s="124">
        <f>Q435+P520</f>
        <v>0</v>
      </c>
      <c r="R520" s="122"/>
      <c r="S520" s="124">
        <f>S435+R520</f>
        <v>0</v>
      </c>
      <c r="T520" s="122"/>
      <c r="U520" s="124">
        <f>U435+T520</f>
        <v>0</v>
      </c>
      <c r="V520" s="122"/>
      <c r="W520" s="122">
        <f>W435+V520</f>
        <v>0</v>
      </c>
      <c r="X520" s="122"/>
      <c r="Y520" s="122">
        <f>Y435+X520</f>
        <v>0</v>
      </c>
      <c r="Z520" s="122"/>
      <c r="AA520" s="122">
        <f>AA435+Z520</f>
        <v>0</v>
      </c>
      <c r="AB520" s="123"/>
      <c r="AC520" s="122">
        <f>AC435+AB520</f>
        <v>0</v>
      </c>
      <c r="AD520" s="124"/>
      <c r="AE520" s="122">
        <f>AE435+AD520</f>
        <v>0</v>
      </c>
      <c r="AF520" s="122">
        <v>0</v>
      </c>
      <c r="AG520" s="122">
        <f>AG435+AF520</f>
        <v>0</v>
      </c>
      <c r="AH520" s="122"/>
      <c r="AI520" s="122">
        <f>AI435+AH520</f>
        <v>0</v>
      </c>
      <c r="AJ520" s="122"/>
      <c r="AK520" s="122">
        <f>AK435+AJ520</f>
        <v>12193.9</v>
      </c>
      <c r="AL520" s="122"/>
      <c r="AM520" s="122">
        <f>AM435+AL520</f>
        <v>0</v>
      </c>
      <c r="AN520" s="122"/>
      <c r="AO520" s="122">
        <f>AO435+AN520</f>
        <v>0</v>
      </c>
      <c r="AP520" s="122">
        <f t="shared" si="60"/>
        <v>0</v>
      </c>
      <c r="AQ520" s="122">
        <f>AQ435+AP520</f>
        <v>12193.9</v>
      </c>
      <c r="AR520" s="83">
        <f t="shared" ref="AR520:AR525" si="61">AO520+AK520+AI520+AC520+AA520+O520+I520+G520+C520+AM520+Q520+AE520+K520+S520+U520+AG520+E520+W520+Y520+M520</f>
        <v>12193.9</v>
      </c>
      <c r="AS520" s="83">
        <f t="shared" ref="AS520:AS525" si="62">AQ520-AR520</f>
        <v>0</v>
      </c>
    </row>
    <row r="521" spans="1:45" ht="21">
      <c r="A521" s="121" t="s">
        <v>73</v>
      </c>
      <c r="B521" s="125"/>
      <c r="C521" s="122">
        <f>C436+B521</f>
        <v>0</v>
      </c>
      <c r="D521" s="122"/>
      <c r="E521" s="122">
        <f>E436+D521</f>
        <v>0</v>
      </c>
      <c r="F521" s="122"/>
      <c r="G521" s="122">
        <f>G436+F521</f>
        <v>0</v>
      </c>
      <c r="H521" s="122"/>
      <c r="I521" s="122">
        <f>I436+H521</f>
        <v>0</v>
      </c>
      <c r="J521" s="122"/>
      <c r="K521" s="122">
        <f>K436+J521</f>
        <v>0</v>
      </c>
      <c r="L521" s="122"/>
      <c r="M521" s="122">
        <f>M436+L521</f>
        <v>0</v>
      </c>
      <c r="N521" s="122"/>
      <c r="O521" s="122">
        <f>O436+N521</f>
        <v>0</v>
      </c>
      <c r="P521" s="122"/>
      <c r="Q521" s="124">
        <f>Q436+P521</f>
        <v>0</v>
      </c>
      <c r="R521" s="122"/>
      <c r="S521" s="124">
        <f>S436+R521</f>
        <v>0</v>
      </c>
      <c r="T521" s="122"/>
      <c r="U521" s="124">
        <f>U436+T521</f>
        <v>0</v>
      </c>
      <c r="V521" s="122"/>
      <c r="W521" s="122">
        <f>W436+V521</f>
        <v>0</v>
      </c>
      <c r="X521" s="122"/>
      <c r="Y521" s="122">
        <f>Y436+X521</f>
        <v>0</v>
      </c>
      <c r="Z521" s="122"/>
      <c r="AA521" s="122">
        <f>AA436+Z521</f>
        <v>0</v>
      </c>
      <c r="AB521" s="123"/>
      <c r="AC521" s="122">
        <f>AC436+AB521</f>
        <v>0</v>
      </c>
      <c r="AD521" s="124"/>
      <c r="AE521" s="122">
        <f>AE436+AD521</f>
        <v>0</v>
      </c>
      <c r="AF521" s="122">
        <v>0</v>
      </c>
      <c r="AG521" s="122">
        <f>AG436+AF521</f>
        <v>0</v>
      </c>
      <c r="AH521" s="122"/>
      <c r="AI521" s="122">
        <f>AI436+AH521</f>
        <v>0</v>
      </c>
      <c r="AJ521" s="122"/>
      <c r="AK521" s="122">
        <f>AK436+AJ521</f>
        <v>15750</v>
      </c>
      <c r="AL521" s="122"/>
      <c r="AM521" s="122">
        <f>AM436+AL521</f>
        <v>10878</v>
      </c>
      <c r="AN521" s="122"/>
      <c r="AO521" s="122">
        <f>AO436+AN521</f>
        <v>30000</v>
      </c>
      <c r="AP521" s="122">
        <f t="shared" si="60"/>
        <v>0</v>
      </c>
      <c r="AQ521" s="122">
        <f>AQ436+AP521</f>
        <v>56628</v>
      </c>
      <c r="AR521" s="83">
        <f t="shared" si="61"/>
        <v>56628</v>
      </c>
      <c r="AS521" s="83">
        <f t="shared" si="62"/>
        <v>0</v>
      </c>
    </row>
    <row r="522" spans="1:45" ht="21">
      <c r="A522" s="121" t="s">
        <v>74</v>
      </c>
      <c r="B522" s="125"/>
      <c r="C522" s="122">
        <f>C437+B522</f>
        <v>0</v>
      </c>
      <c r="D522" s="122"/>
      <c r="E522" s="122">
        <f>E437+D522</f>
        <v>0</v>
      </c>
      <c r="F522" s="122"/>
      <c r="G522" s="122">
        <f>G437+F522</f>
        <v>0</v>
      </c>
      <c r="H522" s="122"/>
      <c r="I522" s="122">
        <f>I437+H522</f>
        <v>0</v>
      </c>
      <c r="J522" s="122"/>
      <c r="K522" s="122">
        <f>K437+J522</f>
        <v>0</v>
      </c>
      <c r="L522" s="122"/>
      <c r="M522" s="122">
        <f>M437+L522</f>
        <v>0</v>
      </c>
      <c r="N522" s="122"/>
      <c r="O522" s="122">
        <f>O437+N522</f>
        <v>0</v>
      </c>
      <c r="P522" s="122"/>
      <c r="Q522" s="124">
        <f>Q437+P522</f>
        <v>0</v>
      </c>
      <c r="R522" s="122"/>
      <c r="S522" s="124">
        <f>S437+R522</f>
        <v>0</v>
      </c>
      <c r="T522" s="122"/>
      <c r="U522" s="124">
        <f>U437+T522</f>
        <v>0</v>
      </c>
      <c r="V522" s="122"/>
      <c r="W522" s="122">
        <f>W437+V522</f>
        <v>0</v>
      </c>
      <c r="X522" s="122"/>
      <c r="Y522" s="122">
        <f>Y437+X522</f>
        <v>0</v>
      </c>
      <c r="Z522" s="122"/>
      <c r="AA522" s="122">
        <f>AA437+Z522</f>
        <v>0</v>
      </c>
      <c r="AB522" s="123"/>
      <c r="AC522" s="122">
        <f>AC437+AB522</f>
        <v>0</v>
      </c>
      <c r="AD522" s="124"/>
      <c r="AE522" s="122">
        <f>AE437+AD522</f>
        <v>0</v>
      </c>
      <c r="AF522" s="122">
        <v>0</v>
      </c>
      <c r="AG522" s="122">
        <f>AG437+AF522</f>
        <v>0</v>
      </c>
      <c r="AH522" s="122"/>
      <c r="AI522" s="122">
        <f>AI437+AH522</f>
        <v>750</v>
      </c>
      <c r="AJ522" s="122"/>
      <c r="AK522" s="122">
        <f>AK437+AJ522</f>
        <v>31500</v>
      </c>
      <c r="AL522" s="122"/>
      <c r="AM522" s="122">
        <f>AM437+AL522</f>
        <v>0</v>
      </c>
      <c r="AN522" s="122"/>
      <c r="AO522" s="122">
        <f>AO437+AN522</f>
        <v>0</v>
      </c>
      <c r="AP522" s="122">
        <f t="shared" si="60"/>
        <v>0</v>
      </c>
      <c r="AQ522" s="122">
        <f>AQ437+AP522</f>
        <v>32250</v>
      </c>
      <c r="AR522" s="83">
        <f t="shared" si="61"/>
        <v>32250</v>
      </c>
      <c r="AS522" s="83">
        <f t="shared" si="62"/>
        <v>0</v>
      </c>
    </row>
    <row r="523" spans="1:45" ht="21">
      <c r="A523" s="121" t="s">
        <v>75</v>
      </c>
      <c r="B523" s="125"/>
      <c r="C523" s="122">
        <f>C438+B523</f>
        <v>4583232</v>
      </c>
      <c r="D523" s="122"/>
      <c r="E523" s="122">
        <f>E438+D523</f>
        <v>0</v>
      </c>
      <c r="F523" s="122"/>
      <c r="G523" s="122">
        <f>G438+F523</f>
        <v>0</v>
      </c>
      <c r="H523" s="122"/>
      <c r="I523" s="122">
        <f>I438+H523</f>
        <v>0</v>
      </c>
      <c r="J523" s="122"/>
      <c r="K523" s="122">
        <f>K438+J523</f>
        <v>0</v>
      </c>
      <c r="L523" s="122"/>
      <c r="M523" s="122">
        <f>M438+L523</f>
        <v>0</v>
      </c>
      <c r="N523" s="122"/>
      <c r="O523" s="122">
        <f>O438+N523</f>
        <v>0</v>
      </c>
      <c r="P523" s="122"/>
      <c r="Q523" s="124">
        <f>Q438+P523</f>
        <v>0</v>
      </c>
      <c r="R523" s="122"/>
      <c r="S523" s="124">
        <f>S438+R523</f>
        <v>0</v>
      </c>
      <c r="T523" s="122"/>
      <c r="U523" s="124">
        <f>U438+T523</f>
        <v>0</v>
      </c>
      <c r="V523" s="122"/>
      <c r="W523" s="122">
        <f>W438+V523</f>
        <v>0</v>
      </c>
      <c r="X523" s="122"/>
      <c r="Y523" s="122">
        <f>Y438+X523</f>
        <v>0</v>
      </c>
      <c r="Z523" s="122"/>
      <c r="AA523" s="122">
        <f>AA438+Z523</f>
        <v>0</v>
      </c>
      <c r="AB523" s="123"/>
      <c r="AC523" s="122">
        <f>AC438+AB523</f>
        <v>0</v>
      </c>
      <c r="AD523" s="124"/>
      <c r="AE523" s="122">
        <f>AE438+AD523</f>
        <v>0</v>
      </c>
      <c r="AF523" s="122">
        <v>0</v>
      </c>
      <c r="AG523" s="122">
        <f>AG438+AF523</f>
        <v>0</v>
      </c>
      <c r="AH523" s="122"/>
      <c r="AI523" s="122">
        <f>AI438+AH523</f>
        <v>0</v>
      </c>
      <c r="AJ523" s="122"/>
      <c r="AK523" s="122">
        <f>AK438+AJ523</f>
        <v>31500</v>
      </c>
      <c r="AL523" s="122"/>
      <c r="AM523" s="122">
        <f>AM438+AL523</f>
        <v>22576.5</v>
      </c>
      <c r="AN523" s="122"/>
      <c r="AO523" s="122">
        <f>AO438+AN523</f>
        <v>0</v>
      </c>
      <c r="AP523" s="122">
        <f t="shared" si="60"/>
        <v>0</v>
      </c>
      <c r="AQ523" s="122">
        <f>AQ438+AP523</f>
        <v>4637308.5</v>
      </c>
      <c r="AR523" s="83">
        <f t="shared" si="61"/>
        <v>4637308.5</v>
      </c>
      <c r="AS523" s="83">
        <f t="shared" si="62"/>
        <v>0</v>
      </c>
    </row>
    <row r="524" spans="1:45" ht="21">
      <c r="A524" s="126" t="s">
        <v>76</v>
      </c>
      <c r="B524" s="127"/>
      <c r="C524" s="128">
        <f>C439+B524</f>
        <v>0</v>
      </c>
      <c r="D524" s="128"/>
      <c r="E524" s="128">
        <f>E439+D524</f>
        <v>0</v>
      </c>
      <c r="F524" s="128"/>
      <c r="G524" s="128">
        <f>G439+F524</f>
        <v>0</v>
      </c>
      <c r="H524" s="128"/>
      <c r="I524" s="128">
        <f>I439+H524</f>
        <v>0</v>
      </c>
      <c r="J524" s="128"/>
      <c r="K524" s="128">
        <f>K439+J524</f>
        <v>0</v>
      </c>
      <c r="L524" s="128"/>
      <c r="M524" s="128">
        <f>M439+L524</f>
        <v>0</v>
      </c>
      <c r="N524" s="128"/>
      <c r="O524" s="128">
        <f>O439+N524</f>
        <v>0</v>
      </c>
      <c r="P524" s="128"/>
      <c r="Q524" s="130">
        <f>Q439+P524</f>
        <v>0</v>
      </c>
      <c r="R524" s="128"/>
      <c r="S524" s="130">
        <f>S439+R524</f>
        <v>0</v>
      </c>
      <c r="T524" s="128"/>
      <c r="U524" s="130">
        <f>U439+T524</f>
        <v>0</v>
      </c>
      <c r="V524" s="128"/>
      <c r="W524" s="128">
        <f>W439+V524</f>
        <v>0</v>
      </c>
      <c r="X524" s="128"/>
      <c r="Y524" s="128">
        <f>Y439+X524</f>
        <v>0</v>
      </c>
      <c r="Z524" s="128"/>
      <c r="AA524" s="128">
        <f>AA439+Z524</f>
        <v>0</v>
      </c>
      <c r="AB524" s="129"/>
      <c r="AC524" s="128">
        <f>AC439+AB524</f>
        <v>0</v>
      </c>
      <c r="AD524" s="130"/>
      <c r="AE524" s="128">
        <f>AE439+AD524</f>
        <v>0</v>
      </c>
      <c r="AF524" s="128">
        <v>0</v>
      </c>
      <c r="AG524" s="128">
        <f>AG439+AF524</f>
        <v>0</v>
      </c>
      <c r="AH524" s="128"/>
      <c r="AI524" s="128">
        <f>AI439+AH524</f>
        <v>0</v>
      </c>
      <c r="AJ524" s="128"/>
      <c r="AK524" s="128">
        <f>AK439+AJ524</f>
        <v>39628.94</v>
      </c>
      <c r="AL524" s="128"/>
      <c r="AM524" s="128">
        <f>AM439+AL524</f>
        <v>0</v>
      </c>
      <c r="AN524" s="128"/>
      <c r="AO524" s="128">
        <f>AO439+AN524</f>
        <v>0</v>
      </c>
      <c r="AP524" s="122">
        <f t="shared" si="60"/>
        <v>0</v>
      </c>
      <c r="AQ524" s="122">
        <f>AQ439+AP524</f>
        <v>39628.94</v>
      </c>
      <c r="AR524" s="83">
        <f t="shared" si="61"/>
        <v>39628.94</v>
      </c>
      <c r="AS524" s="83">
        <f t="shared" si="62"/>
        <v>0</v>
      </c>
    </row>
    <row r="525" spans="1:45" ht="21.75" thickBot="1">
      <c r="A525" s="71" t="s">
        <v>4</v>
      </c>
      <c r="B525" s="99">
        <f t="shared" ref="B525:AQ525" si="63">SUM(B452:B524)</f>
        <v>0</v>
      </c>
      <c r="C525" s="99">
        <f>SUM(C452:C524)</f>
        <v>14622058.5</v>
      </c>
      <c r="D525" s="99">
        <f>SUM(D452:D524)</f>
        <v>0</v>
      </c>
      <c r="E525" s="99">
        <f>SUM(E452:E524)</f>
        <v>0</v>
      </c>
      <c r="F525" s="99">
        <f t="shared" si="63"/>
        <v>0</v>
      </c>
      <c r="G525" s="99">
        <f t="shared" si="63"/>
        <v>0</v>
      </c>
      <c r="H525" s="99">
        <f t="shared" si="63"/>
        <v>0</v>
      </c>
      <c r="I525" s="99">
        <f t="shared" si="63"/>
        <v>725</v>
      </c>
      <c r="J525" s="99">
        <f t="shared" si="63"/>
        <v>0</v>
      </c>
      <c r="K525" s="99">
        <f t="shared" si="63"/>
        <v>0</v>
      </c>
      <c r="L525" s="99">
        <f t="shared" si="63"/>
        <v>0</v>
      </c>
      <c r="M525" s="99">
        <f t="shared" ref="M525:AA525" si="64">SUM(M452:M524)</f>
        <v>0</v>
      </c>
      <c r="N525" s="104">
        <f t="shared" si="64"/>
        <v>0</v>
      </c>
      <c r="O525" s="99">
        <f t="shared" si="64"/>
        <v>0</v>
      </c>
      <c r="P525" s="99">
        <f t="shared" si="64"/>
        <v>0</v>
      </c>
      <c r="Q525" s="99">
        <f t="shared" si="64"/>
        <v>0</v>
      </c>
      <c r="R525" s="99">
        <f t="shared" si="64"/>
        <v>0</v>
      </c>
      <c r="S525" s="99">
        <f t="shared" si="64"/>
        <v>0</v>
      </c>
      <c r="T525" s="99">
        <f t="shared" si="64"/>
        <v>0</v>
      </c>
      <c r="U525" s="99">
        <f t="shared" si="64"/>
        <v>0</v>
      </c>
      <c r="V525" s="99">
        <f t="shared" si="64"/>
        <v>0</v>
      </c>
      <c r="W525" s="99">
        <f t="shared" si="64"/>
        <v>0</v>
      </c>
      <c r="X525" s="99">
        <f t="shared" si="64"/>
        <v>0</v>
      </c>
      <c r="Y525" s="99">
        <f t="shared" si="64"/>
        <v>0</v>
      </c>
      <c r="Z525" s="99">
        <f t="shared" si="64"/>
        <v>0</v>
      </c>
      <c r="AA525" s="99">
        <f t="shared" si="64"/>
        <v>0</v>
      </c>
      <c r="AB525" s="99">
        <f t="shared" si="63"/>
        <v>0</v>
      </c>
      <c r="AC525" s="104">
        <f t="shared" si="63"/>
        <v>7320</v>
      </c>
      <c r="AD525" s="99">
        <f t="shared" si="63"/>
        <v>0</v>
      </c>
      <c r="AE525" s="104">
        <f t="shared" si="63"/>
        <v>0</v>
      </c>
      <c r="AF525" s="104">
        <f>SUM(AF452:AF524)</f>
        <v>0</v>
      </c>
      <c r="AG525" s="104">
        <f>SUM(AG452:AG524)</f>
        <v>0</v>
      </c>
      <c r="AH525" s="99">
        <f t="shared" si="63"/>
        <v>0</v>
      </c>
      <c r="AI525" s="99">
        <f t="shared" si="63"/>
        <v>17790</v>
      </c>
      <c r="AJ525" s="99">
        <f t="shared" si="63"/>
        <v>0</v>
      </c>
      <c r="AK525" s="99">
        <f t="shared" si="63"/>
        <v>1855577.78</v>
      </c>
      <c r="AL525" s="99">
        <f t="shared" si="63"/>
        <v>0</v>
      </c>
      <c r="AM525" s="99">
        <f t="shared" si="63"/>
        <v>54187.5</v>
      </c>
      <c r="AN525" s="99">
        <f t="shared" si="63"/>
        <v>0</v>
      </c>
      <c r="AO525" s="99">
        <f t="shared" si="63"/>
        <v>75028.800000000003</v>
      </c>
      <c r="AP525" s="99">
        <f>SUM(AP452:AP524)</f>
        <v>0</v>
      </c>
      <c r="AQ525" s="104">
        <f t="shared" si="63"/>
        <v>16632687.58</v>
      </c>
      <c r="AR525" s="83">
        <f t="shared" si="61"/>
        <v>16632687.58</v>
      </c>
      <c r="AS525" s="83">
        <f t="shared" si="62"/>
        <v>0</v>
      </c>
    </row>
    <row r="526" spans="1:45" ht="19.5" thickTop="1"/>
    <row r="527" spans="1:45">
      <c r="AN527" s="77" t="s">
        <v>290</v>
      </c>
      <c r="AR527" s="76"/>
    </row>
    <row r="529" spans="1:128">
      <c r="AN529" s="77" t="s">
        <v>231</v>
      </c>
    </row>
    <row r="531" spans="1:128">
      <c r="AN531" s="77" t="s">
        <v>126</v>
      </c>
      <c r="AR531" s="70"/>
    </row>
    <row r="532" spans="1:128">
      <c r="AS532" s="70"/>
    </row>
    <row r="534" spans="1:128" ht="21">
      <c r="A534" s="197" t="s">
        <v>0</v>
      </c>
      <c r="B534" s="197"/>
      <c r="C534" s="197"/>
      <c r="D534" s="197"/>
      <c r="E534" s="197"/>
      <c r="F534" s="197"/>
      <c r="G534" s="197"/>
      <c r="H534" s="197"/>
      <c r="I534" s="197"/>
      <c r="J534" s="197"/>
      <c r="K534" s="197"/>
      <c r="L534" s="197"/>
      <c r="M534" s="197"/>
      <c r="N534" s="145"/>
      <c r="O534" s="145"/>
      <c r="P534" s="145"/>
      <c r="Q534" s="145"/>
      <c r="R534" s="145"/>
      <c r="S534" s="145"/>
      <c r="T534" s="145"/>
      <c r="U534" s="145"/>
      <c r="V534" s="145"/>
      <c r="W534" s="145"/>
      <c r="X534" s="145"/>
      <c r="Y534" s="145"/>
      <c r="Z534" s="145"/>
      <c r="AA534" s="145"/>
      <c r="AB534" s="145"/>
      <c r="AC534" s="145"/>
      <c r="AD534" s="145"/>
      <c r="AE534" s="145"/>
    </row>
    <row r="535" spans="1:128" ht="21">
      <c r="A535" s="197" t="s">
        <v>1</v>
      </c>
      <c r="B535" s="197"/>
      <c r="C535" s="197"/>
      <c r="D535" s="197"/>
      <c r="E535" s="197"/>
      <c r="F535" s="197"/>
      <c r="G535" s="197"/>
      <c r="H535" s="197"/>
      <c r="I535" s="197"/>
      <c r="J535" s="197"/>
      <c r="K535" s="197"/>
      <c r="L535" s="197"/>
      <c r="M535" s="197"/>
      <c r="N535" s="145"/>
      <c r="O535" s="145"/>
      <c r="P535" s="145"/>
      <c r="Q535" s="145"/>
      <c r="R535" s="145"/>
      <c r="S535" s="145"/>
      <c r="T535" s="145"/>
      <c r="U535" s="145"/>
      <c r="V535" s="145"/>
      <c r="W535" s="145"/>
      <c r="X535" s="145"/>
      <c r="Y535" s="145"/>
      <c r="Z535" s="145"/>
      <c r="AA535" s="145"/>
      <c r="AB535" s="145"/>
      <c r="AC535" s="145"/>
      <c r="AD535" s="145"/>
      <c r="AE535" s="145"/>
    </row>
    <row r="536" spans="1:128" ht="21">
      <c r="A536" s="197" t="s">
        <v>262</v>
      </c>
      <c r="B536" s="197"/>
      <c r="C536" s="197"/>
      <c r="D536" s="197"/>
      <c r="E536" s="197"/>
      <c r="F536" s="197"/>
      <c r="G536" s="197"/>
      <c r="H536" s="197"/>
      <c r="I536" s="197"/>
      <c r="J536" s="197"/>
      <c r="K536" s="197"/>
      <c r="L536" s="197"/>
      <c r="M536" s="197"/>
      <c r="N536" s="145"/>
      <c r="O536" s="145"/>
      <c r="P536" s="145"/>
      <c r="Q536" s="145"/>
      <c r="R536" s="145"/>
      <c r="S536" s="145"/>
      <c r="T536" s="145"/>
      <c r="U536" s="145"/>
      <c r="V536" s="145"/>
      <c r="W536" s="145"/>
      <c r="X536" s="145"/>
      <c r="Y536" s="145"/>
      <c r="Z536" s="145"/>
      <c r="AA536" s="145"/>
      <c r="AB536" s="145"/>
      <c r="AC536" s="145"/>
      <c r="AD536" s="145"/>
      <c r="AE536" s="145"/>
    </row>
    <row r="537" spans="1:128" ht="21">
      <c r="A537" s="197" t="s">
        <v>77</v>
      </c>
      <c r="B537" s="197"/>
      <c r="C537" s="197"/>
      <c r="D537" s="197"/>
      <c r="E537" s="197"/>
      <c r="F537" s="197"/>
      <c r="G537" s="197"/>
      <c r="H537" s="197"/>
      <c r="I537" s="197"/>
      <c r="J537" s="197"/>
      <c r="K537" s="197"/>
      <c r="L537" s="197"/>
      <c r="M537" s="197"/>
      <c r="N537" s="145"/>
      <c r="O537" s="145"/>
      <c r="P537" s="145"/>
      <c r="Q537" s="145"/>
      <c r="R537" s="145"/>
      <c r="S537" s="145"/>
      <c r="T537" s="145"/>
      <c r="U537" s="145"/>
      <c r="V537" s="145"/>
      <c r="W537" s="145"/>
      <c r="X537" s="145"/>
      <c r="Y537" s="145"/>
      <c r="Z537" s="145"/>
      <c r="AA537" s="145"/>
      <c r="AB537" s="145"/>
      <c r="AC537" s="145"/>
      <c r="AD537" s="145"/>
      <c r="AE537" s="145"/>
    </row>
    <row r="538" spans="1:128" ht="21">
      <c r="A538" s="196" t="s">
        <v>303</v>
      </c>
      <c r="B538" s="196"/>
      <c r="C538" s="196"/>
      <c r="D538" s="196"/>
      <c r="E538" s="196"/>
      <c r="F538" s="196"/>
      <c r="G538" s="196"/>
      <c r="H538" s="196"/>
      <c r="I538" s="196"/>
      <c r="J538" s="196"/>
      <c r="K538" s="196"/>
      <c r="L538" s="196"/>
      <c r="M538" s="196"/>
      <c r="N538" s="146"/>
      <c r="O538" s="146"/>
      <c r="P538" s="146"/>
      <c r="Q538" s="146"/>
      <c r="R538" s="146"/>
      <c r="S538" s="146"/>
      <c r="T538" s="146"/>
      <c r="U538" s="146"/>
      <c r="V538" s="146"/>
      <c r="W538" s="146"/>
      <c r="X538" s="146"/>
      <c r="Y538" s="146"/>
      <c r="Z538" s="146"/>
      <c r="AA538" s="146"/>
      <c r="AB538" s="146"/>
      <c r="AC538" s="146"/>
      <c r="AD538" s="146"/>
      <c r="AE538" s="146"/>
    </row>
    <row r="539" spans="1:128" s="59" customFormat="1" ht="30" customHeight="1">
      <c r="A539" s="186" t="s">
        <v>3</v>
      </c>
      <c r="B539" s="198" t="s">
        <v>215</v>
      </c>
      <c r="C539" s="199"/>
      <c r="D539" s="207" t="s">
        <v>142</v>
      </c>
      <c r="E539" s="208"/>
      <c r="F539" s="198" t="s">
        <v>246</v>
      </c>
      <c r="G539" s="199"/>
      <c r="H539" s="198" t="s">
        <v>240</v>
      </c>
      <c r="I539" s="199"/>
      <c r="J539" s="213" t="s">
        <v>80</v>
      </c>
      <c r="K539" s="214"/>
      <c r="L539" s="203" t="s">
        <v>296</v>
      </c>
      <c r="M539" s="204"/>
      <c r="N539" s="207" t="s">
        <v>81</v>
      </c>
      <c r="O539" s="208"/>
      <c r="P539" s="207" t="s">
        <v>79</v>
      </c>
      <c r="Q539" s="208"/>
      <c r="R539" s="207" t="s">
        <v>79</v>
      </c>
      <c r="S539" s="208"/>
      <c r="T539" s="198" t="s">
        <v>242</v>
      </c>
      <c r="U539" s="199"/>
      <c r="V539" s="207" t="s">
        <v>147</v>
      </c>
      <c r="W539" s="208"/>
      <c r="X539" s="207" t="s">
        <v>143</v>
      </c>
      <c r="Y539" s="208"/>
      <c r="Z539" s="198" t="s">
        <v>253</v>
      </c>
      <c r="AA539" s="199"/>
      <c r="AB539" s="198" t="s">
        <v>82</v>
      </c>
      <c r="AC539" s="199"/>
      <c r="AD539" s="198" t="s">
        <v>243</v>
      </c>
      <c r="AE539" s="199"/>
      <c r="AF539" s="207" t="s">
        <v>137</v>
      </c>
      <c r="AG539" s="208"/>
      <c r="AH539" s="198" t="s">
        <v>244</v>
      </c>
      <c r="AI539" s="199"/>
      <c r="AJ539" s="198" t="s">
        <v>83</v>
      </c>
      <c r="AK539" s="199"/>
      <c r="AL539" s="198" t="s">
        <v>245</v>
      </c>
      <c r="AM539" s="199"/>
      <c r="AN539" s="198" t="s">
        <v>84</v>
      </c>
      <c r="AO539" s="199"/>
      <c r="AP539" s="198" t="s">
        <v>4</v>
      </c>
      <c r="AQ539" s="204"/>
      <c r="AR539" s="88"/>
      <c r="AS539" s="88"/>
      <c r="AT539" s="88"/>
      <c r="AU539" s="88"/>
      <c r="AV539" s="88"/>
      <c r="AW539" s="88"/>
      <c r="AX539" s="88"/>
      <c r="AY539" s="88"/>
      <c r="AZ539" s="88"/>
      <c r="BA539" s="88"/>
      <c r="BB539" s="88"/>
      <c r="BC539" s="88"/>
      <c r="BD539" s="88"/>
      <c r="BE539" s="88"/>
      <c r="BF539" s="88"/>
      <c r="BG539" s="88"/>
      <c r="BH539" s="88"/>
      <c r="BI539" s="88"/>
      <c r="BJ539" s="88"/>
      <c r="BK539" s="88"/>
      <c r="BL539" s="88"/>
      <c r="BM539" s="88"/>
      <c r="BN539" s="88"/>
      <c r="BO539" s="88"/>
      <c r="BP539" s="88"/>
      <c r="BQ539" s="88"/>
      <c r="BR539" s="88"/>
      <c r="BS539" s="88"/>
      <c r="BT539" s="88"/>
      <c r="BU539" s="88"/>
      <c r="BV539" s="88"/>
      <c r="BW539" s="88"/>
      <c r="BX539" s="88"/>
      <c r="BY539" s="88"/>
      <c r="BZ539" s="88"/>
      <c r="CA539" s="88"/>
      <c r="CB539" s="88"/>
      <c r="CC539" s="88"/>
      <c r="CD539" s="88"/>
      <c r="CE539" s="88"/>
      <c r="CF539" s="88"/>
      <c r="CG539" s="88"/>
      <c r="CH539" s="88"/>
      <c r="CI539" s="88"/>
      <c r="CJ539" s="88"/>
      <c r="CK539" s="88"/>
      <c r="CL539" s="88"/>
      <c r="CM539" s="88"/>
      <c r="CN539" s="88"/>
      <c r="CO539" s="88"/>
      <c r="CP539" s="88"/>
      <c r="CQ539" s="88"/>
      <c r="CR539" s="88"/>
      <c r="CS539" s="88"/>
      <c r="CT539" s="88"/>
      <c r="CU539" s="88"/>
      <c r="CV539" s="88"/>
      <c r="CX539" s="85"/>
      <c r="CY539" s="85"/>
      <c r="CZ539" s="85"/>
      <c r="DA539" s="85"/>
      <c r="DB539" s="85"/>
      <c r="DC539" s="85"/>
      <c r="DD539" s="85"/>
      <c r="DE539" s="85"/>
      <c r="DF539" s="85"/>
      <c r="DG539" s="85"/>
      <c r="DH539" s="85"/>
      <c r="DI539" s="85"/>
      <c r="DJ539" s="85"/>
      <c r="DK539" s="85"/>
      <c r="DL539" s="85"/>
      <c r="DM539" s="85"/>
      <c r="DN539" s="85"/>
      <c r="DO539" s="85"/>
      <c r="DP539" s="85"/>
      <c r="DQ539" s="85"/>
      <c r="DR539" s="85"/>
      <c r="DS539" s="85"/>
      <c r="DT539" s="85"/>
      <c r="DU539" s="85"/>
      <c r="DV539" s="85"/>
      <c r="DW539" s="85"/>
      <c r="DX539" s="85"/>
    </row>
    <row r="540" spans="1:128" s="59" customFormat="1" ht="30" customHeight="1">
      <c r="A540" s="202"/>
      <c r="B540" s="200"/>
      <c r="C540" s="201"/>
      <c r="D540" s="90"/>
      <c r="E540" s="91"/>
      <c r="F540" s="200"/>
      <c r="G540" s="201"/>
      <c r="H540" s="200"/>
      <c r="I540" s="201"/>
      <c r="J540" s="211" t="s">
        <v>87</v>
      </c>
      <c r="K540" s="212"/>
      <c r="L540" s="200"/>
      <c r="M540" s="201"/>
      <c r="N540" s="209" t="s">
        <v>88</v>
      </c>
      <c r="O540" s="210"/>
      <c r="P540" s="209" t="s">
        <v>111</v>
      </c>
      <c r="Q540" s="210"/>
      <c r="R540" s="209" t="s">
        <v>140</v>
      </c>
      <c r="S540" s="210"/>
      <c r="T540" s="200"/>
      <c r="U540" s="201"/>
      <c r="V540" s="209" t="s">
        <v>148</v>
      </c>
      <c r="W540" s="210"/>
      <c r="X540" s="209" t="s">
        <v>144</v>
      </c>
      <c r="Y540" s="210"/>
      <c r="Z540" s="200"/>
      <c r="AA540" s="201"/>
      <c r="AB540" s="200"/>
      <c r="AC540" s="201"/>
      <c r="AD540" s="200"/>
      <c r="AE540" s="201"/>
      <c r="AF540" s="209" t="s">
        <v>138</v>
      </c>
      <c r="AG540" s="210"/>
      <c r="AH540" s="200"/>
      <c r="AI540" s="201"/>
      <c r="AJ540" s="200"/>
      <c r="AK540" s="201"/>
      <c r="AL540" s="200"/>
      <c r="AM540" s="201"/>
      <c r="AN540" s="205"/>
      <c r="AO540" s="206"/>
      <c r="AP540" s="205"/>
      <c r="AQ540" s="206"/>
      <c r="AR540" s="88"/>
      <c r="AS540" s="88"/>
      <c r="AT540" s="88"/>
      <c r="AU540" s="88"/>
      <c r="AV540" s="88"/>
      <c r="AW540" s="88"/>
      <c r="AX540" s="88"/>
      <c r="AY540" s="88"/>
      <c r="AZ540" s="88"/>
      <c r="BA540" s="88"/>
      <c r="BB540" s="88"/>
      <c r="BC540" s="88"/>
      <c r="BD540" s="88"/>
      <c r="BE540" s="88"/>
      <c r="BF540" s="88"/>
      <c r="BG540" s="88"/>
      <c r="BH540" s="88"/>
      <c r="BI540" s="88"/>
      <c r="BJ540" s="88"/>
      <c r="BK540" s="88"/>
      <c r="BL540" s="88"/>
      <c r="BM540" s="88"/>
      <c r="BN540" s="88"/>
      <c r="BO540" s="88"/>
      <c r="BP540" s="88"/>
      <c r="BQ540" s="88"/>
      <c r="BR540" s="88"/>
      <c r="BS540" s="88"/>
      <c r="BT540" s="88"/>
      <c r="BU540" s="88"/>
      <c r="BV540" s="88"/>
      <c r="BW540" s="88"/>
      <c r="BX540" s="88"/>
      <c r="BY540" s="88"/>
      <c r="BZ540" s="88"/>
      <c r="CA540" s="88"/>
      <c r="CB540" s="88"/>
      <c r="CC540" s="88"/>
      <c r="CD540" s="88"/>
      <c r="CE540" s="88"/>
      <c r="CF540" s="88"/>
      <c r="CG540" s="88"/>
      <c r="CH540" s="88"/>
      <c r="CI540" s="88"/>
      <c r="CJ540" s="88"/>
      <c r="CK540" s="88"/>
      <c r="CL540" s="88"/>
      <c r="CM540" s="88"/>
      <c r="CN540" s="88"/>
      <c r="CO540" s="88"/>
      <c r="CP540" s="88"/>
      <c r="CQ540" s="88"/>
      <c r="CR540" s="88"/>
      <c r="CS540" s="88"/>
      <c r="CT540" s="88"/>
      <c r="CU540" s="88"/>
      <c r="CV540" s="88"/>
      <c r="CX540" s="85"/>
      <c r="CY540" s="85"/>
      <c r="CZ540" s="85"/>
      <c r="DA540" s="85"/>
      <c r="DB540" s="85"/>
      <c r="DC540" s="85"/>
      <c r="DD540" s="85"/>
      <c r="DE540" s="85"/>
      <c r="DF540" s="85"/>
      <c r="DG540" s="85"/>
      <c r="DH540" s="85"/>
      <c r="DI540" s="85"/>
      <c r="DJ540" s="85"/>
      <c r="DK540" s="85"/>
      <c r="DL540" s="85"/>
      <c r="DM540" s="85"/>
      <c r="DN540" s="85"/>
      <c r="DO540" s="85"/>
      <c r="DP540" s="85"/>
      <c r="DQ540" s="85"/>
      <c r="DR540" s="85"/>
      <c r="DS540" s="85"/>
      <c r="DT540" s="85"/>
      <c r="DU540" s="85"/>
      <c r="DV540" s="85"/>
      <c r="DW540" s="85"/>
      <c r="DX540" s="85"/>
    </row>
    <row r="541" spans="1:128" s="59" customFormat="1" ht="30" customHeight="1">
      <c r="A541" s="195"/>
      <c r="B541" s="92" t="s">
        <v>5</v>
      </c>
      <c r="C541" s="93" t="s">
        <v>6</v>
      </c>
      <c r="D541" s="92" t="s">
        <v>5</v>
      </c>
      <c r="E541" s="93" t="s">
        <v>6</v>
      </c>
      <c r="F541" s="94" t="s">
        <v>5</v>
      </c>
      <c r="G541" s="92" t="s">
        <v>6</v>
      </c>
      <c r="H541" s="92" t="s">
        <v>5</v>
      </c>
      <c r="I541" s="95" t="s">
        <v>6</v>
      </c>
      <c r="J541" s="92" t="s">
        <v>5</v>
      </c>
      <c r="K541" s="95" t="s">
        <v>6</v>
      </c>
      <c r="L541" s="92" t="s">
        <v>5</v>
      </c>
      <c r="M541" s="95" t="s">
        <v>6</v>
      </c>
      <c r="N541" s="94" t="s">
        <v>5</v>
      </c>
      <c r="O541" s="92" t="s">
        <v>6</v>
      </c>
      <c r="P541" s="94" t="s">
        <v>5</v>
      </c>
      <c r="Q541" s="92" t="s">
        <v>6</v>
      </c>
      <c r="R541" s="94" t="s">
        <v>5</v>
      </c>
      <c r="S541" s="94" t="s">
        <v>6</v>
      </c>
      <c r="T541" s="94" t="s">
        <v>5</v>
      </c>
      <c r="U541" s="92" t="s">
        <v>6</v>
      </c>
      <c r="V541" s="94" t="s">
        <v>5</v>
      </c>
      <c r="W541" s="94" t="s">
        <v>6</v>
      </c>
      <c r="X541" s="92" t="s">
        <v>5</v>
      </c>
      <c r="Y541" s="95" t="s">
        <v>6</v>
      </c>
      <c r="Z541" s="92" t="s">
        <v>5</v>
      </c>
      <c r="AA541" s="95" t="s">
        <v>6</v>
      </c>
      <c r="AB541" s="94" t="s">
        <v>5</v>
      </c>
      <c r="AC541" s="92" t="s">
        <v>6</v>
      </c>
      <c r="AD541" s="95" t="s">
        <v>5</v>
      </c>
      <c r="AE541" s="95" t="s">
        <v>6</v>
      </c>
      <c r="AF541" s="92" t="s">
        <v>5</v>
      </c>
      <c r="AG541" s="95" t="s">
        <v>6</v>
      </c>
      <c r="AH541" s="92" t="s">
        <v>5</v>
      </c>
      <c r="AI541" s="95" t="s">
        <v>6</v>
      </c>
      <c r="AJ541" s="92" t="s">
        <v>5</v>
      </c>
      <c r="AK541" s="95" t="s">
        <v>6</v>
      </c>
      <c r="AL541" s="94" t="s">
        <v>5</v>
      </c>
      <c r="AM541" s="92" t="s">
        <v>6</v>
      </c>
      <c r="AN541" s="94" t="s">
        <v>5</v>
      </c>
      <c r="AO541" s="92" t="s">
        <v>6</v>
      </c>
      <c r="AP541" s="92" t="s">
        <v>5</v>
      </c>
      <c r="AQ541" s="95" t="s">
        <v>6</v>
      </c>
      <c r="AR541" s="96"/>
      <c r="AS541" s="96"/>
      <c r="AT541" s="96"/>
      <c r="AU541" s="96"/>
      <c r="AV541" s="96"/>
      <c r="AW541" s="96"/>
      <c r="AX541" s="96"/>
      <c r="AY541" s="96"/>
      <c r="AZ541" s="96"/>
      <c r="BA541" s="96"/>
      <c r="BB541" s="96"/>
      <c r="BC541" s="96"/>
      <c r="BD541" s="96"/>
      <c r="BE541" s="96"/>
      <c r="BF541" s="96"/>
      <c r="BG541" s="96"/>
      <c r="BH541" s="96"/>
      <c r="BI541" s="96"/>
      <c r="BJ541" s="96"/>
      <c r="BK541" s="96"/>
      <c r="BL541" s="96"/>
      <c r="BM541" s="96"/>
      <c r="BN541" s="96"/>
      <c r="BO541" s="96"/>
      <c r="BP541" s="96"/>
      <c r="BQ541" s="96"/>
      <c r="BR541" s="96"/>
      <c r="BS541" s="96"/>
      <c r="BT541" s="96"/>
      <c r="BU541" s="96"/>
      <c r="BV541" s="96"/>
      <c r="BW541" s="96"/>
      <c r="BX541" s="96"/>
      <c r="BY541" s="96"/>
      <c r="BZ541" s="96"/>
      <c r="CA541" s="96"/>
      <c r="CB541" s="96"/>
      <c r="CC541" s="96"/>
      <c r="CD541" s="96"/>
      <c r="CE541" s="96"/>
      <c r="CF541" s="96"/>
      <c r="CG541" s="96"/>
      <c r="CH541" s="96"/>
      <c r="CI541" s="96"/>
      <c r="CJ541" s="96"/>
      <c r="CK541" s="96"/>
      <c r="CL541" s="96"/>
      <c r="CM541" s="96"/>
      <c r="CN541" s="96"/>
      <c r="CO541" s="96"/>
      <c r="CP541" s="96"/>
      <c r="CQ541" s="96"/>
      <c r="CR541" s="96"/>
      <c r="CS541" s="96"/>
      <c r="CT541" s="96"/>
      <c r="CU541" s="96"/>
      <c r="CV541" s="96"/>
      <c r="CX541" s="85"/>
      <c r="CY541" s="85"/>
      <c r="CZ541" s="85"/>
      <c r="DA541" s="85"/>
      <c r="DB541" s="85"/>
      <c r="DC541" s="85"/>
      <c r="DD541" s="85"/>
      <c r="DE541" s="85"/>
      <c r="DF541" s="85"/>
      <c r="DG541" s="85"/>
      <c r="DH541" s="85"/>
      <c r="DI541" s="85"/>
      <c r="DJ541" s="85"/>
      <c r="DK541" s="85"/>
      <c r="DL541" s="85"/>
      <c r="DM541" s="85"/>
      <c r="DN541" s="85"/>
      <c r="DO541" s="85"/>
      <c r="DP541" s="85"/>
      <c r="DQ541" s="85"/>
      <c r="DR541" s="85"/>
      <c r="DS541" s="85"/>
      <c r="DT541" s="85"/>
      <c r="DU541" s="85"/>
      <c r="DV541" s="85"/>
      <c r="DW541" s="85"/>
      <c r="DX541" s="85"/>
    </row>
    <row r="542" spans="1:128" ht="21">
      <c r="A542" s="131" t="s">
        <v>7</v>
      </c>
      <c r="B542" s="105"/>
      <c r="C542" s="118">
        <f>C452+B542</f>
        <v>0</v>
      </c>
      <c r="D542" s="118"/>
      <c r="E542" s="118">
        <f>E452+D542</f>
        <v>0</v>
      </c>
      <c r="F542" s="118"/>
      <c r="G542" s="118">
        <f>G452+F542</f>
        <v>0</v>
      </c>
      <c r="H542" s="118"/>
      <c r="I542" s="118">
        <f>I452+H542</f>
        <v>0</v>
      </c>
      <c r="J542" s="118"/>
      <c r="K542" s="118">
        <f>K452+J542</f>
        <v>0</v>
      </c>
      <c r="L542" s="118"/>
      <c r="M542" s="118">
        <f>+M452+L542</f>
        <v>0</v>
      </c>
      <c r="N542" s="118"/>
      <c r="O542" s="118">
        <f>O452+N542</f>
        <v>0</v>
      </c>
      <c r="P542" s="118"/>
      <c r="Q542" s="118">
        <f>Q452+P542</f>
        <v>0</v>
      </c>
      <c r="R542" s="118"/>
      <c r="S542" s="118">
        <f>S452+R542</f>
        <v>0</v>
      </c>
      <c r="T542" s="118"/>
      <c r="U542" s="118">
        <f>U452+T542</f>
        <v>0</v>
      </c>
      <c r="V542" s="118"/>
      <c r="W542" s="118">
        <f>W452+V542</f>
        <v>0</v>
      </c>
      <c r="X542" s="118"/>
      <c r="Y542" s="118">
        <f>Y452+X542</f>
        <v>0</v>
      </c>
      <c r="Z542" s="118"/>
      <c r="AA542" s="118">
        <f>AA452+Z542</f>
        <v>0</v>
      </c>
      <c r="AB542" s="118"/>
      <c r="AC542" s="118">
        <f>AC452+AB542</f>
        <v>0</v>
      </c>
      <c r="AD542" s="118"/>
      <c r="AE542" s="118">
        <f>AE452+AD542</f>
        <v>0</v>
      </c>
      <c r="AF542" s="118"/>
      <c r="AG542" s="118">
        <f>AG452+AF542</f>
        <v>0</v>
      </c>
      <c r="AH542" s="118"/>
      <c r="AI542" s="118">
        <f>AI452+AH542</f>
        <v>0</v>
      </c>
      <c r="AJ542" s="118"/>
      <c r="AK542" s="118">
        <f>AK452+AJ542</f>
        <v>401911.49</v>
      </c>
      <c r="AL542" s="118"/>
      <c r="AM542" s="118">
        <f>AM452+AL542</f>
        <v>0</v>
      </c>
      <c r="AN542" s="118"/>
      <c r="AO542" s="118">
        <f>AO452+AN542</f>
        <v>10000</v>
      </c>
      <c r="AP542" s="118">
        <f>B542+F542+H542+L542+AB542+AD542+AF542+AH542+AJ542+AL542+AN542+T542+N542+Z542+X542+V542+R542+P542+J542+D542</f>
        <v>0</v>
      </c>
      <c r="AQ542" s="118">
        <f>+AQ452+AP542</f>
        <v>411911.49</v>
      </c>
      <c r="AR542" s="83">
        <f>+C542+G542+I542+M542+AC542+AE542+AG542+AI542+AK542+AM542+AO542+AA542+Y542+W542+U542+S542+Q542+O542+E542+K542</f>
        <v>411911.49</v>
      </c>
      <c r="AS542" s="83">
        <f>+AQ542-AR542</f>
        <v>0</v>
      </c>
    </row>
    <row r="543" spans="1:128" ht="21">
      <c r="A543" s="121" t="s">
        <v>8</v>
      </c>
      <c r="B543" s="106"/>
      <c r="C543" s="122">
        <f>C453+B543</f>
        <v>0</v>
      </c>
      <c r="D543" s="122">
        <v>0</v>
      </c>
      <c r="E543" s="122">
        <f>E453+D543</f>
        <v>0</v>
      </c>
      <c r="F543" s="122"/>
      <c r="G543" s="122">
        <f>G453+F543</f>
        <v>0</v>
      </c>
      <c r="H543" s="122"/>
      <c r="I543" s="122">
        <f>I453+H543</f>
        <v>0</v>
      </c>
      <c r="J543" s="122"/>
      <c r="K543" s="122">
        <f>K453+J543</f>
        <v>0</v>
      </c>
      <c r="L543" s="122"/>
      <c r="M543" s="122">
        <f>+M453+L543</f>
        <v>0</v>
      </c>
      <c r="N543" s="122"/>
      <c r="O543" s="122">
        <f>O453+N543</f>
        <v>0</v>
      </c>
      <c r="P543" s="122"/>
      <c r="Q543" s="122">
        <f>Q453+P543</f>
        <v>0</v>
      </c>
      <c r="R543" s="122">
        <v>0</v>
      </c>
      <c r="S543" s="122">
        <f>S453+R543</f>
        <v>0</v>
      </c>
      <c r="T543" s="122"/>
      <c r="U543" s="122">
        <f>U453+T543</f>
        <v>0</v>
      </c>
      <c r="V543" s="122"/>
      <c r="W543" s="122">
        <f>W453+V543</f>
        <v>0</v>
      </c>
      <c r="X543" s="122"/>
      <c r="Y543" s="122">
        <f>Y453+X543</f>
        <v>0</v>
      </c>
      <c r="Z543" s="122"/>
      <c r="AA543" s="122">
        <f>AA453+Z543</f>
        <v>0</v>
      </c>
      <c r="AB543" s="122"/>
      <c r="AC543" s="122">
        <f>AC453+AB543</f>
        <v>0</v>
      </c>
      <c r="AD543" s="122"/>
      <c r="AE543" s="122">
        <f>AE453+AD543</f>
        <v>0</v>
      </c>
      <c r="AF543" s="122"/>
      <c r="AG543" s="122">
        <f>AG453+AF543</f>
        <v>0</v>
      </c>
      <c r="AH543" s="122"/>
      <c r="AI543" s="122">
        <f>AI453+AH543</f>
        <v>0</v>
      </c>
      <c r="AJ543" s="122"/>
      <c r="AK543" s="122">
        <f>AK453+AJ543</f>
        <v>0</v>
      </c>
      <c r="AL543" s="122"/>
      <c r="AM543" s="122">
        <f>AM453+AL543</f>
        <v>0</v>
      </c>
      <c r="AN543" s="122"/>
      <c r="AO543" s="122">
        <f>AO453+AN543</f>
        <v>0</v>
      </c>
      <c r="AP543" s="122">
        <f t="shared" ref="AP543:AP607" si="65">B543+F543+H543+L543+AB543+AD543+AF543+AH543+AJ543+AL543+AN543+T543+N543+Z543+X543+V543+R543+P543+J543+D543</f>
        <v>0</v>
      </c>
      <c r="AQ543" s="122">
        <f>+AQ453+AP543</f>
        <v>0</v>
      </c>
      <c r="AR543" s="83">
        <f t="shared" ref="AR543:AR607" si="66">+C543+G543+I543+M543+AC543+AE543+AG543+AI543+AK543+AM543+AO543+AA543+Y543+W543+U543+S543+Q543+O543+E543+K543</f>
        <v>0</v>
      </c>
      <c r="AS543" s="83">
        <f t="shared" ref="AS543:AS608" si="67">+AQ543-AR543</f>
        <v>0</v>
      </c>
    </row>
    <row r="544" spans="1:128" ht="21">
      <c r="A544" s="121" t="s">
        <v>9</v>
      </c>
      <c r="B544" s="106"/>
      <c r="C544" s="122">
        <f>C454+B544</f>
        <v>0</v>
      </c>
      <c r="D544" s="122">
        <v>0</v>
      </c>
      <c r="E544" s="122">
        <f>E454+D544</f>
        <v>0</v>
      </c>
      <c r="F544" s="122"/>
      <c r="G544" s="122">
        <f>G454+F544</f>
        <v>0</v>
      </c>
      <c r="H544" s="122"/>
      <c r="I544" s="122">
        <f>I454+H544</f>
        <v>0</v>
      </c>
      <c r="J544" s="122"/>
      <c r="K544" s="122">
        <f>K454+J544</f>
        <v>0</v>
      </c>
      <c r="L544" s="122"/>
      <c r="M544" s="122">
        <f>+M454+L544</f>
        <v>0</v>
      </c>
      <c r="N544" s="122"/>
      <c r="O544" s="122">
        <f>O454+N544</f>
        <v>0</v>
      </c>
      <c r="P544" s="122"/>
      <c r="Q544" s="122">
        <f>Q454+P544</f>
        <v>0</v>
      </c>
      <c r="R544" s="122">
        <v>0</v>
      </c>
      <c r="S544" s="122">
        <f>S454+R544</f>
        <v>0</v>
      </c>
      <c r="T544" s="122"/>
      <c r="U544" s="122">
        <f>U454+T544</f>
        <v>0</v>
      </c>
      <c r="V544" s="122"/>
      <c r="W544" s="122">
        <f>W454+V544</f>
        <v>0</v>
      </c>
      <c r="X544" s="122"/>
      <c r="Y544" s="122">
        <f>Y454+X544</f>
        <v>0</v>
      </c>
      <c r="Z544" s="122"/>
      <c r="AA544" s="122">
        <f>AA454+Z544</f>
        <v>0</v>
      </c>
      <c r="AB544" s="122"/>
      <c r="AC544" s="122">
        <f>AC454+AB544</f>
        <v>0</v>
      </c>
      <c r="AD544" s="122"/>
      <c r="AE544" s="122">
        <f>AE454+AD544</f>
        <v>0</v>
      </c>
      <c r="AF544" s="122"/>
      <c r="AG544" s="122">
        <f>AG454+AF544</f>
        <v>0</v>
      </c>
      <c r="AH544" s="122"/>
      <c r="AI544" s="122">
        <f>AI454+AH544</f>
        <v>0</v>
      </c>
      <c r="AJ544" s="122"/>
      <c r="AK544" s="122">
        <f>AK454+AJ544</f>
        <v>31500</v>
      </c>
      <c r="AL544" s="122"/>
      <c r="AM544" s="122">
        <f>AM454+AL544</f>
        <v>0</v>
      </c>
      <c r="AN544" s="122"/>
      <c r="AO544" s="122">
        <f>AO454+AN544</f>
        <v>0</v>
      </c>
      <c r="AP544" s="122">
        <f t="shared" si="65"/>
        <v>0</v>
      </c>
      <c r="AQ544" s="122">
        <f>+AQ454+AP544</f>
        <v>31500</v>
      </c>
      <c r="AR544" s="83">
        <f t="shared" si="66"/>
        <v>31500</v>
      </c>
      <c r="AS544" s="83">
        <f t="shared" si="67"/>
        <v>0</v>
      </c>
    </row>
    <row r="545" spans="1:45" ht="21">
      <c r="A545" s="121" t="s">
        <v>10</v>
      </c>
      <c r="B545" s="106"/>
      <c r="C545" s="122">
        <f>C455+B545</f>
        <v>0</v>
      </c>
      <c r="D545" s="122">
        <v>0</v>
      </c>
      <c r="E545" s="122">
        <f>E455+D545</f>
        <v>0</v>
      </c>
      <c r="F545" s="122"/>
      <c r="G545" s="122">
        <f>G455+F545</f>
        <v>0</v>
      </c>
      <c r="H545" s="122"/>
      <c r="I545" s="122">
        <f>I455+H545</f>
        <v>0</v>
      </c>
      <c r="J545" s="122"/>
      <c r="K545" s="122">
        <f>K455+J545</f>
        <v>0</v>
      </c>
      <c r="L545" s="122"/>
      <c r="M545" s="122">
        <f>+M455+L545</f>
        <v>0</v>
      </c>
      <c r="N545" s="122"/>
      <c r="O545" s="122">
        <f>O455+N545</f>
        <v>0</v>
      </c>
      <c r="P545" s="122"/>
      <c r="Q545" s="122">
        <f>Q455+P545</f>
        <v>0</v>
      </c>
      <c r="R545" s="122">
        <v>0</v>
      </c>
      <c r="S545" s="122">
        <f>S455+R545</f>
        <v>0</v>
      </c>
      <c r="T545" s="122"/>
      <c r="U545" s="122">
        <f>U455+T545</f>
        <v>0</v>
      </c>
      <c r="V545" s="122"/>
      <c r="W545" s="122">
        <f>W455+V545</f>
        <v>0</v>
      </c>
      <c r="X545" s="122"/>
      <c r="Y545" s="122">
        <f>Y455+X545</f>
        <v>0</v>
      </c>
      <c r="Z545" s="122"/>
      <c r="AA545" s="122">
        <f>AA455+Z545</f>
        <v>0</v>
      </c>
      <c r="AB545" s="122"/>
      <c r="AC545" s="122">
        <f>AC455+AB545</f>
        <v>0</v>
      </c>
      <c r="AD545" s="122"/>
      <c r="AE545" s="122">
        <f>AE455+AD545</f>
        <v>0</v>
      </c>
      <c r="AF545" s="122"/>
      <c r="AG545" s="122">
        <f>AG455+AF545</f>
        <v>0</v>
      </c>
      <c r="AH545" s="122"/>
      <c r="AI545" s="122">
        <f>AI455+AH545</f>
        <v>0</v>
      </c>
      <c r="AJ545" s="122"/>
      <c r="AK545" s="122">
        <f>AK455+AJ545</f>
        <v>31500</v>
      </c>
      <c r="AL545" s="122"/>
      <c r="AM545" s="122">
        <f>AM455+AL545</f>
        <v>0</v>
      </c>
      <c r="AN545" s="122"/>
      <c r="AO545" s="122">
        <f>AO455+AN545</f>
        <v>3800</v>
      </c>
      <c r="AP545" s="122">
        <f t="shared" si="65"/>
        <v>0</v>
      </c>
      <c r="AQ545" s="122">
        <f>+AQ455+AP545</f>
        <v>35300</v>
      </c>
      <c r="AR545" s="83">
        <f t="shared" si="66"/>
        <v>35300</v>
      </c>
      <c r="AS545" s="83">
        <f t="shared" si="67"/>
        <v>0</v>
      </c>
    </row>
    <row r="546" spans="1:45" ht="21">
      <c r="A546" s="121" t="s">
        <v>11</v>
      </c>
      <c r="B546" s="106"/>
      <c r="C546" s="122">
        <f>C456+B546</f>
        <v>0</v>
      </c>
      <c r="D546" s="122">
        <v>0</v>
      </c>
      <c r="E546" s="122">
        <f>E456+D546</f>
        <v>0</v>
      </c>
      <c r="F546" s="122"/>
      <c r="G546" s="122">
        <f>G456+F546</f>
        <v>0</v>
      </c>
      <c r="H546" s="122"/>
      <c r="I546" s="122">
        <f>I456+H546</f>
        <v>725</v>
      </c>
      <c r="J546" s="122"/>
      <c r="K546" s="122">
        <f>K456+J546</f>
        <v>0</v>
      </c>
      <c r="L546" s="122"/>
      <c r="M546" s="122">
        <f>+M456+L546</f>
        <v>0</v>
      </c>
      <c r="N546" s="122"/>
      <c r="O546" s="122">
        <f>O456+N546</f>
        <v>0</v>
      </c>
      <c r="P546" s="122"/>
      <c r="Q546" s="122">
        <f>Q456+P546</f>
        <v>0</v>
      </c>
      <c r="R546" s="122">
        <v>0</v>
      </c>
      <c r="S546" s="122">
        <f>S456+R546</f>
        <v>0</v>
      </c>
      <c r="T546" s="122"/>
      <c r="U546" s="122">
        <f>U456+T546</f>
        <v>0</v>
      </c>
      <c r="V546" s="122"/>
      <c r="W546" s="122">
        <f>W456+V546</f>
        <v>0</v>
      </c>
      <c r="X546" s="122"/>
      <c r="Y546" s="122">
        <f>Y456+X546</f>
        <v>0</v>
      </c>
      <c r="Z546" s="122"/>
      <c r="AA546" s="122">
        <f>AA456+Z546</f>
        <v>0</v>
      </c>
      <c r="AB546" s="122"/>
      <c r="AC546" s="122">
        <f>AC456+AB546</f>
        <v>0</v>
      </c>
      <c r="AD546" s="122"/>
      <c r="AE546" s="122">
        <f>AE456+AD546</f>
        <v>0</v>
      </c>
      <c r="AF546" s="122"/>
      <c r="AG546" s="122">
        <f>AG456+AF546</f>
        <v>0</v>
      </c>
      <c r="AH546" s="122"/>
      <c r="AI546" s="122">
        <f>AI456+AH546</f>
        <v>0</v>
      </c>
      <c r="AJ546" s="122"/>
      <c r="AK546" s="122">
        <f>AK456+AJ546</f>
        <v>29699</v>
      </c>
      <c r="AL546" s="122"/>
      <c r="AM546" s="122">
        <f>AM456+AL546</f>
        <v>0</v>
      </c>
      <c r="AN546" s="122"/>
      <c r="AO546" s="122">
        <f>AO456+AN546</f>
        <v>0</v>
      </c>
      <c r="AP546" s="122">
        <f t="shared" si="65"/>
        <v>0</v>
      </c>
      <c r="AQ546" s="122">
        <f>+AQ456+AP546</f>
        <v>30424</v>
      </c>
      <c r="AR546" s="83">
        <f t="shared" si="66"/>
        <v>30424</v>
      </c>
      <c r="AS546" s="83">
        <f t="shared" si="67"/>
        <v>0</v>
      </c>
    </row>
    <row r="547" spans="1:45" ht="21">
      <c r="A547" s="121" t="s">
        <v>12</v>
      </c>
      <c r="B547" s="106"/>
      <c r="C547" s="122">
        <f>C457+B547</f>
        <v>0</v>
      </c>
      <c r="D547" s="122">
        <v>0</v>
      </c>
      <c r="E547" s="122">
        <f>E457+D547</f>
        <v>0</v>
      </c>
      <c r="F547" s="122"/>
      <c r="G547" s="122">
        <f>G457+F547</f>
        <v>0</v>
      </c>
      <c r="H547" s="122"/>
      <c r="I547" s="122">
        <f>I457+H547</f>
        <v>0</v>
      </c>
      <c r="J547" s="122"/>
      <c r="K547" s="122">
        <f>K457+J547</f>
        <v>0</v>
      </c>
      <c r="L547" s="122"/>
      <c r="M547" s="122">
        <f>+M457+L547</f>
        <v>0</v>
      </c>
      <c r="N547" s="122"/>
      <c r="O547" s="122">
        <f>O457+N547</f>
        <v>0</v>
      </c>
      <c r="P547" s="122"/>
      <c r="Q547" s="122">
        <f>Q457+P547</f>
        <v>0</v>
      </c>
      <c r="R547" s="122">
        <v>0</v>
      </c>
      <c r="S547" s="122">
        <f>S457+R547</f>
        <v>0</v>
      </c>
      <c r="T547" s="122"/>
      <c r="U547" s="122">
        <f>U457+T547</f>
        <v>0</v>
      </c>
      <c r="V547" s="122"/>
      <c r="W547" s="122">
        <f>W457+V547</f>
        <v>0</v>
      </c>
      <c r="X547" s="122"/>
      <c r="Y547" s="122">
        <f>Y457+X547</f>
        <v>0</v>
      </c>
      <c r="Z547" s="122"/>
      <c r="AA547" s="122">
        <f>AA457+Z547</f>
        <v>0</v>
      </c>
      <c r="AB547" s="122"/>
      <c r="AC547" s="122">
        <f>AC457+AB547</f>
        <v>0</v>
      </c>
      <c r="AD547" s="122"/>
      <c r="AE547" s="122">
        <f>AE457+AD547</f>
        <v>0</v>
      </c>
      <c r="AF547" s="122"/>
      <c r="AG547" s="122">
        <f>AG457+AF547</f>
        <v>0</v>
      </c>
      <c r="AH547" s="122"/>
      <c r="AI547" s="122">
        <f>AI457+AH547</f>
        <v>0</v>
      </c>
      <c r="AJ547" s="122"/>
      <c r="AK547" s="122">
        <f>AK457+AJ547</f>
        <v>46742.13</v>
      </c>
      <c r="AL547" s="122"/>
      <c r="AM547" s="122">
        <f>AM457+AL547</f>
        <v>10365</v>
      </c>
      <c r="AN547" s="122"/>
      <c r="AO547" s="122">
        <f>AO457+AN547</f>
        <v>0</v>
      </c>
      <c r="AP547" s="122">
        <f t="shared" si="65"/>
        <v>0</v>
      </c>
      <c r="AQ547" s="122">
        <f>+AQ457+AP547</f>
        <v>57107.13</v>
      </c>
      <c r="AR547" s="83">
        <f t="shared" si="66"/>
        <v>57107.13</v>
      </c>
      <c r="AS547" s="83">
        <f t="shared" si="67"/>
        <v>0</v>
      </c>
    </row>
    <row r="548" spans="1:45" ht="21">
      <c r="A548" s="121" t="s">
        <v>13</v>
      </c>
      <c r="B548" s="106"/>
      <c r="C548" s="122">
        <f>C458+B548</f>
        <v>0</v>
      </c>
      <c r="D548" s="122">
        <v>0</v>
      </c>
      <c r="E548" s="122">
        <f>E458+D548</f>
        <v>0</v>
      </c>
      <c r="F548" s="122"/>
      <c r="G548" s="122">
        <f>G458+F548</f>
        <v>0</v>
      </c>
      <c r="H548" s="122"/>
      <c r="I548" s="122">
        <f>I458+H548</f>
        <v>0</v>
      </c>
      <c r="J548" s="122"/>
      <c r="K548" s="122">
        <f>K458+J548</f>
        <v>0</v>
      </c>
      <c r="L548" s="122"/>
      <c r="M548" s="122">
        <f>+M458+L548</f>
        <v>0</v>
      </c>
      <c r="N548" s="122"/>
      <c r="O548" s="122">
        <f>O458+N548</f>
        <v>0</v>
      </c>
      <c r="P548" s="122"/>
      <c r="Q548" s="122">
        <f>Q458+P548</f>
        <v>0</v>
      </c>
      <c r="R548" s="122">
        <v>0</v>
      </c>
      <c r="S548" s="122">
        <f>S458+R548</f>
        <v>0</v>
      </c>
      <c r="T548" s="122"/>
      <c r="U548" s="122">
        <f>U458+T548</f>
        <v>0</v>
      </c>
      <c r="V548" s="122"/>
      <c r="W548" s="122">
        <f>W458+V548</f>
        <v>0</v>
      </c>
      <c r="X548" s="122"/>
      <c r="Y548" s="122">
        <f>Y458+X548</f>
        <v>0</v>
      </c>
      <c r="Z548" s="122"/>
      <c r="AA548" s="122">
        <f>AA458+Z548</f>
        <v>0</v>
      </c>
      <c r="AB548" s="122"/>
      <c r="AC548" s="122">
        <f>AC458+AB548</f>
        <v>0</v>
      </c>
      <c r="AD548" s="122"/>
      <c r="AE548" s="122">
        <f>AE458+AD548</f>
        <v>0</v>
      </c>
      <c r="AF548" s="122"/>
      <c r="AG548" s="122">
        <f>AG458+AF548</f>
        <v>0</v>
      </c>
      <c r="AH548" s="122"/>
      <c r="AI548" s="122">
        <f>AI458+AH548</f>
        <v>0</v>
      </c>
      <c r="AJ548" s="122"/>
      <c r="AK548" s="122">
        <f>AK458+AJ548</f>
        <v>31500</v>
      </c>
      <c r="AL548" s="122"/>
      <c r="AM548" s="122">
        <f>AM458+AL548</f>
        <v>0</v>
      </c>
      <c r="AN548" s="122"/>
      <c r="AO548" s="122">
        <f>AO458+AN548</f>
        <v>0</v>
      </c>
      <c r="AP548" s="122">
        <f t="shared" si="65"/>
        <v>0</v>
      </c>
      <c r="AQ548" s="122">
        <f>+AQ458+AP548</f>
        <v>31500</v>
      </c>
      <c r="AR548" s="83">
        <f t="shared" si="66"/>
        <v>31500</v>
      </c>
      <c r="AS548" s="83">
        <f t="shared" si="67"/>
        <v>0</v>
      </c>
    </row>
    <row r="549" spans="1:45" ht="21">
      <c r="A549" s="121" t="s">
        <v>14</v>
      </c>
      <c r="B549" s="106"/>
      <c r="C549" s="122">
        <f>C459+B549</f>
        <v>0</v>
      </c>
      <c r="D549" s="122">
        <v>0</v>
      </c>
      <c r="E549" s="122">
        <f>E459+D549</f>
        <v>0</v>
      </c>
      <c r="F549" s="122"/>
      <c r="G549" s="122">
        <f>G459+F549</f>
        <v>0</v>
      </c>
      <c r="H549" s="122"/>
      <c r="I549" s="122">
        <f>I459+H549</f>
        <v>0</v>
      </c>
      <c r="J549" s="122"/>
      <c r="K549" s="122">
        <f>K459+J549</f>
        <v>0</v>
      </c>
      <c r="L549" s="122"/>
      <c r="M549" s="122">
        <f>+M459+L549</f>
        <v>0</v>
      </c>
      <c r="N549" s="122"/>
      <c r="O549" s="122">
        <f>O459+N549</f>
        <v>0</v>
      </c>
      <c r="P549" s="122"/>
      <c r="Q549" s="122">
        <f>Q459+P549</f>
        <v>0</v>
      </c>
      <c r="R549" s="122">
        <v>0</v>
      </c>
      <c r="S549" s="122">
        <f>S459+R549</f>
        <v>0</v>
      </c>
      <c r="T549" s="122"/>
      <c r="U549" s="122">
        <f>U459+T549</f>
        <v>0</v>
      </c>
      <c r="V549" s="122"/>
      <c r="W549" s="122">
        <f>W459+V549</f>
        <v>0</v>
      </c>
      <c r="X549" s="122"/>
      <c r="Y549" s="122">
        <f>Y459+X549</f>
        <v>0</v>
      </c>
      <c r="Z549" s="122"/>
      <c r="AA549" s="122">
        <f>AA459+Z549</f>
        <v>0</v>
      </c>
      <c r="AB549" s="122"/>
      <c r="AC549" s="122">
        <f>AC459+AB549</f>
        <v>0</v>
      </c>
      <c r="AD549" s="122"/>
      <c r="AE549" s="122">
        <f>AE459+AD549</f>
        <v>0</v>
      </c>
      <c r="AF549" s="122"/>
      <c r="AG549" s="122">
        <f>AG459+AF549</f>
        <v>0</v>
      </c>
      <c r="AH549" s="122"/>
      <c r="AI549" s="122">
        <f>AI459+AH549</f>
        <v>0</v>
      </c>
      <c r="AJ549" s="122"/>
      <c r="AK549" s="122">
        <f>AK459+AJ549</f>
        <v>29699</v>
      </c>
      <c r="AL549" s="122"/>
      <c r="AM549" s="122">
        <f>AM459+AL549</f>
        <v>0</v>
      </c>
      <c r="AN549" s="122"/>
      <c r="AO549" s="122">
        <f>AO459+AN549</f>
        <v>0</v>
      </c>
      <c r="AP549" s="122">
        <f t="shared" si="65"/>
        <v>0</v>
      </c>
      <c r="AQ549" s="122">
        <f>+AQ459+AP549</f>
        <v>29699</v>
      </c>
      <c r="AR549" s="83">
        <f t="shared" si="66"/>
        <v>29699</v>
      </c>
      <c r="AS549" s="83">
        <f t="shared" si="67"/>
        <v>0</v>
      </c>
    </row>
    <row r="550" spans="1:45" ht="21">
      <c r="A550" s="121" t="s">
        <v>15</v>
      </c>
      <c r="B550" s="106"/>
      <c r="C550" s="122">
        <f>C460+B550</f>
        <v>0</v>
      </c>
      <c r="D550" s="122">
        <v>0</v>
      </c>
      <c r="E550" s="122">
        <f>E460+D550</f>
        <v>0</v>
      </c>
      <c r="F550" s="122"/>
      <c r="G550" s="122">
        <f>G460+F550</f>
        <v>0</v>
      </c>
      <c r="H550" s="122"/>
      <c r="I550" s="122">
        <f>I460+H550</f>
        <v>0</v>
      </c>
      <c r="J550" s="122"/>
      <c r="K550" s="122">
        <f>K460+J550</f>
        <v>0</v>
      </c>
      <c r="L550" s="122"/>
      <c r="M550" s="122">
        <f>+M460+L550</f>
        <v>0</v>
      </c>
      <c r="N550" s="122"/>
      <c r="O550" s="122">
        <f>O460+N550</f>
        <v>0</v>
      </c>
      <c r="P550" s="122"/>
      <c r="Q550" s="122">
        <f>Q460+P550</f>
        <v>0</v>
      </c>
      <c r="R550" s="122">
        <v>0</v>
      </c>
      <c r="S550" s="122">
        <f>S460+R550</f>
        <v>0</v>
      </c>
      <c r="T550" s="122"/>
      <c r="U550" s="122">
        <f>U460+T550</f>
        <v>0</v>
      </c>
      <c r="V550" s="122"/>
      <c r="W550" s="122">
        <f>W460+V550</f>
        <v>0</v>
      </c>
      <c r="X550" s="122"/>
      <c r="Y550" s="122">
        <f>Y460+X550</f>
        <v>0</v>
      </c>
      <c r="Z550" s="122"/>
      <c r="AA550" s="122">
        <f>AA460+Z550</f>
        <v>0</v>
      </c>
      <c r="AB550" s="122"/>
      <c r="AC550" s="122">
        <f>AC460+AB550</f>
        <v>0</v>
      </c>
      <c r="AD550" s="122"/>
      <c r="AE550" s="122">
        <f>AE460+AD550</f>
        <v>0</v>
      </c>
      <c r="AF550" s="122"/>
      <c r="AG550" s="122">
        <f>AG460+AF550</f>
        <v>0</v>
      </c>
      <c r="AH550" s="122"/>
      <c r="AI550" s="122">
        <f>AI460+AH550</f>
        <v>0</v>
      </c>
      <c r="AJ550" s="122"/>
      <c r="AK550" s="122">
        <f>AK460+AJ550</f>
        <v>15750</v>
      </c>
      <c r="AL550" s="122"/>
      <c r="AM550" s="122">
        <f>AM460+AL550</f>
        <v>0</v>
      </c>
      <c r="AN550" s="122"/>
      <c r="AO550" s="122">
        <f>AO460+AN550</f>
        <v>0</v>
      </c>
      <c r="AP550" s="122">
        <f t="shared" si="65"/>
        <v>0</v>
      </c>
      <c r="AQ550" s="122">
        <f>+AQ460+AP550</f>
        <v>15750</v>
      </c>
      <c r="AR550" s="83">
        <f t="shared" si="66"/>
        <v>15750</v>
      </c>
      <c r="AS550" s="83">
        <f t="shared" si="67"/>
        <v>0</v>
      </c>
    </row>
    <row r="551" spans="1:45" ht="21">
      <c r="A551" s="121" t="s">
        <v>16</v>
      </c>
      <c r="B551" s="106"/>
      <c r="C551" s="122">
        <f>C461+B551</f>
        <v>0</v>
      </c>
      <c r="D551" s="122">
        <v>0</v>
      </c>
      <c r="E551" s="122">
        <f>E461+D551</f>
        <v>0</v>
      </c>
      <c r="F551" s="122"/>
      <c r="G551" s="122">
        <f>G461+F551</f>
        <v>0</v>
      </c>
      <c r="H551" s="122"/>
      <c r="I551" s="122">
        <f>I461+H551</f>
        <v>0</v>
      </c>
      <c r="J551" s="122"/>
      <c r="K551" s="122">
        <f>K461+J551</f>
        <v>0</v>
      </c>
      <c r="L551" s="122"/>
      <c r="M551" s="122">
        <f>+M461+L551</f>
        <v>0</v>
      </c>
      <c r="N551" s="122"/>
      <c r="O551" s="122">
        <f>O461+N551</f>
        <v>0</v>
      </c>
      <c r="P551" s="122"/>
      <c r="Q551" s="122">
        <f>Q461+P551</f>
        <v>0</v>
      </c>
      <c r="R551" s="122">
        <v>0</v>
      </c>
      <c r="S551" s="122">
        <f>S461+R551</f>
        <v>0</v>
      </c>
      <c r="T551" s="122"/>
      <c r="U551" s="122">
        <f>U461+T551</f>
        <v>0</v>
      </c>
      <c r="V551" s="122"/>
      <c r="W551" s="122">
        <f>W461+V551</f>
        <v>0</v>
      </c>
      <c r="X551" s="122"/>
      <c r="Y551" s="122">
        <f>Y461+X551</f>
        <v>0</v>
      </c>
      <c r="Z551" s="122"/>
      <c r="AA551" s="122">
        <f>AA461+Z551</f>
        <v>0</v>
      </c>
      <c r="AB551" s="122"/>
      <c r="AC551" s="122">
        <f>AC461+AB551</f>
        <v>0</v>
      </c>
      <c r="AD551" s="122"/>
      <c r="AE551" s="122">
        <f>AE461+AD551</f>
        <v>0</v>
      </c>
      <c r="AF551" s="122"/>
      <c r="AG551" s="122">
        <f>AG461+AF551</f>
        <v>0</v>
      </c>
      <c r="AH551" s="122"/>
      <c r="AI551" s="122">
        <f>AI461+AH551</f>
        <v>0</v>
      </c>
      <c r="AJ551" s="122"/>
      <c r="AK551" s="122">
        <f>AK461+AJ551</f>
        <v>15750</v>
      </c>
      <c r="AL551" s="122"/>
      <c r="AM551" s="122">
        <f>AM461+AL551</f>
        <v>0</v>
      </c>
      <c r="AN551" s="122"/>
      <c r="AO551" s="122">
        <f>AO461+AN551</f>
        <v>0</v>
      </c>
      <c r="AP551" s="122">
        <f t="shared" si="65"/>
        <v>0</v>
      </c>
      <c r="AQ551" s="122">
        <f>+AQ461+AP551</f>
        <v>15750</v>
      </c>
      <c r="AR551" s="83">
        <f t="shared" si="66"/>
        <v>15750</v>
      </c>
      <c r="AS551" s="83">
        <f t="shared" si="67"/>
        <v>0</v>
      </c>
    </row>
    <row r="552" spans="1:45" ht="21">
      <c r="A552" s="121" t="s">
        <v>17</v>
      </c>
      <c r="B552" s="106"/>
      <c r="C552" s="122">
        <f>C462+B552</f>
        <v>0</v>
      </c>
      <c r="D552" s="122">
        <v>0</v>
      </c>
      <c r="E552" s="122">
        <f>E462+D552</f>
        <v>0</v>
      </c>
      <c r="F552" s="122"/>
      <c r="G552" s="122">
        <f>G462+F552</f>
        <v>0</v>
      </c>
      <c r="H552" s="122"/>
      <c r="I552" s="122">
        <f>I462+H552</f>
        <v>0</v>
      </c>
      <c r="J552" s="122"/>
      <c r="K552" s="122">
        <f>K462+J552</f>
        <v>0</v>
      </c>
      <c r="L552" s="122"/>
      <c r="M552" s="122">
        <f>+M462+L552</f>
        <v>0</v>
      </c>
      <c r="N552" s="122"/>
      <c r="O552" s="122">
        <f>O462+N552</f>
        <v>0</v>
      </c>
      <c r="P552" s="122"/>
      <c r="Q552" s="122">
        <f>Q462+P552</f>
        <v>0</v>
      </c>
      <c r="R552" s="122">
        <v>0</v>
      </c>
      <c r="S552" s="122">
        <f>S462+R552</f>
        <v>0</v>
      </c>
      <c r="T552" s="122"/>
      <c r="U552" s="122">
        <f>U462+T552</f>
        <v>0</v>
      </c>
      <c r="V552" s="122"/>
      <c r="W552" s="122">
        <f>W462+V552</f>
        <v>0</v>
      </c>
      <c r="X552" s="122"/>
      <c r="Y552" s="122">
        <f>Y462+X552</f>
        <v>0</v>
      </c>
      <c r="Z552" s="122"/>
      <c r="AA552" s="122">
        <f>AA462+Z552</f>
        <v>0</v>
      </c>
      <c r="AB552" s="122"/>
      <c r="AC552" s="122">
        <f>AC462+AB552</f>
        <v>0</v>
      </c>
      <c r="AD552" s="122"/>
      <c r="AE552" s="122">
        <f>AE462+AD552</f>
        <v>0</v>
      </c>
      <c r="AF552" s="122"/>
      <c r="AG552" s="122">
        <f>AG462+AF552</f>
        <v>0</v>
      </c>
      <c r="AH552" s="122"/>
      <c r="AI552" s="122">
        <f>AI462+AH552</f>
        <v>0</v>
      </c>
      <c r="AJ552" s="122"/>
      <c r="AK552" s="122">
        <f>AK462+AJ552</f>
        <v>31500</v>
      </c>
      <c r="AL552" s="122"/>
      <c r="AM552" s="122">
        <f>AM462+AL552</f>
        <v>0</v>
      </c>
      <c r="AN552" s="122"/>
      <c r="AO552" s="122">
        <f>AO462+AN552</f>
        <v>0</v>
      </c>
      <c r="AP552" s="122">
        <f t="shared" si="65"/>
        <v>0</v>
      </c>
      <c r="AQ552" s="122">
        <f>+AQ462+AP552</f>
        <v>31500</v>
      </c>
      <c r="AR552" s="83">
        <f t="shared" si="66"/>
        <v>31500</v>
      </c>
      <c r="AS552" s="83">
        <f t="shared" si="67"/>
        <v>0</v>
      </c>
    </row>
    <row r="553" spans="1:45" ht="21">
      <c r="A553" s="121" t="s">
        <v>18</v>
      </c>
      <c r="B553" s="106"/>
      <c r="C553" s="122">
        <f>C463+B553</f>
        <v>0</v>
      </c>
      <c r="D553" s="122">
        <v>0</v>
      </c>
      <c r="E553" s="122">
        <f>E463+D553</f>
        <v>0</v>
      </c>
      <c r="F553" s="122"/>
      <c r="G553" s="122">
        <f>G463+F553</f>
        <v>0</v>
      </c>
      <c r="H553" s="122"/>
      <c r="I553" s="122">
        <f>I463+H553</f>
        <v>0</v>
      </c>
      <c r="J553" s="122"/>
      <c r="K553" s="122">
        <f>K463+J553</f>
        <v>0</v>
      </c>
      <c r="L553" s="122"/>
      <c r="M553" s="122">
        <f>+M463+L553</f>
        <v>0</v>
      </c>
      <c r="N553" s="122"/>
      <c r="O553" s="122">
        <f>O463+N553</f>
        <v>0</v>
      </c>
      <c r="P553" s="122"/>
      <c r="Q553" s="122">
        <f>Q463+P553</f>
        <v>0</v>
      </c>
      <c r="R553" s="122">
        <v>0</v>
      </c>
      <c r="S553" s="122">
        <f>S463+R553</f>
        <v>0</v>
      </c>
      <c r="T553" s="122"/>
      <c r="U553" s="122">
        <f>U463+T553</f>
        <v>0</v>
      </c>
      <c r="V553" s="122"/>
      <c r="W553" s="122">
        <f>W463+V553</f>
        <v>0</v>
      </c>
      <c r="X553" s="122"/>
      <c r="Y553" s="122">
        <f>Y463+X553</f>
        <v>0</v>
      </c>
      <c r="Z553" s="122"/>
      <c r="AA553" s="122">
        <f>AA463+Z553</f>
        <v>0</v>
      </c>
      <c r="AB553" s="122"/>
      <c r="AC553" s="122">
        <f>AC463+AB553</f>
        <v>0</v>
      </c>
      <c r="AD553" s="122"/>
      <c r="AE553" s="122">
        <f>AE463+AD553</f>
        <v>0</v>
      </c>
      <c r="AF553" s="122"/>
      <c r="AG553" s="122">
        <f>AG463+AF553</f>
        <v>0</v>
      </c>
      <c r="AH553" s="122"/>
      <c r="AI553" s="122">
        <f>AI463+AH553</f>
        <v>0</v>
      </c>
      <c r="AJ553" s="122"/>
      <c r="AK553" s="122">
        <f>AK463+AJ553</f>
        <v>15750</v>
      </c>
      <c r="AL553" s="122"/>
      <c r="AM553" s="122">
        <f>AM463+AL553</f>
        <v>0</v>
      </c>
      <c r="AN553" s="122"/>
      <c r="AO553" s="122">
        <f>AO463+AN553</f>
        <v>0</v>
      </c>
      <c r="AP553" s="122">
        <f t="shared" si="65"/>
        <v>0</v>
      </c>
      <c r="AQ553" s="122">
        <f>+AQ463+AP553</f>
        <v>15750</v>
      </c>
      <c r="AR553" s="83">
        <f t="shared" si="66"/>
        <v>15750</v>
      </c>
      <c r="AS553" s="83">
        <f t="shared" si="67"/>
        <v>0</v>
      </c>
    </row>
    <row r="554" spans="1:45" ht="21">
      <c r="A554" s="121" t="s">
        <v>19</v>
      </c>
      <c r="B554" s="106"/>
      <c r="C554" s="122">
        <f>C464+B554</f>
        <v>0</v>
      </c>
      <c r="D554" s="122">
        <v>0</v>
      </c>
      <c r="E554" s="122">
        <f>E464+D554</f>
        <v>0</v>
      </c>
      <c r="F554" s="122"/>
      <c r="G554" s="122">
        <f>G464+F554</f>
        <v>0</v>
      </c>
      <c r="H554" s="122"/>
      <c r="I554" s="122">
        <f>I464+H554</f>
        <v>0</v>
      </c>
      <c r="J554" s="122"/>
      <c r="K554" s="122">
        <f>K464+J554</f>
        <v>0</v>
      </c>
      <c r="L554" s="122"/>
      <c r="M554" s="122">
        <f>+M464+L554</f>
        <v>0</v>
      </c>
      <c r="N554" s="122"/>
      <c r="O554" s="122">
        <f>O464+N554</f>
        <v>0</v>
      </c>
      <c r="P554" s="122"/>
      <c r="Q554" s="122">
        <f>Q464+P554</f>
        <v>0</v>
      </c>
      <c r="R554" s="122">
        <v>0</v>
      </c>
      <c r="S554" s="122">
        <f>S464+R554</f>
        <v>0</v>
      </c>
      <c r="T554" s="122"/>
      <c r="U554" s="122">
        <f>U464+T554</f>
        <v>0</v>
      </c>
      <c r="V554" s="122"/>
      <c r="W554" s="122">
        <f>W464+V554</f>
        <v>0</v>
      </c>
      <c r="X554" s="122"/>
      <c r="Y554" s="122">
        <f>Y464+X554</f>
        <v>0</v>
      </c>
      <c r="Z554" s="122"/>
      <c r="AA554" s="122">
        <f>AA464+Z554</f>
        <v>0</v>
      </c>
      <c r="AB554" s="122"/>
      <c r="AC554" s="122">
        <f>AC464+AB554</f>
        <v>0</v>
      </c>
      <c r="AD554" s="122"/>
      <c r="AE554" s="122">
        <f>AE464+AD554</f>
        <v>0</v>
      </c>
      <c r="AF554" s="122"/>
      <c r="AG554" s="122">
        <f>AG464+AF554</f>
        <v>0</v>
      </c>
      <c r="AH554" s="122"/>
      <c r="AI554" s="122">
        <f>AI464+AH554</f>
        <v>0</v>
      </c>
      <c r="AJ554" s="122"/>
      <c r="AK554" s="122">
        <f>AK464+AJ554</f>
        <v>31500</v>
      </c>
      <c r="AL554" s="122"/>
      <c r="AM554" s="122">
        <f>AM464+AL554</f>
        <v>0</v>
      </c>
      <c r="AN554" s="122"/>
      <c r="AO554" s="122">
        <f>AO464+AN554</f>
        <v>0</v>
      </c>
      <c r="AP554" s="122">
        <f t="shared" si="65"/>
        <v>0</v>
      </c>
      <c r="AQ554" s="122">
        <f>+AQ464+AP554</f>
        <v>31500</v>
      </c>
      <c r="AR554" s="83">
        <f t="shared" si="66"/>
        <v>31500</v>
      </c>
      <c r="AS554" s="83">
        <f t="shared" si="67"/>
        <v>0</v>
      </c>
    </row>
    <row r="555" spans="1:45" ht="21">
      <c r="A555" s="121" t="s">
        <v>20</v>
      </c>
      <c r="B555" s="106"/>
      <c r="C555" s="122">
        <f>C465+B555</f>
        <v>0</v>
      </c>
      <c r="D555" s="122">
        <v>0</v>
      </c>
      <c r="E555" s="122">
        <f>E465+D555</f>
        <v>0</v>
      </c>
      <c r="F555" s="122"/>
      <c r="G555" s="122">
        <f>G465+F555</f>
        <v>0</v>
      </c>
      <c r="H555" s="122"/>
      <c r="I555" s="122">
        <f>I465+H555</f>
        <v>0</v>
      </c>
      <c r="J555" s="122"/>
      <c r="K555" s="122">
        <f>K465+J555</f>
        <v>0</v>
      </c>
      <c r="L555" s="122"/>
      <c r="M555" s="122">
        <f>+M465+L555</f>
        <v>0</v>
      </c>
      <c r="N555" s="122"/>
      <c r="O555" s="122">
        <f>O465+N555</f>
        <v>0</v>
      </c>
      <c r="P555" s="122"/>
      <c r="Q555" s="122">
        <f>Q465+P555</f>
        <v>0</v>
      </c>
      <c r="R555" s="122">
        <v>0</v>
      </c>
      <c r="S555" s="122">
        <f>S465+R555</f>
        <v>0</v>
      </c>
      <c r="T555" s="122"/>
      <c r="U555" s="122">
        <f>U465+T555</f>
        <v>0</v>
      </c>
      <c r="V555" s="122"/>
      <c r="W555" s="122">
        <f>W465+V555</f>
        <v>0</v>
      </c>
      <c r="X555" s="122"/>
      <c r="Y555" s="122">
        <f>Y465+X555</f>
        <v>0</v>
      </c>
      <c r="Z555" s="122"/>
      <c r="AA555" s="122">
        <f>AA465+Z555</f>
        <v>0</v>
      </c>
      <c r="AB555" s="122"/>
      <c r="AC555" s="122">
        <f>AC465+AB555</f>
        <v>0</v>
      </c>
      <c r="AD555" s="122"/>
      <c r="AE555" s="122">
        <f>AE465+AD555</f>
        <v>0</v>
      </c>
      <c r="AF555" s="122"/>
      <c r="AG555" s="122">
        <f>AG465+AF555</f>
        <v>0</v>
      </c>
      <c r="AH555" s="122"/>
      <c r="AI555" s="122">
        <f>AI465+AH555</f>
        <v>0</v>
      </c>
      <c r="AJ555" s="122"/>
      <c r="AK555" s="122">
        <f>AK465+AJ555</f>
        <v>15750</v>
      </c>
      <c r="AL555" s="122"/>
      <c r="AM555" s="122">
        <f>AM465+AL555</f>
        <v>0</v>
      </c>
      <c r="AN555" s="122"/>
      <c r="AO555" s="122">
        <f>AO465+AN555</f>
        <v>0</v>
      </c>
      <c r="AP555" s="122">
        <f t="shared" si="65"/>
        <v>0</v>
      </c>
      <c r="AQ555" s="122">
        <f>+AQ465+AP555</f>
        <v>15750</v>
      </c>
      <c r="AR555" s="83">
        <f t="shared" si="66"/>
        <v>15750</v>
      </c>
      <c r="AS555" s="83">
        <f t="shared" si="67"/>
        <v>0</v>
      </c>
    </row>
    <row r="556" spans="1:45" ht="21">
      <c r="A556" s="121" t="s">
        <v>21</v>
      </c>
      <c r="B556" s="106"/>
      <c r="C556" s="122">
        <f>C466+B556</f>
        <v>0</v>
      </c>
      <c r="D556" s="122">
        <v>0</v>
      </c>
      <c r="E556" s="122">
        <f>E466+D556</f>
        <v>0</v>
      </c>
      <c r="F556" s="122"/>
      <c r="G556" s="122">
        <f>G466+F556</f>
        <v>0</v>
      </c>
      <c r="H556" s="122"/>
      <c r="I556" s="122">
        <f>I466+H556</f>
        <v>0</v>
      </c>
      <c r="J556" s="122"/>
      <c r="K556" s="122">
        <f>K466+J556</f>
        <v>0</v>
      </c>
      <c r="L556" s="122"/>
      <c r="M556" s="122">
        <f>+M466+L556</f>
        <v>0</v>
      </c>
      <c r="N556" s="122"/>
      <c r="O556" s="122">
        <f>O466+N556</f>
        <v>0</v>
      </c>
      <c r="P556" s="122"/>
      <c r="Q556" s="122">
        <f>Q466+P556</f>
        <v>0</v>
      </c>
      <c r="R556" s="122">
        <v>0</v>
      </c>
      <c r="S556" s="122">
        <f>S466+R556</f>
        <v>0</v>
      </c>
      <c r="T556" s="122"/>
      <c r="U556" s="122">
        <f>U466+T556</f>
        <v>0</v>
      </c>
      <c r="V556" s="122"/>
      <c r="W556" s="122">
        <f>W466+V556</f>
        <v>0</v>
      </c>
      <c r="X556" s="122"/>
      <c r="Y556" s="122">
        <f>Y466+X556</f>
        <v>0</v>
      </c>
      <c r="Z556" s="122"/>
      <c r="AA556" s="122">
        <f>AA466+Z556</f>
        <v>0</v>
      </c>
      <c r="AB556" s="122"/>
      <c r="AC556" s="122">
        <f>AC466+AB556</f>
        <v>0</v>
      </c>
      <c r="AD556" s="122"/>
      <c r="AE556" s="122">
        <f>AE466+AD556</f>
        <v>0</v>
      </c>
      <c r="AF556" s="122"/>
      <c r="AG556" s="122">
        <f>AG466+AF556</f>
        <v>0</v>
      </c>
      <c r="AH556" s="122"/>
      <c r="AI556" s="122">
        <f>AI466+AH556</f>
        <v>0</v>
      </c>
      <c r="AJ556" s="122"/>
      <c r="AK556" s="122">
        <f>AK466+AJ556</f>
        <v>15750</v>
      </c>
      <c r="AL556" s="122"/>
      <c r="AM556" s="122">
        <f>AM466+AL556</f>
        <v>0</v>
      </c>
      <c r="AN556" s="122"/>
      <c r="AO556" s="122">
        <f>AO466+AN556</f>
        <v>1540.8</v>
      </c>
      <c r="AP556" s="122">
        <f t="shared" si="65"/>
        <v>0</v>
      </c>
      <c r="AQ556" s="122">
        <f>+AQ466+AP556</f>
        <v>17290.8</v>
      </c>
      <c r="AR556" s="83">
        <f t="shared" si="66"/>
        <v>17290.8</v>
      </c>
      <c r="AS556" s="83">
        <f t="shared" si="67"/>
        <v>0</v>
      </c>
    </row>
    <row r="557" spans="1:45" ht="21">
      <c r="A557" s="121" t="s">
        <v>22</v>
      </c>
      <c r="B557" s="106"/>
      <c r="C557" s="122">
        <f>C467+B557</f>
        <v>0</v>
      </c>
      <c r="D557" s="122">
        <v>0</v>
      </c>
      <c r="E557" s="122">
        <f>E467+D557</f>
        <v>0</v>
      </c>
      <c r="F557" s="122"/>
      <c r="G557" s="122">
        <f>G467+F557</f>
        <v>0</v>
      </c>
      <c r="H557" s="122"/>
      <c r="I557" s="122">
        <f>I467+H557</f>
        <v>0</v>
      </c>
      <c r="J557" s="122"/>
      <c r="K557" s="122">
        <f>K467+J557</f>
        <v>0</v>
      </c>
      <c r="L557" s="122"/>
      <c r="M557" s="122">
        <f>+M467+L557</f>
        <v>0</v>
      </c>
      <c r="N557" s="122"/>
      <c r="O557" s="122">
        <f>O467+N557</f>
        <v>0</v>
      </c>
      <c r="P557" s="122"/>
      <c r="Q557" s="122">
        <f>Q467+P557</f>
        <v>0</v>
      </c>
      <c r="R557" s="122">
        <v>0</v>
      </c>
      <c r="S557" s="122">
        <f>S467+R557</f>
        <v>0</v>
      </c>
      <c r="T557" s="122"/>
      <c r="U557" s="122">
        <f>U467+T557</f>
        <v>0</v>
      </c>
      <c r="V557" s="122"/>
      <c r="W557" s="122">
        <f>W467+V557</f>
        <v>0</v>
      </c>
      <c r="X557" s="122"/>
      <c r="Y557" s="122">
        <f>Y467+X557</f>
        <v>0</v>
      </c>
      <c r="Z557" s="122"/>
      <c r="AA557" s="122">
        <f>AA467+Z557</f>
        <v>0</v>
      </c>
      <c r="AB557" s="122"/>
      <c r="AC557" s="122">
        <f>AC467+AB557</f>
        <v>0</v>
      </c>
      <c r="AD557" s="122"/>
      <c r="AE557" s="122">
        <f>AE467+AD557</f>
        <v>0</v>
      </c>
      <c r="AF557" s="122"/>
      <c r="AG557" s="122">
        <f>AG467+AF557</f>
        <v>0</v>
      </c>
      <c r="AH557" s="122"/>
      <c r="AI557" s="122">
        <f>AI467+AH557</f>
        <v>0</v>
      </c>
      <c r="AJ557" s="122"/>
      <c r="AK557" s="122">
        <f>AK467+AJ557</f>
        <v>15750</v>
      </c>
      <c r="AL557" s="122"/>
      <c r="AM557" s="122">
        <f>AM467+AL557</f>
        <v>0</v>
      </c>
      <c r="AN557" s="122"/>
      <c r="AO557" s="122">
        <f>AO467+AN557</f>
        <v>542</v>
      </c>
      <c r="AP557" s="122">
        <f t="shared" si="65"/>
        <v>0</v>
      </c>
      <c r="AQ557" s="122">
        <f>+AQ467+AP557</f>
        <v>16292</v>
      </c>
      <c r="AR557" s="83">
        <f t="shared" si="66"/>
        <v>16292</v>
      </c>
      <c r="AS557" s="83">
        <f t="shared" si="67"/>
        <v>0</v>
      </c>
    </row>
    <row r="558" spans="1:45" ht="21">
      <c r="A558" s="121" t="s">
        <v>23</v>
      </c>
      <c r="B558" s="106"/>
      <c r="C558" s="122">
        <f>C468+B558</f>
        <v>0</v>
      </c>
      <c r="D558" s="122">
        <v>0</v>
      </c>
      <c r="E558" s="122">
        <f>E468+D558</f>
        <v>0</v>
      </c>
      <c r="F558" s="122"/>
      <c r="G558" s="122">
        <f>G468+F558</f>
        <v>0</v>
      </c>
      <c r="H558" s="122"/>
      <c r="I558" s="122">
        <f>I468+H558</f>
        <v>0</v>
      </c>
      <c r="J558" s="122"/>
      <c r="K558" s="122">
        <f>K468+J558</f>
        <v>0</v>
      </c>
      <c r="L558" s="122"/>
      <c r="M558" s="122">
        <f>+M468+L558</f>
        <v>0</v>
      </c>
      <c r="N558" s="122"/>
      <c r="O558" s="122">
        <f>O468+N558</f>
        <v>0</v>
      </c>
      <c r="P558" s="122"/>
      <c r="Q558" s="122">
        <f>Q468+P558</f>
        <v>0</v>
      </c>
      <c r="R558" s="122">
        <v>0</v>
      </c>
      <c r="S558" s="122">
        <f>S468+R558</f>
        <v>0</v>
      </c>
      <c r="T558" s="122"/>
      <c r="U558" s="122">
        <f>U468+T558</f>
        <v>0</v>
      </c>
      <c r="V558" s="122"/>
      <c r="W558" s="122">
        <f>W468+V558</f>
        <v>0</v>
      </c>
      <c r="X558" s="122"/>
      <c r="Y558" s="122">
        <f>Y468+X558</f>
        <v>0</v>
      </c>
      <c r="Z558" s="122"/>
      <c r="AA558" s="122">
        <f>AA468+Z558</f>
        <v>0</v>
      </c>
      <c r="AB558" s="122"/>
      <c r="AC558" s="122">
        <f>AC468+AB558</f>
        <v>0</v>
      </c>
      <c r="AD558" s="122"/>
      <c r="AE558" s="122">
        <f>AE468+AD558</f>
        <v>0</v>
      </c>
      <c r="AF558" s="122"/>
      <c r="AG558" s="122">
        <f>AG468+AF558</f>
        <v>0</v>
      </c>
      <c r="AH558" s="122"/>
      <c r="AI558" s="122">
        <f>AI468+AH558</f>
        <v>0</v>
      </c>
      <c r="AJ558" s="122"/>
      <c r="AK558" s="122">
        <f>AK468+AJ558</f>
        <v>15750</v>
      </c>
      <c r="AL558" s="122"/>
      <c r="AM558" s="122">
        <f>AM468+AL558</f>
        <v>0</v>
      </c>
      <c r="AN558" s="122"/>
      <c r="AO558" s="122">
        <f>AO468+AN558</f>
        <v>0</v>
      </c>
      <c r="AP558" s="122">
        <f t="shared" si="65"/>
        <v>0</v>
      </c>
      <c r="AQ558" s="122">
        <f>+AQ468+AP558</f>
        <v>15750</v>
      </c>
      <c r="AR558" s="83">
        <f t="shared" si="66"/>
        <v>15750</v>
      </c>
      <c r="AS558" s="83">
        <f t="shared" si="67"/>
        <v>0</v>
      </c>
    </row>
    <row r="559" spans="1:45" ht="21">
      <c r="A559" s="121" t="s">
        <v>24</v>
      </c>
      <c r="B559" s="106"/>
      <c r="C559" s="122">
        <f>C469+B559</f>
        <v>0</v>
      </c>
      <c r="D559" s="122">
        <v>0</v>
      </c>
      <c r="E559" s="122">
        <f>E469+D559</f>
        <v>0</v>
      </c>
      <c r="F559" s="122"/>
      <c r="G559" s="122">
        <f>G469+F559</f>
        <v>0</v>
      </c>
      <c r="H559" s="122"/>
      <c r="I559" s="122">
        <f>I469+H559</f>
        <v>0</v>
      </c>
      <c r="J559" s="122"/>
      <c r="K559" s="122">
        <f>K469+J559</f>
        <v>0</v>
      </c>
      <c r="L559" s="122"/>
      <c r="M559" s="122">
        <f>+M469+L559</f>
        <v>0</v>
      </c>
      <c r="N559" s="122"/>
      <c r="O559" s="122">
        <f>O469+N559</f>
        <v>0</v>
      </c>
      <c r="P559" s="122"/>
      <c r="Q559" s="122">
        <f>Q469+P559</f>
        <v>0</v>
      </c>
      <c r="R559" s="122">
        <v>0</v>
      </c>
      <c r="S559" s="122">
        <f>S469+R559</f>
        <v>0</v>
      </c>
      <c r="T559" s="122"/>
      <c r="U559" s="122">
        <f>U469+T559</f>
        <v>0</v>
      </c>
      <c r="V559" s="122"/>
      <c r="W559" s="122">
        <f>W469+V559</f>
        <v>0</v>
      </c>
      <c r="X559" s="122"/>
      <c r="Y559" s="122">
        <f>Y469+X559</f>
        <v>0</v>
      </c>
      <c r="Z559" s="122"/>
      <c r="AA559" s="122">
        <f>AA469+Z559</f>
        <v>0</v>
      </c>
      <c r="AB559" s="122"/>
      <c r="AC559" s="122">
        <f>AC469+AB559</f>
        <v>0</v>
      </c>
      <c r="AD559" s="122"/>
      <c r="AE559" s="122">
        <f>AE469+AD559</f>
        <v>0</v>
      </c>
      <c r="AF559" s="122"/>
      <c r="AG559" s="122">
        <f>AG469+AF559</f>
        <v>0</v>
      </c>
      <c r="AH559" s="122"/>
      <c r="AI559" s="122">
        <f>AI469+AH559</f>
        <v>3065</v>
      </c>
      <c r="AJ559" s="122"/>
      <c r="AK559" s="122">
        <f>AK469+AJ559</f>
        <v>31500</v>
      </c>
      <c r="AL559" s="122"/>
      <c r="AM559" s="122">
        <f>AM469+AL559</f>
        <v>0</v>
      </c>
      <c r="AN559" s="122"/>
      <c r="AO559" s="122">
        <f>AO469+AN559</f>
        <v>0</v>
      </c>
      <c r="AP559" s="122">
        <f t="shared" si="65"/>
        <v>0</v>
      </c>
      <c r="AQ559" s="122">
        <f>+AQ469+AP559</f>
        <v>34565</v>
      </c>
      <c r="AR559" s="83">
        <f t="shared" si="66"/>
        <v>34565</v>
      </c>
      <c r="AS559" s="83">
        <f t="shared" si="67"/>
        <v>0</v>
      </c>
    </row>
    <row r="560" spans="1:45" ht="21">
      <c r="A560" s="121" t="s">
        <v>25</v>
      </c>
      <c r="B560" s="106"/>
      <c r="C560" s="122">
        <f>C470+B560</f>
        <v>0</v>
      </c>
      <c r="D560" s="122">
        <v>0</v>
      </c>
      <c r="E560" s="122">
        <f>E470+D560</f>
        <v>0</v>
      </c>
      <c r="F560" s="122"/>
      <c r="G560" s="122">
        <f>G470+F560</f>
        <v>0</v>
      </c>
      <c r="H560" s="122"/>
      <c r="I560" s="122">
        <f>I470+H560</f>
        <v>0</v>
      </c>
      <c r="J560" s="122"/>
      <c r="K560" s="122">
        <f>K470+J560</f>
        <v>0</v>
      </c>
      <c r="L560" s="122"/>
      <c r="M560" s="122">
        <f>+M470+L560</f>
        <v>0</v>
      </c>
      <c r="N560" s="122"/>
      <c r="O560" s="122">
        <f>O470+N560</f>
        <v>0</v>
      </c>
      <c r="P560" s="122"/>
      <c r="Q560" s="122">
        <f>Q470+P560</f>
        <v>0</v>
      </c>
      <c r="R560" s="122">
        <v>0</v>
      </c>
      <c r="S560" s="122">
        <f>S470+R560</f>
        <v>0</v>
      </c>
      <c r="T560" s="122"/>
      <c r="U560" s="122">
        <f>U470+T560</f>
        <v>0</v>
      </c>
      <c r="V560" s="122"/>
      <c r="W560" s="122">
        <f>W470+V560</f>
        <v>0</v>
      </c>
      <c r="X560" s="122"/>
      <c r="Y560" s="122">
        <f>Y470+X560</f>
        <v>0</v>
      </c>
      <c r="Z560" s="122"/>
      <c r="AA560" s="122">
        <f>AA470+Z560</f>
        <v>0</v>
      </c>
      <c r="AB560" s="122"/>
      <c r="AC560" s="122">
        <f>AC470+AB560</f>
        <v>0</v>
      </c>
      <c r="AD560" s="122"/>
      <c r="AE560" s="122">
        <f>AE470+AD560</f>
        <v>0</v>
      </c>
      <c r="AF560" s="122"/>
      <c r="AG560" s="122">
        <f>AG470+AF560</f>
        <v>0</v>
      </c>
      <c r="AH560" s="122"/>
      <c r="AI560" s="122">
        <f>AI470+AH560</f>
        <v>1300</v>
      </c>
      <c r="AJ560" s="122"/>
      <c r="AK560" s="122">
        <f>AK470+AJ560</f>
        <v>15750</v>
      </c>
      <c r="AL560" s="122"/>
      <c r="AM560" s="122">
        <f>AM470+AL560</f>
        <v>0</v>
      </c>
      <c r="AN560" s="122"/>
      <c r="AO560" s="122">
        <f>AO470+AN560</f>
        <v>0</v>
      </c>
      <c r="AP560" s="122">
        <f t="shared" si="65"/>
        <v>0</v>
      </c>
      <c r="AQ560" s="122">
        <f>+AQ470+AP560</f>
        <v>17050</v>
      </c>
      <c r="AR560" s="83">
        <f t="shared" si="66"/>
        <v>17050</v>
      </c>
      <c r="AS560" s="83">
        <f t="shared" si="67"/>
        <v>0</v>
      </c>
    </row>
    <row r="561" spans="1:100" ht="21">
      <c r="A561" s="121" t="s">
        <v>26</v>
      </c>
      <c r="B561" s="106"/>
      <c r="C561" s="122">
        <f>C471+B561</f>
        <v>5395182.75</v>
      </c>
      <c r="D561" s="122">
        <v>0</v>
      </c>
      <c r="E561" s="122">
        <f>E471+D561</f>
        <v>0</v>
      </c>
      <c r="F561" s="122"/>
      <c r="G561" s="122">
        <f>G471+F561</f>
        <v>0</v>
      </c>
      <c r="H561" s="122"/>
      <c r="I561" s="122">
        <f>I471+H561</f>
        <v>0</v>
      </c>
      <c r="J561" s="122"/>
      <c r="K561" s="122">
        <f>K471+J561</f>
        <v>0</v>
      </c>
      <c r="L561" s="122"/>
      <c r="M561" s="122">
        <f>+M471+L561</f>
        <v>0</v>
      </c>
      <c r="N561" s="122"/>
      <c r="O561" s="122">
        <f>O471+N561</f>
        <v>0</v>
      </c>
      <c r="P561" s="122"/>
      <c r="Q561" s="122">
        <f>Q471+P561</f>
        <v>0</v>
      </c>
      <c r="R561" s="122">
        <v>0</v>
      </c>
      <c r="S561" s="122">
        <f>S471+R561</f>
        <v>0</v>
      </c>
      <c r="T561" s="122"/>
      <c r="U561" s="122">
        <f>U471+T561</f>
        <v>0</v>
      </c>
      <c r="V561" s="122"/>
      <c r="W561" s="122">
        <f>W471+V561</f>
        <v>0</v>
      </c>
      <c r="X561" s="122"/>
      <c r="Y561" s="122">
        <f>Y471+X561</f>
        <v>0</v>
      </c>
      <c r="Z561" s="122"/>
      <c r="AA561" s="122">
        <f>AA471+Z561</f>
        <v>0</v>
      </c>
      <c r="AB561" s="122"/>
      <c r="AC561" s="122">
        <f>AC471+AB561</f>
        <v>0</v>
      </c>
      <c r="AD561" s="122"/>
      <c r="AE561" s="122">
        <f>AE471+AD561</f>
        <v>0</v>
      </c>
      <c r="AF561" s="122"/>
      <c r="AG561" s="122">
        <f>AG471+AF561</f>
        <v>0</v>
      </c>
      <c r="AH561" s="122"/>
      <c r="AI561" s="122">
        <f>AI471+AH561</f>
        <v>0</v>
      </c>
      <c r="AJ561" s="122"/>
      <c r="AK561" s="122">
        <f>AK471+AJ561</f>
        <v>0</v>
      </c>
      <c r="AL561" s="122"/>
      <c r="AM561" s="122">
        <f>AM471+AL561</f>
        <v>0</v>
      </c>
      <c r="AN561" s="122"/>
      <c r="AO561" s="122">
        <f>AO471+AN561</f>
        <v>0</v>
      </c>
      <c r="AP561" s="122">
        <f t="shared" si="65"/>
        <v>0</v>
      </c>
      <c r="AQ561" s="122">
        <f>+AQ471+AP561</f>
        <v>5395182.75</v>
      </c>
      <c r="AR561" s="83">
        <f t="shared" si="66"/>
        <v>5395182.75</v>
      </c>
      <c r="AS561" s="83">
        <f t="shared" si="67"/>
        <v>0</v>
      </c>
    </row>
    <row r="562" spans="1:100" ht="21">
      <c r="A562" s="121" t="s">
        <v>27</v>
      </c>
      <c r="B562" s="106"/>
      <c r="C562" s="122">
        <f>C472+B562</f>
        <v>0</v>
      </c>
      <c r="D562" s="122">
        <v>0</v>
      </c>
      <c r="E562" s="122">
        <f>E472+D562</f>
        <v>0</v>
      </c>
      <c r="F562" s="122"/>
      <c r="G562" s="122">
        <f>G472+F562</f>
        <v>0</v>
      </c>
      <c r="H562" s="122"/>
      <c r="I562" s="122">
        <f>I472+H562</f>
        <v>0</v>
      </c>
      <c r="J562" s="122"/>
      <c r="K562" s="122">
        <f>K472+J562</f>
        <v>0</v>
      </c>
      <c r="L562" s="122"/>
      <c r="M562" s="122">
        <f>+M472+L562</f>
        <v>0</v>
      </c>
      <c r="N562" s="122"/>
      <c r="O562" s="122">
        <f>O472+N562</f>
        <v>0</v>
      </c>
      <c r="P562" s="122"/>
      <c r="Q562" s="122">
        <f>Q472+P562</f>
        <v>0</v>
      </c>
      <c r="R562" s="122">
        <v>0</v>
      </c>
      <c r="S562" s="122">
        <f>S472+R562</f>
        <v>0</v>
      </c>
      <c r="T562" s="122"/>
      <c r="U562" s="122">
        <f>U472+T562</f>
        <v>0</v>
      </c>
      <c r="V562" s="122"/>
      <c r="W562" s="122">
        <f>W472+V562</f>
        <v>0</v>
      </c>
      <c r="X562" s="122"/>
      <c r="Y562" s="122">
        <f>Y472+X562</f>
        <v>0</v>
      </c>
      <c r="Z562" s="122"/>
      <c r="AA562" s="122">
        <f>AA472+Z562</f>
        <v>0</v>
      </c>
      <c r="AB562" s="122"/>
      <c r="AC562" s="122">
        <f>AC472+AB562</f>
        <v>0</v>
      </c>
      <c r="AD562" s="122"/>
      <c r="AE562" s="122">
        <f>AE472+AD562</f>
        <v>0</v>
      </c>
      <c r="AF562" s="122"/>
      <c r="AG562" s="122">
        <f>AG472+AF562</f>
        <v>0</v>
      </c>
      <c r="AH562" s="122"/>
      <c r="AI562" s="122">
        <f>AI472+AH562</f>
        <v>0</v>
      </c>
      <c r="AJ562" s="122"/>
      <c r="AK562" s="122">
        <f>AK472+AJ562</f>
        <v>31500</v>
      </c>
      <c r="AL562" s="122"/>
      <c r="AM562" s="122">
        <f>AM472+AL562</f>
        <v>0</v>
      </c>
      <c r="AN562" s="122"/>
      <c r="AO562" s="122">
        <f>AO472+AN562</f>
        <v>0</v>
      </c>
      <c r="AP562" s="122">
        <f t="shared" si="65"/>
        <v>0</v>
      </c>
      <c r="AQ562" s="122">
        <f>+AQ472+AP562</f>
        <v>31500</v>
      </c>
      <c r="AR562" s="83">
        <f t="shared" si="66"/>
        <v>31500</v>
      </c>
      <c r="AS562" s="83">
        <f t="shared" si="67"/>
        <v>0</v>
      </c>
    </row>
    <row r="563" spans="1:100" ht="21">
      <c r="A563" s="121" t="s">
        <v>28</v>
      </c>
      <c r="B563" s="106"/>
      <c r="C563" s="122">
        <f>C473+B563</f>
        <v>0</v>
      </c>
      <c r="D563" s="122">
        <v>0</v>
      </c>
      <c r="E563" s="122">
        <f>E473+D563</f>
        <v>0</v>
      </c>
      <c r="F563" s="122"/>
      <c r="G563" s="122">
        <f>G473+F563</f>
        <v>0</v>
      </c>
      <c r="H563" s="122"/>
      <c r="I563" s="122">
        <f>I473+H563</f>
        <v>0</v>
      </c>
      <c r="J563" s="122"/>
      <c r="K563" s="122">
        <f>K473+J563</f>
        <v>0</v>
      </c>
      <c r="L563" s="122"/>
      <c r="M563" s="122">
        <f>+M473+L563</f>
        <v>0</v>
      </c>
      <c r="N563" s="122"/>
      <c r="O563" s="122">
        <f>O473+N563</f>
        <v>0</v>
      </c>
      <c r="P563" s="122"/>
      <c r="Q563" s="122">
        <f>Q473+P563</f>
        <v>0</v>
      </c>
      <c r="R563" s="122">
        <v>0</v>
      </c>
      <c r="S563" s="122">
        <f>S473+R563</f>
        <v>0</v>
      </c>
      <c r="T563" s="122"/>
      <c r="U563" s="122">
        <f>U473+T563</f>
        <v>0</v>
      </c>
      <c r="V563" s="122"/>
      <c r="W563" s="122">
        <f>W473+V563</f>
        <v>0</v>
      </c>
      <c r="X563" s="122"/>
      <c r="Y563" s="122">
        <f>Y473+X563</f>
        <v>0</v>
      </c>
      <c r="Z563" s="122"/>
      <c r="AA563" s="122">
        <f>AA473+Z563</f>
        <v>0</v>
      </c>
      <c r="AB563" s="122"/>
      <c r="AC563" s="122">
        <f>AC473+AB563</f>
        <v>0</v>
      </c>
      <c r="AD563" s="122"/>
      <c r="AE563" s="122">
        <f>AE473+AD563</f>
        <v>0</v>
      </c>
      <c r="AF563" s="122"/>
      <c r="AG563" s="122">
        <f>AG473+AF563</f>
        <v>0</v>
      </c>
      <c r="AH563" s="122"/>
      <c r="AI563" s="122">
        <f>AI473+AH563</f>
        <v>0</v>
      </c>
      <c r="AJ563" s="122"/>
      <c r="AK563" s="122">
        <f>AK473+AJ563</f>
        <v>0</v>
      </c>
      <c r="AL563" s="122"/>
      <c r="AM563" s="122">
        <f>AM473+AL563</f>
        <v>0</v>
      </c>
      <c r="AN563" s="122"/>
      <c r="AO563" s="122">
        <f>AO473+AN563</f>
        <v>0</v>
      </c>
      <c r="AP563" s="122">
        <f t="shared" si="65"/>
        <v>0</v>
      </c>
      <c r="AQ563" s="122">
        <f>+AQ473+AP563</f>
        <v>0</v>
      </c>
      <c r="AR563" s="83">
        <f t="shared" si="66"/>
        <v>0</v>
      </c>
      <c r="AS563" s="83">
        <f t="shared" si="67"/>
        <v>0</v>
      </c>
    </row>
    <row r="564" spans="1:100" ht="21">
      <c r="A564" s="121" t="s">
        <v>29</v>
      </c>
      <c r="B564" s="106"/>
      <c r="C564" s="122">
        <f>C474+B564</f>
        <v>0</v>
      </c>
      <c r="D564" s="122">
        <v>0</v>
      </c>
      <c r="E564" s="122">
        <f>E474+D564</f>
        <v>0</v>
      </c>
      <c r="F564" s="122"/>
      <c r="G564" s="122">
        <f>G474+F564</f>
        <v>0</v>
      </c>
      <c r="H564" s="122"/>
      <c r="I564" s="122">
        <f>I474+H564</f>
        <v>0</v>
      </c>
      <c r="J564" s="122"/>
      <c r="K564" s="122">
        <f>K474+J564</f>
        <v>0</v>
      </c>
      <c r="L564" s="122"/>
      <c r="M564" s="122">
        <f>+M474+L564</f>
        <v>0</v>
      </c>
      <c r="N564" s="122"/>
      <c r="O564" s="122">
        <f>O474+N564</f>
        <v>0</v>
      </c>
      <c r="P564" s="122"/>
      <c r="Q564" s="122">
        <f>Q474+P564</f>
        <v>0</v>
      </c>
      <c r="R564" s="122">
        <v>0</v>
      </c>
      <c r="S564" s="122">
        <f>S474+R564</f>
        <v>0</v>
      </c>
      <c r="T564" s="122"/>
      <c r="U564" s="122">
        <f>U474+T564</f>
        <v>0</v>
      </c>
      <c r="V564" s="122"/>
      <c r="W564" s="122">
        <f>W474+V564</f>
        <v>0</v>
      </c>
      <c r="X564" s="122"/>
      <c r="Y564" s="122">
        <f>Y474+X564</f>
        <v>0</v>
      </c>
      <c r="Z564" s="122"/>
      <c r="AA564" s="122">
        <f>AA474+Z564</f>
        <v>0</v>
      </c>
      <c r="AB564" s="122"/>
      <c r="AC564" s="122">
        <f>AC474+AB564</f>
        <v>0</v>
      </c>
      <c r="AD564" s="122"/>
      <c r="AE564" s="122">
        <f>AE474+AD564</f>
        <v>0</v>
      </c>
      <c r="AF564" s="122"/>
      <c r="AG564" s="122">
        <f>AG474+AF564</f>
        <v>0</v>
      </c>
      <c r="AH564" s="122"/>
      <c r="AI564" s="122">
        <f>AI474+AH564</f>
        <v>750</v>
      </c>
      <c r="AJ564" s="122"/>
      <c r="AK564" s="122">
        <f>AK474+AJ564</f>
        <v>31500</v>
      </c>
      <c r="AL564" s="122"/>
      <c r="AM564" s="122">
        <f>AM474+AL564</f>
        <v>0</v>
      </c>
      <c r="AN564" s="122"/>
      <c r="AO564" s="122">
        <f>AO474+AN564</f>
        <v>0</v>
      </c>
      <c r="AP564" s="122">
        <f t="shared" si="65"/>
        <v>0</v>
      </c>
      <c r="AQ564" s="122">
        <f>+AQ474+AP564</f>
        <v>32250</v>
      </c>
      <c r="AR564" s="83">
        <f t="shared" si="66"/>
        <v>32250</v>
      </c>
      <c r="AS564" s="83">
        <f t="shared" si="67"/>
        <v>0</v>
      </c>
    </row>
    <row r="565" spans="1:100" ht="21">
      <c r="A565" s="121" t="s">
        <v>30</v>
      </c>
      <c r="B565" s="106"/>
      <c r="C565" s="122">
        <f>C475+B565</f>
        <v>4643643.75</v>
      </c>
      <c r="D565" s="122">
        <v>0</v>
      </c>
      <c r="E565" s="122">
        <f>E475+D565</f>
        <v>0</v>
      </c>
      <c r="F565" s="122"/>
      <c r="G565" s="122">
        <f>G475+F565</f>
        <v>0</v>
      </c>
      <c r="H565" s="122"/>
      <c r="I565" s="122">
        <f>I475+H565</f>
        <v>0</v>
      </c>
      <c r="J565" s="122"/>
      <c r="K565" s="122">
        <f>K475+J565</f>
        <v>0</v>
      </c>
      <c r="L565" s="122"/>
      <c r="M565" s="122">
        <f>+M475+L565</f>
        <v>0</v>
      </c>
      <c r="N565" s="122"/>
      <c r="O565" s="122">
        <f>O475+N565</f>
        <v>0</v>
      </c>
      <c r="P565" s="122"/>
      <c r="Q565" s="122">
        <f>Q475+P565</f>
        <v>0</v>
      </c>
      <c r="R565" s="122">
        <v>0</v>
      </c>
      <c r="S565" s="122">
        <f>S475+R565</f>
        <v>0</v>
      </c>
      <c r="T565" s="122"/>
      <c r="U565" s="122">
        <f>U475+T565</f>
        <v>0</v>
      </c>
      <c r="V565" s="122"/>
      <c r="W565" s="122">
        <f>W475+V565</f>
        <v>0</v>
      </c>
      <c r="X565" s="122"/>
      <c r="Y565" s="122">
        <f>Y475+X565</f>
        <v>0</v>
      </c>
      <c r="Z565" s="122"/>
      <c r="AA565" s="122">
        <f>AA475+Z565</f>
        <v>0</v>
      </c>
      <c r="AB565" s="122"/>
      <c r="AC565" s="122">
        <f>AC475+AB565</f>
        <v>0</v>
      </c>
      <c r="AD565" s="122"/>
      <c r="AE565" s="122">
        <f>AE475+AD565</f>
        <v>0</v>
      </c>
      <c r="AF565" s="122"/>
      <c r="AG565" s="122">
        <f>AG475+AF565</f>
        <v>0</v>
      </c>
      <c r="AH565" s="122"/>
      <c r="AI565" s="122">
        <f>AI475+AH565</f>
        <v>0</v>
      </c>
      <c r="AJ565" s="122"/>
      <c r="AK565" s="122">
        <f>AK475+AJ565</f>
        <v>15750</v>
      </c>
      <c r="AL565" s="122"/>
      <c r="AM565" s="122">
        <f>AM475+AL565</f>
        <v>0</v>
      </c>
      <c r="AN565" s="122"/>
      <c r="AO565" s="122">
        <f>AO475+AN565</f>
        <v>0</v>
      </c>
      <c r="AP565" s="122">
        <f t="shared" si="65"/>
        <v>0</v>
      </c>
      <c r="AQ565" s="122">
        <f>+AQ475+AP565</f>
        <v>4659393.75</v>
      </c>
      <c r="AR565" s="83">
        <f t="shared" si="66"/>
        <v>4659393.75</v>
      </c>
      <c r="AS565" s="83">
        <f t="shared" si="67"/>
        <v>0</v>
      </c>
    </row>
    <row r="566" spans="1:100" ht="21">
      <c r="A566" s="121" t="s">
        <v>31</v>
      </c>
      <c r="B566" s="106"/>
      <c r="C566" s="122">
        <f>C476+B566</f>
        <v>0</v>
      </c>
      <c r="D566" s="122">
        <v>0</v>
      </c>
      <c r="E566" s="122">
        <f>E476+D566</f>
        <v>0</v>
      </c>
      <c r="F566" s="122"/>
      <c r="G566" s="122">
        <f>G476+F566</f>
        <v>0</v>
      </c>
      <c r="H566" s="122"/>
      <c r="I566" s="122">
        <f>I476+H566</f>
        <v>0</v>
      </c>
      <c r="J566" s="122"/>
      <c r="K566" s="122">
        <f>K476+J566</f>
        <v>0</v>
      </c>
      <c r="L566" s="122"/>
      <c r="M566" s="122">
        <f>+M476+L566</f>
        <v>0</v>
      </c>
      <c r="N566" s="122"/>
      <c r="O566" s="122">
        <f>O476+N566</f>
        <v>0</v>
      </c>
      <c r="P566" s="122"/>
      <c r="Q566" s="122">
        <f>Q476+P566</f>
        <v>0</v>
      </c>
      <c r="R566" s="122">
        <v>0</v>
      </c>
      <c r="S566" s="122">
        <f>S476+R566</f>
        <v>0</v>
      </c>
      <c r="T566" s="122"/>
      <c r="U566" s="122">
        <f>U476+T566</f>
        <v>0</v>
      </c>
      <c r="V566" s="122"/>
      <c r="W566" s="122">
        <f>W476+V566</f>
        <v>0</v>
      </c>
      <c r="X566" s="122"/>
      <c r="Y566" s="122">
        <f>Y476+X566</f>
        <v>0</v>
      </c>
      <c r="Z566" s="122"/>
      <c r="AA566" s="122">
        <f>AA476+Z566</f>
        <v>0</v>
      </c>
      <c r="AB566" s="122"/>
      <c r="AC566" s="122">
        <f>AC476+AB566</f>
        <v>0</v>
      </c>
      <c r="AD566" s="122"/>
      <c r="AE566" s="122">
        <f>AE476+AD566</f>
        <v>0</v>
      </c>
      <c r="AF566" s="122"/>
      <c r="AG566" s="122">
        <f>AG476+AF566</f>
        <v>0</v>
      </c>
      <c r="AH566" s="122"/>
      <c r="AI566" s="122">
        <f>AI476+AH566</f>
        <v>950</v>
      </c>
      <c r="AJ566" s="122"/>
      <c r="AK566" s="122">
        <f>AK476+AJ566</f>
        <v>15750</v>
      </c>
      <c r="AL566" s="122"/>
      <c r="AM566" s="122">
        <f>AM476+AL566</f>
        <v>0</v>
      </c>
      <c r="AN566" s="122"/>
      <c r="AO566" s="122">
        <f>AO476+AN566</f>
        <v>0</v>
      </c>
      <c r="AP566" s="122">
        <f t="shared" si="65"/>
        <v>0</v>
      </c>
      <c r="AQ566" s="122">
        <f>+AQ476+AP566</f>
        <v>16700</v>
      </c>
      <c r="AR566" s="83">
        <f t="shared" si="66"/>
        <v>16700</v>
      </c>
      <c r="AS566" s="83">
        <f t="shared" si="67"/>
        <v>0</v>
      </c>
    </row>
    <row r="567" spans="1:100" s="85" customFormat="1" ht="21" customHeight="1">
      <c r="A567" s="68" t="s">
        <v>251</v>
      </c>
      <c r="B567" s="98"/>
      <c r="C567" s="122">
        <f>C477+B567</f>
        <v>0</v>
      </c>
      <c r="D567" s="69"/>
      <c r="E567" s="122">
        <f>E477+D567</f>
        <v>0</v>
      </c>
      <c r="F567" s="69"/>
      <c r="G567" s="122">
        <f>G477+F567</f>
        <v>0</v>
      </c>
      <c r="H567" s="69"/>
      <c r="I567" s="122">
        <f>I477+H567</f>
        <v>0</v>
      </c>
      <c r="J567" s="69"/>
      <c r="K567" s="122">
        <f>K477+J567</f>
        <v>0</v>
      </c>
      <c r="L567" s="97"/>
      <c r="M567" s="122">
        <f>+M477+L567</f>
        <v>0</v>
      </c>
      <c r="N567" s="69"/>
      <c r="O567" s="122">
        <f>O477+N567</f>
        <v>0</v>
      </c>
      <c r="P567" s="69"/>
      <c r="Q567" s="122">
        <f>Q477+P567</f>
        <v>0</v>
      </c>
      <c r="R567" s="69"/>
      <c r="S567" s="122">
        <f>S477+R567</f>
        <v>0</v>
      </c>
      <c r="T567" s="69"/>
      <c r="U567" s="122">
        <f>U477+T567</f>
        <v>0</v>
      </c>
      <c r="V567" s="69"/>
      <c r="W567" s="122">
        <f>W477+V567</f>
        <v>0</v>
      </c>
      <c r="X567" s="69"/>
      <c r="Y567" s="122">
        <f>Y477+X567</f>
        <v>0</v>
      </c>
      <c r="Z567" s="69"/>
      <c r="AA567" s="122">
        <f>AA477+Z567</f>
        <v>0</v>
      </c>
      <c r="AB567" s="69"/>
      <c r="AC567" s="122">
        <f>AC477+AB567</f>
        <v>0</v>
      </c>
      <c r="AD567" s="69"/>
      <c r="AE567" s="122">
        <f>AE477+AD567</f>
        <v>0</v>
      </c>
      <c r="AF567" s="69"/>
      <c r="AG567" s="122">
        <f>AG477+AF567</f>
        <v>0</v>
      </c>
      <c r="AH567" s="69"/>
      <c r="AI567" s="122">
        <f>AI477+AH567</f>
        <v>0</v>
      </c>
      <c r="AJ567" s="69"/>
      <c r="AK567" s="122">
        <f>AK477+AJ567</f>
        <v>15750</v>
      </c>
      <c r="AL567" s="69"/>
      <c r="AM567" s="122">
        <f>AM477+AL567</f>
        <v>0</v>
      </c>
      <c r="AN567" s="69"/>
      <c r="AO567" s="122">
        <f>AO477+AN567</f>
        <v>0</v>
      </c>
      <c r="AP567" s="122">
        <f t="shared" si="65"/>
        <v>0</v>
      </c>
      <c r="AQ567" s="122">
        <f>+AQ477+AP567</f>
        <v>15750</v>
      </c>
      <c r="AR567" s="83">
        <f t="shared" si="66"/>
        <v>15750</v>
      </c>
      <c r="AS567" s="83">
        <f t="shared" si="67"/>
        <v>0</v>
      </c>
      <c r="AT567" s="83"/>
      <c r="AU567" s="83"/>
      <c r="AV567" s="83"/>
      <c r="AW567" s="83"/>
      <c r="AX567" s="83"/>
      <c r="AY567" s="83"/>
      <c r="AZ567" s="83"/>
      <c r="BA567" s="83"/>
      <c r="BB567" s="83"/>
      <c r="BC567" s="83"/>
      <c r="BD567" s="83"/>
      <c r="BE567" s="83"/>
      <c r="BF567" s="83"/>
      <c r="BG567" s="83"/>
      <c r="BH567" s="83"/>
      <c r="BI567" s="83"/>
      <c r="BJ567" s="83"/>
      <c r="BK567" s="83"/>
      <c r="BL567" s="83"/>
      <c r="BM567" s="83"/>
      <c r="BN567" s="83"/>
      <c r="BO567" s="83"/>
      <c r="BP567" s="83"/>
      <c r="BQ567" s="83"/>
      <c r="BR567" s="83"/>
      <c r="BS567" s="83"/>
      <c r="BT567" s="83"/>
      <c r="BU567" s="83"/>
      <c r="BV567" s="83"/>
      <c r="BW567" s="83"/>
      <c r="BX567" s="83"/>
      <c r="BY567" s="83"/>
      <c r="BZ567" s="83"/>
      <c r="CA567" s="83"/>
      <c r="CB567" s="83"/>
      <c r="CC567" s="83"/>
      <c r="CD567" s="83"/>
      <c r="CE567" s="83"/>
      <c r="CF567" s="83"/>
      <c r="CG567" s="83"/>
      <c r="CH567" s="83"/>
      <c r="CI567" s="83"/>
      <c r="CJ567" s="83"/>
      <c r="CK567" s="83"/>
      <c r="CL567" s="83"/>
      <c r="CM567" s="83"/>
      <c r="CN567" s="83"/>
      <c r="CO567" s="83"/>
      <c r="CP567" s="83"/>
      <c r="CQ567" s="83"/>
      <c r="CR567" s="83"/>
      <c r="CS567" s="83"/>
      <c r="CT567" s="83"/>
      <c r="CU567" s="83"/>
      <c r="CV567" s="83"/>
    </row>
    <row r="568" spans="1:100" ht="21">
      <c r="A568" s="121" t="s">
        <v>32</v>
      </c>
      <c r="B568" s="106"/>
      <c r="C568" s="122">
        <f>C478+B568</f>
        <v>0</v>
      </c>
      <c r="D568" s="122">
        <v>0</v>
      </c>
      <c r="E568" s="122">
        <f>E478+D568</f>
        <v>0</v>
      </c>
      <c r="F568" s="122"/>
      <c r="G568" s="122">
        <f>G478+F568</f>
        <v>0</v>
      </c>
      <c r="H568" s="122"/>
      <c r="I568" s="122">
        <f>I478+H568</f>
        <v>0</v>
      </c>
      <c r="J568" s="122"/>
      <c r="K568" s="122">
        <f>K478+J568</f>
        <v>0</v>
      </c>
      <c r="L568" s="122"/>
      <c r="M568" s="122">
        <f>+M478+L568</f>
        <v>0</v>
      </c>
      <c r="N568" s="122"/>
      <c r="O568" s="122">
        <f>O478+N568</f>
        <v>0</v>
      </c>
      <c r="P568" s="122"/>
      <c r="Q568" s="122">
        <f>Q478+P568</f>
        <v>0</v>
      </c>
      <c r="R568" s="122">
        <v>0</v>
      </c>
      <c r="S568" s="122">
        <f>S478+R568</f>
        <v>0</v>
      </c>
      <c r="T568" s="122"/>
      <c r="U568" s="122">
        <f>U478+T568</f>
        <v>0</v>
      </c>
      <c r="V568" s="122"/>
      <c r="W568" s="122">
        <f>W478+V568</f>
        <v>0</v>
      </c>
      <c r="X568" s="122"/>
      <c r="Y568" s="122">
        <f>Y478+X568</f>
        <v>0</v>
      </c>
      <c r="Z568" s="122"/>
      <c r="AA568" s="122">
        <f>AA478+Z568</f>
        <v>0</v>
      </c>
      <c r="AB568" s="122"/>
      <c r="AC568" s="122">
        <f>AC478+AB568</f>
        <v>0</v>
      </c>
      <c r="AD568" s="122"/>
      <c r="AE568" s="122">
        <f>AE478+AD568</f>
        <v>0</v>
      </c>
      <c r="AF568" s="122"/>
      <c r="AG568" s="122">
        <f>AG478+AF568</f>
        <v>0</v>
      </c>
      <c r="AH568" s="122"/>
      <c r="AI568" s="122">
        <f>AI478+AH568</f>
        <v>0</v>
      </c>
      <c r="AJ568" s="122"/>
      <c r="AK568" s="122">
        <f>AK478+AJ568</f>
        <v>31500</v>
      </c>
      <c r="AL568" s="122"/>
      <c r="AM568" s="122">
        <f>AM478+AL568</f>
        <v>0</v>
      </c>
      <c r="AN568" s="122"/>
      <c r="AO568" s="122">
        <f>AO478+AN568</f>
        <v>0</v>
      </c>
      <c r="AP568" s="122">
        <f t="shared" si="65"/>
        <v>0</v>
      </c>
      <c r="AQ568" s="122">
        <f>+AQ478+AP568</f>
        <v>31500</v>
      </c>
      <c r="AR568" s="83">
        <f t="shared" si="66"/>
        <v>31500</v>
      </c>
      <c r="AS568" s="83">
        <f t="shared" si="67"/>
        <v>0</v>
      </c>
    </row>
    <row r="569" spans="1:100" ht="21">
      <c r="A569" s="121" t="s">
        <v>33</v>
      </c>
      <c r="B569" s="106"/>
      <c r="C569" s="122">
        <f>C479+B569</f>
        <v>0</v>
      </c>
      <c r="D569" s="122">
        <v>0</v>
      </c>
      <c r="E569" s="122">
        <f>E479+D569</f>
        <v>0</v>
      </c>
      <c r="F569" s="122"/>
      <c r="G569" s="122">
        <f>G479+F569</f>
        <v>0</v>
      </c>
      <c r="H569" s="122"/>
      <c r="I569" s="122">
        <f>I479+H569</f>
        <v>0</v>
      </c>
      <c r="J569" s="122"/>
      <c r="K569" s="122">
        <f>K479+J569</f>
        <v>0</v>
      </c>
      <c r="L569" s="122"/>
      <c r="M569" s="122">
        <f>+M479+L569</f>
        <v>0</v>
      </c>
      <c r="N569" s="122"/>
      <c r="O569" s="122">
        <f>O479+N569</f>
        <v>0</v>
      </c>
      <c r="P569" s="122"/>
      <c r="Q569" s="122">
        <f>Q479+P569</f>
        <v>0</v>
      </c>
      <c r="R569" s="122">
        <v>0</v>
      </c>
      <c r="S569" s="122">
        <f>S479+R569</f>
        <v>0</v>
      </c>
      <c r="T569" s="122"/>
      <c r="U569" s="122">
        <f>U479+T569</f>
        <v>0</v>
      </c>
      <c r="V569" s="122"/>
      <c r="W569" s="122">
        <f>W479+V569</f>
        <v>0</v>
      </c>
      <c r="X569" s="122"/>
      <c r="Y569" s="122">
        <f>Y479+X569</f>
        <v>0</v>
      </c>
      <c r="Z569" s="122"/>
      <c r="AA569" s="122">
        <f>AA479+Z569</f>
        <v>0</v>
      </c>
      <c r="AB569" s="122"/>
      <c r="AC569" s="122">
        <f>AC479+AB569</f>
        <v>0</v>
      </c>
      <c r="AD569" s="122"/>
      <c r="AE569" s="122">
        <f>AE479+AD569</f>
        <v>0</v>
      </c>
      <c r="AF569" s="122"/>
      <c r="AG569" s="122">
        <f>AG479+AF569</f>
        <v>0</v>
      </c>
      <c r="AH569" s="122"/>
      <c r="AI569" s="122">
        <f>AI479+AH569</f>
        <v>0</v>
      </c>
      <c r="AJ569" s="122"/>
      <c r="AK569" s="122">
        <f>AK479+AJ569</f>
        <v>31500</v>
      </c>
      <c r="AL569" s="122"/>
      <c r="AM569" s="122">
        <f>AM479+AL569</f>
        <v>0</v>
      </c>
      <c r="AN569" s="122"/>
      <c r="AO569" s="122">
        <f>AO479+AN569</f>
        <v>0</v>
      </c>
      <c r="AP569" s="122">
        <f t="shared" si="65"/>
        <v>0</v>
      </c>
      <c r="AQ569" s="122">
        <f>+AQ479+AP569</f>
        <v>31500</v>
      </c>
      <c r="AR569" s="83">
        <f t="shared" si="66"/>
        <v>31500</v>
      </c>
      <c r="AS569" s="83">
        <f t="shared" si="67"/>
        <v>0</v>
      </c>
    </row>
    <row r="570" spans="1:100" ht="21">
      <c r="A570" s="121" t="s">
        <v>125</v>
      </c>
      <c r="B570" s="106"/>
      <c r="C570" s="122">
        <f>C480+B570</f>
        <v>0</v>
      </c>
      <c r="D570" s="122">
        <v>0</v>
      </c>
      <c r="E570" s="122">
        <f>E480+D570</f>
        <v>0</v>
      </c>
      <c r="F570" s="122"/>
      <c r="G570" s="122">
        <f>G480+F570</f>
        <v>0</v>
      </c>
      <c r="H570" s="122"/>
      <c r="I570" s="122">
        <f>I480+H570</f>
        <v>0</v>
      </c>
      <c r="J570" s="122"/>
      <c r="K570" s="122">
        <f>K480+J570</f>
        <v>0</v>
      </c>
      <c r="L570" s="122"/>
      <c r="M570" s="122">
        <f>+M480+L570</f>
        <v>0</v>
      </c>
      <c r="N570" s="122"/>
      <c r="O570" s="122">
        <f>O480+N570</f>
        <v>0</v>
      </c>
      <c r="P570" s="122"/>
      <c r="Q570" s="122">
        <f>Q480+P570</f>
        <v>0</v>
      </c>
      <c r="R570" s="122">
        <v>0</v>
      </c>
      <c r="S570" s="122">
        <f>S480+R570</f>
        <v>0</v>
      </c>
      <c r="T570" s="122"/>
      <c r="U570" s="122">
        <f>U480+T570</f>
        <v>0</v>
      </c>
      <c r="V570" s="122"/>
      <c r="W570" s="122">
        <f>W480+V570</f>
        <v>0</v>
      </c>
      <c r="X570" s="122"/>
      <c r="Y570" s="122">
        <f>Y480+X570</f>
        <v>0</v>
      </c>
      <c r="Z570" s="122"/>
      <c r="AA570" s="122">
        <f>AA480+Z570</f>
        <v>0</v>
      </c>
      <c r="AB570" s="122"/>
      <c r="AC570" s="122">
        <f>AC480+AB570</f>
        <v>0</v>
      </c>
      <c r="AD570" s="122"/>
      <c r="AE570" s="122">
        <f>AE480+AD570</f>
        <v>0</v>
      </c>
      <c r="AF570" s="122"/>
      <c r="AG570" s="122">
        <f>AG480+AF570</f>
        <v>0</v>
      </c>
      <c r="AH570" s="122"/>
      <c r="AI570" s="122">
        <f>AI480+AH570</f>
        <v>0</v>
      </c>
      <c r="AJ570" s="122"/>
      <c r="AK570" s="122">
        <f>AK480+AJ570</f>
        <v>15750</v>
      </c>
      <c r="AL570" s="122"/>
      <c r="AM570" s="122">
        <f>AM480+AL570</f>
        <v>0</v>
      </c>
      <c r="AN570" s="122"/>
      <c r="AO570" s="122">
        <f>AO480+AN570</f>
        <v>0</v>
      </c>
      <c r="AP570" s="122">
        <f t="shared" si="65"/>
        <v>0</v>
      </c>
      <c r="AQ570" s="122">
        <f>+AQ480+AP570</f>
        <v>15750</v>
      </c>
      <c r="AR570" s="83">
        <f t="shared" si="66"/>
        <v>15750</v>
      </c>
      <c r="AS570" s="83">
        <f t="shared" si="67"/>
        <v>0</v>
      </c>
    </row>
    <row r="571" spans="1:100" ht="21">
      <c r="A571" s="121" t="s">
        <v>35</v>
      </c>
      <c r="B571" s="106"/>
      <c r="C571" s="122">
        <f>C481+B571</f>
        <v>0</v>
      </c>
      <c r="D571" s="122">
        <v>0</v>
      </c>
      <c r="E571" s="122">
        <f>E481+D571</f>
        <v>0</v>
      </c>
      <c r="F571" s="122"/>
      <c r="G571" s="122">
        <f>G481+F571</f>
        <v>0</v>
      </c>
      <c r="H571" s="122"/>
      <c r="I571" s="122">
        <f>I481+H571</f>
        <v>0</v>
      </c>
      <c r="J571" s="122"/>
      <c r="K571" s="122">
        <f>K481+J571</f>
        <v>0</v>
      </c>
      <c r="L571" s="122"/>
      <c r="M571" s="122">
        <f>+M481+L571</f>
        <v>0</v>
      </c>
      <c r="N571" s="122"/>
      <c r="O571" s="122">
        <f>O481+N571</f>
        <v>0</v>
      </c>
      <c r="P571" s="122"/>
      <c r="Q571" s="122">
        <f>Q481+P571</f>
        <v>0</v>
      </c>
      <c r="R571" s="122">
        <v>0</v>
      </c>
      <c r="S571" s="122">
        <f>S481+R571</f>
        <v>0</v>
      </c>
      <c r="T571" s="122"/>
      <c r="U571" s="122">
        <f>U481+T571</f>
        <v>0</v>
      </c>
      <c r="V571" s="122"/>
      <c r="W571" s="122">
        <f>W481+V571</f>
        <v>0</v>
      </c>
      <c r="X571" s="122"/>
      <c r="Y571" s="122">
        <f>Y481+X571</f>
        <v>0</v>
      </c>
      <c r="Z571" s="122"/>
      <c r="AA571" s="122">
        <f>AA481+Z571</f>
        <v>0</v>
      </c>
      <c r="AB571" s="122"/>
      <c r="AC571" s="122">
        <f>AC481+AB571</f>
        <v>0</v>
      </c>
      <c r="AD571" s="122"/>
      <c r="AE571" s="122">
        <f>AE481+AD571</f>
        <v>0</v>
      </c>
      <c r="AF571" s="122"/>
      <c r="AG571" s="122">
        <f>AG481+AF571</f>
        <v>0</v>
      </c>
      <c r="AH571" s="122"/>
      <c r="AI571" s="122">
        <f>AI481+AH571</f>
        <v>0</v>
      </c>
      <c r="AJ571" s="122"/>
      <c r="AK571" s="122">
        <f>AK481+AJ571</f>
        <v>13949</v>
      </c>
      <c r="AL571" s="122"/>
      <c r="AM571" s="122">
        <f>AM481+AL571</f>
        <v>0</v>
      </c>
      <c r="AN571" s="122"/>
      <c r="AO571" s="122">
        <f>AO481+AN571</f>
        <v>0</v>
      </c>
      <c r="AP571" s="122">
        <f t="shared" si="65"/>
        <v>0</v>
      </c>
      <c r="AQ571" s="122">
        <f>+AQ481+AP571</f>
        <v>13949</v>
      </c>
      <c r="AR571" s="83">
        <f t="shared" si="66"/>
        <v>13949</v>
      </c>
      <c r="AS571" s="83">
        <f t="shared" si="67"/>
        <v>0</v>
      </c>
    </row>
    <row r="572" spans="1:100" ht="21">
      <c r="A572" s="121" t="s">
        <v>36</v>
      </c>
      <c r="B572" s="106"/>
      <c r="C572" s="122">
        <f>C482+B572</f>
        <v>0</v>
      </c>
      <c r="D572" s="122">
        <v>0</v>
      </c>
      <c r="E572" s="122">
        <f>E482+D572</f>
        <v>0</v>
      </c>
      <c r="F572" s="122"/>
      <c r="G572" s="122">
        <f>G482+F572</f>
        <v>0</v>
      </c>
      <c r="H572" s="122"/>
      <c r="I572" s="122">
        <f>I482+H572</f>
        <v>0</v>
      </c>
      <c r="J572" s="122"/>
      <c r="K572" s="122">
        <f>K482+J572</f>
        <v>0</v>
      </c>
      <c r="L572" s="122"/>
      <c r="M572" s="122">
        <f>+M482+L572</f>
        <v>0</v>
      </c>
      <c r="N572" s="122"/>
      <c r="O572" s="122">
        <f>O482+N572</f>
        <v>0</v>
      </c>
      <c r="P572" s="122"/>
      <c r="Q572" s="122">
        <f>Q482+P572</f>
        <v>0</v>
      </c>
      <c r="R572" s="122">
        <v>0</v>
      </c>
      <c r="S572" s="122">
        <f>S482+R572</f>
        <v>0</v>
      </c>
      <c r="T572" s="122"/>
      <c r="U572" s="122">
        <f>U482+T572</f>
        <v>0</v>
      </c>
      <c r="V572" s="122"/>
      <c r="W572" s="122">
        <f>W482+V572</f>
        <v>0</v>
      </c>
      <c r="X572" s="122"/>
      <c r="Y572" s="122">
        <f>Y482+X572</f>
        <v>0</v>
      </c>
      <c r="Z572" s="122"/>
      <c r="AA572" s="122">
        <f>AA482+Z572</f>
        <v>0</v>
      </c>
      <c r="AB572" s="122"/>
      <c r="AC572" s="122">
        <f>AC482+AB572</f>
        <v>0</v>
      </c>
      <c r="AD572" s="122"/>
      <c r="AE572" s="122">
        <f>AE482+AD572</f>
        <v>0</v>
      </c>
      <c r="AF572" s="122"/>
      <c r="AG572" s="122">
        <f>AG482+AF572</f>
        <v>0</v>
      </c>
      <c r="AH572" s="122"/>
      <c r="AI572" s="122">
        <f>AI482+AH572</f>
        <v>0</v>
      </c>
      <c r="AJ572" s="122"/>
      <c r="AK572" s="122">
        <f>AK482+AJ572</f>
        <v>15750</v>
      </c>
      <c r="AL572" s="122"/>
      <c r="AM572" s="122">
        <f>AM482+AL572</f>
        <v>0</v>
      </c>
      <c r="AN572" s="122"/>
      <c r="AO572" s="122">
        <f>AO482+AN572</f>
        <v>0</v>
      </c>
      <c r="AP572" s="122">
        <f t="shared" si="65"/>
        <v>0</v>
      </c>
      <c r="AQ572" s="122">
        <f>+AQ482+AP572</f>
        <v>15750</v>
      </c>
      <c r="AR572" s="83">
        <f t="shared" si="66"/>
        <v>15750</v>
      </c>
      <c r="AS572" s="83">
        <f t="shared" si="67"/>
        <v>0</v>
      </c>
    </row>
    <row r="573" spans="1:100" ht="21">
      <c r="A573" s="121" t="s">
        <v>37</v>
      </c>
      <c r="B573" s="106"/>
      <c r="C573" s="122">
        <f>C483+B573</f>
        <v>0</v>
      </c>
      <c r="D573" s="122">
        <v>0</v>
      </c>
      <c r="E573" s="122">
        <f>E483+D573</f>
        <v>0</v>
      </c>
      <c r="F573" s="122"/>
      <c r="G573" s="122">
        <f>G483+F573</f>
        <v>0</v>
      </c>
      <c r="H573" s="122"/>
      <c r="I573" s="122">
        <f>I483+H573</f>
        <v>0</v>
      </c>
      <c r="J573" s="122"/>
      <c r="K573" s="122">
        <f>K483+J573</f>
        <v>0</v>
      </c>
      <c r="L573" s="122"/>
      <c r="M573" s="122">
        <f>+M483+L573</f>
        <v>0</v>
      </c>
      <c r="N573" s="122"/>
      <c r="O573" s="122">
        <f>O483+N573</f>
        <v>0</v>
      </c>
      <c r="P573" s="122"/>
      <c r="Q573" s="122">
        <f>Q483+P573</f>
        <v>0</v>
      </c>
      <c r="R573" s="122">
        <v>0</v>
      </c>
      <c r="S573" s="122">
        <f>S483+R573</f>
        <v>0</v>
      </c>
      <c r="T573" s="122"/>
      <c r="U573" s="122">
        <f>U483+T573</f>
        <v>0</v>
      </c>
      <c r="V573" s="122"/>
      <c r="W573" s="122">
        <f>W483+V573</f>
        <v>0</v>
      </c>
      <c r="X573" s="122"/>
      <c r="Y573" s="122">
        <f>Y483+X573</f>
        <v>0</v>
      </c>
      <c r="Z573" s="122"/>
      <c r="AA573" s="122">
        <f>AA483+Z573</f>
        <v>0</v>
      </c>
      <c r="AB573" s="122"/>
      <c r="AC573" s="122">
        <f>AC483+AB573</f>
        <v>0</v>
      </c>
      <c r="AD573" s="122"/>
      <c r="AE573" s="122">
        <f>AE483+AD573</f>
        <v>0</v>
      </c>
      <c r="AF573" s="122"/>
      <c r="AG573" s="122">
        <f>AG483+AF573</f>
        <v>0</v>
      </c>
      <c r="AH573" s="122"/>
      <c r="AI573" s="122">
        <f>AI483+AH573</f>
        <v>0</v>
      </c>
      <c r="AJ573" s="122"/>
      <c r="AK573" s="122">
        <f>AK483+AJ573</f>
        <v>29699</v>
      </c>
      <c r="AL573" s="122"/>
      <c r="AM573" s="122">
        <f>AM483+AL573</f>
        <v>0</v>
      </c>
      <c r="AN573" s="122"/>
      <c r="AO573" s="122">
        <f>AO483+AN573</f>
        <v>0</v>
      </c>
      <c r="AP573" s="122">
        <f t="shared" si="65"/>
        <v>0</v>
      </c>
      <c r="AQ573" s="122">
        <f>+AQ483+AP573</f>
        <v>29699</v>
      </c>
      <c r="AR573" s="83">
        <f t="shared" si="66"/>
        <v>29699</v>
      </c>
      <c r="AS573" s="83">
        <f t="shared" si="67"/>
        <v>0</v>
      </c>
    </row>
    <row r="574" spans="1:100" ht="21">
      <c r="A574" s="121" t="s">
        <v>38</v>
      </c>
      <c r="B574" s="106"/>
      <c r="C574" s="122">
        <f>C484+B574</f>
        <v>0</v>
      </c>
      <c r="D574" s="122">
        <v>0</v>
      </c>
      <c r="E574" s="122">
        <f>E484+D574</f>
        <v>0</v>
      </c>
      <c r="F574" s="122"/>
      <c r="G574" s="122">
        <f>G484+F574</f>
        <v>0</v>
      </c>
      <c r="H574" s="122"/>
      <c r="I574" s="122">
        <f>I484+H574</f>
        <v>0</v>
      </c>
      <c r="J574" s="122"/>
      <c r="K574" s="122">
        <f>K484+J574</f>
        <v>0</v>
      </c>
      <c r="L574" s="122"/>
      <c r="M574" s="122">
        <f>+M484+L574</f>
        <v>0</v>
      </c>
      <c r="N574" s="122"/>
      <c r="O574" s="122">
        <f>O484+N574</f>
        <v>0</v>
      </c>
      <c r="P574" s="122"/>
      <c r="Q574" s="122">
        <f>Q484+P574</f>
        <v>0</v>
      </c>
      <c r="R574" s="122">
        <v>0</v>
      </c>
      <c r="S574" s="122">
        <f>S484+R574</f>
        <v>0</v>
      </c>
      <c r="T574" s="122"/>
      <c r="U574" s="122">
        <f>U484+T574</f>
        <v>0</v>
      </c>
      <c r="V574" s="122"/>
      <c r="W574" s="122">
        <f>W484+V574</f>
        <v>0</v>
      </c>
      <c r="X574" s="122"/>
      <c r="Y574" s="122">
        <f>Y484+X574</f>
        <v>0</v>
      </c>
      <c r="Z574" s="122"/>
      <c r="AA574" s="122">
        <f>AA484+Z574</f>
        <v>0</v>
      </c>
      <c r="AB574" s="122"/>
      <c r="AC574" s="122">
        <f>AC484+AB574</f>
        <v>0</v>
      </c>
      <c r="AD574" s="122"/>
      <c r="AE574" s="122">
        <f>AE484+AD574</f>
        <v>0</v>
      </c>
      <c r="AF574" s="122"/>
      <c r="AG574" s="122">
        <f>AG484+AF574</f>
        <v>0</v>
      </c>
      <c r="AH574" s="122"/>
      <c r="AI574" s="122">
        <f>AI484+AH574</f>
        <v>0</v>
      </c>
      <c r="AJ574" s="122"/>
      <c r="AK574" s="122">
        <f>AK484+AJ574</f>
        <v>31500</v>
      </c>
      <c r="AL574" s="122"/>
      <c r="AM574" s="122">
        <f>AM484+AL574</f>
        <v>0</v>
      </c>
      <c r="AN574" s="122"/>
      <c r="AO574" s="122">
        <f>AO484+AN574</f>
        <v>0</v>
      </c>
      <c r="AP574" s="122">
        <f t="shared" si="65"/>
        <v>0</v>
      </c>
      <c r="AQ574" s="122">
        <f>+AQ484+AP574</f>
        <v>31500</v>
      </c>
      <c r="AR574" s="83">
        <f t="shared" si="66"/>
        <v>31500</v>
      </c>
      <c r="AS574" s="83">
        <f t="shared" si="67"/>
        <v>0</v>
      </c>
    </row>
    <row r="575" spans="1:100" ht="21">
      <c r="A575" s="121" t="s">
        <v>39</v>
      </c>
      <c r="B575" s="106"/>
      <c r="C575" s="122">
        <f>C485+B575</f>
        <v>0</v>
      </c>
      <c r="D575" s="122">
        <v>0</v>
      </c>
      <c r="E575" s="122">
        <f>E485+D575</f>
        <v>0</v>
      </c>
      <c r="F575" s="122"/>
      <c r="G575" s="122">
        <f>G485+F575</f>
        <v>0</v>
      </c>
      <c r="H575" s="122"/>
      <c r="I575" s="122">
        <f>I485+H575</f>
        <v>0</v>
      </c>
      <c r="J575" s="122"/>
      <c r="K575" s="122">
        <f>K485+J575</f>
        <v>0</v>
      </c>
      <c r="L575" s="122"/>
      <c r="M575" s="122">
        <f>+M485+L575</f>
        <v>0</v>
      </c>
      <c r="N575" s="122"/>
      <c r="O575" s="122">
        <f>O485+N575</f>
        <v>0</v>
      </c>
      <c r="P575" s="122"/>
      <c r="Q575" s="122">
        <f>Q485+P575</f>
        <v>0</v>
      </c>
      <c r="R575" s="122">
        <v>0</v>
      </c>
      <c r="S575" s="122">
        <f>S485+R575</f>
        <v>0</v>
      </c>
      <c r="T575" s="122"/>
      <c r="U575" s="122">
        <f>U485+T575</f>
        <v>0</v>
      </c>
      <c r="V575" s="122"/>
      <c r="W575" s="122">
        <f>W485+V575</f>
        <v>0</v>
      </c>
      <c r="X575" s="122"/>
      <c r="Y575" s="122">
        <f>Y485+X575</f>
        <v>0</v>
      </c>
      <c r="Z575" s="122"/>
      <c r="AA575" s="122">
        <f>AA485+Z575</f>
        <v>0</v>
      </c>
      <c r="AB575" s="122"/>
      <c r="AC575" s="122">
        <f>AC485+AB575</f>
        <v>0</v>
      </c>
      <c r="AD575" s="122"/>
      <c r="AE575" s="122">
        <f>AE485+AD575</f>
        <v>0</v>
      </c>
      <c r="AF575" s="122"/>
      <c r="AG575" s="122">
        <f>AG485+AF575</f>
        <v>0</v>
      </c>
      <c r="AH575" s="122"/>
      <c r="AI575" s="122">
        <f>AI485+AH575</f>
        <v>0</v>
      </c>
      <c r="AJ575" s="122"/>
      <c r="AK575" s="122">
        <f>AK485+AJ575</f>
        <v>15750</v>
      </c>
      <c r="AL575" s="122"/>
      <c r="AM575" s="122">
        <f>AM485+AL575</f>
        <v>0</v>
      </c>
      <c r="AN575" s="122"/>
      <c r="AO575" s="122">
        <f>AO485+AN575</f>
        <v>0</v>
      </c>
      <c r="AP575" s="122">
        <f t="shared" si="65"/>
        <v>0</v>
      </c>
      <c r="AQ575" s="122">
        <f>+AQ485+AP575</f>
        <v>15750</v>
      </c>
      <c r="AR575" s="83">
        <f t="shared" si="66"/>
        <v>15750</v>
      </c>
      <c r="AS575" s="83">
        <f t="shared" si="67"/>
        <v>0</v>
      </c>
    </row>
    <row r="576" spans="1:100" ht="21">
      <c r="A576" s="121" t="s">
        <v>40</v>
      </c>
      <c r="B576" s="106"/>
      <c r="C576" s="122">
        <f>C486+B576</f>
        <v>0</v>
      </c>
      <c r="D576" s="122">
        <v>0</v>
      </c>
      <c r="E576" s="122">
        <f>E486+D576</f>
        <v>0</v>
      </c>
      <c r="F576" s="122"/>
      <c r="G576" s="122">
        <f>G486+F576</f>
        <v>0</v>
      </c>
      <c r="H576" s="122"/>
      <c r="I576" s="122">
        <f>I486+H576</f>
        <v>0</v>
      </c>
      <c r="J576" s="122"/>
      <c r="K576" s="122">
        <f>K486+J576</f>
        <v>0</v>
      </c>
      <c r="L576" s="122"/>
      <c r="M576" s="122">
        <f>+M486+L576</f>
        <v>0</v>
      </c>
      <c r="N576" s="122"/>
      <c r="O576" s="122">
        <f>O486+N576</f>
        <v>0</v>
      </c>
      <c r="P576" s="122"/>
      <c r="Q576" s="122">
        <f>Q486+P576</f>
        <v>0</v>
      </c>
      <c r="R576" s="122">
        <v>0</v>
      </c>
      <c r="S576" s="122">
        <f>S486+R576</f>
        <v>0</v>
      </c>
      <c r="T576" s="122"/>
      <c r="U576" s="122">
        <f>U486+T576</f>
        <v>0</v>
      </c>
      <c r="V576" s="122"/>
      <c r="W576" s="122">
        <f>W486+V576</f>
        <v>0</v>
      </c>
      <c r="X576" s="122"/>
      <c r="Y576" s="122">
        <f>Y486+X576</f>
        <v>0</v>
      </c>
      <c r="Z576" s="122"/>
      <c r="AA576" s="122">
        <f>AA486+Z576</f>
        <v>0</v>
      </c>
      <c r="AB576" s="122"/>
      <c r="AC576" s="122">
        <f>AC486+AB576</f>
        <v>0</v>
      </c>
      <c r="AD576" s="122"/>
      <c r="AE576" s="122">
        <f>AE486+AD576</f>
        <v>0</v>
      </c>
      <c r="AF576" s="122"/>
      <c r="AG576" s="122">
        <f>AG486+AF576</f>
        <v>0</v>
      </c>
      <c r="AH576" s="122"/>
      <c r="AI576" s="122">
        <f>AI486+AH576</f>
        <v>0</v>
      </c>
      <c r="AJ576" s="122"/>
      <c r="AK576" s="122">
        <f>AK486+AJ576</f>
        <v>15750</v>
      </c>
      <c r="AL576" s="122"/>
      <c r="AM576" s="122">
        <f>AM486+AL576</f>
        <v>0</v>
      </c>
      <c r="AN576" s="122"/>
      <c r="AO576" s="122">
        <f>AO486+AN576</f>
        <v>0</v>
      </c>
      <c r="AP576" s="122">
        <f t="shared" si="65"/>
        <v>0</v>
      </c>
      <c r="AQ576" s="122">
        <f>+AQ486+AP576</f>
        <v>15750</v>
      </c>
      <c r="AR576" s="83">
        <f t="shared" si="66"/>
        <v>15750</v>
      </c>
      <c r="AS576" s="83">
        <f t="shared" si="67"/>
        <v>0</v>
      </c>
    </row>
    <row r="577" spans="1:46" ht="21">
      <c r="A577" s="121" t="s">
        <v>41</v>
      </c>
      <c r="B577" s="106"/>
      <c r="C577" s="122">
        <f>C487+B577</f>
        <v>0</v>
      </c>
      <c r="D577" s="122">
        <v>0</v>
      </c>
      <c r="E577" s="122">
        <f>E487+D577</f>
        <v>0</v>
      </c>
      <c r="F577" s="122"/>
      <c r="G577" s="122">
        <f>G487+F577</f>
        <v>0</v>
      </c>
      <c r="H577" s="122"/>
      <c r="I577" s="122">
        <f>I487+H577</f>
        <v>0</v>
      </c>
      <c r="J577" s="122"/>
      <c r="K577" s="122">
        <f>K487+J577</f>
        <v>0</v>
      </c>
      <c r="L577" s="122"/>
      <c r="M577" s="122">
        <f>+M487+L577</f>
        <v>0</v>
      </c>
      <c r="N577" s="122"/>
      <c r="O577" s="122">
        <f>O487+N577</f>
        <v>0</v>
      </c>
      <c r="P577" s="122"/>
      <c r="Q577" s="122">
        <f>Q487+P577</f>
        <v>0</v>
      </c>
      <c r="R577" s="122">
        <v>0</v>
      </c>
      <c r="S577" s="122">
        <f>S487+R577</f>
        <v>0</v>
      </c>
      <c r="T577" s="122"/>
      <c r="U577" s="122">
        <f>U487+T577</f>
        <v>0</v>
      </c>
      <c r="V577" s="122"/>
      <c r="W577" s="122">
        <f>W487+V577</f>
        <v>0</v>
      </c>
      <c r="X577" s="122"/>
      <c r="Y577" s="122">
        <f>Y487+X577</f>
        <v>0</v>
      </c>
      <c r="Z577" s="122"/>
      <c r="AA577" s="122">
        <f>AA487+Z577</f>
        <v>0</v>
      </c>
      <c r="AB577" s="122"/>
      <c r="AC577" s="122">
        <f>AC487+AB577</f>
        <v>0</v>
      </c>
      <c r="AD577" s="122"/>
      <c r="AE577" s="122">
        <f>AE487+AD577</f>
        <v>0</v>
      </c>
      <c r="AF577" s="122"/>
      <c r="AG577" s="122">
        <f>AG487+AF577</f>
        <v>0</v>
      </c>
      <c r="AH577" s="122"/>
      <c r="AI577" s="122">
        <f>AI487+AH577</f>
        <v>1000</v>
      </c>
      <c r="AJ577" s="122"/>
      <c r="AK577" s="122">
        <f>AK487+AJ577</f>
        <v>15750</v>
      </c>
      <c r="AL577" s="122"/>
      <c r="AM577" s="122">
        <f>AM487+AL577</f>
        <v>0</v>
      </c>
      <c r="AN577" s="122"/>
      <c r="AO577" s="122">
        <f>AO487+AN577</f>
        <v>0</v>
      </c>
      <c r="AP577" s="122">
        <f t="shared" si="65"/>
        <v>0</v>
      </c>
      <c r="AQ577" s="122">
        <f>+AQ487+AP577</f>
        <v>16750</v>
      </c>
      <c r="AR577" s="83">
        <f t="shared" si="66"/>
        <v>16750</v>
      </c>
      <c r="AS577" s="83">
        <f t="shared" si="67"/>
        <v>0</v>
      </c>
      <c r="AT577" s="60" t="s">
        <v>158</v>
      </c>
    </row>
    <row r="578" spans="1:46" ht="21">
      <c r="A578" s="121" t="s">
        <v>42</v>
      </c>
      <c r="B578" s="106"/>
      <c r="C578" s="122">
        <f>C488+B578</f>
        <v>0</v>
      </c>
      <c r="D578" s="122">
        <v>0</v>
      </c>
      <c r="E578" s="122">
        <f>E488+D578</f>
        <v>0</v>
      </c>
      <c r="F578" s="122"/>
      <c r="G578" s="122">
        <f>G488+F578</f>
        <v>0</v>
      </c>
      <c r="H578" s="122"/>
      <c r="I578" s="122">
        <f>I488+H578</f>
        <v>0</v>
      </c>
      <c r="J578" s="122"/>
      <c r="K578" s="122">
        <f>K488+J578</f>
        <v>0</v>
      </c>
      <c r="L578" s="122"/>
      <c r="M578" s="122">
        <f>+M488+L578</f>
        <v>0</v>
      </c>
      <c r="N578" s="122"/>
      <c r="O578" s="122">
        <f>O488+N578</f>
        <v>0</v>
      </c>
      <c r="P578" s="122"/>
      <c r="Q578" s="122">
        <f>Q488+P578</f>
        <v>0</v>
      </c>
      <c r="R578" s="122">
        <v>0</v>
      </c>
      <c r="S578" s="122">
        <f>S488+R578</f>
        <v>0</v>
      </c>
      <c r="T578" s="122"/>
      <c r="U578" s="122">
        <f>U488+T578</f>
        <v>0</v>
      </c>
      <c r="V578" s="122"/>
      <c r="W578" s="122">
        <f>W488+V578</f>
        <v>0</v>
      </c>
      <c r="X578" s="122"/>
      <c r="Y578" s="122">
        <f>Y488+X578</f>
        <v>0</v>
      </c>
      <c r="Z578" s="122"/>
      <c r="AA578" s="122">
        <f>AA488+Z578</f>
        <v>0</v>
      </c>
      <c r="AB578" s="122"/>
      <c r="AC578" s="122">
        <f>AC488+AB578</f>
        <v>0</v>
      </c>
      <c r="AD578" s="122"/>
      <c r="AE578" s="122">
        <f>AE488+AD578</f>
        <v>0</v>
      </c>
      <c r="AF578" s="122"/>
      <c r="AG578" s="122">
        <f>AG488+AF578</f>
        <v>0</v>
      </c>
      <c r="AH578" s="122"/>
      <c r="AI578" s="122">
        <f>AI488+AH578</f>
        <v>0</v>
      </c>
      <c r="AJ578" s="122"/>
      <c r="AK578" s="122">
        <f>AK488+AJ578</f>
        <v>13949</v>
      </c>
      <c r="AL578" s="122"/>
      <c r="AM578" s="122">
        <f>AM488+AL578</f>
        <v>0</v>
      </c>
      <c r="AN578" s="122"/>
      <c r="AO578" s="122">
        <f>AO488+AN578</f>
        <v>0</v>
      </c>
      <c r="AP578" s="122">
        <f t="shared" si="65"/>
        <v>0</v>
      </c>
      <c r="AQ578" s="122">
        <f>+AQ488+AP578</f>
        <v>13949</v>
      </c>
      <c r="AR578" s="83">
        <f t="shared" si="66"/>
        <v>13949</v>
      </c>
      <c r="AS578" s="83">
        <f t="shared" si="67"/>
        <v>0</v>
      </c>
    </row>
    <row r="579" spans="1:46" ht="21">
      <c r="A579" s="121" t="s">
        <v>43</v>
      </c>
      <c r="B579" s="106"/>
      <c r="C579" s="122">
        <f>C489+B579</f>
        <v>0</v>
      </c>
      <c r="D579" s="122">
        <v>0</v>
      </c>
      <c r="E579" s="122">
        <f>E489+D579</f>
        <v>0</v>
      </c>
      <c r="F579" s="122"/>
      <c r="G579" s="122">
        <f>G489+F579</f>
        <v>0</v>
      </c>
      <c r="H579" s="122"/>
      <c r="I579" s="122">
        <f>I489+H579</f>
        <v>0</v>
      </c>
      <c r="J579" s="122"/>
      <c r="K579" s="122">
        <f>K489+J579</f>
        <v>0</v>
      </c>
      <c r="L579" s="122"/>
      <c r="M579" s="122">
        <f>+M489+L579</f>
        <v>0</v>
      </c>
      <c r="N579" s="122"/>
      <c r="O579" s="122">
        <f>O489+N579</f>
        <v>0</v>
      </c>
      <c r="P579" s="122"/>
      <c r="Q579" s="122">
        <f>Q489+P579</f>
        <v>0</v>
      </c>
      <c r="R579" s="122">
        <v>0</v>
      </c>
      <c r="S579" s="122">
        <f>S489+R579</f>
        <v>0</v>
      </c>
      <c r="T579" s="122"/>
      <c r="U579" s="122">
        <f>U489+T579</f>
        <v>0</v>
      </c>
      <c r="V579" s="122"/>
      <c r="W579" s="122">
        <f>W489+V579</f>
        <v>0</v>
      </c>
      <c r="X579" s="122"/>
      <c r="Y579" s="122">
        <f>Y489+X579</f>
        <v>0</v>
      </c>
      <c r="Z579" s="122"/>
      <c r="AA579" s="122">
        <f>AA489+Z579</f>
        <v>0</v>
      </c>
      <c r="AB579" s="122"/>
      <c r="AC579" s="122">
        <f>AC489+AB579</f>
        <v>0</v>
      </c>
      <c r="AD579" s="122"/>
      <c r="AE579" s="122">
        <f>AE489+AD579</f>
        <v>0</v>
      </c>
      <c r="AF579" s="122"/>
      <c r="AG579" s="122">
        <f>AG489+AF579</f>
        <v>0</v>
      </c>
      <c r="AH579" s="122"/>
      <c r="AI579" s="122">
        <f>AI489+AH579</f>
        <v>225</v>
      </c>
      <c r="AJ579" s="122"/>
      <c r="AK579" s="122">
        <f>AK489+AJ579</f>
        <v>15750</v>
      </c>
      <c r="AL579" s="122"/>
      <c r="AM579" s="122">
        <f>AM489+AL579</f>
        <v>0</v>
      </c>
      <c r="AN579" s="122"/>
      <c r="AO579" s="122">
        <f>AO489+AN579</f>
        <v>0</v>
      </c>
      <c r="AP579" s="122">
        <f t="shared" si="65"/>
        <v>0</v>
      </c>
      <c r="AQ579" s="122">
        <f>+AQ489+AP579</f>
        <v>15975</v>
      </c>
      <c r="AR579" s="83">
        <f t="shared" si="66"/>
        <v>15975</v>
      </c>
      <c r="AS579" s="83">
        <f t="shared" si="67"/>
        <v>0</v>
      </c>
    </row>
    <row r="580" spans="1:46" ht="21">
      <c r="A580" s="121" t="s">
        <v>44</v>
      </c>
      <c r="B580" s="106"/>
      <c r="C580" s="122">
        <f>C490+B580</f>
        <v>0</v>
      </c>
      <c r="D580" s="122">
        <v>0</v>
      </c>
      <c r="E580" s="122">
        <f>E490+D580</f>
        <v>0</v>
      </c>
      <c r="F580" s="122"/>
      <c r="G580" s="122">
        <f>G490+F580</f>
        <v>0</v>
      </c>
      <c r="H580" s="122"/>
      <c r="I580" s="122">
        <f>I490+H580</f>
        <v>0</v>
      </c>
      <c r="J580" s="122"/>
      <c r="K580" s="122">
        <f>K490+J580</f>
        <v>0</v>
      </c>
      <c r="L580" s="122"/>
      <c r="M580" s="122">
        <f>+M490+L580</f>
        <v>0</v>
      </c>
      <c r="N580" s="122"/>
      <c r="O580" s="122">
        <f>O490+N580</f>
        <v>0</v>
      </c>
      <c r="P580" s="122"/>
      <c r="Q580" s="122">
        <f>Q490+P580</f>
        <v>0</v>
      </c>
      <c r="R580" s="122">
        <v>0</v>
      </c>
      <c r="S580" s="122">
        <f>S490+R580</f>
        <v>0</v>
      </c>
      <c r="T580" s="122"/>
      <c r="U580" s="122">
        <f>U490+T580</f>
        <v>0</v>
      </c>
      <c r="V580" s="122"/>
      <c r="W580" s="122">
        <f>W490+V580</f>
        <v>0</v>
      </c>
      <c r="X580" s="122"/>
      <c r="Y580" s="122">
        <f>Y490+X580</f>
        <v>0</v>
      </c>
      <c r="Z580" s="122"/>
      <c r="AA580" s="122">
        <f>AA490+Z580</f>
        <v>0</v>
      </c>
      <c r="AB580" s="122"/>
      <c r="AC580" s="122">
        <f>AC490+AB580</f>
        <v>0</v>
      </c>
      <c r="AD580" s="122"/>
      <c r="AE580" s="122">
        <f>AE490+AD580</f>
        <v>0</v>
      </c>
      <c r="AF580" s="122"/>
      <c r="AG580" s="122">
        <f>AG490+AF580</f>
        <v>0</v>
      </c>
      <c r="AH580" s="122"/>
      <c r="AI580" s="122">
        <f>AI490+AH580</f>
        <v>0</v>
      </c>
      <c r="AJ580" s="122"/>
      <c r="AK580" s="122">
        <f>AK490+AJ580</f>
        <v>0</v>
      </c>
      <c r="AL580" s="122"/>
      <c r="AM580" s="122">
        <f>AM490+AL580</f>
        <v>0</v>
      </c>
      <c r="AN580" s="122"/>
      <c r="AO580" s="122">
        <f>AO490+AN580</f>
        <v>0</v>
      </c>
      <c r="AP580" s="122">
        <f t="shared" si="65"/>
        <v>0</v>
      </c>
      <c r="AQ580" s="122">
        <f>+AQ490+AP580</f>
        <v>0</v>
      </c>
      <c r="AR580" s="83">
        <f t="shared" si="66"/>
        <v>0</v>
      </c>
      <c r="AS580" s="83">
        <f t="shared" si="67"/>
        <v>0</v>
      </c>
    </row>
    <row r="581" spans="1:46" ht="21">
      <c r="A581" s="121" t="s">
        <v>45</v>
      </c>
      <c r="B581" s="106"/>
      <c r="C581" s="122">
        <f>C491+B581</f>
        <v>0</v>
      </c>
      <c r="D581" s="122">
        <v>0</v>
      </c>
      <c r="E581" s="122">
        <f>E491+D581</f>
        <v>0</v>
      </c>
      <c r="F581" s="122"/>
      <c r="G581" s="122">
        <f>G491+F581</f>
        <v>0</v>
      </c>
      <c r="H581" s="122"/>
      <c r="I581" s="122">
        <f>I491+H581</f>
        <v>0</v>
      </c>
      <c r="J581" s="122"/>
      <c r="K581" s="122">
        <f>K491+J581</f>
        <v>0</v>
      </c>
      <c r="L581" s="122"/>
      <c r="M581" s="122">
        <f>+M491+L581</f>
        <v>0</v>
      </c>
      <c r="N581" s="122"/>
      <c r="O581" s="122">
        <f>O491+N581</f>
        <v>0</v>
      </c>
      <c r="P581" s="122"/>
      <c r="Q581" s="122">
        <f>Q491+P581</f>
        <v>0</v>
      </c>
      <c r="R581" s="122">
        <v>0</v>
      </c>
      <c r="S581" s="122">
        <f>S491+R581</f>
        <v>0</v>
      </c>
      <c r="T581" s="122"/>
      <c r="U581" s="122">
        <f>U491+T581</f>
        <v>0</v>
      </c>
      <c r="V581" s="122"/>
      <c r="W581" s="122">
        <f>W491+V581</f>
        <v>0</v>
      </c>
      <c r="X581" s="122"/>
      <c r="Y581" s="122">
        <f>Y491+X581</f>
        <v>0</v>
      </c>
      <c r="Z581" s="122"/>
      <c r="AA581" s="122">
        <f>AA491+Z581</f>
        <v>0</v>
      </c>
      <c r="AB581" s="122"/>
      <c r="AC581" s="122">
        <f>AC491+AB581</f>
        <v>0</v>
      </c>
      <c r="AD581" s="122"/>
      <c r="AE581" s="122">
        <f>AE491+AD581</f>
        <v>0</v>
      </c>
      <c r="AF581" s="122"/>
      <c r="AG581" s="122">
        <f>AG491+AF581</f>
        <v>0</v>
      </c>
      <c r="AH581" s="122"/>
      <c r="AI581" s="122">
        <f>AI491+AH581</f>
        <v>0</v>
      </c>
      <c r="AJ581" s="122"/>
      <c r="AK581" s="122">
        <f>AK491+AJ581</f>
        <v>15750</v>
      </c>
      <c r="AL581" s="122"/>
      <c r="AM581" s="122">
        <f>AM491+AL581</f>
        <v>0</v>
      </c>
      <c r="AN581" s="122"/>
      <c r="AO581" s="122">
        <f>AO491+AN581</f>
        <v>0</v>
      </c>
      <c r="AP581" s="122">
        <f t="shared" si="65"/>
        <v>0</v>
      </c>
      <c r="AQ581" s="122">
        <f>+AQ491+AP581</f>
        <v>15750</v>
      </c>
      <c r="AR581" s="83">
        <f t="shared" si="66"/>
        <v>15750</v>
      </c>
      <c r="AS581" s="83">
        <f t="shared" si="67"/>
        <v>0</v>
      </c>
    </row>
    <row r="582" spans="1:46" ht="21">
      <c r="A582" s="121" t="s">
        <v>46</v>
      </c>
      <c r="B582" s="106"/>
      <c r="C582" s="122">
        <f>C492+B582</f>
        <v>0</v>
      </c>
      <c r="D582" s="122">
        <v>0</v>
      </c>
      <c r="E582" s="122">
        <f>E492+D582</f>
        <v>0</v>
      </c>
      <c r="F582" s="122"/>
      <c r="G582" s="122">
        <f>G492+F582</f>
        <v>0</v>
      </c>
      <c r="H582" s="122"/>
      <c r="I582" s="122">
        <f>I492+H582</f>
        <v>0</v>
      </c>
      <c r="J582" s="122"/>
      <c r="K582" s="122">
        <f>K492+J582</f>
        <v>0</v>
      </c>
      <c r="L582" s="122"/>
      <c r="M582" s="122">
        <f>+M492+L582</f>
        <v>0</v>
      </c>
      <c r="N582" s="122"/>
      <c r="O582" s="122">
        <f>O492+N582</f>
        <v>0</v>
      </c>
      <c r="P582" s="122"/>
      <c r="Q582" s="122">
        <f>Q492+P582</f>
        <v>0</v>
      </c>
      <c r="R582" s="122">
        <v>0</v>
      </c>
      <c r="S582" s="122">
        <f>S492+R582</f>
        <v>0</v>
      </c>
      <c r="T582" s="122"/>
      <c r="U582" s="122">
        <f>U492+T582</f>
        <v>0</v>
      </c>
      <c r="V582" s="122"/>
      <c r="W582" s="122">
        <f>W492+V582</f>
        <v>0</v>
      </c>
      <c r="X582" s="122"/>
      <c r="Y582" s="122">
        <f>Y492+X582</f>
        <v>0</v>
      </c>
      <c r="Z582" s="122"/>
      <c r="AA582" s="122">
        <f>AA492+Z582</f>
        <v>0</v>
      </c>
      <c r="AB582" s="122"/>
      <c r="AC582" s="122">
        <f>AC492+AB582</f>
        <v>0</v>
      </c>
      <c r="AD582" s="122"/>
      <c r="AE582" s="122">
        <f>AE492+AD582</f>
        <v>0</v>
      </c>
      <c r="AF582" s="122"/>
      <c r="AG582" s="122">
        <f>AG492+AF582</f>
        <v>0</v>
      </c>
      <c r="AH582" s="122"/>
      <c r="AI582" s="122">
        <f>AI492+AH582</f>
        <v>0</v>
      </c>
      <c r="AJ582" s="122"/>
      <c r="AK582" s="122">
        <f>AK492+AJ582</f>
        <v>0</v>
      </c>
      <c r="AL582" s="122"/>
      <c r="AM582" s="122">
        <f>AM492+AL582</f>
        <v>0</v>
      </c>
      <c r="AN582" s="122"/>
      <c r="AO582" s="122">
        <f>AO492+AN582</f>
        <v>0</v>
      </c>
      <c r="AP582" s="122">
        <f t="shared" si="65"/>
        <v>0</v>
      </c>
      <c r="AQ582" s="122">
        <f>+AQ492+AP582</f>
        <v>0</v>
      </c>
      <c r="AR582" s="83">
        <f t="shared" si="66"/>
        <v>0</v>
      </c>
      <c r="AS582" s="83">
        <f t="shared" si="67"/>
        <v>0</v>
      </c>
    </row>
    <row r="583" spans="1:46" ht="21">
      <c r="A583" s="121" t="s">
        <v>47</v>
      </c>
      <c r="B583" s="106"/>
      <c r="C583" s="122">
        <f>C493+B583</f>
        <v>0</v>
      </c>
      <c r="D583" s="122">
        <v>0</v>
      </c>
      <c r="E583" s="122">
        <f>E493+D583</f>
        <v>0</v>
      </c>
      <c r="F583" s="122"/>
      <c r="G583" s="122">
        <f>G493+F583</f>
        <v>0</v>
      </c>
      <c r="H583" s="122"/>
      <c r="I583" s="122">
        <f>I493+H583</f>
        <v>0</v>
      </c>
      <c r="J583" s="122"/>
      <c r="K583" s="122">
        <f>K493+J583</f>
        <v>0</v>
      </c>
      <c r="L583" s="122"/>
      <c r="M583" s="122">
        <f>+M493+L583</f>
        <v>0</v>
      </c>
      <c r="N583" s="122"/>
      <c r="O583" s="122">
        <f>O493+N583</f>
        <v>0</v>
      </c>
      <c r="P583" s="122"/>
      <c r="Q583" s="122">
        <f>Q493+P583</f>
        <v>0</v>
      </c>
      <c r="R583" s="122">
        <v>0</v>
      </c>
      <c r="S583" s="122">
        <f>S493+R583</f>
        <v>0</v>
      </c>
      <c r="T583" s="122"/>
      <c r="U583" s="122">
        <f>U493+T583</f>
        <v>0</v>
      </c>
      <c r="V583" s="122"/>
      <c r="W583" s="122">
        <f>W493+V583</f>
        <v>0</v>
      </c>
      <c r="X583" s="122"/>
      <c r="Y583" s="122">
        <f>Y493+X583</f>
        <v>0</v>
      </c>
      <c r="Z583" s="122"/>
      <c r="AA583" s="122">
        <f>AA493+Z583</f>
        <v>0</v>
      </c>
      <c r="AB583" s="122"/>
      <c r="AC583" s="122">
        <f>AC493+AB583</f>
        <v>0</v>
      </c>
      <c r="AD583" s="122"/>
      <c r="AE583" s="122">
        <f>AE493+AD583</f>
        <v>0</v>
      </c>
      <c r="AF583" s="122"/>
      <c r="AG583" s="122">
        <f>AG493+AF583</f>
        <v>0</v>
      </c>
      <c r="AH583" s="122"/>
      <c r="AI583" s="122">
        <f>AI493+AH583</f>
        <v>0</v>
      </c>
      <c r="AJ583" s="122"/>
      <c r="AK583" s="122">
        <f>AK493+AJ583</f>
        <v>31500</v>
      </c>
      <c r="AL583" s="122"/>
      <c r="AM583" s="122">
        <f>AM493+AL583</f>
        <v>0</v>
      </c>
      <c r="AN583" s="122"/>
      <c r="AO583" s="122">
        <f>AO493+AN583</f>
        <v>0</v>
      </c>
      <c r="AP583" s="122">
        <f t="shared" si="65"/>
        <v>0</v>
      </c>
      <c r="AQ583" s="122">
        <f>+AQ493+AP583</f>
        <v>31500</v>
      </c>
      <c r="AR583" s="83">
        <f t="shared" si="66"/>
        <v>31500</v>
      </c>
      <c r="AS583" s="83">
        <f t="shared" si="67"/>
        <v>0</v>
      </c>
    </row>
    <row r="584" spans="1:46" ht="21">
      <c r="A584" s="121" t="s">
        <v>48</v>
      </c>
      <c r="B584" s="106"/>
      <c r="C584" s="122">
        <f>C494+B584</f>
        <v>0</v>
      </c>
      <c r="D584" s="122">
        <v>0</v>
      </c>
      <c r="E584" s="122">
        <f>E494+D584</f>
        <v>0</v>
      </c>
      <c r="F584" s="122"/>
      <c r="G584" s="122">
        <f>G494+F584</f>
        <v>0</v>
      </c>
      <c r="H584" s="122"/>
      <c r="I584" s="122">
        <f>I494+H584</f>
        <v>0</v>
      </c>
      <c r="J584" s="122"/>
      <c r="K584" s="122">
        <f>K494+J584</f>
        <v>0</v>
      </c>
      <c r="L584" s="122"/>
      <c r="M584" s="122">
        <f>+M494+L584</f>
        <v>0</v>
      </c>
      <c r="N584" s="122"/>
      <c r="O584" s="122">
        <f>O494+N584</f>
        <v>0</v>
      </c>
      <c r="P584" s="122"/>
      <c r="Q584" s="122">
        <f>Q494+P584</f>
        <v>0</v>
      </c>
      <c r="R584" s="122">
        <v>0</v>
      </c>
      <c r="S584" s="122">
        <f>S494+R584</f>
        <v>0</v>
      </c>
      <c r="T584" s="122"/>
      <c r="U584" s="122">
        <f>U494+T584</f>
        <v>0</v>
      </c>
      <c r="V584" s="122"/>
      <c r="W584" s="122">
        <f>W494+V584</f>
        <v>0</v>
      </c>
      <c r="X584" s="122"/>
      <c r="Y584" s="122">
        <f>Y494+X584</f>
        <v>0</v>
      </c>
      <c r="Z584" s="122"/>
      <c r="AA584" s="122">
        <f>AA494+Z584</f>
        <v>0</v>
      </c>
      <c r="AB584" s="122"/>
      <c r="AC584" s="122">
        <f>AC494+AB584</f>
        <v>0</v>
      </c>
      <c r="AD584" s="122"/>
      <c r="AE584" s="122">
        <f>AE494+AD584</f>
        <v>0</v>
      </c>
      <c r="AF584" s="122"/>
      <c r="AG584" s="122">
        <f>AG494+AF584</f>
        <v>0</v>
      </c>
      <c r="AH584" s="122"/>
      <c r="AI584" s="122">
        <f>AI494+AH584</f>
        <v>0</v>
      </c>
      <c r="AJ584" s="122"/>
      <c r="AK584" s="122">
        <f>AK494+AJ584</f>
        <v>31500</v>
      </c>
      <c r="AL584" s="122"/>
      <c r="AM584" s="122">
        <f>AM494+AL584</f>
        <v>0</v>
      </c>
      <c r="AN584" s="122"/>
      <c r="AO584" s="122">
        <f>AO494+AN584</f>
        <v>0</v>
      </c>
      <c r="AP584" s="122">
        <f t="shared" si="65"/>
        <v>0</v>
      </c>
      <c r="AQ584" s="122">
        <f>+AQ494+AP584</f>
        <v>31500</v>
      </c>
      <c r="AR584" s="83">
        <f t="shared" si="66"/>
        <v>31500</v>
      </c>
      <c r="AS584" s="83">
        <f t="shared" si="67"/>
        <v>0</v>
      </c>
    </row>
    <row r="585" spans="1:46" ht="21">
      <c r="A585" s="121" t="s">
        <v>49</v>
      </c>
      <c r="B585" s="106"/>
      <c r="C585" s="122">
        <f>C495+B585</f>
        <v>0</v>
      </c>
      <c r="D585" s="122">
        <v>0</v>
      </c>
      <c r="E585" s="122">
        <f>E495+D585</f>
        <v>0</v>
      </c>
      <c r="F585" s="122"/>
      <c r="G585" s="122">
        <f>G495+F585</f>
        <v>0</v>
      </c>
      <c r="H585" s="122"/>
      <c r="I585" s="122">
        <f>I495+H585</f>
        <v>0</v>
      </c>
      <c r="J585" s="122"/>
      <c r="K585" s="122">
        <f>K495+J585</f>
        <v>0</v>
      </c>
      <c r="L585" s="122"/>
      <c r="M585" s="122">
        <f>+M495+L585</f>
        <v>0</v>
      </c>
      <c r="N585" s="122"/>
      <c r="O585" s="122">
        <f>O495+N585</f>
        <v>0</v>
      </c>
      <c r="P585" s="122"/>
      <c r="Q585" s="122">
        <f>Q495+P585</f>
        <v>0</v>
      </c>
      <c r="R585" s="122">
        <v>0</v>
      </c>
      <c r="S585" s="122">
        <f>S495+R585</f>
        <v>0</v>
      </c>
      <c r="T585" s="122"/>
      <c r="U585" s="122">
        <f>U495+T585</f>
        <v>0</v>
      </c>
      <c r="V585" s="122"/>
      <c r="W585" s="122">
        <f>W495+V585</f>
        <v>0</v>
      </c>
      <c r="X585" s="122"/>
      <c r="Y585" s="122">
        <f>Y495+X585</f>
        <v>0</v>
      </c>
      <c r="Z585" s="122"/>
      <c r="AA585" s="122">
        <f>AA495+Z585</f>
        <v>0</v>
      </c>
      <c r="AB585" s="122"/>
      <c r="AC585" s="122">
        <f>AC495+AB585</f>
        <v>0</v>
      </c>
      <c r="AD585" s="122"/>
      <c r="AE585" s="122">
        <f>AE495+AD585</f>
        <v>0</v>
      </c>
      <c r="AF585" s="122"/>
      <c r="AG585" s="122">
        <f>AG495+AF585</f>
        <v>0</v>
      </c>
      <c r="AH585" s="122"/>
      <c r="AI585" s="122">
        <f>AI495+AH585</f>
        <v>0</v>
      </c>
      <c r="AJ585" s="122"/>
      <c r="AK585" s="122">
        <f>AK495+AJ585</f>
        <v>15750</v>
      </c>
      <c r="AL585" s="122"/>
      <c r="AM585" s="122">
        <f>AM495+AL585</f>
        <v>0</v>
      </c>
      <c r="AN585" s="122"/>
      <c r="AO585" s="122">
        <f>AO495+AN585</f>
        <v>0</v>
      </c>
      <c r="AP585" s="122">
        <f t="shared" si="65"/>
        <v>0</v>
      </c>
      <c r="AQ585" s="122">
        <f>+AQ495+AP585</f>
        <v>15750</v>
      </c>
      <c r="AR585" s="83">
        <f t="shared" si="66"/>
        <v>15750</v>
      </c>
      <c r="AS585" s="83">
        <f t="shared" si="67"/>
        <v>0</v>
      </c>
    </row>
    <row r="586" spans="1:46" ht="21">
      <c r="A586" s="121" t="s">
        <v>50</v>
      </c>
      <c r="B586" s="106"/>
      <c r="C586" s="122">
        <f>C496+B586</f>
        <v>0</v>
      </c>
      <c r="D586" s="122">
        <v>0</v>
      </c>
      <c r="E586" s="122">
        <f>E496+D586</f>
        <v>0</v>
      </c>
      <c r="F586" s="122"/>
      <c r="G586" s="122">
        <f>G496+F586</f>
        <v>0</v>
      </c>
      <c r="H586" s="122"/>
      <c r="I586" s="122">
        <f>I496+H586</f>
        <v>0</v>
      </c>
      <c r="J586" s="122"/>
      <c r="K586" s="122">
        <f>K496+J586</f>
        <v>0</v>
      </c>
      <c r="L586" s="122"/>
      <c r="M586" s="122">
        <f>+M496+L586</f>
        <v>0</v>
      </c>
      <c r="N586" s="122"/>
      <c r="O586" s="122">
        <f>O496+N586</f>
        <v>0</v>
      </c>
      <c r="P586" s="122"/>
      <c r="Q586" s="122">
        <f>Q496+P586</f>
        <v>0</v>
      </c>
      <c r="R586" s="122">
        <v>0</v>
      </c>
      <c r="S586" s="122">
        <f>S496+R586</f>
        <v>0</v>
      </c>
      <c r="T586" s="122"/>
      <c r="U586" s="122">
        <f>U496+T586</f>
        <v>0</v>
      </c>
      <c r="V586" s="122"/>
      <c r="W586" s="122">
        <f>W496+V586</f>
        <v>0</v>
      </c>
      <c r="X586" s="122"/>
      <c r="Y586" s="122">
        <f>Y496+X586</f>
        <v>0</v>
      </c>
      <c r="Z586" s="122"/>
      <c r="AA586" s="122">
        <f>AA496+Z586</f>
        <v>0</v>
      </c>
      <c r="AB586" s="122"/>
      <c r="AC586" s="122">
        <f>AC496+AB586</f>
        <v>0</v>
      </c>
      <c r="AD586" s="122"/>
      <c r="AE586" s="122">
        <f>AE496+AD586</f>
        <v>0</v>
      </c>
      <c r="AF586" s="122"/>
      <c r="AG586" s="122">
        <f>AG496+AF586</f>
        <v>0</v>
      </c>
      <c r="AH586" s="122"/>
      <c r="AI586" s="122">
        <f>AI496+AH586</f>
        <v>0</v>
      </c>
      <c r="AJ586" s="122"/>
      <c r="AK586" s="122">
        <f>AK496+AJ586</f>
        <v>31500</v>
      </c>
      <c r="AL586" s="122"/>
      <c r="AM586" s="122">
        <f>AM496+AL586</f>
        <v>0</v>
      </c>
      <c r="AN586" s="122"/>
      <c r="AO586" s="122">
        <f>AO496+AN586</f>
        <v>0</v>
      </c>
      <c r="AP586" s="122">
        <f t="shared" si="65"/>
        <v>0</v>
      </c>
      <c r="AQ586" s="122">
        <f>+AQ496+AP586</f>
        <v>31500</v>
      </c>
      <c r="AR586" s="83">
        <f t="shared" si="66"/>
        <v>31500</v>
      </c>
      <c r="AS586" s="83">
        <f t="shared" si="67"/>
        <v>0</v>
      </c>
    </row>
    <row r="587" spans="1:46" ht="21">
      <c r="A587" s="121" t="s">
        <v>51</v>
      </c>
      <c r="B587" s="106"/>
      <c r="C587" s="122">
        <f>C497+B587</f>
        <v>0</v>
      </c>
      <c r="D587" s="122">
        <v>0</v>
      </c>
      <c r="E587" s="122">
        <f>E497+D587</f>
        <v>0</v>
      </c>
      <c r="F587" s="122"/>
      <c r="G587" s="122">
        <f>G497+F587</f>
        <v>0</v>
      </c>
      <c r="H587" s="122"/>
      <c r="I587" s="122">
        <f>I497+H587</f>
        <v>0</v>
      </c>
      <c r="J587" s="122"/>
      <c r="K587" s="122">
        <f>K497+J587</f>
        <v>0</v>
      </c>
      <c r="L587" s="122"/>
      <c r="M587" s="122">
        <f>+M497+L587</f>
        <v>0</v>
      </c>
      <c r="N587" s="122"/>
      <c r="O587" s="122">
        <f>O497+N587</f>
        <v>0</v>
      </c>
      <c r="P587" s="122"/>
      <c r="Q587" s="122">
        <f>Q497+P587</f>
        <v>0</v>
      </c>
      <c r="R587" s="122">
        <v>0</v>
      </c>
      <c r="S587" s="122">
        <f>S497+R587</f>
        <v>0</v>
      </c>
      <c r="T587" s="122"/>
      <c r="U587" s="122">
        <f>U497+T587</f>
        <v>0</v>
      </c>
      <c r="V587" s="122"/>
      <c r="W587" s="122">
        <f>W497+V587</f>
        <v>0</v>
      </c>
      <c r="X587" s="122"/>
      <c r="Y587" s="122">
        <f>Y497+X587</f>
        <v>0</v>
      </c>
      <c r="Z587" s="122"/>
      <c r="AA587" s="122">
        <f>AA497+Z587</f>
        <v>0</v>
      </c>
      <c r="AB587" s="122"/>
      <c r="AC587" s="122">
        <f>AC497+AB587</f>
        <v>0</v>
      </c>
      <c r="AD587" s="122"/>
      <c r="AE587" s="122">
        <f>AE497+AD587</f>
        <v>0</v>
      </c>
      <c r="AF587" s="122"/>
      <c r="AG587" s="122">
        <f>AG497+AF587</f>
        <v>0</v>
      </c>
      <c r="AH587" s="122"/>
      <c r="AI587" s="122">
        <f>AI497+AH587</f>
        <v>0</v>
      </c>
      <c r="AJ587" s="122"/>
      <c r="AK587" s="122">
        <f>AK497+AJ587</f>
        <v>15750</v>
      </c>
      <c r="AL587" s="122"/>
      <c r="AM587" s="122">
        <f>AM497+AL587</f>
        <v>0</v>
      </c>
      <c r="AN587" s="122"/>
      <c r="AO587" s="122">
        <f>AO497+AN587</f>
        <v>0</v>
      </c>
      <c r="AP587" s="122">
        <f t="shared" si="65"/>
        <v>0</v>
      </c>
      <c r="AQ587" s="122">
        <f>+AQ497+AP587</f>
        <v>15750</v>
      </c>
      <c r="AR587" s="83">
        <f t="shared" si="66"/>
        <v>15750</v>
      </c>
      <c r="AS587" s="83">
        <f t="shared" si="67"/>
        <v>0</v>
      </c>
    </row>
    <row r="588" spans="1:46" ht="21">
      <c r="A588" s="121" t="s">
        <v>52</v>
      </c>
      <c r="B588" s="106"/>
      <c r="C588" s="122">
        <f>C498+B588</f>
        <v>0</v>
      </c>
      <c r="D588" s="122">
        <v>0</v>
      </c>
      <c r="E588" s="122">
        <f>E498+D588</f>
        <v>0</v>
      </c>
      <c r="F588" s="122"/>
      <c r="G588" s="122">
        <f>G498+F588</f>
        <v>0</v>
      </c>
      <c r="H588" s="122"/>
      <c r="I588" s="122">
        <f>I498+H588</f>
        <v>0</v>
      </c>
      <c r="J588" s="122"/>
      <c r="K588" s="122">
        <f>K498+J588</f>
        <v>0</v>
      </c>
      <c r="L588" s="122"/>
      <c r="M588" s="122">
        <f>+M498+L588</f>
        <v>0</v>
      </c>
      <c r="N588" s="122"/>
      <c r="O588" s="122">
        <f>O498+N588</f>
        <v>0</v>
      </c>
      <c r="P588" s="122"/>
      <c r="Q588" s="122">
        <f>Q498+P588</f>
        <v>0</v>
      </c>
      <c r="R588" s="122">
        <v>0</v>
      </c>
      <c r="S588" s="122">
        <f>S498+R588</f>
        <v>0</v>
      </c>
      <c r="T588" s="122"/>
      <c r="U588" s="122">
        <f>U498+T588</f>
        <v>0</v>
      </c>
      <c r="V588" s="122"/>
      <c r="W588" s="122">
        <f>W498+V588</f>
        <v>0</v>
      </c>
      <c r="X588" s="122"/>
      <c r="Y588" s="122">
        <f>Y498+X588</f>
        <v>0</v>
      </c>
      <c r="Z588" s="122"/>
      <c r="AA588" s="122">
        <f>AA498+Z588</f>
        <v>0</v>
      </c>
      <c r="AB588" s="122"/>
      <c r="AC588" s="122">
        <f>AC498+AB588</f>
        <v>0</v>
      </c>
      <c r="AD588" s="122"/>
      <c r="AE588" s="122">
        <f>AE498+AD588</f>
        <v>0</v>
      </c>
      <c r="AF588" s="122"/>
      <c r="AG588" s="122">
        <f>AG498+AF588</f>
        <v>0</v>
      </c>
      <c r="AH588" s="122"/>
      <c r="AI588" s="122">
        <f>AI498+AH588</f>
        <v>9000</v>
      </c>
      <c r="AJ588" s="122"/>
      <c r="AK588" s="122">
        <f>AK498+AJ588</f>
        <v>36304.32</v>
      </c>
      <c r="AL588" s="122"/>
      <c r="AM588" s="122">
        <f>AM498+AL588</f>
        <v>0</v>
      </c>
      <c r="AN588" s="122"/>
      <c r="AO588" s="122">
        <f>AO498+AN588</f>
        <v>0</v>
      </c>
      <c r="AP588" s="122">
        <f t="shared" si="65"/>
        <v>0</v>
      </c>
      <c r="AQ588" s="122">
        <f>+AQ498+AP588</f>
        <v>45304.32</v>
      </c>
      <c r="AR588" s="83">
        <f t="shared" si="66"/>
        <v>45304.32</v>
      </c>
      <c r="AS588" s="83">
        <f t="shared" si="67"/>
        <v>0</v>
      </c>
    </row>
    <row r="589" spans="1:46" ht="21">
      <c r="A589" s="121" t="s">
        <v>53</v>
      </c>
      <c r="B589" s="106"/>
      <c r="C589" s="122">
        <f>C499+B589</f>
        <v>0</v>
      </c>
      <c r="D589" s="122">
        <v>0</v>
      </c>
      <c r="E589" s="122">
        <f>E499+D589</f>
        <v>0</v>
      </c>
      <c r="F589" s="122"/>
      <c r="G589" s="122">
        <f>G499+F589</f>
        <v>0</v>
      </c>
      <c r="H589" s="122"/>
      <c r="I589" s="122">
        <f>I499+H589</f>
        <v>0</v>
      </c>
      <c r="J589" s="122"/>
      <c r="K589" s="122">
        <f>K499+J589</f>
        <v>0</v>
      </c>
      <c r="L589" s="122"/>
      <c r="M589" s="122">
        <f>+M499+L589</f>
        <v>0</v>
      </c>
      <c r="N589" s="122"/>
      <c r="O589" s="122">
        <f>O499+N589</f>
        <v>0</v>
      </c>
      <c r="P589" s="122"/>
      <c r="Q589" s="122">
        <f>Q499+P589</f>
        <v>0</v>
      </c>
      <c r="R589" s="122">
        <v>0</v>
      </c>
      <c r="S589" s="122">
        <f>S499+R589</f>
        <v>0</v>
      </c>
      <c r="T589" s="122"/>
      <c r="U589" s="122">
        <f>U499+T589</f>
        <v>0</v>
      </c>
      <c r="V589" s="122"/>
      <c r="W589" s="122">
        <f>W499+V589</f>
        <v>0</v>
      </c>
      <c r="X589" s="122"/>
      <c r="Y589" s="122">
        <f>Y499+X589</f>
        <v>0</v>
      </c>
      <c r="Z589" s="122"/>
      <c r="AA589" s="122">
        <f>AA499+Z589</f>
        <v>0</v>
      </c>
      <c r="AB589" s="122"/>
      <c r="AC589" s="122">
        <f>AC499+AB589</f>
        <v>0</v>
      </c>
      <c r="AD589" s="122"/>
      <c r="AE589" s="122">
        <f>AE499+AD589</f>
        <v>0</v>
      </c>
      <c r="AF589" s="122"/>
      <c r="AG589" s="122">
        <f>AG499+AF589</f>
        <v>0</v>
      </c>
      <c r="AH589" s="122"/>
      <c r="AI589" s="122">
        <f>AI499+AH589</f>
        <v>0</v>
      </c>
      <c r="AJ589" s="122"/>
      <c r="AK589" s="122">
        <f>AK499+AJ589</f>
        <v>15750</v>
      </c>
      <c r="AL589" s="122"/>
      <c r="AM589" s="122">
        <f>AM499+AL589</f>
        <v>0</v>
      </c>
      <c r="AN589" s="122"/>
      <c r="AO589" s="122">
        <f>AO499+AN589</f>
        <v>0</v>
      </c>
      <c r="AP589" s="122">
        <f t="shared" si="65"/>
        <v>0</v>
      </c>
      <c r="AQ589" s="122">
        <f>+AQ499+AP589</f>
        <v>15750</v>
      </c>
      <c r="AR589" s="83">
        <f t="shared" si="66"/>
        <v>15750</v>
      </c>
      <c r="AS589" s="83">
        <f t="shared" si="67"/>
        <v>0</v>
      </c>
    </row>
    <row r="590" spans="1:46" ht="21">
      <c r="A590" s="121" t="s">
        <v>54</v>
      </c>
      <c r="B590" s="106"/>
      <c r="C590" s="122">
        <f>C500+B590</f>
        <v>0</v>
      </c>
      <c r="D590" s="122">
        <v>0</v>
      </c>
      <c r="E590" s="122">
        <f>E500+D590</f>
        <v>0</v>
      </c>
      <c r="F590" s="122"/>
      <c r="G590" s="122">
        <f>G500+F590</f>
        <v>0</v>
      </c>
      <c r="H590" s="122"/>
      <c r="I590" s="122">
        <f>I500+H590</f>
        <v>0</v>
      </c>
      <c r="J590" s="122"/>
      <c r="K590" s="122">
        <f>K500+J590</f>
        <v>0</v>
      </c>
      <c r="L590" s="122"/>
      <c r="M590" s="122">
        <f>+M500+L590</f>
        <v>0</v>
      </c>
      <c r="N590" s="122"/>
      <c r="O590" s="122">
        <f>O500+N590</f>
        <v>0</v>
      </c>
      <c r="P590" s="122"/>
      <c r="Q590" s="122">
        <f>Q500+P590</f>
        <v>0</v>
      </c>
      <c r="R590" s="122">
        <v>0</v>
      </c>
      <c r="S590" s="122">
        <f>S500+R590</f>
        <v>0</v>
      </c>
      <c r="T590" s="122"/>
      <c r="U590" s="122">
        <f>U500+T590</f>
        <v>0</v>
      </c>
      <c r="V590" s="122"/>
      <c r="W590" s="122">
        <f>W500+V590</f>
        <v>0</v>
      </c>
      <c r="X590" s="122"/>
      <c r="Y590" s="122">
        <f>Y500+X590</f>
        <v>0</v>
      </c>
      <c r="Z590" s="122"/>
      <c r="AA590" s="122">
        <f>AA500+Z590</f>
        <v>0</v>
      </c>
      <c r="AB590" s="122"/>
      <c r="AC590" s="122">
        <f>AC500+AB590</f>
        <v>0</v>
      </c>
      <c r="AD590" s="122"/>
      <c r="AE590" s="122">
        <f>AE500+AD590</f>
        <v>0</v>
      </c>
      <c r="AF590" s="122"/>
      <c r="AG590" s="122">
        <f>AG500+AF590</f>
        <v>0</v>
      </c>
      <c r="AH590" s="122"/>
      <c r="AI590" s="122">
        <f>AI500+AH590</f>
        <v>0</v>
      </c>
      <c r="AJ590" s="122"/>
      <c r="AK590" s="122">
        <f>AK500+AJ590</f>
        <v>15750</v>
      </c>
      <c r="AL590" s="122"/>
      <c r="AM590" s="122">
        <f>AM500+AL590</f>
        <v>0</v>
      </c>
      <c r="AN590" s="122"/>
      <c r="AO590" s="122">
        <f>AO500+AN590</f>
        <v>0</v>
      </c>
      <c r="AP590" s="122">
        <f t="shared" si="65"/>
        <v>0</v>
      </c>
      <c r="AQ590" s="122">
        <f>+AQ500+AP590</f>
        <v>15750</v>
      </c>
      <c r="AR590" s="83">
        <f t="shared" si="66"/>
        <v>15750</v>
      </c>
      <c r="AS590" s="83">
        <f t="shared" si="67"/>
        <v>0</v>
      </c>
    </row>
    <row r="591" spans="1:46" ht="21">
      <c r="A591" s="121" t="s">
        <v>55</v>
      </c>
      <c r="B591" s="106"/>
      <c r="C591" s="122">
        <f>C501+B591</f>
        <v>0</v>
      </c>
      <c r="D591" s="122">
        <v>0</v>
      </c>
      <c r="E591" s="122">
        <f>E501+D591</f>
        <v>0</v>
      </c>
      <c r="F591" s="122"/>
      <c r="G591" s="122">
        <f>G501+F591</f>
        <v>0</v>
      </c>
      <c r="H591" s="122"/>
      <c r="I591" s="122">
        <f>I501+H591</f>
        <v>0</v>
      </c>
      <c r="J591" s="122"/>
      <c r="K591" s="122">
        <f>K501+J591</f>
        <v>0</v>
      </c>
      <c r="L591" s="122"/>
      <c r="M591" s="122">
        <f>+M501+L591</f>
        <v>0</v>
      </c>
      <c r="N591" s="122"/>
      <c r="O591" s="122">
        <f>O501+N591</f>
        <v>0</v>
      </c>
      <c r="P591" s="122"/>
      <c r="Q591" s="122">
        <f>Q501+P591</f>
        <v>0</v>
      </c>
      <c r="R591" s="122">
        <v>0</v>
      </c>
      <c r="S591" s="122">
        <f>S501+R591</f>
        <v>0</v>
      </c>
      <c r="T591" s="122"/>
      <c r="U591" s="122">
        <f>U501+T591</f>
        <v>0</v>
      </c>
      <c r="V591" s="122"/>
      <c r="W591" s="122">
        <f>W501+V591</f>
        <v>0</v>
      </c>
      <c r="X591" s="122"/>
      <c r="Y591" s="122">
        <f>Y501+X591</f>
        <v>0</v>
      </c>
      <c r="Z591" s="122"/>
      <c r="AA591" s="122">
        <f>AA501+Z591</f>
        <v>0</v>
      </c>
      <c r="AB591" s="122"/>
      <c r="AC591" s="122">
        <f>AC501+AB591</f>
        <v>0</v>
      </c>
      <c r="AD591" s="122"/>
      <c r="AE591" s="122">
        <f>AE501+AD591</f>
        <v>0</v>
      </c>
      <c r="AF591" s="122"/>
      <c r="AG591" s="122">
        <f>AG501+AF591</f>
        <v>0</v>
      </c>
      <c r="AH591" s="122"/>
      <c r="AI591" s="122">
        <f>AI501+AH591</f>
        <v>0</v>
      </c>
      <c r="AJ591" s="122"/>
      <c r="AK591" s="122">
        <f>AK501+AJ591</f>
        <v>15750</v>
      </c>
      <c r="AL591" s="122"/>
      <c r="AM591" s="122">
        <f>AM501+AL591</f>
        <v>0</v>
      </c>
      <c r="AN591" s="122"/>
      <c r="AO591" s="122">
        <f>AO501+AN591</f>
        <v>0</v>
      </c>
      <c r="AP591" s="122">
        <f t="shared" si="65"/>
        <v>0</v>
      </c>
      <c r="AQ591" s="122">
        <f>+AQ501+AP591</f>
        <v>15750</v>
      </c>
      <c r="AR591" s="83">
        <f t="shared" si="66"/>
        <v>15750</v>
      </c>
      <c r="AS591" s="83">
        <f t="shared" si="67"/>
        <v>0</v>
      </c>
    </row>
    <row r="592" spans="1:46" ht="21">
      <c r="A592" s="121" t="s">
        <v>56</v>
      </c>
      <c r="B592" s="106"/>
      <c r="C592" s="122">
        <f>C502+B592</f>
        <v>0</v>
      </c>
      <c r="D592" s="122">
        <v>0</v>
      </c>
      <c r="E592" s="122">
        <f>E502+D592</f>
        <v>0</v>
      </c>
      <c r="F592" s="122"/>
      <c r="G592" s="122">
        <f>G502+F592</f>
        <v>0</v>
      </c>
      <c r="H592" s="122"/>
      <c r="I592" s="122">
        <f>I502+H592</f>
        <v>0</v>
      </c>
      <c r="J592" s="122"/>
      <c r="K592" s="122">
        <f>K502+J592</f>
        <v>0</v>
      </c>
      <c r="L592" s="122"/>
      <c r="M592" s="122">
        <f>+M502+L592</f>
        <v>0</v>
      </c>
      <c r="N592" s="122"/>
      <c r="O592" s="122">
        <f>O502+N592</f>
        <v>0</v>
      </c>
      <c r="P592" s="122"/>
      <c r="Q592" s="122">
        <f>Q502+P592</f>
        <v>0</v>
      </c>
      <c r="R592" s="122">
        <v>0</v>
      </c>
      <c r="S592" s="122">
        <f>S502+R592</f>
        <v>0</v>
      </c>
      <c r="T592" s="122"/>
      <c r="U592" s="122">
        <f>U502+T592</f>
        <v>0</v>
      </c>
      <c r="V592" s="122"/>
      <c r="W592" s="122">
        <f>W502+V592</f>
        <v>0</v>
      </c>
      <c r="X592" s="122"/>
      <c r="Y592" s="122">
        <f>Y502+X592</f>
        <v>0</v>
      </c>
      <c r="Z592" s="122"/>
      <c r="AA592" s="122">
        <f>AA502+Z592</f>
        <v>0</v>
      </c>
      <c r="AB592" s="122"/>
      <c r="AC592" s="122">
        <f>AC502+AB592</f>
        <v>0</v>
      </c>
      <c r="AD592" s="122"/>
      <c r="AE592" s="122">
        <f>AE502+AD592</f>
        <v>0</v>
      </c>
      <c r="AF592" s="122"/>
      <c r="AG592" s="122">
        <f>AG502+AF592</f>
        <v>0</v>
      </c>
      <c r="AH592" s="122"/>
      <c r="AI592" s="122">
        <f>AI502+AH592</f>
        <v>0</v>
      </c>
      <c r="AJ592" s="122"/>
      <c r="AK592" s="122">
        <f>AK502+AJ592</f>
        <v>31500</v>
      </c>
      <c r="AL592" s="122"/>
      <c r="AM592" s="122">
        <f>AM502+AL592</f>
        <v>0</v>
      </c>
      <c r="AN592" s="122"/>
      <c r="AO592" s="122">
        <f>AO502+AN592</f>
        <v>23555</v>
      </c>
      <c r="AP592" s="122">
        <f t="shared" si="65"/>
        <v>0</v>
      </c>
      <c r="AQ592" s="122">
        <f>+AQ502+AP592</f>
        <v>55055</v>
      </c>
      <c r="AR592" s="83">
        <f t="shared" si="66"/>
        <v>55055</v>
      </c>
      <c r="AS592" s="83">
        <f t="shared" si="67"/>
        <v>0</v>
      </c>
    </row>
    <row r="593" spans="1:45" ht="21">
      <c r="A593" s="121" t="s">
        <v>57</v>
      </c>
      <c r="B593" s="106"/>
      <c r="C593" s="122">
        <f>C503+B593</f>
        <v>0</v>
      </c>
      <c r="D593" s="122">
        <v>0</v>
      </c>
      <c r="E593" s="122">
        <f>E503+D593</f>
        <v>0</v>
      </c>
      <c r="F593" s="122"/>
      <c r="G593" s="122">
        <f>G503+F593</f>
        <v>0</v>
      </c>
      <c r="H593" s="122"/>
      <c r="I593" s="122">
        <f>I503+H593</f>
        <v>0</v>
      </c>
      <c r="J593" s="122">
        <v>0</v>
      </c>
      <c r="K593" s="122">
        <f>K503+J593</f>
        <v>0</v>
      </c>
      <c r="L593" s="122"/>
      <c r="M593" s="122">
        <f>+M503+L593</f>
        <v>0</v>
      </c>
      <c r="N593" s="122"/>
      <c r="O593" s="122">
        <f>O503+N593</f>
        <v>0</v>
      </c>
      <c r="P593" s="122"/>
      <c r="Q593" s="122">
        <f>Q503+P593</f>
        <v>0</v>
      </c>
      <c r="R593" s="122">
        <v>0</v>
      </c>
      <c r="S593" s="122">
        <f>S503+R593</f>
        <v>0</v>
      </c>
      <c r="T593" s="122"/>
      <c r="U593" s="122">
        <f>U503+T593</f>
        <v>0</v>
      </c>
      <c r="V593" s="122"/>
      <c r="W593" s="122">
        <f>W503+V593</f>
        <v>0</v>
      </c>
      <c r="X593" s="122"/>
      <c r="Y593" s="122">
        <f>Y503+X593</f>
        <v>0</v>
      </c>
      <c r="Z593" s="122"/>
      <c r="AA593" s="122">
        <f>AA503+Z593</f>
        <v>0</v>
      </c>
      <c r="AB593" s="122"/>
      <c r="AC593" s="122">
        <f>AC503+AB593</f>
        <v>0</v>
      </c>
      <c r="AD593" s="122"/>
      <c r="AE593" s="122">
        <f>AE503+AD593</f>
        <v>0</v>
      </c>
      <c r="AF593" s="122"/>
      <c r="AG593" s="122">
        <f>AG503+AF593</f>
        <v>0</v>
      </c>
      <c r="AH593" s="122"/>
      <c r="AI593" s="122">
        <f>AI503+AH593</f>
        <v>0</v>
      </c>
      <c r="AJ593" s="122"/>
      <c r="AK593" s="122">
        <f>AK503+AJ593</f>
        <v>13717</v>
      </c>
      <c r="AL593" s="122"/>
      <c r="AM593" s="122">
        <f>AM503+AL593</f>
        <v>0</v>
      </c>
      <c r="AN593" s="122"/>
      <c r="AO593" s="122">
        <f>AO503+AN593</f>
        <v>0</v>
      </c>
      <c r="AP593" s="122">
        <f t="shared" si="65"/>
        <v>0</v>
      </c>
      <c r="AQ593" s="122">
        <f>+AQ503+AP593</f>
        <v>13717</v>
      </c>
      <c r="AR593" s="83">
        <f t="shared" si="66"/>
        <v>13717</v>
      </c>
      <c r="AS593" s="83">
        <f t="shared" si="67"/>
        <v>0</v>
      </c>
    </row>
    <row r="594" spans="1:45" ht="21">
      <c r="A594" s="121" t="s">
        <v>58</v>
      </c>
      <c r="B594" s="106"/>
      <c r="C594" s="122">
        <f>C504+B594</f>
        <v>0</v>
      </c>
      <c r="D594" s="122">
        <v>0</v>
      </c>
      <c r="E594" s="122">
        <f>E504+D594</f>
        <v>0</v>
      </c>
      <c r="F594" s="122"/>
      <c r="G594" s="122">
        <f>G504+F594</f>
        <v>0</v>
      </c>
      <c r="H594" s="122"/>
      <c r="I594" s="122">
        <f>I504+H594</f>
        <v>0</v>
      </c>
      <c r="J594" s="122"/>
      <c r="K594" s="122">
        <f>K504+J594</f>
        <v>0</v>
      </c>
      <c r="L594" s="122"/>
      <c r="M594" s="122">
        <f>+M504+L594</f>
        <v>0</v>
      </c>
      <c r="N594" s="122"/>
      <c r="O594" s="122">
        <f>O504+N594</f>
        <v>0</v>
      </c>
      <c r="P594" s="122"/>
      <c r="Q594" s="122">
        <f>Q504+P594</f>
        <v>0</v>
      </c>
      <c r="R594" s="122"/>
      <c r="S594" s="122">
        <f>S504+R594</f>
        <v>0</v>
      </c>
      <c r="T594" s="122"/>
      <c r="U594" s="122">
        <f>U504+T594</f>
        <v>0</v>
      </c>
      <c r="V594" s="122"/>
      <c r="W594" s="122">
        <f>W504+V594</f>
        <v>0</v>
      </c>
      <c r="X594" s="122"/>
      <c r="Y594" s="122">
        <f>Y504+X594</f>
        <v>0</v>
      </c>
      <c r="Z594" s="122"/>
      <c r="AA594" s="122">
        <f>AA504+Z594</f>
        <v>0</v>
      </c>
      <c r="AB594" s="122"/>
      <c r="AC594" s="122">
        <f>AC504+AB594</f>
        <v>0</v>
      </c>
      <c r="AD594" s="122"/>
      <c r="AE594" s="122">
        <f>AE504+AD594</f>
        <v>0</v>
      </c>
      <c r="AF594" s="122"/>
      <c r="AG594" s="122">
        <f>AG504+AF594</f>
        <v>0</v>
      </c>
      <c r="AH594" s="122"/>
      <c r="AI594" s="122">
        <f>AI504+AH594</f>
        <v>0</v>
      </c>
      <c r="AJ594" s="122"/>
      <c r="AK594" s="122">
        <f>AK504+AJ594</f>
        <v>31500</v>
      </c>
      <c r="AL594" s="122"/>
      <c r="AM594" s="122">
        <f>AM504+AL594</f>
        <v>0</v>
      </c>
      <c r="AN594" s="122"/>
      <c r="AO594" s="122">
        <f>AO504+AN594</f>
        <v>0</v>
      </c>
      <c r="AP594" s="122">
        <f t="shared" si="65"/>
        <v>0</v>
      </c>
      <c r="AQ594" s="122">
        <f>+AQ504+AP594</f>
        <v>31500</v>
      </c>
      <c r="AR594" s="83">
        <f t="shared" si="66"/>
        <v>31500</v>
      </c>
      <c r="AS594" s="83">
        <f t="shared" si="67"/>
        <v>0</v>
      </c>
    </row>
    <row r="595" spans="1:45" ht="21">
      <c r="A595" s="121" t="s">
        <v>59</v>
      </c>
      <c r="B595" s="106"/>
      <c r="C595" s="122">
        <f>C505+B595</f>
        <v>0</v>
      </c>
      <c r="D595" s="122">
        <v>0</v>
      </c>
      <c r="E595" s="122">
        <f>E505+D595</f>
        <v>0</v>
      </c>
      <c r="F595" s="122"/>
      <c r="G595" s="122">
        <f>G505+F595</f>
        <v>0</v>
      </c>
      <c r="H595" s="122"/>
      <c r="I595" s="122">
        <f>I505+H595</f>
        <v>0</v>
      </c>
      <c r="J595" s="122"/>
      <c r="K595" s="122">
        <f>K505+J595</f>
        <v>0</v>
      </c>
      <c r="L595" s="122"/>
      <c r="M595" s="122">
        <f>+M505+L595</f>
        <v>0</v>
      </c>
      <c r="N595" s="122"/>
      <c r="O595" s="122">
        <f>O505+N595</f>
        <v>0</v>
      </c>
      <c r="P595" s="122"/>
      <c r="Q595" s="122">
        <f>Q505+P595</f>
        <v>0</v>
      </c>
      <c r="R595" s="122">
        <v>0</v>
      </c>
      <c r="S595" s="122">
        <f>S505+R595</f>
        <v>0</v>
      </c>
      <c r="T595" s="122"/>
      <c r="U595" s="122">
        <f>U505+T595</f>
        <v>0</v>
      </c>
      <c r="V595" s="122"/>
      <c r="W595" s="122">
        <f>W505+V595</f>
        <v>0</v>
      </c>
      <c r="X595" s="122"/>
      <c r="Y595" s="122">
        <f>Y505+X595</f>
        <v>0</v>
      </c>
      <c r="Z595" s="122"/>
      <c r="AA595" s="122">
        <f>AA505+Z595</f>
        <v>0</v>
      </c>
      <c r="AB595" s="122"/>
      <c r="AC595" s="122">
        <f>AC505+AB595</f>
        <v>0</v>
      </c>
      <c r="AD595" s="122"/>
      <c r="AE595" s="122">
        <f>AE505+AD595</f>
        <v>0</v>
      </c>
      <c r="AF595" s="122"/>
      <c r="AG595" s="122">
        <f>AG505+AF595</f>
        <v>0</v>
      </c>
      <c r="AH595" s="122"/>
      <c r="AI595" s="122">
        <f>AI505+AH595</f>
        <v>0</v>
      </c>
      <c r="AJ595" s="122"/>
      <c r="AK595" s="122">
        <f>AK505+AJ595</f>
        <v>40136</v>
      </c>
      <c r="AL595" s="122"/>
      <c r="AM595" s="122">
        <f>AM505+AL595</f>
        <v>0</v>
      </c>
      <c r="AN595" s="122"/>
      <c r="AO595" s="122">
        <f>AO505+AN595</f>
        <v>0</v>
      </c>
      <c r="AP595" s="122">
        <f t="shared" si="65"/>
        <v>0</v>
      </c>
      <c r="AQ595" s="122">
        <f>+AQ505+AP595</f>
        <v>40136</v>
      </c>
      <c r="AR595" s="83">
        <f t="shared" si="66"/>
        <v>40136</v>
      </c>
      <c r="AS595" s="83">
        <f t="shared" si="67"/>
        <v>0</v>
      </c>
    </row>
    <row r="596" spans="1:45" ht="21">
      <c r="A596" s="121" t="s">
        <v>60</v>
      </c>
      <c r="B596" s="106"/>
      <c r="C596" s="122">
        <f>C506+B596</f>
        <v>0</v>
      </c>
      <c r="D596" s="122">
        <v>0</v>
      </c>
      <c r="E596" s="122">
        <f>E506+D596</f>
        <v>0</v>
      </c>
      <c r="F596" s="122"/>
      <c r="G596" s="122">
        <f>G506+F596</f>
        <v>0</v>
      </c>
      <c r="H596" s="122"/>
      <c r="I596" s="122">
        <f>I506+H596</f>
        <v>0</v>
      </c>
      <c r="J596" s="122"/>
      <c r="K596" s="122">
        <f>K506+J596</f>
        <v>0</v>
      </c>
      <c r="L596" s="122"/>
      <c r="M596" s="122">
        <f>+M506+L596</f>
        <v>0</v>
      </c>
      <c r="N596" s="122"/>
      <c r="O596" s="122">
        <f>O506+N596</f>
        <v>0</v>
      </c>
      <c r="P596" s="122"/>
      <c r="Q596" s="122">
        <f>Q506+P596</f>
        <v>0</v>
      </c>
      <c r="R596" s="122">
        <v>0</v>
      </c>
      <c r="S596" s="122">
        <f>S506+R596</f>
        <v>0</v>
      </c>
      <c r="T596" s="122"/>
      <c r="U596" s="122">
        <f>U506+T596</f>
        <v>0</v>
      </c>
      <c r="V596" s="122"/>
      <c r="W596" s="122">
        <f>W506+V596</f>
        <v>0</v>
      </c>
      <c r="X596" s="122"/>
      <c r="Y596" s="122">
        <f>Y506+X596</f>
        <v>0</v>
      </c>
      <c r="Z596" s="122"/>
      <c r="AA596" s="122">
        <f>AA506+Z596</f>
        <v>0</v>
      </c>
      <c r="AB596" s="122"/>
      <c r="AC596" s="122">
        <f>AC506+AB596</f>
        <v>0</v>
      </c>
      <c r="AD596" s="122"/>
      <c r="AE596" s="122">
        <f>AE506+AD596</f>
        <v>0</v>
      </c>
      <c r="AF596" s="122"/>
      <c r="AG596" s="122">
        <f>AG506+AF596</f>
        <v>0</v>
      </c>
      <c r="AH596" s="122"/>
      <c r="AI596" s="122">
        <f>AI506+AH596</f>
        <v>0</v>
      </c>
      <c r="AJ596" s="122"/>
      <c r="AK596" s="122">
        <f>AK506+AJ596</f>
        <v>31500</v>
      </c>
      <c r="AL596" s="122"/>
      <c r="AM596" s="122">
        <f>AM506+AL596</f>
        <v>0</v>
      </c>
      <c r="AN596" s="122"/>
      <c r="AO596" s="122">
        <f>AO506+AN596</f>
        <v>0</v>
      </c>
      <c r="AP596" s="122">
        <f t="shared" si="65"/>
        <v>0</v>
      </c>
      <c r="AQ596" s="122">
        <f>+AQ506+AP596</f>
        <v>31500</v>
      </c>
      <c r="AR596" s="83">
        <f t="shared" si="66"/>
        <v>31500</v>
      </c>
      <c r="AS596" s="83">
        <f t="shared" si="67"/>
        <v>0</v>
      </c>
    </row>
    <row r="597" spans="1:45" ht="21">
      <c r="A597" s="121" t="s">
        <v>61</v>
      </c>
      <c r="B597" s="106"/>
      <c r="C597" s="122">
        <f>C507+B597</f>
        <v>0</v>
      </c>
      <c r="D597" s="122">
        <v>0</v>
      </c>
      <c r="E597" s="122">
        <f>E507+D597</f>
        <v>0</v>
      </c>
      <c r="F597" s="122"/>
      <c r="G597" s="122">
        <f>G507+F597</f>
        <v>0</v>
      </c>
      <c r="H597" s="122"/>
      <c r="I597" s="122">
        <f>I507+H597</f>
        <v>0</v>
      </c>
      <c r="J597" s="122"/>
      <c r="K597" s="122">
        <f>K507+J597</f>
        <v>0</v>
      </c>
      <c r="L597" s="122"/>
      <c r="M597" s="122">
        <f>+M507+L597</f>
        <v>0</v>
      </c>
      <c r="N597" s="122"/>
      <c r="O597" s="122">
        <f>O507+N597</f>
        <v>0</v>
      </c>
      <c r="P597" s="122"/>
      <c r="Q597" s="122">
        <f>Q507+P597</f>
        <v>0</v>
      </c>
      <c r="R597" s="122">
        <v>0</v>
      </c>
      <c r="S597" s="122">
        <f>S507+R597</f>
        <v>0</v>
      </c>
      <c r="T597" s="122"/>
      <c r="U597" s="122">
        <f>U507+T597</f>
        <v>0</v>
      </c>
      <c r="V597" s="122"/>
      <c r="W597" s="122">
        <f>W507+V597</f>
        <v>0</v>
      </c>
      <c r="X597" s="122"/>
      <c r="Y597" s="122">
        <f>Y507+X597</f>
        <v>0</v>
      </c>
      <c r="Z597" s="122"/>
      <c r="AA597" s="122">
        <f>AA507+Z597</f>
        <v>0</v>
      </c>
      <c r="AB597" s="122"/>
      <c r="AC597" s="122">
        <f>AC507+AB597</f>
        <v>0</v>
      </c>
      <c r="AD597" s="122"/>
      <c r="AE597" s="122">
        <f>AE507+AD597</f>
        <v>0</v>
      </c>
      <c r="AF597" s="122"/>
      <c r="AG597" s="122">
        <f>AG507+AF597</f>
        <v>0</v>
      </c>
      <c r="AH597" s="122"/>
      <c r="AI597" s="122">
        <f>AI507+AH597</f>
        <v>0</v>
      </c>
      <c r="AJ597" s="122"/>
      <c r="AK597" s="122">
        <f>AK507+AJ597</f>
        <v>15750</v>
      </c>
      <c r="AL597" s="122"/>
      <c r="AM597" s="122">
        <f>AM507+AL597</f>
        <v>0</v>
      </c>
      <c r="AN597" s="122"/>
      <c r="AO597" s="122">
        <f>AO507+AN597</f>
        <v>0</v>
      </c>
      <c r="AP597" s="122">
        <f t="shared" si="65"/>
        <v>0</v>
      </c>
      <c r="AQ597" s="122">
        <f>+AQ507+AP597</f>
        <v>15750</v>
      </c>
      <c r="AR597" s="83">
        <f t="shared" si="66"/>
        <v>15750</v>
      </c>
      <c r="AS597" s="83">
        <f t="shared" si="67"/>
        <v>0</v>
      </c>
    </row>
    <row r="598" spans="1:45" ht="21">
      <c r="A598" s="121" t="s">
        <v>62</v>
      </c>
      <c r="B598" s="106"/>
      <c r="C598" s="122">
        <f>C508+B598</f>
        <v>0</v>
      </c>
      <c r="D598" s="122">
        <v>0</v>
      </c>
      <c r="E598" s="122">
        <f>E508+D598</f>
        <v>0</v>
      </c>
      <c r="F598" s="122"/>
      <c r="G598" s="122">
        <f>G508+F598</f>
        <v>0</v>
      </c>
      <c r="H598" s="122"/>
      <c r="I598" s="122">
        <f>I508+H598</f>
        <v>0</v>
      </c>
      <c r="J598" s="122"/>
      <c r="K598" s="122">
        <f>K508+J598</f>
        <v>0</v>
      </c>
      <c r="L598" s="122"/>
      <c r="M598" s="122">
        <f>+M508+L598</f>
        <v>0</v>
      </c>
      <c r="N598" s="122"/>
      <c r="O598" s="122">
        <f>O508+N598</f>
        <v>0</v>
      </c>
      <c r="P598" s="122"/>
      <c r="Q598" s="122">
        <f>Q508+P598</f>
        <v>0</v>
      </c>
      <c r="R598" s="122">
        <v>0</v>
      </c>
      <c r="S598" s="122">
        <f>S508+R598</f>
        <v>0</v>
      </c>
      <c r="T598" s="122"/>
      <c r="U598" s="122">
        <f>U508+T598</f>
        <v>0</v>
      </c>
      <c r="V598" s="122"/>
      <c r="W598" s="122">
        <f>W508+V598</f>
        <v>0</v>
      </c>
      <c r="X598" s="122"/>
      <c r="Y598" s="122">
        <f>Y508+X598</f>
        <v>0</v>
      </c>
      <c r="Z598" s="122"/>
      <c r="AA598" s="122">
        <f>AA508+Z598</f>
        <v>0</v>
      </c>
      <c r="AB598" s="122"/>
      <c r="AC598" s="122">
        <f>AC508+AB598</f>
        <v>0</v>
      </c>
      <c r="AD598" s="122"/>
      <c r="AE598" s="122">
        <f>AE508+AD598</f>
        <v>0</v>
      </c>
      <c r="AF598" s="122"/>
      <c r="AG598" s="122">
        <f>AG508+AF598</f>
        <v>0</v>
      </c>
      <c r="AH598" s="122"/>
      <c r="AI598" s="122">
        <f>AI508+AH598</f>
        <v>0</v>
      </c>
      <c r="AJ598" s="122"/>
      <c r="AK598" s="122">
        <f>AK508+AJ598</f>
        <v>13949</v>
      </c>
      <c r="AL598" s="122"/>
      <c r="AM598" s="122">
        <f>AM508+AL598</f>
        <v>0</v>
      </c>
      <c r="AN598" s="122"/>
      <c r="AO598" s="122">
        <f>AO508+AN598</f>
        <v>0</v>
      </c>
      <c r="AP598" s="122">
        <f t="shared" si="65"/>
        <v>0</v>
      </c>
      <c r="AQ598" s="122">
        <f>+AQ508+AP598</f>
        <v>13949</v>
      </c>
      <c r="AR598" s="83">
        <f t="shared" si="66"/>
        <v>13949</v>
      </c>
      <c r="AS598" s="83">
        <f t="shared" si="67"/>
        <v>0</v>
      </c>
    </row>
    <row r="599" spans="1:45" ht="21">
      <c r="A599" s="121" t="s">
        <v>63</v>
      </c>
      <c r="B599" s="106"/>
      <c r="C599" s="122">
        <f>C509+B599</f>
        <v>0</v>
      </c>
      <c r="D599" s="122">
        <v>0</v>
      </c>
      <c r="E599" s="122">
        <f>E509+D599</f>
        <v>0</v>
      </c>
      <c r="F599" s="122"/>
      <c r="G599" s="122">
        <f>G509+F599</f>
        <v>0</v>
      </c>
      <c r="H599" s="122"/>
      <c r="I599" s="122">
        <f>I509+H599</f>
        <v>0</v>
      </c>
      <c r="J599" s="122"/>
      <c r="K599" s="122">
        <f>K509+J599</f>
        <v>0</v>
      </c>
      <c r="L599" s="122"/>
      <c r="M599" s="122">
        <f>+M509+L599</f>
        <v>0</v>
      </c>
      <c r="N599" s="122"/>
      <c r="O599" s="122">
        <f>O509+N599</f>
        <v>0</v>
      </c>
      <c r="P599" s="122"/>
      <c r="Q599" s="122">
        <f>Q509+P599</f>
        <v>0</v>
      </c>
      <c r="R599" s="122">
        <v>0</v>
      </c>
      <c r="S599" s="122">
        <f>S509+R599</f>
        <v>0</v>
      </c>
      <c r="T599" s="122"/>
      <c r="U599" s="122">
        <f>U509+T599</f>
        <v>0</v>
      </c>
      <c r="V599" s="122"/>
      <c r="W599" s="122">
        <f>W509+V599</f>
        <v>0</v>
      </c>
      <c r="X599" s="122"/>
      <c r="Y599" s="122">
        <f>Y509+X599</f>
        <v>0</v>
      </c>
      <c r="Z599" s="122"/>
      <c r="AA599" s="122">
        <f>AA509+Z599</f>
        <v>0</v>
      </c>
      <c r="AB599" s="122"/>
      <c r="AC599" s="122">
        <f>AC509+AB599</f>
        <v>0</v>
      </c>
      <c r="AD599" s="122"/>
      <c r="AE599" s="122">
        <f>AE509+AD599</f>
        <v>0</v>
      </c>
      <c r="AF599" s="122"/>
      <c r="AG599" s="122">
        <f>AG509+AF599</f>
        <v>0</v>
      </c>
      <c r="AH599" s="122"/>
      <c r="AI599" s="122">
        <f>AI509+AH599</f>
        <v>0</v>
      </c>
      <c r="AJ599" s="122"/>
      <c r="AK599" s="122">
        <f>AK509+AJ599</f>
        <v>15750</v>
      </c>
      <c r="AL599" s="122"/>
      <c r="AM599" s="122">
        <f>AM509+AL599</f>
        <v>0</v>
      </c>
      <c r="AN599" s="122"/>
      <c r="AO599" s="122">
        <f>AO509+AN599</f>
        <v>0</v>
      </c>
      <c r="AP599" s="122">
        <f t="shared" si="65"/>
        <v>0</v>
      </c>
      <c r="AQ599" s="122">
        <f>+AQ509+AP599</f>
        <v>15750</v>
      </c>
      <c r="AR599" s="83">
        <f t="shared" si="66"/>
        <v>15750</v>
      </c>
      <c r="AS599" s="83">
        <f t="shared" si="67"/>
        <v>0</v>
      </c>
    </row>
    <row r="600" spans="1:45" ht="21">
      <c r="A600" s="121" t="s">
        <v>64</v>
      </c>
      <c r="B600" s="106"/>
      <c r="C600" s="122">
        <f>C510+B600</f>
        <v>0</v>
      </c>
      <c r="D600" s="122">
        <v>0</v>
      </c>
      <c r="E600" s="122">
        <f>E510+D600</f>
        <v>0</v>
      </c>
      <c r="F600" s="122"/>
      <c r="G600" s="122">
        <f>G510+F600</f>
        <v>0</v>
      </c>
      <c r="H600" s="122"/>
      <c r="I600" s="122">
        <f>I510+H600</f>
        <v>0</v>
      </c>
      <c r="J600" s="122"/>
      <c r="K600" s="122">
        <f>K510+J600</f>
        <v>0</v>
      </c>
      <c r="L600" s="122"/>
      <c r="M600" s="122">
        <f>+M510+L600</f>
        <v>0</v>
      </c>
      <c r="N600" s="122"/>
      <c r="O600" s="122">
        <f>O510+N600</f>
        <v>0</v>
      </c>
      <c r="P600" s="122"/>
      <c r="Q600" s="122">
        <f>Q510+P600</f>
        <v>0</v>
      </c>
      <c r="R600" s="122">
        <v>0</v>
      </c>
      <c r="S600" s="122">
        <f>S510+R600</f>
        <v>0</v>
      </c>
      <c r="T600" s="122"/>
      <c r="U600" s="122">
        <f>U510+T600</f>
        <v>0</v>
      </c>
      <c r="V600" s="122"/>
      <c r="W600" s="122">
        <f>W510+V600</f>
        <v>0</v>
      </c>
      <c r="X600" s="122"/>
      <c r="Y600" s="122">
        <f>Y510+X600</f>
        <v>0</v>
      </c>
      <c r="Z600" s="122"/>
      <c r="AA600" s="122">
        <f>AA510+Z600</f>
        <v>0</v>
      </c>
      <c r="AB600" s="122"/>
      <c r="AC600" s="122">
        <f>AC510+AB600</f>
        <v>0</v>
      </c>
      <c r="AD600" s="122"/>
      <c r="AE600" s="122">
        <f>AE510+AD600</f>
        <v>0</v>
      </c>
      <c r="AF600" s="122"/>
      <c r="AG600" s="122">
        <f>AG510+AF600</f>
        <v>0</v>
      </c>
      <c r="AH600" s="122"/>
      <c r="AI600" s="122">
        <f>AI510+AH600</f>
        <v>300</v>
      </c>
      <c r="AJ600" s="122"/>
      <c r="AK600" s="122">
        <f>AK510+AJ600</f>
        <v>15750</v>
      </c>
      <c r="AL600" s="122"/>
      <c r="AM600" s="122">
        <f>AM510+AL600</f>
        <v>0</v>
      </c>
      <c r="AN600" s="122"/>
      <c r="AO600" s="122">
        <f>AO510+AN600</f>
        <v>0</v>
      </c>
      <c r="AP600" s="122">
        <f t="shared" si="65"/>
        <v>0</v>
      </c>
      <c r="AQ600" s="122">
        <f>+AQ510+AP600</f>
        <v>16050</v>
      </c>
      <c r="AR600" s="83">
        <f t="shared" si="66"/>
        <v>16050</v>
      </c>
      <c r="AS600" s="83">
        <f t="shared" si="67"/>
        <v>0</v>
      </c>
    </row>
    <row r="601" spans="1:45" ht="21">
      <c r="A601" s="121" t="s">
        <v>65</v>
      </c>
      <c r="B601" s="106"/>
      <c r="C601" s="122">
        <f>C511+B601</f>
        <v>0</v>
      </c>
      <c r="D601" s="122">
        <v>0</v>
      </c>
      <c r="E601" s="122">
        <f>E511+D601</f>
        <v>0</v>
      </c>
      <c r="F601" s="122"/>
      <c r="G601" s="122">
        <f>G511+F601</f>
        <v>0</v>
      </c>
      <c r="H601" s="122"/>
      <c r="I601" s="122">
        <f>I511+H601</f>
        <v>0</v>
      </c>
      <c r="J601" s="122"/>
      <c r="K601" s="122">
        <f>K511+J601</f>
        <v>0</v>
      </c>
      <c r="L601" s="122"/>
      <c r="M601" s="122">
        <f>+M511+L601</f>
        <v>0</v>
      </c>
      <c r="N601" s="122"/>
      <c r="O601" s="122">
        <f>O511+N601</f>
        <v>0</v>
      </c>
      <c r="P601" s="122"/>
      <c r="Q601" s="122">
        <f>Q511+P601</f>
        <v>0</v>
      </c>
      <c r="R601" s="122">
        <v>0</v>
      </c>
      <c r="S601" s="122">
        <f>S511+R601</f>
        <v>0</v>
      </c>
      <c r="T601" s="122"/>
      <c r="U601" s="122">
        <f>U511+T601</f>
        <v>0</v>
      </c>
      <c r="V601" s="122"/>
      <c r="W601" s="122">
        <f>W511+V601</f>
        <v>0</v>
      </c>
      <c r="X601" s="122"/>
      <c r="Y601" s="122">
        <f>Y511+X601</f>
        <v>0</v>
      </c>
      <c r="Z601" s="122"/>
      <c r="AA601" s="122">
        <f>AA511+Z601</f>
        <v>0</v>
      </c>
      <c r="AB601" s="122"/>
      <c r="AC601" s="122">
        <f>AC511+AB601</f>
        <v>0</v>
      </c>
      <c r="AD601" s="122"/>
      <c r="AE601" s="122">
        <f>AE511+AD601</f>
        <v>0</v>
      </c>
      <c r="AF601" s="122"/>
      <c r="AG601" s="122">
        <f>AG511+AF601</f>
        <v>0</v>
      </c>
      <c r="AH601" s="122"/>
      <c r="AI601" s="122">
        <f>AI511+AH601</f>
        <v>0</v>
      </c>
      <c r="AJ601" s="122"/>
      <c r="AK601" s="122">
        <f>AK511+AJ601</f>
        <v>31500</v>
      </c>
      <c r="AL601" s="122"/>
      <c r="AM601" s="122">
        <f>AM511+AL601</f>
        <v>0</v>
      </c>
      <c r="AN601" s="122"/>
      <c r="AO601" s="122">
        <f>AO511+AN601</f>
        <v>0</v>
      </c>
      <c r="AP601" s="122">
        <f t="shared" si="65"/>
        <v>0</v>
      </c>
      <c r="AQ601" s="122">
        <f>+AQ511+AP601</f>
        <v>31500</v>
      </c>
      <c r="AR601" s="83">
        <f t="shared" si="66"/>
        <v>31500</v>
      </c>
      <c r="AS601" s="83">
        <f t="shared" si="67"/>
        <v>0</v>
      </c>
    </row>
    <row r="602" spans="1:45" ht="21">
      <c r="A602" s="121" t="s">
        <v>261</v>
      </c>
      <c r="B602" s="106"/>
      <c r="C602" s="122">
        <f>C512+B602</f>
        <v>0</v>
      </c>
      <c r="D602" s="122"/>
      <c r="E602" s="122"/>
      <c r="F602" s="122"/>
      <c r="G602" s="122">
        <f>G512+F602</f>
        <v>0</v>
      </c>
      <c r="H602" s="122"/>
      <c r="I602" s="122">
        <f>I512+H602</f>
        <v>0</v>
      </c>
      <c r="J602" s="122"/>
      <c r="K602" s="122"/>
      <c r="L602" s="122"/>
      <c r="M602" s="122">
        <f>+M512+L602</f>
        <v>0</v>
      </c>
      <c r="N602" s="122"/>
      <c r="O602" s="122">
        <f>O512+N602</f>
        <v>0</v>
      </c>
      <c r="P602" s="122"/>
      <c r="Q602" s="122"/>
      <c r="R602" s="122"/>
      <c r="S602" s="122"/>
      <c r="T602" s="122"/>
      <c r="U602" s="122">
        <f>U512+T602</f>
        <v>0</v>
      </c>
      <c r="V602" s="122"/>
      <c r="W602" s="122"/>
      <c r="X602" s="122"/>
      <c r="Y602" s="122"/>
      <c r="Z602" s="122"/>
      <c r="AA602" s="122"/>
      <c r="AB602" s="122"/>
      <c r="AC602" s="122">
        <f>AC512+AB602</f>
        <v>0</v>
      </c>
      <c r="AD602" s="122"/>
      <c r="AE602" s="122">
        <f>AE512+AD602</f>
        <v>0</v>
      </c>
      <c r="AF602" s="122"/>
      <c r="AG602" s="122"/>
      <c r="AH602" s="122"/>
      <c r="AI602" s="122">
        <f>AI512+AH602</f>
        <v>450</v>
      </c>
      <c r="AJ602" s="122">
        <v>0</v>
      </c>
      <c r="AK602" s="122">
        <f>AK512+AJ602</f>
        <v>0</v>
      </c>
      <c r="AL602" s="122"/>
      <c r="AM602" s="122">
        <f>AM512+AL602</f>
        <v>0</v>
      </c>
      <c r="AN602" s="122"/>
      <c r="AO602" s="122">
        <f>AO512+AN602</f>
        <v>0</v>
      </c>
      <c r="AP602" s="122">
        <f t="shared" si="65"/>
        <v>0</v>
      </c>
      <c r="AQ602" s="122">
        <f>+AQ512+AP602</f>
        <v>450</v>
      </c>
      <c r="AR602" s="83">
        <f>+C602+G602+I602+M602+AC602+AE602+AG602+AI602+AK602+AM602+AO602+AA602+Y602+W602+U602+S602+Q602+O602+E602+K602</f>
        <v>450</v>
      </c>
      <c r="AS602" s="83">
        <f t="shared" si="67"/>
        <v>0</v>
      </c>
    </row>
    <row r="603" spans="1:45" ht="21">
      <c r="A603" s="121" t="s">
        <v>66</v>
      </c>
      <c r="B603" s="106"/>
      <c r="C603" s="122">
        <f>C513+B603</f>
        <v>0</v>
      </c>
      <c r="D603" s="122">
        <v>0</v>
      </c>
      <c r="E603" s="122">
        <f>E513+D603</f>
        <v>0</v>
      </c>
      <c r="F603" s="122"/>
      <c r="G603" s="122">
        <f>G513+F603</f>
        <v>0</v>
      </c>
      <c r="H603" s="122"/>
      <c r="I603" s="122">
        <f>I513+H603</f>
        <v>0</v>
      </c>
      <c r="J603" s="122"/>
      <c r="K603" s="122">
        <f>K513+J603</f>
        <v>0</v>
      </c>
      <c r="L603" s="122"/>
      <c r="M603" s="122">
        <f>+M513+L603</f>
        <v>0</v>
      </c>
      <c r="N603" s="122"/>
      <c r="O603" s="122">
        <f>O513+N603</f>
        <v>0</v>
      </c>
      <c r="P603" s="122"/>
      <c r="Q603" s="122">
        <f>Q513+P603</f>
        <v>0</v>
      </c>
      <c r="R603" s="122">
        <v>0</v>
      </c>
      <c r="S603" s="122">
        <f>S513+R603</f>
        <v>0</v>
      </c>
      <c r="T603" s="122"/>
      <c r="U603" s="122">
        <f>U513+T603</f>
        <v>0</v>
      </c>
      <c r="V603" s="122"/>
      <c r="W603" s="122">
        <f>W513+V603</f>
        <v>0</v>
      </c>
      <c r="X603" s="122"/>
      <c r="Y603" s="122">
        <f>Y513+X603</f>
        <v>0</v>
      </c>
      <c r="Z603" s="122"/>
      <c r="AA603" s="122">
        <f>AA513+Z603</f>
        <v>0</v>
      </c>
      <c r="AB603" s="122"/>
      <c r="AC603" s="122">
        <f>AC513+AB603</f>
        <v>0</v>
      </c>
      <c r="AD603" s="122"/>
      <c r="AE603" s="122">
        <f>AE513+AD603</f>
        <v>0</v>
      </c>
      <c r="AF603" s="122"/>
      <c r="AG603" s="122">
        <f>AG513+AF603</f>
        <v>0</v>
      </c>
      <c r="AH603" s="122"/>
      <c r="AI603" s="122">
        <f>AI513+AH603</f>
        <v>0</v>
      </c>
      <c r="AJ603" s="122"/>
      <c r="AK603" s="122">
        <f>AK513+AJ603</f>
        <v>15750</v>
      </c>
      <c r="AL603" s="122"/>
      <c r="AM603" s="122">
        <f>AM513+AL603</f>
        <v>0</v>
      </c>
      <c r="AN603" s="122"/>
      <c r="AO603" s="122">
        <f>AO513+AN603</f>
        <v>5591</v>
      </c>
      <c r="AP603" s="122">
        <f t="shared" si="65"/>
        <v>0</v>
      </c>
      <c r="AQ603" s="122">
        <f>+AQ513+AP603</f>
        <v>21341</v>
      </c>
      <c r="AR603" s="83">
        <f t="shared" si="66"/>
        <v>21341</v>
      </c>
      <c r="AS603" s="83">
        <f t="shared" si="67"/>
        <v>0</v>
      </c>
    </row>
    <row r="604" spans="1:45" ht="21">
      <c r="A604" s="121" t="s">
        <v>67</v>
      </c>
      <c r="B604" s="106"/>
      <c r="C604" s="122">
        <f>C514+B604</f>
        <v>0</v>
      </c>
      <c r="D604" s="122">
        <v>0</v>
      </c>
      <c r="E604" s="122">
        <f>E514+D604</f>
        <v>0</v>
      </c>
      <c r="F604" s="122"/>
      <c r="G604" s="122">
        <f>G514+F604</f>
        <v>0</v>
      </c>
      <c r="H604" s="122"/>
      <c r="I604" s="122">
        <f>I514+H604</f>
        <v>0</v>
      </c>
      <c r="J604" s="122"/>
      <c r="K604" s="122">
        <f>K514+J604</f>
        <v>0</v>
      </c>
      <c r="L604" s="122"/>
      <c r="M604" s="122">
        <f>+M514+L604</f>
        <v>0</v>
      </c>
      <c r="N604" s="122"/>
      <c r="O604" s="122">
        <f>O514+N604</f>
        <v>0</v>
      </c>
      <c r="P604" s="122"/>
      <c r="Q604" s="122">
        <f>Q514+P604</f>
        <v>0</v>
      </c>
      <c r="R604" s="122">
        <v>0</v>
      </c>
      <c r="S604" s="122">
        <f>S514+R604</f>
        <v>0</v>
      </c>
      <c r="T604" s="122"/>
      <c r="U604" s="122">
        <f>U514+T604</f>
        <v>0</v>
      </c>
      <c r="V604" s="122"/>
      <c r="W604" s="122">
        <f>W514+V604</f>
        <v>0</v>
      </c>
      <c r="X604" s="122"/>
      <c r="Y604" s="122">
        <f>Y514+X604</f>
        <v>0</v>
      </c>
      <c r="Z604" s="122"/>
      <c r="AA604" s="122">
        <f>AA514+Z604</f>
        <v>0</v>
      </c>
      <c r="AB604" s="122"/>
      <c r="AC604" s="122">
        <f>AC514+AB604</f>
        <v>7320</v>
      </c>
      <c r="AD604" s="122"/>
      <c r="AE604" s="122">
        <f>AE514+AD604</f>
        <v>0</v>
      </c>
      <c r="AF604" s="122"/>
      <c r="AG604" s="122">
        <f>AG514+AF604</f>
        <v>0</v>
      </c>
      <c r="AH604" s="122"/>
      <c r="AI604" s="122">
        <f>AI514+AH604</f>
        <v>0</v>
      </c>
      <c r="AJ604" s="122"/>
      <c r="AK604" s="122">
        <f>AK514+AJ604</f>
        <v>15750</v>
      </c>
      <c r="AL604" s="122"/>
      <c r="AM604" s="122">
        <f>AM514+AL604</f>
        <v>0</v>
      </c>
      <c r="AN604" s="122"/>
      <c r="AO604" s="122">
        <f>AO514+AN604</f>
        <v>0</v>
      </c>
      <c r="AP604" s="122">
        <f t="shared" si="65"/>
        <v>0</v>
      </c>
      <c r="AQ604" s="122">
        <f>+AQ514+AP604</f>
        <v>23070</v>
      </c>
      <c r="AR604" s="83">
        <f t="shared" si="66"/>
        <v>23070</v>
      </c>
      <c r="AS604" s="83">
        <f t="shared" si="67"/>
        <v>0</v>
      </c>
    </row>
    <row r="605" spans="1:45" ht="21">
      <c r="A605" s="121" t="s">
        <v>68</v>
      </c>
      <c r="B605" s="106"/>
      <c r="C605" s="122">
        <f>C515+B605</f>
        <v>0</v>
      </c>
      <c r="D605" s="122">
        <v>0</v>
      </c>
      <c r="E605" s="122">
        <f>E515+D605</f>
        <v>0</v>
      </c>
      <c r="F605" s="122"/>
      <c r="G605" s="122">
        <f>G515+F605</f>
        <v>0</v>
      </c>
      <c r="H605" s="122"/>
      <c r="I605" s="122">
        <f>I515+H605</f>
        <v>0</v>
      </c>
      <c r="J605" s="122"/>
      <c r="K605" s="122">
        <f>K515+J605</f>
        <v>0</v>
      </c>
      <c r="L605" s="122"/>
      <c r="M605" s="122">
        <f>+M515+L605</f>
        <v>0</v>
      </c>
      <c r="N605" s="122"/>
      <c r="O605" s="122">
        <f>O515+N605</f>
        <v>0</v>
      </c>
      <c r="P605" s="122"/>
      <c r="Q605" s="122">
        <f>Q515+P605</f>
        <v>0</v>
      </c>
      <c r="R605" s="122">
        <v>0</v>
      </c>
      <c r="S605" s="122">
        <f>S515+R605</f>
        <v>0</v>
      </c>
      <c r="T605" s="122"/>
      <c r="U605" s="122">
        <f>U515+T605</f>
        <v>0</v>
      </c>
      <c r="V605" s="122"/>
      <c r="W605" s="122">
        <f>W515+V605</f>
        <v>0</v>
      </c>
      <c r="X605" s="122"/>
      <c r="Y605" s="122">
        <f>Y515+X605</f>
        <v>0</v>
      </c>
      <c r="Z605" s="122"/>
      <c r="AA605" s="122">
        <f>AA515+Z605</f>
        <v>0</v>
      </c>
      <c r="AB605" s="122"/>
      <c r="AC605" s="122">
        <f>AC515+AB605</f>
        <v>0</v>
      </c>
      <c r="AD605" s="122"/>
      <c r="AE605" s="122">
        <f>AE515+AD605</f>
        <v>0</v>
      </c>
      <c r="AF605" s="122"/>
      <c r="AG605" s="122">
        <f>AG515+AF605</f>
        <v>0</v>
      </c>
      <c r="AH605" s="122"/>
      <c r="AI605" s="122">
        <f>AI515+AH605</f>
        <v>0</v>
      </c>
      <c r="AJ605" s="122"/>
      <c r="AK605" s="122">
        <f>AK515+AJ605</f>
        <v>0</v>
      </c>
      <c r="AL605" s="122"/>
      <c r="AM605" s="122">
        <f>AM515+AL605</f>
        <v>10368</v>
      </c>
      <c r="AN605" s="122"/>
      <c r="AO605" s="122">
        <f>AO515+AN605</f>
        <v>0</v>
      </c>
      <c r="AP605" s="122">
        <f t="shared" si="65"/>
        <v>0</v>
      </c>
      <c r="AQ605" s="122">
        <f>+AQ515+AP605</f>
        <v>10368</v>
      </c>
      <c r="AR605" s="83">
        <f t="shared" si="66"/>
        <v>10368</v>
      </c>
      <c r="AS605" s="83">
        <f t="shared" si="67"/>
        <v>0</v>
      </c>
    </row>
    <row r="606" spans="1:45" ht="21">
      <c r="A606" s="121" t="s">
        <v>69</v>
      </c>
      <c r="B606" s="106"/>
      <c r="C606" s="122">
        <f>C516+B606</f>
        <v>0</v>
      </c>
      <c r="D606" s="122">
        <v>0</v>
      </c>
      <c r="E606" s="122">
        <f>E516+D606</f>
        <v>0</v>
      </c>
      <c r="F606" s="122"/>
      <c r="G606" s="122">
        <f>G516+F606</f>
        <v>0</v>
      </c>
      <c r="H606" s="122"/>
      <c r="I606" s="122">
        <f>I516+H606</f>
        <v>0</v>
      </c>
      <c r="J606" s="122"/>
      <c r="K606" s="122">
        <f>K516+J606</f>
        <v>0</v>
      </c>
      <c r="L606" s="122"/>
      <c r="M606" s="122">
        <f>+M516+L606</f>
        <v>0</v>
      </c>
      <c r="N606" s="122"/>
      <c r="O606" s="122">
        <f>O516+N606</f>
        <v>0</v>
      </c>
      <c r="P606" s="122"/>
      <c r="Q606" s="122">
        <f>Q516+P606</f>
        <v>0</v>
      </c>
      <c r="R606" s="122">
        <v>0</v>
      </c>
      <c r="S606" s="122">
        <f>S516+R606</f>
        <v>0</v>
      </c>
      <c r="T606" s="122"/>
      <c r="U606" s="122">
        <f>U516+T606</f>
        <v>0</v>
      </c>
      <c r="V606" s="122"/>
      <c r="W606" s="122">
        <f>W516+V606</f>
        <v>0</v>
      </c>
      <c r="X606" s="122"/>
      <c r="Y606" s="122">
        <f>Y516+X606</f>
        <v>0</v>
      </c>
      <c r="Z606" s="122"/>
      <c r="AA606" s="122">
        <f>AA516+Z606</f>
        <v>0</v>
      </c>
      <c r="AB606" s="122"/>
      <c r="AC606" s="122">
        <f>AC516+AB606</f>
        <v>0</v>
      </c>
      <c r="AD606" s="122"/>
      <c r="AE606" s="122">
        <f>AE516+AD606</f>
        <v>0</v>
      </c>
      <c r="AF606" s="122"/>
      <c r="AG606" s="122">
        <f>AG516+AF606</f>
        <v>0</v>
      </c>
      <c r="AH606" s="122"/>
      <c r="AI606" s="122">
        <f>AI516+AH606</f>
        <v>0</v>
      </c>
      <c r="AJ606" s="122"/>
      <c r="AK606" s="122">
        <f>AK516+AJ606</f>
        <v>31500</v>
      </c>
      <c r="AL606" s="122"/>
      <c r="AM606" s="122">
        <f>AM516+AL606</f>
        <v>0</v>
      </c>
      <c r="AN606" s="122"/>
      <c r="AO606" s="122">
        <f>AO516+AN606</f>
        <v>0</v>
      </c>
      <c r="AP606" s="122">
        <f t="shared" si="65"/>
        <v>0</v>
      </c>
      <c r="AQ606" s="122">
        <f>+AQ516+AP606</f>
        <v>31500</v>
      </c>
      <c r="AR606" s="83">
        <f t="shared" si="66"/>
        <v>31500</v>
      </c>
      <c r="AS606" s="83">
        <f t="shared" si="67"/>
        <v>0</v>
      </c>
    </row>
    <row r="607" spans="1:45" ht="21">
      <c r="A607" s="121" t="s">
        <v>70</v>
      </c>
      <c r="B607" s="106"/>
      <c r="C607" s="122">
        <f>C517+B607</f>
        <v>0</v>
      </c>
      <c r="D607" s="122">
        <v>0</v>
      </c>
      <c r="E607" s="122">
        <f>E517+D607</f>
        <v>0</v>
      </c>
      <c r="F607" s="122"/>
      <c r="G607" s="122">
        <f>G517+F607</f>
        <v>0</v>
      </c>
      <c r="H607" s="122"/>
      <c r="I607" s="122">
        <f>I517+H607</f>
        <v>0</v>
      </c>
      <c r="J607" s="122"/>
      <c r="K607" s="122">
        <f>K517+J607</f>
        <v>0</v>
      </c>
      <c r="L607" s="122"/>
      <c r="M607" s="122">
        <f>+M517+L607</f>
        <v>0</v>
      </c>
      <c r="N607" s="122"/>
      <c r="O607" s="122">
        <f>O517+N607</f>
        <v>0</v>
      </c>
      <c r="P607" s="122"/>
      <c r="Q607" s="122">
        <f>Q517+P607</f>
        <v>0</v>
      </c>
      <c r="R607" s="122">
        <v>0</v>
      </c>
      <c r="S607" s="122">
        <f>S517+R607</f>
        <v>0</v>
      </c>
      <c r="T607" s="122"/>
      <c r="U607" s="122">
        <f>U517+T607</f>
        <v>0</v>
      </c>
      <c r="V607" s="122"/>
      <c r="W607" s="122">
        <f>W517+V607</f>
        <v>0</v>
      </c>
      <c r="X607" s="122"/>
      <c r="Y607" s="122">
        <f>Y517+X607</f>
        <v>0</v>
      </c>
      <c r="Z607" s="122"/>
      <c r="AA607" s="122">
        <f>AA517+Z607</f>
        <v>0</v>
      </c>
      <c r="AB607" s="122"/>
      <c r="AC607" s="122">
        <f>AC517+AB607</f>
        <v>0</v>
      </c>
      <c r="AD607" s="122"/>
      <c r="AE607" s="122">
        <f>AE517+AD607</f>
        <v>0</v>
      </c>
      <c r="AF607" s="122"/>
      <c r="AG607" s="122">
        <f>AG517+AF607</f>
        <v>0</v>
      </c>
      <c r="AH607" s="122"/>
      <c r="AI607" s="122">
        <f>AI517+AH607</f>
        <v>0</v>
      </c>
      <c r="AJ607" s="122"/>
      <c r="AK607" s="122">
        <f>AK517+AJ607</f>
        <v>15750</v>
      </c>
      <c r="AL607" s="122"/>
      <c r="AM607" s="122">
        <f>AM517+AL607</f>
        <v>0</v>
      </c>
      <c r="AN607" s="122"/>
      <c r="AO607" s="122">
        <f>AO517+AN607</f>
        <v>0</v>
      </c>
      <c r="AP607" s="122">
        <f t="shared" si="65"/>
        <v>0</v>
      </c>
      <c r="AQ607" s="122">
        <f>+AQ517+AP607</f>
        <v>15750</v>
      </c>
      <c r="AR607" s="83">
        <f t="shared" si="66"/>
        <v>15750</v>
      </c>
      <c r="AS607" s="83">
        <f t="shared" si="67"/>
        <v>0</v>
      </c>
    </row>
    <row r="608" spans="1:45" ht="21">
      <c r="A608" s="121" t="s">
        <v>71</v>
      </c>
      <c r="B608" s="106"/>
      <c r="C608" s="122">
        <f>C518+B608</f>
        <v>0</v>
      </c>
      <c r="D608" s="122">
        <v>0</v>
      </c>
      <c r="E608" s="122">
        <f>E518+D608</f>
        <v>0</v>
      </c>
      <c r="F608" s="122"/>
      <c r="G608" s="122">
        <f>G518+F608</f>
        <v>0</v>
      </c>
      <c r="H608" s="122"/>
      <c r="I608" s="122">
        <f>I518+H608</f>
        <v>0</v>
      </c>
      <c r="J608" s="122"/>
      <c r="K608" s="122">
        <f>K518+J608</f>
        <v>0</v>
      </c>
      <c r="L608" s="122"/>
      <c r="M608" s="122">
        <f>+M518+L608</f>
        <v>0</v>
      </c>
      <c r="N608" s="122"/>
      <c r="O608" s="122">
        <f>O518+N608</f>
        <v>0</v>
      </c>
      <c r="P608" s="122"/>
      <c r="Q608" s="122">
        <f>Q518+P608</f>
        <v>0</v>
      </c>
      <c r="R608" s="122">
        <v>0</v>
      </c>
      <c r="S608" s="122">
        <f>S518+R608</f>
        <v>0</v>
      </c>
      <c r="T608" s="122"/>
      <c r="U608" s="122">
        <f>U518+T608</f>
        <v>0</v>
      </c>
      <c r="V608" s="122"/>
      <c r="W608" s="122">
        <f>W518+V608</f>
        <v>0</v>
      </c>
      <c r="X608" s="122"/>
      <c r="Y608" s="122">
        <f>Y518+X608</f>
        <v>0</v>
      </c>
      <c r="Z608" s="122"/>
      <c r="AA608" s="122">
        <f>AA518+Z608</f>
        <v>0</v>
      </c>
      <c r="AB608" s="122"/>
      <c r="AC608" s="122">
        <f>AC518+AB608</f>
        <v>0</v>
      </c>
      <c r="AD608" s="122"/>
      <c r="AE608" s="122">
        <f>AE518+AD608</f>
        <v>0</v>
      </c>
      <c r="AF608" s="122"/>
      <c r="AG608" s="122">
        <f>AG518+AF608</f>
        <v>0</v>
      </c>
      <c r="AH608" s="122"/>
      <c r="AI608" s="122">
        <f>AI518+AH608</f>
        <v>0</v>
      </c>
      <c r="AJ608" s="122"/>
      <c r="AK608" s="122">
        <f>AK518+AJ608</f>
        <v>0</v>
      </c>
      <c r="AL608" s="122"/>
      <c r="AM608" s="122">
        <f>AM518+AL608</f>
        <v>0</v>
      </c>
      <c r="AN608" s="122"/>
      <c r="AO608" s="122">
        <f>AO518+AN608</f>
        <v>0</v>
      </c>
      <c r="AP608" s="122">
        <f t="shared" ref="AP608:AP614" si="68">B608+F608+H608+L608+AB608+AD608+AF608+AH608+AJ608+AL608+AN608+T608+N608+Z608+X608+V608+R608+P608+J608+D608</f>
        <v>0</v>
      </c>
      <c r="AQ608" s="122">
        <f>+AQ518+AP608</f>
        <v>0</v>
      </c>
      <c r="AR608" s="83">
        <f t="shared" ref="AR608:AR615" si="69">+C608+G608+I608+M608+AC608+AE608+AG608+AI608+AK608+AM608+AO608+AA608+Y608+W608+U608+S608+Q608+O608+E608+K608</f>
        <v>0</v>
      </c>
      <c r="AS608" s="83">
        <f t="shared" si="67"/>
        <v>0</v>
      </c>
    </row>
    <row r="609" spans="1:45" ht="21">
      <c r="A609" s="121" t="s">
        <v>340</v>
      </c>
      <c r="B609" s="106"/>
      <c r="C609" s="122"/>
      <c r="D609" s="122"/>
      <c r="E609" s="122"/>
      <c r="F609" s="122"/>
      <c r="G609" s="122"/>
      <c r="H609" s="122"/>
      <c r="I609" s="122"/>
      <c r="J609" s="122"/>
      <c r="K609" s="122"/>
      <c r="L609" s="122"/>
      <c r="M609" s="122"/>
      <c r="N609" s="122"/>
      <c r="O609" s="122"/>
      <c r="P609" s="122"/>
      <c r="Q609" s="122"/>
      <c r="R609" s="122"/>
      <c r="S609" s="122"/>
      <c r="T609" s="122"/>
      <c r="U609" s="122"/>
      <c r="V609" s="122"/>
      <c r="W609" s="122"/>
      <c r="X609" s="122"/>
      <c r="Y609" s="122"/>
      <c r="Z609" s="122"/>
      <c r="AA609" s="122"/>
      <c r="AB609" s="122"/>
      <c r="AC609" s="122"/>
      <c r="AD609" s="122"/>
      <c r="AE609" s="122"/>
      <c r="AF609" s="122"/>
      <c r="AG609" s="122"/>
      <c r="AH609" s="122"/>
      <c r="AI609" s="122"/>
      <c r="AJ609" s="122"/>
      <c r="AK609" s="122"/>
      <c r="AL609" s="122"/>
      <c r="AM609" s="122"/>
      <c r="AN609" s="122"/>
      <c r="AO609" s="122"/>
      <c r="AP609" s="122"/>
      <c r="AQ609" s="122"/>
      <c r="AR609" s="83"/>
      <c r="AS609" s="83"/>
    </row>
    <row r="610" spans="1:45" ht="21">
      <c r="A610" s="121" t="s">
        <v>72</v>
      </c>
      <c r="B610" s="106"/>
      <c r="C610" s="122">
        <f>C520+B610</f>
        <v>0</v>
      </c>
      <c r="D610" s="122">
        <v>0</v>
      </c>
      <c r="E610" s="122">
        <f>E520+D610</f>
        <v>0</v>
      </c>
      <c r="F610" s="122"/>
      <c r="G610" s="122">
        <f>G520+F610</f>
        <v>0</v>
      </c>
      <c r="H610" s="122"/>
      <c r="I610" s="122">
        <f>I520+H610</f>
        <v>0</v>
      </c>
      <c r="J610" s="122"/>
      <c r="K610" s="122">
        <f>K520+J610</f>
        <v>0</v>
      </c>
      <c r="L610" s="122"/>
      <c r="M610" s="122">
        <f>+M520+L610</f>
        <v>0</v>
      </c>
      <c r="N610" s="122"/>
      <c r="O610" s="122">
        <f>O520+N610</f>
        <v>0</v>
      </c>
      <c r="P610" s="122"/>
      <c r="Q610" s="122">
        <f>Q520+P610</f>
        <v>0</v>
      </c>
      <c r="R610" s="122">
        <v>0</v>
      </c>
      <c r="S610" s="122">
        <f>S520+R610</f>
        <v>0</v>
      </c>
      <c r="T610" s="122"/>
      <c r="U610" s="122">
        <f>U520+T610</f>
        <v>0</v>
      </c>
      <c r="V610" s="122"/>
      <c r="W610" s="122">
        <f>W520+V610</f>
        <v>0</v>
      </c>
      <c r="X610" s="122"/>
      <c r="Y610" s="122">
        <f>Y520+X610</f>
        <v>0</v>
      </c>
      <c r="Z610" s="122"/>
      <c r="AA610" s="122">
        <f>AA520+Z610</f>
        <v>0</v>
      </c>
      <c r="AB610" s="122"/>
      <c r="AC610" s="122">
        <f>AC520+AB610</f>
        <v>0</v>
      </c>
      <c r="AD610" s="122"/>
      <c r="AE610" s="122">
        <f>AE520+AD610</f>
        <v>0</v>
      </c>
      <c r="AF610" s="122"/>
      <c r="AG610" s="122">
        <f>AG520+AF610</f>
        <v>0</v>
      </c>
      <c r="AH610" s="122"/>
      <c r="AI610" s="122">
        <f>AI520+AH610</f>
        <v>0</v>
      </c>
      <c r="AJ610" s="122"/>
      <c r="AK610" s="122">
        <f>AK520+AJ610</f>
        <v>12193.9</v>
      </c>
      <c r="AL610" s="122"/>
      <c r="AM610" s="122">
        <f>AM520+AL610</f>
        <v>0</v>
      </c>
      <c r="AN610" s="122"/>
      <c r="AO610" s="122">
        <f>AO520+AN610</f>
        <v>0</v>
      </c>
      <c r="AP610" s="122">
        <f t="shared" si="68"/>
        <v>0</v>
      </c>
      <c r="AQ610" s="122">
        <f>+AQ520+AP610</f>
        <v>12193.9</v>
      </c>
      <c r="AR610" s="83">
        <f t="shared" si="69"/>
        <v>12193.9</v>
      </c>
      <c r="AS610" s="83">
        <f>+AQ610-AR610</f>
        <v>0</v>
      </c>
    </row>
    <row r="611" spans="1:45" ht="21">
      <c r="A611" s="121" t="s">
        <v>73</v>
      </c>
      <c r="B611" s="106"/>
      <c r="C611" s="122">
        <f>C521+B611</f>
        <v>0</v>
      </c>
      <c r="D611" s="122">
        <v>0</v>
      </c>
      <c r="E611" s="122">
        <f>E521+D611</f>
        <v>0</v>
      </c>
      <c r="F611" s="122"/>
      <c r="G611" s="122">
        <f>G521+F611</f>
        <v>0</v>
      </c>
      <c r="H611" s="122"/>
      <c r="I611" s="122">
        <f>I521+H611</f>
        <v>0</v>
      </c>
      <c r="J611" s="122"/>
      <c r="K611" s="122">
        <f>K521+J611</f>
        <v>0</v>
      </c>
      <c r="L611" s="122"/>
      <c r="M611" s="122">
        <f>+M521+L611</f>
        <v>0</v>
      </c>
      <c r="N611" s="122"/>
      <c r="O611" s="122">
        <f>O521+N611</f>
        <v>0</v>
      </c>
      <c r="P611" s="122"/>
      <c r="Q611" s="122">
        <f>Q521+P611</f>
        <v>0</v>
      </c>
      <c r="R611" s="122">
        <v>0</v>
      </c>
      <c r="S611" s="122">
        <f>S521+R611</f>
        <v>0</v>
      </c>
      <c r="T611" s="122"/>
      <c r="U611" s="122">
        <f>U521+T611</f>
        <v>0</v>
      </c>
      <c r="V611" s="122"/>
      <c r="W611" s="122">
        <f>W521+V611</f>
        <v>0</v>
      </c>
      <c r="X611" s="122"/>
      <c r="Y611" s="122">
        <f>Y521+X611</f>
        <v>0</v>
      </c>
      <c r="Z611" s="122"/>
      <c r="AA611" s="122">
        <f>AA521+Z611</f>
        <v>0</v>
      </c>
      <c r="AB611" s="122"/>
      <c r="AC611" s="122">
        <f>AC521+AB611</f>
        <v>0</v>
      </c>
      <c r="AD611" s="122"/>
      <c r="AE611" s="122">
        <f>AE521+AD611</f>
        <v>0</v>
      </c>
      <c r="AF611" s="122"/>
      <c r="AG611" s="122">
        <f>AG521+AF611</f>
        <v>0</v>
      </c>
      <c r="AH611" s="122"/>
      <c r="AI611" s="122">
        <f>AI521+AH611</f>
        <v>0</v>
      </c>
      <c r="AJ611" s="122"/>
      <c r="AK611" s="122">
        <f>AK521+AJ611</f>
        <v>15750</v>
      </c>
      <c r="AL611" s="122"/>
      <c r="AM611" s="122">
        <f>AM521+AL611</f>
        <v>10878</v>
      </c>
      <c r="AN611" s="122"/>
      <c r="AO611" s="122">
        <f>AO521+AN611</f>
        <v>30000</v>
      </c>
      <c r="AP611" s="122">
        <f t="shared" si="68"/>
        <v>0</v>
      </c>
      <c r="AQ611" s="122">
        <f>+AQ521+AP611</f>
        <v>56628</v>
      </c>
      <c r="AR611" s="83">
        <f t="shared" si="69"/>
        <v>56628</v>
      </c>
      <c r="AS611" s="83">
        <f>+AQ611-AR611</f>
        <v>0</v>
      </c>
    </row>
    <row r="612" spans="1:45" ht="21">
      <c r="A612" s="121" t="s">
        <v>74</v>
      </c>
      <c r="B612" s="106"/>
      <c r="C612" s="122">
        <f>C522+B612</f>
        <v>0</v>
      </c>
      <c r="D612" s="122">
        <v>0</v>
      </c>
      <c r="E612" s="122">
        <f>E522+D612</f>
        <v>0</v>
      </c>
      <c r="F612" s="122"/>
      <c r="G612" s="122">
        <f>G522+F612</f>
        <v>0</v>
      </c>
      <c r="H612" s="122"/>
      <c r="I612" s="122">
        <f>I522+H612</f>
        <v>0</v>
      </c>
      <c r="J612" s="122"/>
      <c r="K612" s="122">
        <f>K522+J612</f>
        <v>0</v>
      </c>
      <c r="L612" s="122"/>
      <c r="M612" s="122">
        <f>+M522+L612</f>
        <v>0</v>
      </c>
      <c r="N612" s="122"/>
      <c r="O612" s="122">
        <f>O522+N612</f>
        <v>0</v>
      </c>
      <c r="P612" s="122"/>
      <c r="Q612" s="122">
        <f>Q522+P612</f>
        <v>0</v>
      </c>
      <c r="R612" s="122">
        <v>0</v>
      </c>
      <c r="S612" s="122">
        <f>S522+R612</f>
        <v>0</v>
      </c>
      <c r="T612" s="122"/>
      <c r="U612" s="122">
        <f>U522+T612</f>
        <v>0</v>
      </c>
      <c r="V612" s="122"/>
      <c r="W612" s="122">
        <f>W522+V612</f>
        <v>0</v>
      </c>
      <c r="X612" s="122"/>
      <c r="Y612" s="122">
        <f>Y522+X612</f>
        <v>0</v>
      </c>
      <c r="Z612" s="122"/>
      <c r="AA612" s="122">
        <f>AA522+Z612</f>
        <v>0</v>
      </c>
      <c r="AB612" s="122"/>
      <c r="AC612" s="122">
        <f>AC522+AB612</f>
        <v>0</v>
      </c>
      <c r="AD612" s="122"/>
      <c r="AE612" s="122">
        <f>AE522+AD612</f>
        <v>0</v>
      </c>
      <c r="AF612" s="122"/>
      <c r="AG612" s="122">
        <f>AG522+AF612</f>
        <v>0</v>
      </c>
      <c r="AH612" s="122"/>
      <c r="AI612" s="122">
        <f>AI522+AH612</f>
        <v>750</v>
      </c>
      <c r="AJ612" s="122"/>
      <c r="AK612" s="122">
        <f>AK522+AJ612</f>
        <v>31500</v>
      </c>
      <c r="AL612" s="122"/>
      <c r="AM612" s="122">
        <f>AM522+AL612</f>
        <v>0</v>
      </c>
      <c r="AN612" s="122"/>
      <c r="AO612" s="122">
        <f>AO522+AN612</f>
        <v>0</v>
      </c>
      <c r="AP612" s="122">
        <f t="shared" si="68"/>
        <v>0</v>
      </c>
      <c r="AQ612" s="122">
        <f>+AQ522+AP612</f>
        <v>32250</v>
      </c>
      <c r="AR612" s="83">
        <f t="shared" si="69"/>
        <v>32250</v>
      </c>
      <c r="AS612" s="83">
        <f>+AQ612-AR612</f>
        <v>0</v>
      </c>
    </row>
    <row r="613" spans="1:45" ht="21">
      <c r="A613" s="121" t="s">
        <v>75</v>
      </c>
      <c r="B613" s="106"/>
      <c r="C613" s="122">
        <f>C523+B613</f>
        <v>4583232</v>
      </c>
      <c r="D613" s="122">
        <v>0</v>
      </c>
      <c r="E613" s="122">
        <f>E523+D613</f>
        <v>0</v>
      </c>
      <c r="F613" s="122"/>
      <c r="G613" s="122">
        <f>G523+F613</f>
        <v>0</v>
      </c>
      <c r="H613" s="122"/>
      <c r="I613" s="122">
        <f>I523+H613</f>
        <v>0</v>
      </c>
      <c r="J613" s="122"/>
      <c r="K613" s="122">
        <f>K523+J613</f>
        <v>0</v>
      </c>
      <c r="L613" s="122"/>
      <c r="M613" s="122">
        <f>+M523+L613</f>
        <v>0</v>
      </c>
      <c r="N613" s="122"/>
      <c r="O613" s="122">
        <f>O523+N613</f>
        <v>0</v>
      </c>
      <c r="P613" s="122"/>
      <c r="Q613" s="122">
        <f>Q523+P613</f>
        <v>0</v>
      </c>
      <c r="R613" s="122">
        <v>0</v>
      </c>
      <c r="S613" s="122">
        <f>S523+R613</f>
        <v>0</v>
      </c>
      <c r="T613" s="122"/>
      <c r="U613" s="122">
        <f>U523+T613</f>
        <v>0</v>
      </c>
      <c r="V613" s="122"/>
      <c r="W613" s="122">
        <f>W523+V613</f>
        <v>0</v>
      </c>
      <c r="X613" s="122"/>
      <c r="Y613" s="122">
        <f>Y523+X613</f>
        <v>0</v>
      </c>
      <c r="Z613" s="122"/>
      <c r="AA613" s="122">
        <f>AA523+Z613</f>
        <v>0</v>
      </c>
      <c r="AB613" s="122"/>
      <c r="AC613" s="122">
        <f>AC523+AB613</f>
        <v>0</v>
      </c>
      <c r="AD613" s="122"/>
      <c r="AE613" s="122">
        <f>AE523+AD613</f>
        <v>0</v>
      </c>
      <c r="AF613" s="122"/>
      <c r="AG613" s="122">
        <f>AG523+AF613</f>
        <v>0</v>
      </c>
      <c r="AH613" s="122"/>
      <c r="AI613" s="122">
        <f>AI523+AH613</f>
        <v>0</v>
      </c>
      <c r="AJ613" s="122"/>
      <c r="AK613" s="122">
        <f>AK523+AJ613</f>
        <v>31500</v>
      </c>
      <c r="AL613" s="122"/>
      <c r="AM613" s="122">
        <f>AM523+AL613</f>
        <v>22576.5</v>
      </c>
      <c r="AN613" s="122"/>
      <c r="AO613" s="122">
        <f>AO523+AN613</f>
        <v>0</v>
      </c>
      <c r="AP613" s="122">
        <f t="shared" si="68"/>
        <v>0</v>
      </c>
      <c r="AQ613" s="122">
        <f>+AQ523+AP613</f>
        <v>4637308.5</v>
      </c>
      <c r="AR613" s="83">
        <f t="shared" si="69"/>
        <v>4637308.5</v>
      </c>
      <c r="AS613" s="83">
        <f>+AQ613-AR613</f>
        <v>0</v>
      </c>
    </row>
    <row r="614" spans="1:45" ht="21">
      <c r="A614" s="126" t="s">
        <v>76</v>
      </c>
      <c r="B614" s="107"/>
      <c r="C614" s="128">
        <f>C524+B614</f>
        <v>0</v>
      </c>
      <c r="D614" s="128">
        <v>0</v>
      </c>
      <c r="E614" s="128">
        <f>E524+D614</f>
        <v>0</v>
      </c>
      <c r="F614" s="128"/>
      <c r="G614" s="128">
        <f>G524+F614</f>
        <v>0</v>
      </c>
      <c r="H614" s="128"/>
      <c r="I614" s="128">
        <f>I524+H614</f>
        <v>0</v>
      </c>
      <c r="J614" s="128"/>
      <c r="K614" s="128">
        <f>K524+J614</f>
        <v>0</v>
      </c>
      <c r="L614" s="128"/>
      <c r="M614" s="128">
        <f>+M524+L614</f>
        <v>0</v>
      </c>
      <c r="N614" s="128"/>
      <c r="O614" s="128">
        <f>O524+N614</f>
        <v>0</v>
      </c>
      <c r="P614" s="128"/>
      <c r="Q614" s="128">
        <f>Q524+P614</f>
        <v>0</v>
      </c>
      <c r="R614" s="128">
        <v>0</v>
      </c>
      <c r="S614" s="128">
        <f>S524+R614</f>
        <v>0</v>
      </c>
      <c r="T614" s="128"/>
      <c r="U614" s="128">
        <f>U524+T614</f>
        <v>0</v>
      </c>
      <c r="V614" s="128"/>
      <c r="W614" s="128">
        <f>W524+V614</f>
        <v>0</v>
      </c>
      <c r="X614" s="128"/>
      <c r="Y614" s="128">
        <f>Y524+X614</f>
        <v>0</v>
      </c>
      <c r="Z614" s="128"/>
      <c r="AA614" s="128">
        <f>AA524+Z614</f>
        <v>0</v>
      </c>
      <c r="AB614" s="128"/>
      <c r="AC614" s="128">
        <f>AC524+AB614</f>
        <v>0</v>
      </c>
      <c r="AD614" s="128"/>
      <c r="AE614" s="128">
        <f>AE524+AD614</f>
        <v>0</v>
      </c>
      <c r="AF614" s="128"/>
      <c r="AG614" s="128">
        <f>AG524+AF614</f>
        <v>0</v>
      </c>
      <c r="AH614" s="128"/>
      <c r="AI614" s="128">
        <f>AI524+AH614</f>
        <v>0</v>
      </c>
      <c r="AJ614" s="128"/>
      <c r="AK614" s="128">
        <f>AK524+AJ614</f>
        <v>39628.94</v>
      </c>
      <c r="AL614" s="128"/>
      <c r="AM614" s="128">
        <f>AM524+AL614</f>
        <v>0</v>
      </c>
      <c r="AN614" s="128"/>
      <c r="AO614" s="128">
        <f>AO524+AN614</f>
        <v>0</v>
      </c>
      <c r="AP614" s="128">
        <f t="shared" si="68"/>
        <v>0</v>
      </c>
      <c r="AQ614" s="128">
        <f>+AQ524+AP614</f>
        <v>39628.94</v>
      </c>
      <c r="AR614" s="83">
        <f t="shared" si="69"/>
        <v>39628.94</v>
      </c>
      <c r="AS614" s="83">
        <f>+AQ614-AR614</f>
        <v>0</v>
      </c>
    </row>
    <row r="615" spans="1:45" ht="21.75" thickBot="1">
      <c r="A615" s="71" t="s">
        <v>4</v>
      </c>
      <c r="B615" s="99">
        <f t="shared" ref="B615:AQ615" si="70">SUM(B542:B614)</f>
        <v>0</v>
      </c>
      <c r="C615" s="99">
        <f t="shared" si="70"/>
        <v>14622058.5</v>
      </c>
      <c r="D615" s="99">
        <f>SUM(D542:D614)</f>
        <v>0</v>
      </c>
      <c r="E615" s="99">
        <f>SUM(E542:E614)</f>
        <v>0</v>
      </c>
      <c r="F615" s="99">
        <f t="shared" si="70"/>
        <v>0</v>
      </c>
      <c r="G615" s="99">
        <f t="shared" si="70"/>
        <v>0</v>
      </c>
      <c r="H615" s="99">
        <f t="shared" si="70"/>
        <v>0</v>
      </c>
      <c r="I615" s="99">
        <f t="shared" si="70"/>
        <v>725</v>
      </c>
      <c r="J615" s="99">
        <f>SUM(J542:J614)</f>
        <v>0</v>
      </c>
      <c r="K615" s="99">
        <f>SUM(K542:K614)</f>
        <v>0</v>
      </c>
      <c r="L615" s="99">
        <f>SUM(L542:L614)</f>
        <v>0</v>
      </c>
      <c r="M615" s="99">
        <f>SUM(M542:M614)</f>
        <v>0</v>
      </c>
      <c r="N615" s="99">
        <f>SUM(N542:N614)</f>
        <v>0</v>
      </c>
      <c r="O615" s="99">
        <f t="shared" si="70"/>
        <v>0</v>
      </c>
      <c r="P615" s="99">
        <f t="shared" si="70"/>
        <v>0</v>
      </c>
      <c r="Q615" s="108">
        <f t="shared" si="70"/>
        <v>0</v>
      </c>
      <c r="R615" s="104">
        <f t="shared" si="70"/>
        <v>0</v>
      </c>
      <c r="S615" s="108">
        <f t="shared" si="70"/>
        <v>0</v>
      </c>
      <c r="T615" s="104">
        <f t="shared" si="70"/>
        <v>0</v>
      </c>
      <c r="U615" s="99">
        <f t="shared" si="70"/>
        <v>0</v>
      </c>
      <c r="V615" s="99">
        <f>SUM(V542:V614)</f>
        <v>0</v>
      </c>
      <c r="W615" s="99">
        <f>SUM(W542:W614)</f>
        <v>0</v>
      </c>
      <c r="X615" s="99">
        <f>SUM(X542:X614)</f>
        <v>0</v>
      </c>
      <c r="Y615" s="99">
        <f>SUM(Y542:Y614)</f>
        <v>0</v>
      </c>
      <c r="Z615" s="99">
        <f t="shared" si="70"/>
        <v>0</v>
      </c>
      <c r="AA615" s="99">
        <f t="shared" si="70"/>
        <v>0</v>
      </c>
      <c r="AB615" s="99">
        <f t="shared" si="70"/>
        <v>0</v>
      </c>
      <c r="AC615" s="104">
        <f t="shared" si="70"/>
        <v>7320</v>
      </c>
      <c r="AD615" s="99">
        <f t="shared" si="70"/>
        <v>0</v>
      </c>
      <c r="AE615" s="99">
        <f t="shared" si="70"/>
        <v>0</v>
      </c>
      <c r="AF615" s="99">
        <f t="shared" si="70"/>
        <v>0</v>
      </c>
      <c r="AG615" s="99">
        <f t="shared" si="70"/>
        <v>0</v>
      </c>
      <c r="AH615" s="99">
        <f t="shared" si="70"/>
        <v>0</v>
      </c>
      <c r="AI615" s="99">
        <f t="shared" si="70"/>
        <v>17790</v>
      </c>
      <c r="AJ615" s="99">
        <f t="shared" si="70"/>
        <v>0</v>
      </c>
      <c r="AK615" s="99">
        <f t="shared" si="70"/>
        <v>1855577.78</v>
      </c>
      <c r="AL615" s="99">
        <f t="shared" si="70"/>
        <v>0</v>
      </c>
      <c r="AM615" s="99">
        <f t="shared" si="70"/>
        <v>54187.5</v>
      </c>
      <c r="AN615" s="99">
        <f t="shared" si="70"/>
        <v>0</v>
      </c>
      <c r="AO615" s="99">
        <f t="shared" si="70"/>
        <v>75028.800000000003</v>
      </c>
      <c r="AP615" s="99">
        <f>SUM(AP542:AP614)</f>
        <v>0</v>
      </c>
      <c r="AQ615" s="104">
        <f t="shared" si="70"/>
        <v>16632687.58</v>
      </c>
      <c r="AR615" s="83">
        <f t="shared" si="69"/>
        <v>16632687.58</v>
      </c>
      <c r="AS615" s="83">
        <f>SUM(AS542:AS614)</f>
        <v>0</v>
      </c>
    </row>
    <row r="616" spans="1:45" ht="19.5" thickTop="1"/>
    <row r="617" spans="1:45">
      <c r="AN617" s="77" t="s">
        <v>119</v>
      </c>
    </row>
    <row r="618" spans="1:45">
      <c r="AN618" s="77" t="s">
        <v>129</v>
      </c>
    </row>
    <row r="619" spans="1:45">
      <c r="AN619" s="77" t="s">
        <v>130</v>
      </c>
    </row>
    <row r="620" spans="1:45" ht="21">
      <c r="A620" s="197" t="s">
        <v>0</v>
      </c>
      <c r="B620" s="197"/>
      <c r="C620" s="197"/>
      <c r="D620" s="197"/>
      <c r="E620" s="197"/>
      <c r="F620" s="197"/>
      <c r="G620" s="197"/>
      <c r="H620" s="197"/>
      <c r="I620" s="197"/>
      <c r="J620" s="197"/>
      <c r="K620" s="197"/>
      <c r="L620" s="197"/>
      <c r="M620" s="197"/>
      <c r="N620" s="145"/>
      <c r="O620" s="145"/>
      <c r="P620" s="145"/>
      <c r="Q620" s="145"/>
      <c r="R620" s="145"/>
      <c r="S620" s="145"/>
      <c r="T620" s="145"/>
      <c r="U620" s="145"/>
      <c r="V620" s="145"/>
      <c r="W620" s="145"/>
      <c r="X620" s="145"/>
      <c r="Y620" s="145"/>
      <c r="Z620" s="145"/>
      <c r="AA620" s="145"/>
      <c r="AB620" s="145"/>
      <c r="AC620" s="145"/>
      <c r="AD620" s="145"/>
      <c r="AE620" s="145"/>
    </row>
    <row r="621" spans="1:45" ht="21">
      <c r="A621" s="197" t="s">
        <v>1</v>
      </c>
      <c r="B621" s="197"/>
      <c r="C621" s="197"/>
      <c r="D621" s="197"/>
      <c r="E621" s="197"/>
      <c r="F621" s="197"/>
      <c r="G621" s="197"/>
      <c r="H621" s="197"/>
      <c r="I621" s="197"/>
      <c r="J621" s="197"/>
      <c r="K621" s="197"/>
      <c r="L621" s="197"/>
      <c r="M621" s="197"/>
      <c r="N621" s="145"/>
      <c r="O621" s="145"/>
      <c r="P621" s="145"/>
      <c r="Q621" s="145"/>
      <c r="R621" s="145"/>
      <c r="S621" s="145"/>
      <c r="T621" s="145"/>
      <c r="U621" s="145"/>
      <c r="V621" s="145"/>
      <c r="W621" s="145"/>
      <c r="X621" s="145"/>
      <c r="Y621" s="145"/>
      <c r="Z621" s="145"/>
      <c r="AA621" s="145"/>
      <c r="AB621" s="145"/>
      <c r="AC621" s="145"/>
      <c r="AD621" s="145"/>
      <c r="AE621" s="145"/>
    </row>
    <row r="622" spans="1:45" ht="21">
      <c r="A622" s="197" t="s">
        <v>262</v>
      </c>
      <c r="B622" s="197"/>
      <c r="C622" s="197"/>
      <c r="D622" s="197"/>
      <c r="E622" s="197"/>
      <c r="F622" s="197"/>
      <c r="G622" s="197"/>
      <c r="H622" s="197"/>
      <c r="I622" s="197"/>
      <c r="J622" s="197"/>
      <c r="K622" s="197"/>
      <c r="L622" s="197"/>
      <c r="M622" s="197"/>
      <c r="N622" s="145"/>
      <c r="O622" s="145"/>
      <c r="P622" s="145"/>
      <c r="Q622" s="145"/>
      <c r="R622" s="145"/>
      <c r="S622" s="145"/>
      <c r="T622" s="145"/>
      <c r="U622" s="145"/>
      <c r="V622" s="145"/>
      <c r="W622" s="145"/>
      <c r="X622" s="145"/>
      <c r="Y622" s="145"/>
      <c r="Z622" s="145"/>
      <c r="AA622" s="145"/>
      <c r="AB622" s="145"/>
      <c r="AC622" s="145"/>
      <c r="AD622" s="145"/>
      <c r="AE622" s="145"/>
    </row>
    <row r="623" spans="1:45" ht="21">
      <c r="A623" s="197" t="s">
        <v>77</v>
      </c>
      <c r="B623" s="197"/>
      <c r="C623" s="197"/>
      <c r="D623" s="197"/>
      <c r="E623" s="197"/>
      <c r="F623" s="197"/>
      <c r="G623" s="197"/>
      <c r="H623" s="197"/>
      <c r="I623" s="197"/>
      <c r="J623" s="197"/>
      <c r="K623" s="197"/>
      <c r="L623" s="197"/>
      <c r="M623" s="197"/>
      <c r="N623" s="145"/>
      <c r="O623" s="145"/>
      <c r="P623" s="145"/>
      <c r="Q623" s="145"/>
      <c r="R623" s="145"/>
      <c r="S623" s="145"/>
      <c r="T623" s="145"/>
      <c r="U623" s="145"/>
      <c r="V623" s="145"/>
      <c r="W623" s="145"/>
      <c r="X623" s="145"/>
      <c r="Y623" s="145"/>
      <c r="Z623" s="145"/>
      <c r="AA623" s="145"/>
      <c r="AB623" s="145"/>
      <c r="AC623" s="145"/>
      <c r="AD623" s="145"/>
      <c r="AE623" s="145"/>
    </row>
    <row r="624" spans="1:45" ht="21">
      <c r="A624" s="196" t="s">
        <v>304</v>
      </c>
      <c r="B624" s="196"/>
      <c r="C624" s="196"/>
      <c r="D624" s="196"/>
      <c r="E624" s="196"/>
      <c r="F624" s="196"/>
      <c r="G624" s="196"/>
      <c r="H624" s="196"/>
      <c r="I624" s="196"/>
      <c r="J624" s="196"/>
      <c r="K624" s="196"/>
      <c r="L624" s="196"/>
      <c r="M624" s="196"/>
      <c r="N624" s="146"/>
      <c r="O624" s="146"/>
      <c r="P624" s="146"/>
      <c r="Q624" s="146"/>
      <c r="R624" s="146"/>
      <c r="S624" s="146"/>
      <c r="T624" s="146"/>
      <c r="U624" s="146"/>
      <c r="V624" s="146"/>
      <c r="W624" s="146"/>
      <c r="X624" s="146"/>
      <c r="Y624" s="146"/>
      <c r="Z624" s="146"/>
      <c r="AA624" s="146"/>
      <c r="AB624" s="146"/>
      <c r="AC624" s="146"/>
      <c r="AD624" s="146"/>
      <c r="AE624" s="146"/>
    </row>
    <row r="625" spans="1:128" s="59" customFormat="1" ht="30" customHeight="1">
      <c r="A625" s="186" t="s">
        <v>3</v>
      </c>
      <c r="B625" s="198" t="s">
        <v>215</v>
      </c>
      <c r="C625" s="199"/>
      <c r="D625" s="207" t="s">
        <v>142</v>
      </c>
      <c r="E625" s="208"/>
      <c r="F625" s="198" t="s">
        <v>246</v>
      </c>
      <c r="G625" s="199"/>
      <c r="H625" s="198" t="s">
        <v>240</v>
      </c>
      <c r="I625" s="199"/>
      <c r="J625" s="213" t="s">
        <v>80</v>
      </c>
      <c r="K625" s="214"/>
      <c r="L625" s="203" t="s">
        <v>296</v>
      </c>
      <c r="M625" s="204"/>
      <c r="N625" s="207" t="s">
        <v>81</v>
      </c>
      <c r="O625" s="208"/>
      <c r="P625" s="207" t="s">
        <v>79</v>
      </c>
      <c r="Q625" s="208"/>
      <c r="R625" s="207" t="s">
        <v>79</v>
      </c>
      <c r="S625" s="208"/>
      <c r="T625" s="198" t="s">
        <v>242</v>
      </c>
      <c r="U625" s="199"/>
      <c r="V625" s="207" t="s">
        <v>147</v>
      </c>
      <c r="W625" s="208"/>
      <c r="X625" s="207" t="s">
        <v>143</v>
      </c>
      <c r="Y625" s="208"/>
      <c r="Z625" s="198" t="s">
        <v>253</v>
      </c>
      <c r="AA625" s="199"/>
      <c r="AB625" s="198" t="s">
        <v>82</v>
      </c>
      <c r="AC625" s="199"/>
      <c r="AD625" s="198" t="s">
        <v>243</v>
      </c>
      <c r="AE625" s="199"/>
      <c r="AF625" s="207" t="s">
        <v>137</v>
      </c>
      <c r="AG625" s="208"/>
      <c r="AH625" s="198" t="s">
        <v>244</v>
      </c>
      <c r="AI625" s="199"/>
      <c r="AJ625" s="198" t="s">
        <v>83</v>
      </c>
      <c r="AK625" s="199"/>
      <c r="AL625" s="198" t="s">
        <v>245</v>
      </c>
      <c r="AM625" s="199"/>
      <c r="AN625" s="198" t="s">
        <v>84</v>
      </c>
      <c r="AO625" s="199"/>
      <c r="AP625" s="198" t="s">
        <v>4</v>
      </c>
      <c r="AQ625" s="204"/>
      <c r="AR625" s="88"/>
      <c r="AS625" s="88"/>
      <c r="AT625" s="88"/>
      <c r="AU625" s="88"/>
      <c r="AV625" s="88"/>
      <c r="AW625" s="88"/>
      <c r="AX625" s="88"/>
      <c r="AY625" s="88"/>
      <c r="AZ625" s="88"/>
      <c r="BA625" s="88"/>
      <c r="BB625" s="88"/>
      <c r="BC625" s="88"/>
      <c r="BD625" s="88"/>
      <c r="BE625" s="88"/>
      <c r="BF625" s="88"/>
      <c r="BG625" s="88"/>
      <c r="BH625" s="88"/>
      <c r="BI625" s="88"/>
      <c r="BJ625" s="88"/>
      <c r="BK625" s="88"/>
      <c r="BL625" s="88"/>
      <c r="BM625" s="88"/>
      <c r="BN625" s="88"/>
      <c r="BO625" s="88"/>
      <c r="BP625" s="88"/>
      <c r="BQ625" s="88"/>
      <c r="BR625" s="88"/>
      <c r="BS625" s="88"/>
      <c r="BT625" s="88"/>
      <c r="BU625" s="88"/>
      <c r="BV625" s="88"/>
      <c r="BW625" s="88"/>
      <c r="BX625" s="88"/>
      <c r="BY625" s="88"/>
      <c r="BZ625" s="88"/>
      <c r="CA625" s="88"/>
      <c r="CB625" s="88"/>
      <c r="CC625" s="88"/>
      <c r="CD625" s="88"/>
      <c r="CE625" s="88"/>
      <c r="CF625" s="88"/>
      <c r="CG625" s="88"/>
      <c r="CH625" s="88"/>
      <c r="CI625" s="88"/>
      <c r="CJ625" s="88"/>
      <c r="CK625" s="88"/>
      <c r="CL625" s="88"/>
      <c r="CM625" s="88"/>
      <c r="CN625" s="88"/>
      <c r="CO625" s="88"/>
      <c r="CP625" s="88"/>
      <c r="CQ625" s="88"/>
      <c r="CR625" s="88"/>
      <c r="CS625" s="88"/>
      <c r="CT625" s="88"/>
      <c r="CU625" s="88"/>
      <c r="CV625" s="88"/>
      <c r="CX625" s="85"/>
      <c r="CY625" s="85"/>
      <c r="CZ625" s="85"/>
      <c r="DA625" s="85"/>
      <c r="DB625" s="85"/>
      <c r="DC625" s="85"/>
      <c r="DD625" s="85"/>
      <c r="DE625" s="85"/>
      <c r="DF625" s="85"/>
      <c r="DG625" s="85"/>
      <c r="DH625" s="85"/>
      <c r="DI625" s="85"/>
      <c r="DJ625" s="85"/>
      <c r="DK625" s="85"/>
      <c r="DL625" s="85"/>
      <c r="DM625" s="85"/>
      <c r="DN625" s="85"/>
      <c r="DO625" s="85"/>
      <c r="DP625" s="85"/>
      <c r="DQ625" s="85"/>
      <c r="DR625" s="85"/>
      <c r="DS625" s="85"/>
      <c r="DT625" s="85"/>
      <c r="DU625" s="85"/>
      <c r="DV625" s="85"/>
      <c r="DW625" s="85"/>
      <c r="DX625" s="85"/>
    </row>
    <row r="626" spans="1:128" s="59" customFormat="1" ht="30" customHeight="1">
      <c r="A626" s="202"/>
      <c r="B626" s="200"/>
      <c r="C626" s="201"/>
      <c r="D626" s="90"/>
      <c r="E626" s="91"/>
      <c r="F626" s="200"/>
      <c r="G626" s="201"/>
      <c r="H626" s="200"/>
      <c r="I626" s="201"/>
      <c r="J626" s="211" t="s">
        <v>87</v>
      </c>
      <c r="K626" s="212"/>
      <c r="L626" s="200"/>
      <c r="M626" s="201"/>
      <c r="N626" s="209" t="s">
        <v>88</v>
      </c>
      <c r="O626" s="210"/>
      <c r="P626" s="209" t="s">
        <v>111</v>
      </c>
      <c r="Q626" s="210"/>
      <c r="R626" s="209" t="s">
        <v>140</v>
      </c>
      <c r="S626" s="210"/>
      <c r="T626" s="200"/>
      <c r="U626" s="201"/>
      <c r="V626" s="209" t="s">
        <v>148</v>
      </c>
      <c r="W626" s="210"/>
      <c r="X626" s="209" t="s">
        <v>144</v>
      </c>
      <c r="Y626" s="210"/>
      <c r="Z626" s="200"/>
      <c r="AA626" s="201"/>
      <c r="AB626" s="200"/>
      <c r="AC626" s="201"/>
      <c r="AD626" s="200"/>
      <c r="AE626" s="201"/>
      <c r="AF626" s="209" t="s">
        <v>138</v>
      </c>
      <c r="AG626" s="210"/>
      <c r="AH626" s="200"/>
      <c r="AI626" s="201"/>
      <c r="AJ626" s="200"/>
      <c r="AK626" s="201"/>
      <c r="AL626" s="200"/>
      <c r="AM626" s="201"/>
      <c r="AN626" s="205"/>
      <c r="AO626" s="206"/>
      <c r="AP626" s="205"/>
      <c r="AQ626" s="206"/>
      <c r="AR626" s="88"/>
      <c r="AS626" s="88"/>
      <c r="AT626" s="88"/>
      <c r="AU626" s="88"/>
      <c r="AV626" s="88"/>
      <c r="AW626" s="88"/>
      <c r="AX626" s="88"/>
      <c r="AY626" s="88"/>
      <c r="AZ626" s="88"/>
      <c r="BA626" s="88"/>
      <c r="BB626" s="88"/>
      <c r="BC626" s="88"/>
      <c r="BD626" s="88"/>
      <c r="BE626" s="88"/>
      <c r="BF626" s="88"/>
      <c r="BG626" s="88"/>
      <c r="BH626" s="88"/>
      <c r="BI626" s="88"/>
      <c r="BJ626" s="88"/>
      <c r="BK626" s="88"/>
      <c r="BL626" s="88"/>
      <c r="BM626" s="88"/>
      <c r="BN626" s="88"/>
      <c r="BO626" s="88"/>
      <c r="BP626" s="88"/>
      <c r="BQ626" s="88"/>
      <c r="BR626" s="88"/>
      <c r="BS626" s="88"/>
      <c r="BT626" s="88"/>
      <c r="BU626" s="88"/>
      <c r="BV626" s="88"/>
      <c r="BW626" s="88"/>
      <c r="BX626" s="88"/>
      <c r="BY626" s="88"/>
      <c r="BZ626" s="88"/>
      <c r="CA626" s="88"/>
      <c r="CB626" s="88"/>
      <c r="CC626" s="88"/>
      <c r="CD626" s="88"/>
      <c r="CE626" s="88"/>
      <c r="CF626" s="88"/>
      <c r="CG626" s="88"/>
      <c r="CH626" s="88"/>
      <c r="CI626" s="88"/>
      <c r="CJ626" s="88"/>
      <c r="CK626" s="88"/>
      <c r="CL626" s="88"/>
      <c r="CM626" s="88"/>
      <c r="CN626" s="88"/>
      <c r="CO626" s="88"/>
      <c r="CP626" s="88"/>
      <c r="CQ626" s="88"/>
      <c r="CR626" s="88"/>
      <c r="CS626" s="88"/>
      <c r="CT626" s="88"/>
      <c r="CU626" s="88"/>
      <c r="CV626" s="88"/>
      <c r="CX626" s="85"/>
      <c r="CY626" s="85"/>
      <c r="CZ626" s="85"/>
      <c r="DA626" s="85"/>
      <c r="DB626" s="85"/>
      <c r="DC626" s="85"/>
      <c r="DD626" s="85"/>
      <c r="DE626" s="85"/>
      <c r="DF626" s="85"/>
      <c r="DG626" s="85"/>
      <c r="DH626" s="85"/>
      <c r="DI626" s="85"/>
      <c r="DJ626" s="85"/>
      <c r="DK626" s="85"/>
      <c r="DL626" s="85"/>
      <c r="DM626" s="85"/>
      <c r="DN626" s="85"/>
      <c r="DO626" s="85"/>
      <c r="DP626" s="85"/>
      <c r="DQ626" s="85"/>
      <c r="DR626" s="85"/>
      <c r="DS626" s="85"/>
      <c r="DT626" s="85"/>
      <c r="DU626" s="85"/>
      <c r="DV626" s="85"/>
      <c r="DW626" s="85"/>
      <c r="DX626" s="85"/>
    </row>
    <row r="627" spans="1:128" s="59" customFormat="1" ht="30" customHeight="1">
      <c r="A627" s="195"/>
      <c r="B627" s="92" t="s">
        <v>5</v>
      </c>
      <c r="C627" s="93" t="s">
        <v>6</v>
      </c>
      <c r="D627" s="92" t="s">
        <v>5</v>
      </c>
      <c r="E627" s="93" t="s">
        <v>6</v>
      </c>
      <c r="F627" s="94" t="s">
        <v>5</v>
      </c>
      <c r="G627" s="92" t="s">
        <v>6</v>
      </c>
      <c r="H627" s="92" t="s">
        <v>5</v>
      </c>
      <c r="I627" s="95" t="s">
        <v>6</v>
      </c>
      <c r="J627" s="92" t="s">
        <v>5</v>
      </c>
      <c r="K627" s="95" t="s">
        <v>6</v>
      </c>
      <c r="L627" s="92" t="s">
        <v>5</v>
      </c>
      <c r="M627" s="95" t="s">
        <v>6</v>
      </c>
      <c r="N627" s="94" t="s">
        <v>5</v>
      </c>
      <c r="O627" s="92" t="s">
        <v>6</v>
      </c>
      <c r="P627" s="94" t="s">
        <v>5</v>
      </c>
      <c r="Q627" s="92" t="s">
        <v>6</v>
      </c>
      <c r="R627" s="94" t="s">
        <v>5</v>
      </c>
      <c r="S627" s="94" t="s">
        <v>6</v>
      </c>
      <c r="T627" s="94" t="s">
        <v>5</v>
      </c>
      <c r="U627" s="92" t="s">
        <v>6</v>
      </c>
      <c r="V627" s="94" t="s">
        <v>5</v>
      </c>
      <c r="W627" s="94" t="s">
        <v>6</v>
      </c>
      <c r="X627" s="92" t="s">
        <v>5</v>
      </c>
      <c r="Y627" s="95" t="s">
        <v>6</v>
      </c>
      <c r="Z627" s="92" t="s">
        <v>5</v>
      </c>
      <c r="AA627" s="95" t="s">
        <v>6</v>
      </c>
      <c r="AB627" s="94" t="s">
        <v>5</v>
      </c>
      <c r="AC627" s="92" t="s">
        <v>6</v>
      </c>
      <c r="AD627" s="95" t="s">
        <v>5</v>
      </c>
      <c r="AE627" s="95" t="s">
        <v>6</v>
      </c>
      <c r="AF627" s="92" t="s">
        <v>5</v>
      </c>
      <c r="AG627" s="95" t="s">
        <v>6</v>
      </c>
      <c r="AH627" s="92" t="s">
        <v>5</v>
      </c>
      <c r="AI627" s="95" t="s">
        <v>6</v>
      </c>
      <c r="AJ627" s="92" t="s">
        <v>5</v>
      </c>
      <c r="AK627" s="95" t="s">
        <v>6</v>
      </c>
      <c r="AL627" s="94" t="s">
        <v>5</v>
      </c>
      <c r="AM627" s="92" t="s">
        <v>6</v>
      </c>
      <c r="AN627" s="94" t="s">
        <v>5</v>
      </c>
      <c r="AO627" s="92" t="s">
        <v>6</v>
      </c>
      <c r="AP627" s="92" t="s">
        <v>5</v>
      </c>
      <c r="AQ627" s="95" t="s">
        <v>6</v>
      </c>
      <c r="AR627" s="96"/>
      <c r="AS627" s="96"/>
      <c r="AT627" s="96"/>
      <c r="AU627" s="96"/>
      <c r="AV627" s="96"/>
      <c r="AW627" s="96"/>
      <c r="AX627" s="96"/>
      <c r="AY627" s="96"/>
      <c r="AZ627" s="96"/>
      <c r="BA627" s="96"/>
      <c r="BB627" s="96"/>
      <c r="BC627" s="96"/>
      <c r="BD627" s="96"/>
      <c r="BE627" s="96"/>
      <c r="BF627" s="96"/>
      <c r="BG627" s="96"/>
      <c r="BH627" s="96"/>
      <c r="BI627" s="96"/>
      <c r="BJ627" s="96"/>
      <c r="BK627" s="96"/>
      <c r="BL627" s="96"/>
      <c r="BM627" s="96"/>
      <c r="BN627" s="96"/>
      <c r="BO627" s="96"/>
      <c r="BP627" s="96"/>
      <c r="BQ627" s="96"/>
      <c r="BR627" s="96"/>
      <c r="BS627" s="96"/>
      <c r="BT627" s="96"/>
      <c r="BU627" s="96"/>
      <c r="BV627" s="96"/>
      <c r="BW627" s="96"/>
      <c r="BX627" s="96"/>
      <c r="BY627" s="96"/>
      <c r="BZ627" s="96"/>
      <c r="CA627" s="96"/>
      <c r="CB627" s="96"/>
      <c r="CC627" s="96"/>
      <c r="CD627" s="96"/>
      <c r="CE627" s="96"/>
      <c r="CF627" s="96"/>
      <c r="CG627" s="96"/>
      <c r="CH627" s="96"/>
      <c r="CI627" s="96"/>
      <c r="CJ627" s="96"/>
      <c r="CK627" s="96"/>
      <c r="CL627" s="96"/>
      <c r="CM627" s="96"/>
      <c r="CN627" s="96"/>
      <c r="CO627" s="96"/>
      <c r="CP627" s="96"/>
      <c r="CQ627" s="96"/>
      <c r="CR627" s="96"/>
      <c r="CS627" s="96"/>
      <c r="CT627" s="96"/>
      <c r="CU627" s="96"/>
      <c r="CV627" s="96"/>
      <c r="CX627" s="85"/>
      <c r="CY627" s="85"/>
      <c r="CZ627" s="85"/>
      <c r="DA627" s="85"/>
      <c r="DB627" s="85"/>
      <c r="DC627" s="85"/>
      <c r="DD627" s="85"/>
      <c r="DE627" s="85"/>
      <c r="DF627" s="85"/>
      <c r="DG627" s="85"/>
      <c r="DH627" s="85"/>
      <c r="DI627" s="85"/>
      <c r="DJ627" s="85"/>
      <c r="DK627" s="85"/>
      <c r="DL627" s="85"/>
      <c r="DM627" s="85"/>
      <c r="DN627" s="85"/>
      <c r="DO627" s="85"/>
      <c r="DP627" s="85"/>
      <c r="DQ627" s="85"/>
      <c r="DR627" s="85"/>
      <c r="DS627" s="85"/>
      <c r="DT627" s="85"/>
      <c r="DU627" s="85"/>
      <c r="DV627" s="85"/>
      <c r="DW627" s="85"/>
      <c r="DX627" s="85"/>
    </row>
    <row r="628" spans="1:128" ht="21">
      <c r="A628" s="117" t="s">
        <v>7</v>
      </c>
      <c r="B628" s="105"/>
      <c r="C628" s="118">
        <f>C542+B628</f>
        <v>0</v>
      </c>
      <c r="D628" s="118"/>
      <c r="E628" s="118">
        <f>E542+D628</f>
        <v>0</v>
      </c>
      <c r="F628" s="118"/>
      <c r="G628" s="118">
        <f>G542+F628</f>
        <v>0</v>
      </c>
      <c r="H628" s="118"/>
      <c r="I628" s="118">
        <f>I542+H628</f>
        <v>0</v>
      </c>
      <c r="J628" s="118"/>
      <c r="K628" s="118">
        <f>K542+J628</f>
        <v>0</v>
      </c>
      <c r="L628" s="118"/>
      <c r="M628" s="118">
        <f>M542+L628</f>
        <v>0</v>
      </c>
      <c r="N628" s="118"/>
      <c r="O628" s="118">
        <f>O542+N628</f>
        <v>0</v>
      </c>
      <c r="P628" s="118"/>
      <c r="Q628" s="118">
        <f>Q542+P628</f>
        <v>0</v>
      </c>
      <c r="R628" s="118"/>
      <c r="S628" s="118">
        <f>S542+R628</f>
        <v>0</v>
      </c>
      <c r="T628" s="118"/>
      <c r="U628" s="118">
        <f>U542+T628</f>
        <v>0</v>
      </c>
      <c r="V628" s="118"/>
      <c r="W628" s="118">
        <f>W542+V628</f>
        <v>0</v>
      </c>
      <c r="X628" s="118"/>
      <c r="Y628" s="118">
        <f>Y542+X628</f>
        <v>0</v>
      </c>
      <c r="Z628" s="118"/>
      <c r="AA628" s="118">
        <f>AA542+Z628</f>
        <v>0</v>
      </c>
      <c r="AB628" s="119"/>
      <c r="AC628" s="118">
        <f>AC542+AB628</f>
        <v>0</v>
      </c>
      <c r="AD628" s="120"/>
      <c r="AE628" s="118">
        <f>AE542+AD628</f>
        <v>0</v>
      </c>
      <c r="AF628" s="118">
        <v>0</v>
      </c>
      <c r="AG628" s="118">
        <f>AG542+AF628</f>
        <v>0</v>
      </c>
      <c r="AH628" s="118"/>
      <c r="AI628" s="118">
        <f>AI542+AH628</f>
        <v>0</v>
      </c>
      <c r="AJ628" s="118"/>
      <c r="AK628" s="118">
        <f>AK542+AJ628</f>
        <v>401911.49</v>
      </c>
      <c r="AL628" s="118"/>
      <c r="AM628" s="118">
        <f>AM542+AL628</f>
        <v>0</v>
      </c>
      <c r="AN628" s="118"/>
      <c r="AO628" s="118">
        <f>AO542+AN628</f>
        <v>10000</v>
      </c>
      <c r="AP628" s="118">
        <f>+B628+F628+H628+L628+N628+AB628+AD628+AF628+AH628+AJ628+AL628+AN628+T628+Z628+X628+V628+R628+P628+J628+D628</f>
        <v>0</v>
      </c>
      <c r="AQ628" s="118">
        <f>+C628+G628+I628+M628+O628+AC628+AE628+AG628+AI628+AK628+AM628+AO628+U628+AA628+Y628+W628+S628+Q628+K628+E628</f>
        <v>411911.49</v>
      </c>
      <c r="AR628" s="83">
        <f>+AQ542+AP628</f>
        <v>411911.49</v>
      </c>
      <c r="AS628" s="83">
        <f>AQ628-AR628</f>
        <v>0</v>
      </c>
    </row>
    <row r="629" spans="1:128" ht="21">
      <c r="A629" s="121" t="s">
        <v>8</v>
      </c>
      <c r="B629" s="106"/>
      <c r="C629" s="122">
        <f>C543+B629</f>
        <v>0</v>
      </c>
      <c r="D629" s="122"/>
      <c r="E629" s="122">
        <f>E543+D629</f>
        <v>0</v>
      </c>
      <c r="F629" s="122"/>
      <c r="G629" s="122">
        <f>G543+F629</f>
        <v>0</v>
      </c>
      <c r="H629" s="122"/>
      <c r="I629" s="122">
        <f>I543+H629</f>
        <v>0</v>
      </c>
      <c r="J629" s="122"/>
      <c r="K629" s="122">
        <f>K543+J629</f>
        <v>0</v>
      </c>
      <c r="L629" s="122"/>
      <c r="M629" s="122">
        <f>M543+L629</f>
        <v>0</v>
      </c>
      <c r="N629" s="122"/>
      <c r="O629" s="122">
        <f>O543+N629</f>
        <v>0</v>
      </c>
      <c r="P629" s="122"/>
      <c r="Q629" s="122">
        <f>Q543+P629</f>
        <v>0</v>
      </c>
      <c r="R629" s="122"/>
      <c r="S629" s="122">
        <f>S543+R629</f>
        <v>0</v>
      </c>
      <c r="T629" s="122"/>
      <c r="U629" s="122">
        <f>U543+T629</f>
        <v>0</v>
      </c>
      <c r="V629" s="122"/>
      <c r="W629" s="122">
        <f>W543+V629</f>
        <v>0</v>
      </c>
      <c r="X629" s="122"/>
      <c r="Y629" s="122">
        <f>Y543+X629</f>
        <v>0</v>
      </c>
      <c r="Z629" s="122"/>
      <c r="AA629" s="122">
        <f>AA543+Z629</f>
        <v>0</v>
      </c>
      <c r="AB629" s="123"/>
      <c r="AC629" s="122">
        <f>AC543+AB629</f>
        <v>0</v>
      </c>
      <c r="AD629" s="124"/>
      <c r="AE629" s="122">
        <f>AE543+AD629</f>
        <v>0</v>
      </c>
      <c r="AF629" s="122">
        <v>0</v>
      </c>
      <c r="AG629" s="122">
        <f>AG543+AF629</f>
        <v>0</v>
      </c>
      <c r="AH629" s="122"/>
      <c r="AI629" s="122">
        <f>AI543+AH629</f>
        <v>0</v>
      </c>
      <c r="AJ629" s="122"/>
      <c r="AK629" s="122">
        <f>AK543+AJ629</f>
        <v>0</v>
      </c>
      <c r="AL629" s="122"/>
      <c r="AM629" s="122">
        <f>AM543+AL629</f>
        <v>0</v>
      </c>
      <c r="AN629" s="122"/>
      <c r="AO629" s="122">
        <f>AO543+AN629</f>
        <v>0</v>
      </c>
      <c r="AP629" s="122">
        <f t="shared" ref="AP629:AP693" si="71">+B629+F629+H629+L629+N629+AB629+AD629+AF629+AH629+AJ629+AL629+AN629+T629+Z629+X629+V629+R629+P629+J629+D629</f>
        <v>0</v>
      </c>
      <c r="AQ629" s="122">
        <f t="shared" ref="AQ629:AQ693" si="72">+C629+G629+I629+M629+O629+AC629+AE629+AG629+AI629+AK629+AM629+AO629+U629+AA629+Y629+W629+S629+Q629+K629+E629</f>
        <v>0</v>
      </c>
      <c r="AR629" s="83">
        <f>+AQ543+AP629</f>
        <v>0</v>
      </c>
      <c r="AS629" s="83">
        <f t="shared" ref="AS629:AS694" si="73">AQ629-AR629</f>
        <v>0</v>
      </c>
    </row>
    <row r="630" spans="1:128" ht="21">
      <c r="A630" s="121" t="s">
        <v>9</v>
      </c>
      <c r="B630" s="125"/>
      <c r="C630" s="122">
        <f>C544+B630</f>
        <v>0</v>
      </c>
      <c r="D630" s="122"/>
      <c r="E630" s="122">
        <f>E544+D630</f>
        <v>0</v>
      </c>
      <c r="F630" s="122"/>
      <c r="G630" s="122">
        <f>G544+F630</f>
        <v>0</v>
      </c>
      <c r="H630" s="122"/>
      <c r="I630" s="122">
        <f>I544+H630</f>
        <v>0</v>
      </c>
      <c r="J630" s="122"/>
      <c r="K630" s="122">
        <f>K544+J630</f>
        <v>0</v>
      </c>
      <c r="L630" s="122"/>
      <c r="M630" s="122">
        <f>M544+L630</f>
        <v>0</v>
      </c>
      <c r="N630" s="122"/>
      <c r="O630" s="122">
        <f>O544+N630</f>
        <v>0</v>
      </c>
      <c r="P630" s="122"/>
      <c r="Q630" s="122">
        <f>Q544+P630</f>
        <v>0</v>
      </c>
      <c r="R630" s="122"/>
      <c r="S630" s="122">
        <f>S544+R630</f>
        <v>0</v>
      </c>
      <c r="T630" s="122"/>
      <c r="U630" s="122">
        <f>U544+T630</f>
        <v>0</v>
      </c>
      <c r="V630" s="122"/>
      <c r="W630" s="122">
        <f>W544+V630</f>
        <v>0</v>
      </c>
      <c r="X630" s="122"/>
      <c r="Y630" s="122">
        <f>Y544+X630</f>
        <v>0</v>
      </c>
      <c r="Z630" s="122"/>
      <c r="AA630" s="122">
        <f>AA544+Z630</f>
        <v>0</v>
      </c>
      <c r="AB630" s="123"/>
      <c r="AC630" s="122">
        <f>AC544+AB630</f>
        <v>0</v>
      </c>
      <c r="AD630" s="124"/>
      <c r="AE630" s="122">
        <f>AE544+AD630</f>
        <v>0</v>
      </c>
      <c r="AF630" s="122">
        <v>0</v>
      </c>
      <c r="AG630" s="122">
        <f>AG544+AF630</f>
        <v>0</v>
      </c>
      <c r="AH630" s="122"/>
      <c r="AI630" s="122">
        <f>AI544+AH630</f>
        <v>0</v>
      </c>
      <c r="AJ630" s="122"/>
      <c r="AK630" s="122">
        <f>AK544+AJ630</f>
        <v>31500</v>
      </c>
      <c r="AL630" s="122"/>
      <c r="AM630" s="122">
        <f>AM544+AL630</f>
        <v>0</v>
      </c>
      <c r="AN630" s="122"/>
      <c r="AO630" s="122">
        <f>AO544+AN630</f>
        <v>0</v>
      </c>
      <c r="AP630" s="122">
        <f t="shared" si="71"/>
        <v>0</v>
      </c>
      <c r="AQ630" s="122">
        <f t="shared" si="72"/>
        <v>31500</v>
      </c>
      <c r="AR630" s="83">
        <f>+AQ544+AP630</f>
        <v>31500</v>
      </c>
      <c r="AS630" s="83">
        <f t="shared" si="73"/>
        <v>0</v>
      </c>
    </row>
    <row r="631" spans="1:128" ht="21">
      <c r="A631" s="121" t="s">
        <v>10</v>
      </c>
      <c r="B631" s="125"/>
      <c r="C631" s="122">
        <f>C545+B631</f>
        <v>0</v>
      </c>
      <c r="D631" s="122"/>
      <c r="E631" s="122">
        <f>E545+D631</f>
        <v>0</v>
      </c>
      <c r="F631" s="122"/>
      <c r="G631" s="122">
        <f>G545+F631</f>
        <v>0</v>
      </c>
      <c r="H631" s="122"/>
      <c r="I631" s="122">
        <f>I545+H631</f>
        <v>0</v>
      </c>
      <c r="J631" s="122"/>
      <c r="K631" s="122">
        <f>K545+J631</f>
        <v>0</v>
      </c>
      <c r="L631" s="122"/>
      <c r="M631" s="122">
        <f>M545+L631</f>
        <v>0</v>
      </c>
      <c r="N631" s="122"/>
      <c r="O631" s="122">
        <f>O545+N631</f>
        <v>0</v>
      </c>
      <c r="P631" s="122"/>
      <c r="Q631" s="122">
        <f>Q545+P631</f>
        <v>0</v>
      </c>
      <c r="R631" s="122"/>
      <c r="S631" s="122">
        <f>S545+R631</f>
        <v>0</v>
      </c>
      <c r="T631" s="122"/>
      <c r="U631" s="122">
        <f>U545+T631</f>
        <v>0</v>
      </c>
      <c r="V631" s="122"/>
      <c r="W631" s="122">
        <f>W545+V631</f>
        <v>0</v>
      </c>
      <c r="X631" s="122"/>
      <c r="Y631" s="122">
        <f>Y545+X631</f>
        <v>0</v>
      </c>
      <c r="Z631" s="122"/>
      <c r="AA631" s="122">
        <f>AA545+Z631</f>
        <v>0</v>
      </c>
      <c r="AB631" s="123"/>
      <c r="AC631" s="122">
        <f>AC545+AB631</f>
        <v>0</v>
      </c>
      <c r="AD631" s="124"/>
      <c r="AE631" s="122">
        <f>AE545+AD631</f>
        <v>0</v>
      </c>
      <c r="AF631" s="122">
        <v>0</v>
      </c>
      <c r="AG631" s="122">
        <f>AG545+AF631</f>
        <v>0</v>
      </c>
      <c r="AH631" s="122"/>
      <c r="AI631" s="122">
        <f>AI545+AH631</f>
        <v>0</v>
      </c>
      <c r="AJ631" s="122"/>
      <c r="AK631" s="122">
        <f>AK545+AJ631</f>
        <v>31500</v>
      </c>
      <c r="AL631" s="122"/>
      <c r="AM631" s="122">
        <f>AM545+AL631</f>
        <v>0</v>
      </c>
      <c r="AN631" s="122"/>
      <c r="AO631" s="122">
        <f>AO545+AN631</f>
        <v>3800</v>
      </c>
      <c r="AP631" s="122">
        <f t="shared" si="71"/>
        <v>0</v>
      </c>
      <c r="AQ631" s="122">
        <f t="shared" si="72"/>
        <v>35300</v>
      </c>
      <c r="AR631" s="83">
        <f>+AQ545+AP631</f>
        <v>35300</v>
      </c>
      <c r="AS631" s="83">
        <f t="shared" si="73"/>
        <v>0</v>
      </c>
    </row>
    <row r="632" spans="1:128" ht="21">
      <c r="A632" s="121" t="s">
        <v>11</v>
      </c>
      <c r="B632" s="125"/>
      <c r="C632" s="122">
        <f>C546+B632</f>
        <v>0</v>
      </c>
      <c r="D632" s="122"/>
      <c r="E632" s="122">
        <f>E546+D632</f>
        <v>0</v>
      </c>
      <c r="F632" s="122"/>
      <c r="G632" s="122">
        <f>G546+F632</f>
        <v>0</v>
      </c>
      <c r="H632" s="122"/>
      <c r="I632" s="122">
        <f>I546+H632</f>
        <v>725</v>
      </c>
      <c r="J632" s="122"/>
      <c r="K632" s="122">
        <f>K546+J632</f>
        <v>0</v>
      </c>
      <c r="L632" s="122"/>
      <c r="M632" s="122">
        <f>M546+L632</f>
        <v>0</v>
      </c>
      <c r="N632" s="122"/>
      <c r="O632" s="122">
        <f>O546+N632</f>
        <v>0</v>
      </c>
      <c r="P632" s="122"/>
      <c r="Q632" s="122">
        <f>Q546+P632</f>
        <v>0</v>
      </c>
      <c r="R632" s="122"/>
      <c r="S632" s="122">
        <f>S546+R632</f>
        <v>0</v>
      </c>
      <c r="T632" s="122"/>
      <c r="U632" s="122">
        <f>U546+T632</f>
        <v>0</v>
      </c>
      <c r="V632" s="122"/>
      <c r="W632" s="122">
        <f>W546+V632</f>
        <v>0</v>
      </c>
      <c r="X632" s="122"/>
      <c r="Y632" s="122">
        <f>Y546+X632</f>
        <v>0</v>
      </c>
      <c r="Z632" s="122"/>
      <c r="AA632" s="122">
        <f>AA546+Z632</f>
        <v>0</v>
      </c>
      <c r="AB632" s="123"/>
      <c r="AC632" s="122">
        <f>AC546+AB632</f>
        <v>0</v>
      </c>
      <c r="AD632" s="124"/>
      <c r="AE632" s="122">
        <f>AE546+AD632</f>
        <v>0</v>
      </c>
      <c r="AF632" s="122">
        <v>0</v>
      </c>
      <c r="AG632" s="122">
        <f>AG546+AF632</f>
        <v>0</v>
      </c>
      <c r="AH632" s="122"/>
      <c r="AI632" s="122">
        <f>AI546+AH632</f>
        <v>0</v>
      </c>
      <c r="AJ632" s="122"/>
      <c r="AK632" s="122">
        <f>AK546+AJ632</f>
        <v>29699</v>
      </c>
      <c r="AL632" s="122"/>
      <c r="AM632" s="122">
        <f>AM546+AL632</f>
        <v>0</v>
      </c>
      <c r="AN632" s="122"/>
      <c r="AO632" s="122">
        <f>AO546+AN632</f>
        <v>0</v>
      </c>
      <c r="AP632" s="122">
        <f t="shared" si="71"/>
        <v>0</v>
      </c>
      <c r="AQ632" s="122">
        <f t="shared" si="72"/>
        <v>30424</v>
      </c>
      <c r="AR632" s="83">
        <f>+AQ546+AP632</f>
        <v>30424</v>
      </c>
      <c r="AS632" s="83">
        <f t="shared" si="73"/>
        <v>0</v>
      </c>
    </row>
    <row r="633" spans="1:128" ht="21">
      <c r="A633" s="121" t="s">
        <v>12</v>
      </c>
      <c r="B633" s="125"/>
      <c r="C633" s="122">
        <f>C547+B633</f>
        <v>0</v>
      </c>
      <c r="D633" s="122"/>
      <c r="E633" s="122">
        <f>E547+D633</f>
        <v>0</v>
      </c>
      <c r="F633" s="122"/>
      <c r="G633" s="122">
        <f>G547+F633</f>
        <v>0</v>
      </c>
      <c r="H633" s="122"/>
      <c r="I633" s="122">
        <f>I547+H633</f>
        <v>0</v>
      </c>
      <c r="J633" s="122"/>
      <c r="K633" s="122">
        <f>K547+J633</f>
        <v>0</v>
      </c>
      <c r="L633" s="122"/>
      <c r="M633" s="122">
        <f>M547+L633</f>
        <v>0</v>
      </c>
      <c r="N633" s="122"/>
      <c r="O633" s="122">
        <f>O547+N633</f>
        <v>0</v>
      </c>
      <c r="P633" s="122"/>
      <c r="Q633" s="122">
        <f>Q547+P633</f>
        <v>0</v>
      </c>
      <c r="R633" s="122"/>
      <c r="S633" s="122">
        <f>S547+R633</f>
        <v>0</v>
      </c>
      <c r="T633" s="122"/>
      <c r="U633" s="122">
        <f>U547+T633</f>
        <v>0</v>
      </c>
      <c r="V633" s="122"/>
      <c r="W633" s="122">
        <f>W547+V633</f>
        <v>0</v>
      </c>
      <c r="X633" s="122"/>
      <c r="Y633" s="122">
        <f>Y547+X633</f>
        <v>0</v>
      </c>
      <c r="Z633" s="122"/>
      <c r="AA633" s="122">
        <f>AA547+Z633</f>
        <v>0</v>
      </c>
      <c r="AB633" s="123"/>
      <c r="AC633" s="122">
        <f>AC547+AB633</f>
        <v>0</v>
      </c>
      <c r="AD633" s="124"/>
      <c r="AE633" s="122">
        <f>AE547+AD633</f>
        <v>0</v>
      </c>
      <c r="AF633" s="122">
        <v>0</v>
      </c>
      <c r="AG633" s="122">
        <f>AG547+AF633</f>
        <v>0</v>
      </c>
      <c r="AH633" s="122"/>
      <c r="AI633" s="122">
        <f>AI547+AH633</f>
        <v>0</v>
      </c>
      <c r="AJ633" s="122"/>
      <c r="AK633" s="122">
        <f>AK547+AJ633</f>
        <v>46742.13</v>
      </c>
      <c r="AL633" s="122"/>
      <c r="AM633" s="122">
        <f>AM547+AL633</f>
        <v>10365</v>
      </c>
      <c r="AN633" s="122"/>
      <c r="AO633" s="122">
        <f>AO547+AN633</f>
        <v>0</v>
      </c>
      <c r="AP633" s="122">
        <f t="shared" si="71"/>
        <v>0</v>
      </c>
      <c r="AQ633" s="122">
        <f t="shared" si="72"/>
        <v>57107.13</v>
      </c>
      <c r="AR633" s="83">
        <f>+AQ547+AP633</f>
        <v>57107.13</v>
      </c>
      <c r="AS633" s="83">
        <f t="shared" si="73"/>
        <v>0</v>
      </c>
    </row>
    <row r="634" spans="1:128" ht="21">
      <c r="A634" s="121" t="s">
        <v>13</v>
      </c>
      <c r="B634" s="125"/>
      <c r="C634" s="122">
        <f>C548+B634</f>
        <v>0</v>
      </c>
      <c r="D634" s="122"/>
      <c r="E634" s="122">
        <f>E548+D634</f>
        <v>0</v>
      </c>
      <c r="F634" s="122"/>
      <c r="G634" s="122">
        <f>G548+F634</f>
        <v>0</v>
      </c>
      <c r="H634" s="122"/>
      <c r="I634" s="122">
        <f>I548+H634</f>
        <v>0</v>
      </c>
      <c r="J634" s="122"/>
      <c r="K634" s="122">
        <f>K548+J634</f>
        <v>0</v>
      </c>
      <c r="L634" s="122"/>
      <c r="M634" s="122">
        <f>M548+L634</f>
        <v>0</v>
      </c>
      <c r="N634" s="122"/>
      <c r="O634" s="122">
        <f>O548+N634</f>
        <v>0</v>
      </c>
      <c r="P634" s="122"/>
      <c r="Q634" s="122">
        <f>Q548+P634</f>
        <v>0</v>
      </c>
      <c r="R634" s="122"/>
      <c r="S634" s="122">
        <f>S548+R634</f>
        <v>0</v>
      </c>
      <c r="T634" s="122"/>
      <c r="U634" s="122">
        <f>U548+T634</f>
        <v>0</v>
      </c>
      <c r="V634" s="122"/>
      <c r="W634" s="122">
        <f>W548+V634</f>
        <v>0</v>
      </c>
      <c r="X634" s="122"/>
      <c r="Y634" s="122">
        <f>Y548+X634</f>
        <v>0</v>
      </c>
      <c r="Z634" s="122"/>
      <c r="AA634" s="122">
        <f>AA548+Z634</f>
        <v>0</v>
      </c>
      <c r="AB634" s="123"/>
      <c r="AC634" s="122">
        <f>AC548+AB634</f>
        <v>0</v>
      </c>
      <c r="AD634" s="124"/>
      <c r="AE634" s="122">
        <f>AE548+AD634</f>
        <v>0</v>
      </c>
      <c r="AF634" s="122"/>
      <c r="AG634" s="122">
        <f>AG548+AF634</f>
        <v>0</v>
      </c>
      <c r="AH634" s="122"/>
      <c r="AI634" s="122">
        <f>AI548+AH634</f>
        <v>0</v>
      </c>
      <c r="AJ634" s="122"/>
      <c r="AK634" s="122">
        <f>AK548+AJ634</f>
        <v>31500</v>
      </c>
      <c r="AL634" s="122"/>
      <c r="AM634" s="122">
        <f>AM548+AL634</f>
        <v>0</v>
      </c>
      <c r="AN634" s="122"/>
      <c r="AO634" s="122">
        <f>AO548+AN634</f>
        <v>0</v>
      </c>
      <c r="AP634" s="122">
        <f t="shared" si="71"/>
        <v>0</v>
      </c>
      <c r="AQ634" s="122">
        <f t="shared" si="72"/>
        <v>31500</v>
      </c>
      <c r="AR634" s="83">
        <f>+AQ548+AP634</f>
        <v>31500</v>
      </c>
      <c r="AS634" s="83">
        <f t="shared" si="73"/>
        <v>0</v>
      </c>
    </row>
    <row r="635" spans="1:128" ht="21">
      <c r="A635" s="121" t="s">
        <v>14</v>
      </c>
      <c r="B635" s="125"/>
      <c r="C635" s="122">
        <f>C549+B635</f>
        <v>0</v>
      </c>
      <c r="D635" s="122"/>
      <c r="E635" s="122">
        <f>E549+D635</f>
        <v>0</v>
      </c>
      <c r="F635" s="122"/>
      <c r="G635" s="122">
        <f>G549+F635</f>
        <v>0</v>
      </c>
      <c r="H635" s="122"/>
      <c r="I635" s="122">
        <f>I549+H635</f>
        <v>0</v>
      </c>
      <c r="J635" s="122"/>
      <c r="K635" s="122">
        <f>K549+J635</f>
        <v>0</v>
      </c>
      <c r="L635" s="122"/>
      <c r="M635" s="122">
        <f>M549+L635</f>
        <v>0</v>
      </c>
      <c r="N635" s="122"/>
      <c r="O635" s="122">
        <f>O549+N635</f>
        <v>0</v>
      </c>
      <c r="P635" s="122"/>
      <c r="Q635" s="122">
        <f>Q549+P635</f>
        <v>0</v>
      </c>
      <c r="R635" s="122"/>
      <c r="S635" s="122">
        <f>S549+R635</f>
        <v>0</v>
      </c>
      <c r="T635" s="122"/>
      <c r="U635" s="122">
        <f>U549+T635</f>
        <v>0</v>
      </c>
      <c r="V635" s="122"/>
      <c r="W635" s="122">
        <f>W549+V635</f>
        <v>0</v>
      </c>
      <c r="X635" s="122"/>
      <c r="Y635" s="122">
        <f>Y549+X635</f>
        <v>0</v>
      </c>
      <c r="Z635" s="122"/>
      <c r="AA635" s="122">
        <f>AA549+Z635</f>
        <v>0</v>
      </c>
      <c r="AB635" s="123"/>
      <c r="AC635" s="122">
        <f>AC549+AB635</f>
        <v>0</v>
      </c>
      <c r="AD635" s="124"/>
      <c r="AE635" s="122">
        <f>AE549+AD635</f>
        <v>0</v>
      </c>
      <c r="AF635" s="122">
        <v>0</v>
      </c>
      <c r="AG635" s="122">
        <f>AG549+AF635</f>
        <v>0</v>
      </c>
      <c r="AH635" s="122"/>
      <c r="AI635" s="122">
        <f>AI549+AH635</f>
        <v>0</v>
      </c>
      <c r="AJ635" s="122"/>
      <c r="AK635" s="122">
        <f>AK549+AJ635</f>
        <v>29699</v>
      </c>
      <c r="AL635" s="122"/>
      <c r="AM635" s="122">
        <f>AM549+AL635</f>
        <v>0</v>
      </c>
      <c r="AN635" s="122"/>
      <c r="AO635" s="122">
        <f>AO549+AN635</f>
        <v>0</v>
      </c>
      <c r="AP635" s="122">
        <f t="shared" si="71"/>
        <v>0</v>
      </c>
      <c r="AQ635" s="122">
        <f t="shared" si="72"/>
        <v>29699</v>
      </c>
      <c r="AR635" s="83">
        <f>+AQ549+AP635</f>
        <v>29699</v>
      </c>
      <c r="AS635" s="83">
        <f t="shared" si="73"/>
        <v>0</v>
      </c>
    </row>
    <row r="636" spans="1:128" ht="21">
      <c r="A636" s="121" t="s">
        <v>15</v>
      </c>
      <c r="B636" s="125"/>
      <c r="C636" s="122">
        <f>C550+B636</f>
        <v>0</v>
      </c>
      <c r="D636" s="122"/>
      <c r="E636" s="122">
        <f>E550+D636</f>
        <v>0</v>
      </c>
      <c r="F636" s="122"/>
      <c r="G636" s="122">
        <f>G550+F636</f>
        <v>0</v>
      </c>
      <c r="H636" s="122"/>
      <c r="I636" s="122">
        <f>I550+H636</f>
        <v>0</v>
      </c>
      <c r="J636" s="122"/>
      <c r="K636" s="122">
        <f>K550+J636</f>
        <v>0</v>
      </c>
      <c r="L636" s="122"/>
      <c r="M636" s="122">
        <f>M550+L636</f>
        <v>0</v>
      </c>
      <c r="N636" s="122"/>
      <c r="O636" s="122">
        <f>O550+N636</f>
        <v>0</v>
      </c>
      <c r="P636" s="122"/>
      <c r="Q636" s="122">
        <f>Q550+P636</f>
        <v>0</v>
      </c>
      <c r="R636" s="122"/>
      <c r="S636" s="122">
        <f>S550+R636</f>
        <v>0</v>
      </c>
      <c r="T636" s="122"/>
      <c r="U636" s="122">
        <f>U550+T636</f>
        <v>0</v>
      </c>
      <c r="V636" s="122"/>
      <c r="W636" s="122">
        <f>W550+V636</f>
        <v>0</v>
      </c>
      <c r="X636" s="122"/>
      <c r="Y636" s="122">
        <f>Y550+X636</f>
        <v>0</v>
      </c>
      <c r="Z636" s="122"/>
      <c r="AA636" s="122">
        <f>AA550+Z636</f>
        <v>0</v>
      </c>
      <c r="AB636" s="123"/>
      <c r="AC636" s="122">
        <f>AC550+AB636</f>
        <v>0</v>
      </c>
      <c r="AD636" s="124"/>
      <c r="AE636" s="122">
        <f>AE550+AD636</f>
        <v>0</v>
      </c>
      <c r="AF636" s="122">
        <v>0</v>
      </c>
      <c r="AG636" s="122">
        <f>AG550+AF636</f>
        <v>0</v>
      </c>
      <c r="AH636" s="122"/>
      <c r="AI636" s="122">
        <f>AI550+AH636</f>
        <v>0</v>
      </c>
      <c r="AJ636" s="122"/>
      <c r="AK636" s="122">
        <f>AK550+AJ636</f>
        <v>15750</v>
      </c>
      <c r="AL636" s="122"/>
      <c r="AM636" s="122">
        <f>AM550+AL636</f>
        <v>0</v>
      </c>
      <c r="AN636" s="122"/>
      <c r="AO636" s="122">
        <f>AO550+AN636</f>
        <v>0</v>
      </c>
      <c r="AP636" s="122">
        <f t="shared" si="71"/>
        <v>0</v>
      </c>
      <c r="AQ636" s="122">
        <f t="shared" si="72"/>
        <v>15750</v>
      </c>
      <c r="AR636" s="83">
        <f>+AQ550+AP636</f>
        <v>15750</v>
      </c>
      <c r="AS636" s="83">
        <f t="shared" si="73"/>
        <v>0</v>
      </c>
    </row>
    <row r="637" spans="1:128" ht="21">
      <c r="A637" s="121" t="s">
        <v>16</v>
      </c>
      <c r="B637" s="125"/>
      <c r="C637" s="122">
        <f>C551+B637</f>
        <v>0</v>
      </c>
      <c r="D637" s="122"/>
      <c r="E637" s="122">
        <f>E551+D637</f>
        <v>0</v>
      </c>
      <c r="F637" s="122"/>
      <c r="G637" s="122">
        <f>G551+F637</f>
        <v>0</v>
      </c>
      <c r="H637" s="122"/>
      <c r="I637" s="122">
        <f>I551+H637</f>
        <v>0</v>
      </c>
      <c r="J637" s="122"/>
      <c r="K637" s="122">
        <f>K551+J637</f>
        <v>0</v>
      </c>
      <c r="L637" s="122"/>
      <c r="M637" s="122">
        <f>M551+L637</f>
        <v>0</v>
      </c>
      <c r="N637" s="122"/>
      <c r="O637" s="122">
        <f>O551+N637</f>
        <v>0</v>
      </c>
      <c r="P637" s="122"/>
      <c r="Q637" s="122">
        <f>Q551+P637</f>
        <v>0</v>
      </c>
      <c r="R637" s="122"/>
      <c r="S637" s="122">
        <f>S551+R637</f>
        <v>0</v>
      </c>
      <c r="T637" s="122"/>
      <c r="U637" s="122">
        <f>U551+T637</f>
        <v>0</v>
      </c>
      <c r="V637" s="122"/>
      <c r="W637" s="122">
        <f>W551+V637</f>
        <v>0</v>
      </c>
      <c r="X637" s="122"/>
      <c r="Y637" s="122">
        <f>Y551+X637</f>
        <v>0</v>
      </c>
      <c r="Z637" s="122"/>
      <c r="AA637" s="122">
        <f>AA551+Z637</f>
        <v>0</v>
      </c>
      <c r="AB637" s="123"/>
      <c r="AC637" s="122">
        <f>AC551+AB637</f>
        <v>0</v>
      </c>
      <c r="AD637" s="124"/>
      <c r="AE637" s="122">
        <f>AE551+AD637</f>
        <v>0</v>
      </c>
      <c r="AF637" s="122">
        <v>0</v>
      </c>
      <c r="AG637" s="122">
        <f>AG551+AF637</f>
        <v>0</v>
      </c>
      <c r="AH637" s="122"/>
      <c r="AI637" s="122">
        <f>AI551+AH637</f>
        <v>0</v>
      </c>
      <c r="AJ637" s="122"/>
      <c r="AK637" s="122">
        <f>AK551+AJ637</f>
        <v>15750</v>
      </c>
      <c r="AL637" s="122"/>
      <c r="AM637" s="122">
        <f>AM551+AL637</f>
        <v>0</v>
      </c>
      <c r="AN637" s="122"/>
      <c r="AO637" s="122">
        <f>AO551+AN637</f>
        <v>0</v>
      </c>
      <c r="AP637" s="122">
        <f t="shared" si="71"/>
        <v>0</v>
      </c>
      <c r="AQ637" s="122">
        <f t="shared" si="72"/>
        <v>15750</v>
      </c>
      <c r="AR637" s="83">
        <f>+AQ551+AP637</f>
        <v>15750</v>
      </c>
      <c r="AS637" s="83">
        <f t="shared" si="73"/>
        <v>0</v>
      </c>
    </row>
    <row r="638" spans="1:128" ht="21">
      <c r="A638" s="121" t="s">
        <v>17</v>
      </c>
      <c r="B638" s="125"/>
      <c r="C638" s="122">
        <f>C552+B638</f>
        <v>0</v>
      </c>
      <c r="D638" s="122"/>
      <c r="E638" s="122">
        <f>E552+D638</f>
        <v>0</v>
      </c>
      <c r="F638" s="122"/>
      <c r="G638" s="122">
        <f>G552+F638</f>
        <v>0</v>
      </c>
      <c r="H638" s="122"/>
      <c r="I638" s="122">
        <f>I552+H638</f>
        <v>0</v>
      </c>
      <c r="J638" s="122"/>
      <c r="K638" s="122">
        <f>K552+J638</f>
        <v>0</v>
      </c>
      <c r="L638" s="122"/>
      <c r="M638" s="122">
        <f>M552+L638</f>
        <v>0</v>
      </c>
      <c r="N638" s="122"/>
      <c r="O638" s="122">
        <f>O552+N638</f>
        <v>0</v>
      </c>
      <c r="P638" s="122"/>
      <c r="Q638" s="122">
        <f>Q552+P638</f>
        <v>0</v>
      </c>
      <c r="R638" s="122"/>
      <c r="S638" s="122">
        <f>S552+R638</f>
        <v>0</v>
      </c>
      <c r="T638" s="122"/>
      <c r="U638" s="122">
        <f>U552+T638</f>
        <v>0</v>
      </c>
      <c r="V638" s="122"/>
      <c r="W638" s="122">
        <f>W552+V638</f>
        <v>0</v>
      </c>
      <c r="X638" s="122"/>
      <c r="Y638" s="122">
        <f>Y552+X638</f>
        <v>0</v>
      </c>
      <c r="Z638" s="122"/>
      <c r="AA638" s="122">
        <f>AA552+Z638</f>
        <v>0</v>
      </c>
      <c r="AB638" s="123"/>
      <c r="AC638" s="122">
        <f>AC552+AB638</f>
        <v>0</v>
      </c>
      <c r="AD638" s="124"/>
      <c r="AE638" s="122">
        <f>AE552+AD638</f>
        <v>0</v>
      </c>
      <c r="AF638" s="122"/>
      <c r="AG638" s="122">
        <f>AG552+AF638</f>
        <v>0</v>
      </c>
      <c r="AH638" s="122"/>
      <c r="AI638" s="122">
        <f>AI552+AH638</f>
        <v>0</v>
      </c>
      <c r="AJ638" s="122"/>
      <c r="AK638" s="122">
        <f>AK552+AJ638</f>
        <v>31500</v>
      </c>
      <c r="AL638" s="122"/>
      <c r="AM638" s="122">
        <f>AM552+AL638</f>
        <v>0</v>
      </c>
      <c r="AN638" s="122"/>
      <c r="AO638" s="122">
        <f>AO552+AN638</f>
        <v>0</v>
      </c>
      <c r="AP638" s="122">
        <f t="shared" si="71"/>
        <v>0</v>
      </c>
      <c r="AQ638" s="122">
        <f t="shared" si="72"/>
        <v>31500</v>
      </c>
      <c r="AR638" s="83">
        <f>+AQ552+AP638</f>
        <v>31500</v>
      </c>
      <c r="AS638" s="83">
        <f t="shared" si="73"/>
        <v>0</v>
      </c>
    </row>
    <row r="639" spans="1:128" ht="21">
      <c r="A639" s="121" t="s">
        <v>18</v>
      </c>
      <c r="B639" s="125"/>
      <c r="C639" s="122">
        <f>C553+B639</f>
        <v>0</v>
      </c>
      <c r="D639" s="122"/>
      <c r="E639" s="122">
        <f>E553+D639</f>
        <v>0</v>
      </c>
      <c r="F639" s="122"/>
      <c r="G639" s="122">
        <f>G553+F639</f>
        <v>0</v>
      </c>
      <c r="H639" s="122"/>
      <c r="I639" s="122">
        <f>I553+H639</f>
        <v>0</v>
      </c>
      <c r="J639" s="122"/>
      <c r="K639" s="122">
        <f>K553+J639</f>
        <v>0</v>
      </c>
      <c r="L639" s="122"/>
      <c r="M639" s="122">
        <f>M553+L639</f>
        <v>0</v>
      </c>
      <c r="N639" s="122"/>
      <c r="O639" s="122">
        <f>O553+N639</f>
        <v>0</v>
      </c>
      <c r="P639" s="122"/>
      <c r="Q639" s="122">
        <f>Q553+P639</f>
        <v>0</v>
      </c>
      <c r="R639" s="122"/>
      <c r="S639" s="122">
        <f>S553+R639</f>
        <v>0</v>
      </c>
      <c r="T639" s="122"/>
      <c r="U639" s="122">
        <f>U553+T639</f>
        <v>0</v>
      </c>
      <c r="V639" s="122"/>
      <c r="W639" s="122">
        <f>W553+V639</f>
        <v>0</v>
      </c>
      <c r="X639" s="122"/>
      <c r="Y639" s="122">
        <f>Y553+X639</f>
        <v>0</v>
      </c>
      <c r="Z639" s="122"/>
      <c r="AA639" s="122">
        <f>AA553+Z639</f>
        <v>0</v>
      </c>
      <c r="AB639" s="123"/>
      <c r="AC639" s="122">
        <f>AC553+AB639</f>
        <v>0</v>
      </c>
      <c r="AD639" s="124"/>
      <c r="AE639" s="122">
        <f>AE553+AD639</f>
        <v>0</v>
      </c>
      <c r="AF639" s="122">
        <v>0</v>
      </c>
      <c r="AG639" s="122">
        <f>AG553+AF639</f>
        <v>0</v>
      </c>
      <c r="AH639" s="122"/>
      <c r="AI639" s="122">
        <f>AI553+AH639</f>
        <v>0</v>
      </c>
      <c r="AJ639" s="122"/>
      <c r="AK639" s="122">
        <f>AK553+AJ639</f>
        <v>15750</v>
      </c>
      <c r="AL639" s="122"/>
      <c r="AM639" s="122">
        <f>AM553+AL639</f>
        <v>0</v>
      </c>
      <c r="AN639" s="122"/>
      <c r="AO639" s="122">
        <f>AO553+AN639</f>
        <v>0</v>
      </c>
      <c r="AP639" s="122">
        <f t="shared" si="71"/>
        <v>0</v>
      </c>
      <c r="AQ639" s="122">
        <f t="shared" si="72"/>
        <v>15750</v>
      </c>
      <c r="AR639" s="83">
        <f>+AQ553+AP639</f>
        <v>15750</v>
      </c>
      <c r="AS639" s="83">
        <f t="shared" si="73"/>
        <v>0</v>
      </c>
    </row>
    <row r="640" spans="1:128" ht="21">
      <c r="A640" s="121" t="s">
        <v>19</v>
      </c>
      <c r="B640" s="125"/>
      <c r="C640" s="122">
        <f>C554+B640</f>
        <v>0</v>
      </c>
      <c r="D640" s="122"/>
      <c r="E640" s="122">
        <f>E554+D640</f>
        <v>0</v>
      </c>
      <c r="F640" s="122"/>
      <c r="G640" s="122">
        <f>G554+F640</f>
        <v>0</v>
      </c>
      <c r="H640" s="122"/>
      <c r="I640" s="122">
        <f>I554+H640</f>
        <v>0</v>
      </c>
      <c r="J640" s="122"/>
      <c r="K640" s="122">
        <f>K554+J640</f>
        <v>0</v>
      </c>
      <c r="L640" s="122"/>
      <c r="M640" s="122">
        <f>M554+L640</f>
        <v>0</v>
      </c>
      <c r="N640" s="122"/>
      <c r="O640" s="122">
        <f>O554+N640</f>
        <v>0</v>
      </c>
      <c r="P640" s="122"/>
      <c r="Q640" s="122">
        <f>Q554+P640</f>
        <v>0</v>
      </c>
      <c r="R640" s="122"/>
      <c r="S640" s="122">
        <f>S554+R640</f>
        <v>0</v>
      </c>
      <c r="T640" s="122"/>
      <c r="U640" s="122">
        <f>U554+T640</f>
        <v>0</v>
      </c>
      <c r="V640" s="122"/>
      <c r="W640" s="122">
        <f>W554+V640</f>
        <v>0</v>
      </c>
      <c r="X640" s="122"/>
      <c r="Y640" s="122">
        <f>Y554+X640</f>
        <v>0</v>
      </c>
      <c r="Z640" s="122"/>
      <c r="AA640" s="122">
        <f>AA554+Z640</f>
        <v>0</v>
      </c>
      <c r="AB640" s="123"/>
      <c r="AC640" s="122">
        <f>AC554+AB640</f>
        <v>0</v>
      </c>
      <c r="AD640" s="124"/>
      <c r="AE640" s="122">
        <f>AE554+AD640</f>
        <v>0</v>
      </c>
      <c r="AF640" s="122">
        <v>0</v>
      </c>
      <c r="AG640" s="122">
        <f>AG554+AF640</f>
        <v>0</v>
      </c>
      <c r="AH640" s="122"/>
      <c r="AI640" s="122">
        <f>AI554+AH640</f>
        <v>0</v>
      </c>
      <c r="AJ640" s="122"/>
      <c r="AK640" s="122">
        <f>AK554+AJ640</f>
        <v>31500</v>
      </c>
      <c r="AL640" s="122"/>
      <c r="AM640" s="122">
        <f>AM554+AL640</f>
        <v>0</v>
      </c>
      <c r="AN640" s="122"/>
      <c r="AO640" s="122">
        <f>AO554+AN640</f>
        <v>0</v>
      </c>
      <c r="AP640" s="122">
        <f t="shared" si="71"/>
        <v>0</v>
      </c>
      <c r="AQ640" s="122">
        <f t="shared" si="72"/>
        <v>31500</v>
      </c>
      <c r="AR640" s="83">
        <f>+AQ554+AP640</f>
        <v>31500</v>
      </c>
      <c r="AS640" s="83">
        <f t="shared" si="73"/>
        <v>0</v>
      </c>
    </row>
    <row r="641" spans="1:100" ht="21">
      <c r="A641" s="121" t="s">
        <v>20</v>
      </c>
      <c r="B641" s="125"/>
      <c r="C641" s="122">
        <f>C555+B641</f>
        <v>0</v>
      </c>
      <c r="D641" s="122"/>
      <c r="E641" s="122">
        <f>E555+D641</f>
        <v>0</v>
      </c>
      <c r="F641" s="122"/>
      <c r="G641" s="122">
        <f>G555+F641</f>
        <v>0</v>
      </c>
      <c r="H641" s="122"/>
      <c r="I641" s="122">
        <f>I555+H641</f>
        <v>0</v>
      </c>
      <c r="J641" s="122"/>
      <c r="K641" s="122">
        <f>K555+J641</f>
        <v>0</v>
      </c>
      <c r="L641" s="122"/>
      <c r="M641" s="122">
        <f>M555+L641</f>
        <v>0</v>
      </c>
      <c r="N641" s="122"/>
      <c r="O641" s="122">
        <f>O555+N641</f>
        <v>0</v>
      </c>
      <c r="P641" s="122"/>
      <c r="Q641" s="122">
        <f>Q555+P641</f>
        <v>0</v>
      </c>
      <c r="R641" s="122"/>
      <c r="S641" s="122">
        <f>S555+R641</f>
        <v>0</v>
      </c>
      <c r="T641" s="122"/>
      <c r="U641" s="122">
        <f>U555+T641</f>
        <v>0</v>
      </c>
      <c r="V641" s="122"/>
      <c r="W641" s="122">
        <f>W555+V641</f>
        <v>0</v>
      </c>
      <c r="X641" s="122"/>
      <c r="Y641" s="122">
        <f>Y555+X641</f>
        <v>0</v>
      </c>
      <c r="Z641" s="122"/>
      <c r="AA641" s="122">
        <f>AA555+Z641</f>
        <v>0</v>
      </c>
      <c r="AB641" s="123"/>
      <c r="AC641" s="122">
        <f>AC555+AB641</f>
        <v>0</v>
      </c>
      <c r="AD641" s="124"/>
      <c r="AE641" s="122">
        <f>AE555+AD641</f>
        <v>0</v>
      </c>
      <c r="AF641" s="122">
        <v>0</v>
      </c>
      <c r="AG641" s="122">
        <f>AG555+AF641</f>
        <v>0</v>
      </c>
      <c r="AH641" s="122"/>
      <c r="AI641" s="122">
        <f>AI555+AH641</f>
        <v>0</v>
      </c>
      <c r="AJ641" s="122"/>
      <c r="AK641" s="122">
        <f>AK555+AJ641</f>
        <v>15750</v>
      </c>
      <c r="AL641" s="122"/>
      <c r="AM641" s="122">
        <f>AM555+AL641</f>
        <v>0</v>
      </c>
      <c r="AN641" s="122"/>
      <c r="AO641" s="122">
        <f>AO555+AN641</f>
        <v>0</v>
      </c>
      <c r="AP641" s="122">
        <f t="shared" si="71"/>
        <v>0</v>
      </c>
      <c r="AQ641" s="122">
        <f t="shared" si="72"/>
        <v>15750</v>
      </c>
      <c r="AR641" s="83">
        <f>+AQ555+AP641</f>
        <v>15750</v>
      </c>
      <c r="AS641" s="83">
        <f t="shared" si="73"/>
        <v>0</v>
      </c>
    </row>
    <row r="642" spans="1:100" ht="21">
      <c r="A642" s="121" t="s">
        <v>21</v>
      </c>
      <c r="B642" s="125"/>
      <c r="C642" s="122">
        <f>C556+B642</f>
        <v>0</v>
      </c>
      <c r="D642" s="122"/>
      <c r="E642" s="122">
        <f>E556+D642</f>
        <v>0</v>
      </c>
      <c r="F642" s="122"/>
      <c r="G642" s="122">
        <f>G556+F642</f>
        <v>0</v>
      </c>
      <c r="H642" s="122"/>
      <c r="I642" s="122">
        <f>I556+H642</f>
        <v>0</v>
      </c>
      <c r="J642" s="122"/>
      <c r="K642" s="122">
        <f>K556+J642</f>
        <v>0</v>
      </c>
      <c r="L642" s="122"/>
      <c r="M642" s="122">
        <f>M556+L642</f>
        <v>0</v>
      </c>
      <c r="N642" s="122"/>
      <c r="O642" s="122">
        <f>O556+N642</f>
        <v>0</v>
      </c>
      <c r="P642" s="122"/>
      <c r="Q642" s="122">
        <f>Q556+P642</f>
        <v>0</v>
      </c>
      <c r="R642" s="122"/>
      <c r="S642" s="122">
        <f>S556+R642</f>
        <v>0</v>
      </c>
      <c r="T642" s="122"/>
      <c r="U642" s="122">
        <f>U556+T642</f>
        <v>0</v>
      </c>
      <c r="V642" s="122"/>
      <c r="W642" s="122">
        <f>W556+V642</f>
        <v>0</v>
      </c>
      <c r="X642" s="122"/>
      <c r="Y642" s="122">
        <f>Y556+X642</f>
        <v>0</v>
      </c>
      <c r="Z642" s="122"/>
      <c r="AA642" s="122">
        <f>AA556+Z642</f>
        <v>0</v>
      </c>
      <c r="AB642" s="123"/>
      <c r="AC642" s="122">
        <f>AC556+AB642</f>
        <v>0</v>
      </c>
      <c r="AD642" s="124"/>
      <c r="AE642" s="122">
        <f>AE556+AD642</f>
        <v>0</v>
      </c>
      <c r="AF642" s="122">
        <v>0</v>
      </c>
      <c r="AG642" s="122">
        <f>AG556+AF642</f>
        <v>0</v>
      </c>
      <c r="AH642" s="122"/>
      <c r="AI642" s="122">
        <f>AI556+AH642</f>
        <v>0</v>
      </c>
      <c r="AJ642" s="122"/>
      <c r="AK642" s="122">
        <f>AK556+AJ642</f>
        <v>15750</v>
      </c>
      <c r="AL642" s="122"/>
      <c r="AM642" s="122">
        <f>AM556+AL642</f>
        <v>0</v>
      </c>
      <c r="AN642" s="122"/>
      <c r="AO642" s="122">
        <f>AO556+AN642</f>
        <v>1540.8</v>
      </c>
      <c r="AP642" s="122">
        <f t="shared" si="71"/>
        <v>0</v>
      </c>
      <c r="AQ642" s="122">
        <f t="shared" si="72"/>
        <v>17290.8</v>
      </c>
      <c r="AR642" s="83">
        <f>+AQ556+AP642</f>
        <v>17290.8</v>
      </c>
      <c r="AS642" s="83">
        <f t="shared" si="73"/>
        <v>0</v>
      </c>
    </row>
    <row r="643" spans="1:100" ht="21">
      <c r="A643" s="121" t="s">
        <v>22</v>
      </c>
      <c r="B643" s="125"/>
      <c r="C643" s="122">
        <f>C557+B643</f>
        <v>0</v>
      </c>
      <c r="D643" s="122"/>
      <c r="E643" s="122">
        <f>E557+D643</f>
        <v>0</v>
      </c>
      <c r="F643" s="122"/>
      <c r="G643" s="122">
        <f>G557+F643</f>
        <v>0</v>
      </c>
      <c r="H643" s="122"/>
      <c r="I643" s="122">
        <f>I557+H643</f>
        <v>0</v>
      </c>
      <c r="J643" s="122"/>
      <c r="K643" s="122">
        <f>K557+J643</f>
        <v>0</v>
      </c>
      <c r="L643" s="122"/>
      <c r="M643" s="122">
        <f>M557+L643</f>
        <v>0</v>
      </c>
      <c r="N643" s="122"/>
      <c r="O643" s="122">
        <f>O557+N643</f>
        <v>0</v>
      </c>
      <c r="P643" s="122"/>
      <c r="Q643" s="122">
        <f>Q557+P643</f>
        <v>0</v>
      </c>
      <c r="R643" s="122"/>
      <c r="S643" s="122">
        <f>S557+R643</f>
        <v>0</v>
      </c>
      <c r="T643" s="122"/>
      <c r="U643" s="122">
        <f>U557+T643</f>
        <v>0</v>
      </c>
      <c r="V643" s="122"/>
      <c r="W643" s="122">
        <f>W557+V643</f>
        <v>0</v>
      </c>
      <c r="X643" s="122"/>
      <c r="Y643" s="122">
        <f>Y557+X643</f>
        <v>0</v>
      </c>
      <c r="Z643" s="122"/>
      <c r="AA643" s="122">
        <f>AA557+Z643</f>
        <v>0</v>
      </c>
      <c r="AB643" s="123"/>
      <c r="AC643" s="122">
        <f>AC557+AB643</f>
        <v>0</v>
      </c>
      <c r="AD643" s="124"/>
      <c r="AE643" s="122">
        <f>AE557+AD643</f>
        <v>0</v>
      </c>
      <c r="AF643" s="122">
        <v>0</v>
      </c>
      <c r="AG643" s="122">
        <f>AG557+AF643</f>
        <v>0</v>
      </c>
      <c r="AH643" s="122"/>
      <c r="AI643" s="122">
        <f>AI557+AH643</f>
        <v>0</v>
      </c>
      <c r="AJ643" s="122"/>
      <c r="AK643" s="122">
        <f>AK557+AJ643</f>
        <v>15750</v>
      </c>
      <c r="AL643" s="122"/>
      <c r="AM643" s="122">
        <f>AM557+AL643</f>
        <v>0</v>
      </c>
      <c r="AN643" s="122"/>
      <c r="AO643" s="122">
        <f>AO557+AN643</f>
        <v>542</v>
      </c>
      <c r="AP643" s="122">
        <f t="shared" si="71"/>
        <v>0</v>
      </c>
      <c r="AQ643" s="122">
        <f t="shared" si="72"/>
        <v>16292</v>
      </c>
      <c r="AR643" s="83">
        <f>+AQ557+AP643</f>
        <v>16292</v>
      </c>
      <c r="AS643" s="83">
        <f t="shared" si="73"/>
        <v>0</v>
      </c>
    </row>
    <row r="644" spans="1:100" ht="21">
      <c r="A644" s="121" t="s">
        <v>23</v>
      </c>
      <c r="B644" s="125"/>
      <c r="C644" s="122">
        <f>C558+B644</f>
        <v>0</v>
      </c>
      <c r="D644" s="122"/>
      <c r="E644" s="122">
        <f>E558+D644</f>
        <v>0</v>
      </c>
      <c r="F644" s="122"/>
      <c r="G644" s="122">
        <f>G558+F644</f>
        <v>0</v>
      </c>
      <c r="H644" s="122"/>
      <c r="I644" s="122">
        <f>I558+H644</f>
        <v>0</v>
      </c>
      <c r="J644" s="122"/>
      <c r="K644" s="122">
        <f>K558+J644</f>
        <v>0</v>
      </c>
      <c r="L644" s="122"/>
      <c r="M644" s="122">
        <f>M558+L644</f>
        <v>0</v>
      </c>
      <c r="N644" s="122"/>
      <c r="O644" s="122">
        <f>O558+N644</f>
        <v>0</v>
      </c>
      <c r="P644" s="122"/>
      <c r="Q644" s="122">
        <f>Q558+P644</f>
        <v>0</v>
      </c>
      <c r="R644" s="122"/>
      <c r="S644" s="122">
        <f>S558+R644</f>
        <v>0</v>
      </c>
      <c r="T644" s="122"/>
      <c r="U644" s="122">
        <f>U558+T644</f>
        <v>0</v>
      </c>
      <c r="V644" s="122"/>
      <c r="W644" s="122">
        <f>W558+V644</f>
        <v>0</v>
      </c>
      <c r="X644" s="122"/>
      <c r="Y644" s="122">
        <f>Y558+X644</f>
        <v>0</v>
      </c>
      <c r="Z644" s="122"/>
      <c r="AA644" s="122">
        <f>AA558+Z644</f>
        <v>0</v>
      </c>
      <c r="AB644" s="123"/>
      <c r="AC644" s="122">
        <f>AC558+AB644</f>
        <v>0</v>
      </c>
      <c r="AD644" s="124"/>
      <c r="AE644" s="122">
        <f>AE558+AD644</f>
        <v>0</v>
      </c>
      <c r="AF644" s="122">
        <v>0</v>
      </c>
      <c r="AG644" s="122">
        <f>AG558+AF644</f>
        <v>0</v>
      </c>
      <c r="AH644" s="122"/>
      <c r="AI644" s="122">
        <f>AI558+AH644</f>
        <v>0</v>
      </c>
      <c r="AJ644" s="122"/>
      <c r="AK644" s="122">
        <f>AK558+AJ644</f>
        <v>15750</v>
      </c>
      <c r="AL644" s="122"/>
      <c r="AM644" s="122">
        <f>AM558+AL644</f>
        <v>0</v>
      </c>
      <c r="AN644" s="122"/>
      <c r="AO644" s="122">
        <f>AO558+AN644</f>
        <v>0</v>
      </c>
      <c r="AP644" s="122">
        <f t="shared" si="71"/>
        <v>0</v>
      </c>
      <c r="AQ644" s="122">
        <f t="shared" si="72"/>
        <v>15750</v>
      </c>
      <c r="AR644" s="83">
        <f>+AQ558+AP644</f>
        <v>15750</v>
      </c>
      <c r="AS644" s="83">
        <f t="shared" si="73"/>
        <v>0</v>
      </c>
    </row>
    <row r="645" spans="1:100" ht="21">
      <c r="A645" s="121" t="s">
        <v>24</v>
      </c>
      <c r="B645" s="125"/>
      <c r="C645" s="122">
        <f>C559+B645</f>
        <v>0</v>
      </c>
      <c r="D645" s="122"/>
      <c r="E645" s="122">
        <f>E559+D645</f>
        <v>0</v>
      </c>
      <c r="F645" s="122"/>
      <c r="G645" s="122">
        <f>G559+F645</f>
        <v>0</v>
      </c>
      <c r="H645" s="122"/>
      <c r="I645" s="122">
        <f>I559+H645</f>
        <v>0</v>
      </c>
      <c r="J645" s="122"/>
      <c r="K645" s="122">
        <f>K559+J645</f>
        <v>0</v>
      </c>
      <c r="L645" s="122"/>
      <c r="M645" s="122">
        <f>M559+L645</f>
        <v>0</v>
      </c>
      <c r="N645" s="122"/>
      <c r="O645" s="122">
        <f>O559+N645</f>
        <v>0</v>
      </c>
      <c r="P645" s="122"/>
      <c r="Q645" s="122">
        <f>Q559+P645</f>
        <v>0</v>
      </c>
      <c r="R645" s="122"/>
      <c r="S645" s="122">
        <f>S559+R645</f>
        <v>0</v>
      </c>
      <c r="T645" s="122"/>
      <c r="U645" s="122">
        <f>U559+T645</f>
        <v>0</v>
      </c>
      <c r="V645" s="122"/>
      <c r="W645" s="122">
        <f>W559+V645</f>
        <v>0</v>
      </c>
      <c r="X645" s="122"/>
      <c r="Y645" s="122">
        <f>Y559+X645</f>
        <v>0</v>
      </c>
      <c r="Z645" s="122"/>
      <c r="AA645" s="122">
        <f>AA559+Z645</f>
        <v>0</v>
      </c>
      <c r="AB645" s="123"/>
      <c r="AC645" s="122">
        <f>AC559+AB645</f>
        <v>0</v>
      </c>
      <c r="AD645" s="124"/>
      <c r="AE645" s="122">
        <f>AE559+AD645</f>
        <v>0</v>
      </c>
      <c r="AF645" s="122">
        <v>0</v>
      </c>
      <c r="AG645" s="122">
        <f>AG559+AF645</f>
        <v>0</v>
      </c>
      <c r="AH645" s="122"/>
      <c r="AI645" s="122">
        <f>AI559+AH645</f>
        <v>3065</v>
      </c>
      <c r="AJ645" s="122"/>
      <c r="AK645" s="122">
        <f>AK559+AJ645</f>
        <v>31500</v>
      </c>
      <c r="AL645" s="122"/>
      <c r="AM645" s="122">
        <f>AM559+AL645</f>
        <v>0</v>
      </c>
      <c r="AN645" s="122"/>
      <c r="AO645" s="122">
        <f>AO559+AN645</f>
        <v>0</v>
      </c>
      <c r="AP645" s="122">
        <f t="shared" si="71"/>
        <v>0</v>
      </c>
      <c r="AQ645" s="122">
        <f t="shared" si="72"/>
        <v>34565</v>
      </c>
      <c r="AR645" s="83">
        <f>+AQ559+AP645</f>
        <v>34565</v>
      </c>
      <c r="AS645" s="83">
        <f t="shared" si="73"/>
        <v>0</v>
      </c>
    </row>
    <row r="646" spans="1:100" ht="21">
      <c r="A646" s="121" t="s">
        <v>25</v>
      </c>
      <c r="B646" s="125"/>
      <c r="C646" s="122">
        <f>C560+B646</f>
        <v>0</v>
      </c>
      <c r="D646" s="122"/>
      <c r="E646" s="122">
        <f>E560+D646</f>
        <v>0</v>
      </c>
      <c r="F646" s="122"/>
      <c r="G646" s="122">
        <f>G560+F646</f>
        <v>0</v>
      </c>
      <c r="H646" s="122"/>
      <c r="I646" s="122">
        <f>I560+H646</f>
        <v>0</v>
      </c>
      <c r="J646" s="122"/>
      <c r="K646" s="122">
        <f>K560+J646</f>
        <v>0</v>
      </c>
      <c r="L646" s="122"/>
      <c r="M646" s="122">
        <f>M560+L646</f>
        <v>0</v>
      </c>
      <c r="N646" s="122"/>
      <c r="O646" s="122">
        <f>O560+N646</f>
        <v>0</v>
      </c>
      <c r="P646" s="122"/>
      <c r="Q646" s="122">
        <f>Q560+P646</f>
        <v>0</v>
      </c>
      <c r="R646" s="122"/>
      <c r="S646" s="122">
        <f>S560+R646</f>
        <v>0</v>
      </c>
      <c r="T646" s="122"/>
      <c r="U646" s="122">
        <f>U560+T646</f>
        <v>0</v>
      </c>
      <c r="V646" s="122"/>
      <c r="W646" s="122">
        <f>W560+V646</f>
        <v>0</v>
      </c>
      <c r="X646" s="122"/>
      <c r="Y646" s="122">
        <f>Y560+X646</f>
        <v>0</v>
      </c>
      <c r="Z646" s="122"/>
      <c r="AA646" s="122">
        <f>AA560+Z646</f>
        <v>0</v>
      </c>
      <c r="AB646" s="123"/>
      <c r="AC646" s="122">
        <f>AC560+AB646</f>
        <v>0</v>
      </c>
      <c r="AD646" s="124"/>
      <c r="AE646" s="122">
        <f>AE560+AD646</f>
        <v>0</v>
      </c>
      <c r="AF646" s="122">
        <v>0</v>
      </c>
      <c r="AG646" s="122">
        <f>AG560+AF646</f>
        <v>0</v>
      </c>
      <c r="AH646" s="122"/>
      <c r="AI646" s="122">
        <f>AI560+AH646</f>
        <v>1300</v>
      </c>
      <c r="AJ646" s="122"/>
      <c r="AK646" s="122">
        <f>AK560+AJ646</f>
        <v>15750</v>
      </c>
      <c r="AL646" s="122"/>
      <c r="AM646" s="122">
        <f>AM560+AL646</f>
        <v>0</v>
      </c>
      <c r="AN646" s="122"/>
      <c r="AO646" s="122">
        <f>AO560+AN646</f>
        <v>0</v>
      </c>
      <c r="AP646" s="122">
        <f t="shared" si="71"/>
        <v>0</v>
      </c>
      <c r="AQ646" s="122">
        <f t="shared" si="72"/>
        <v>17050</v>
      </c>
      <c r="AR646" s="83">
        <f>+AQ560+AP646</f>
        <v>17050</v>
      </c>
      <c r="AS646" s="83">
        <f t="shared" si="73"/>
        <v>0</v>
      </c>
    </row>
    <row r="647" spans="1:100" ht="21">
      <c r="A647" s="121" t="s">
        <v>26</v>
      </c>
      <c r="B647" s="125"/>
      <c r="C647" s="122">
        <f>C561+B647</f>
        <v>5395182.75</v>
      </c>
      <c r="D647" s="122"/>
      <c r="E647" s="122">
        <f>E561+D647</f>
        <v>0</v>
      </c>
      <c r="F647" s="122"/>
      <c r="G647" s="122">
        <f>G561+F647</f>
        <v>0</v>
      </c>
      <c r="H647" s="122"/>
      <c r="I647" s="122">
        <f>I561+H647</f>
        <v>0</v>
      </c>
      <c r="J647" s="122"/>
      <c r="K647" s="122">
        <f>K561+J647</f>
        <v>0</v>
      </c>
      <c r="L647" s="122"/>
      <c r="M647" s="122">
        <f>M561+L647</f>
        <v>0</v>
      </c>
      <c r="N647" s="122"/>
      <c r="O647" s="122">
        <f>O561+N647</f>
        <v>0</v>
      </c>
      <c r="P647" s="122"/>
      <c r="Q647" s="122">
        <f>Q561+P647</f>
        <v>0</v>
      </c>
      <c r="R647" s="122"/>
      <c r="S647" s="122">
        <f>S561+R647</f>
        <v>0</v>
      </c>
      <c r="T647" s="122"/>
      <c r="U647" s="122">
        <f>U561+T647</f>
        <v>0</v>
      </c>
      <c r="V647" s="122"/>
      <c r="W647" s="122">
        <f>W561+V647</f>
        <v>0</v>
      </c>
      <c r="X647" s="122"/>
      <c r="Y647" s="122">
        <f>Y561+X647</f>
        <v>0</v>
      </c>
      <c r="Z647" s="122"/>
      <c r="AA647" s="122">
        <f>AA561+Z647</f>
        <v>0</v>
      </c>
      <c r="AB647" s="123"/>
      <c r="AC647" s="122">
        <f>AC561+AB647</f>
        <v>0</v>
      </c>
      <c r="AD647" s="124"/>
      <c r="AE647" s="122">
        <f>AE561+AD647</f>
        <v>0</v>
      </c>
      <c r="AF647" s="122">
        <v>0</v>
      </c>
      <c r="AG647" s="122">
        <f>AG561+AF647</f>
        <v>0</v>
      </c>
      <c r="AH647" s="122"/>
      <c r="AI647" s="122">
        <f>AI561+AH647</f>
        <v>0</v>
      </c>
      <c r="AJ647" s="122"/>
      <c r="AK647" s="122">
        <f>AK561+AJ647</f>
        <v>0</v>
      </c>
      <c r="AL647" s="122"/>
      <c r="AM647" s="122">
        <f>AM561+AL647</f>
        <v>0</v>
      </c>
      <c r="AN647" s="122"/>
      <c r="AO647" s="122">
        <f>AO561+AN647</f>
        <v>0</v>
      </c>
      <c r="AP647" s="122">
        <f t="shared" si="71"/>
        <v>0</v>
      </c>
      <c r="AQ647" s="122">
        <f t="shared" si="72"/>
        <v>5395182.75</v>
      </c>
      <c r="AR647" s="83">
        <f>+AQ561+AP647</f>
        <v>5395182.75</v>
      </c>
      <c r="AS647" s="83">
        <f t="shared" si="73"/>
        <v>0</v>
      </c>
    </row>
    <row r="648" spans="1:100" ht="21">
      <c r="A648" s="121" t="s">
        <v>27</v>
      </c>
      <c r="B648" s="125"/>
      <c r="C648" s="122">
        <f>C562+B648</f>
        <v>0</v>
      </c>
      <c r="D648" s="122"/>
      <c r="E648" s="122">
        <f>E562+D648</f>
        <v>0</v>
      </c>
      <c r="F648" s="122"/>
      <c r="G648" s="122">
        <f>G562+F648</f>
        <v>0</v>
      </c>
      <c r="H648" s="122"/>
      <c r="I648" s="122">
        <f>I562+H648</f>
        <v>0</v>
      </c>
      <c r="J648" s="122"/>
      <c r="K648" s="122">
        <f>K562+J648</f>
        <v>0</v>
      </c>
      <c r="L648" s="122"/>
      <c r="M648" s="122">
        <f>M562+L648</f>
        <v>0</v>
      </c>
      <c r="N648" s="122"/>
      <c r="O648" s="122">
        <f>O562+N648</f>
        <v>0</v>
      </c>
      <c r="P648" s="122"/>
      <c r="Q648" s="122">
        <f>Q562+P648</f>
        <v>0</v>
      </c>
      <c r="R648" s="122"/>
      <c r="S648" s="122">
        <f>S562+R648</f>
        <v>0</v>
      </c>
      <c r="T648" s="122"/>
      <c r="U648" s="122">
        <f>U562+T648</f>
        <v>0</v>
      </c>
      <c r="V648" s="122"/>
      <c r="W648" s="122">
        <f>W562+V648</f>
        <v>0</v>
      </c>
      <c r="X648" s="122"/>
      <c r="Y648" s="122">
        <f>Y562+X648</f>
        <v>0</v>
      </c>
      <c r="Z648" s="122"/>
      <c r="AA648" s="122">
        <f>AA562+Z648</f>
        <v>0</v>
      </c>
      <c r="AB648" s="123"/>
      <c r="AC648" s="122">
        <f>AC562+AB648</f>
        <v>0</v>
      </c>
      <c r="AD648" s="124"/>
      <c r="AE648" s="122">
        <f>AE562+AD648</f>
        <v>0</v>
      </c>
      <c r="AF648" s="122">
        <v>0</v>
      </c>
      <c r="AG648" s="122">
        <f>AG562+AF648</f>
        <v>0</v>
      </c>
      <c r="AH648" s="122"/>
      <c r="AI648" s="122">
        <f>AI562+AH648</f>
        <v>0</v>
      </c>
      <c r="AJ648" s="122"/>
      <c r="AK648" s="122">
        <f>AK562+AJ648</f>
        <v>31500</v>
      </c>
      <c r="AL648" s="122"/>
      <c r="AM648" s="122">
        <f>AM562+AL648</f>
        <v>0</v>
      </c>
      <c r="AN648" s="122"/>
      <c r="AO648" s="122">
        <f>AO562+AN648</f>
        <v>0</v>
      </c>
      <c r="AP648" s="122">
        <f t="shared" si="71"/>
        <v>0</v>
      </c>
      <c r="AQ648" s="122">
        <f t="shared" si="72"/>
        <v>31500</v>
      </c>
      <c r="AR648" s="83">
        <f>+AQ562+AP648</f>
        <v>31500</v>
      </c>
      <c r="AS648" s="83">
        <f t="shared" si="73"/>
        <v>0</v>
      </c>
    </row>
    <row r="649" spans="1:100" ht="21">
      <c r="A649" s="121" t="s">
        <v>28</v>
      </c>
      <c r="B649" s="125"/>
      <c r="C649" s="122">
        <f>C563+B649</f>
        <v>0</v>
      </c>
      <c r="D649" s="122"/>
      <c r="E649" s="122">
        <f>E563+D649</f>
        <v>0</v>
      </c>
      <c r="F649" s="122"/>
      <c r="G649" s="122">
        <f>G563+F649</f>
        <v>0</v>
      </c>
      <c r="H649" s="122"/>
      <c r="I649" s="122">
        <f>I563+H649</f>
        <v>0</v>
      </c>
      <c r="J649" s="122"/>
      <c r="K649" s="122">
        <f>K563+J649</f>
        <v>0</v>
      </c>
      <c r="L649" s="122"/>
      <c r="M649" s="122">
        <f>M563+L649</f>
        <v>0</v>
      </c>
      <c r="N649" s="122"/>
      <c r="O649" s="122">
        <f>O563+N649</f>
        <v>0</v>
      </c>
      <c r="P649" s="122"/>
      <c r="Q649" s="122">
        <f>Q563+P649</f>
        <v>0</v>
      </c>
      <c r="R649" s="122"/>
      <c r="S649" s="122">
        <f>S563+R649</f>
        <v>0</v>
      </c>
      <c r="T649" s="122"/>
      <c r="U649" s="122">
        <f>U563+T649</f>
        <v>0</v>
      </c>
      <c r="V649" s="122"/>
      <c r="W649" s="122">
        <f>W563+V649</f>
        <v>0</v>
      </c>
      <c r="X649" s="122"/>
      <c r="Y649" s="122">
        <f>Y563+X649</f>
        <v>0</v>
      </c>
      <c r="Z649" s="122"/>
      <c r="AA649" s="122">
        <f>AA563+Z649</f>
        <v>0</v>
      </c>
      <c r="AB649" s="123"/>
      <c r="AC649" s="122">
        <f>AC563+AB649</f>
        <v>0</v>
      </c>
      <c r="AD649" s="124"/>
      <c r="AE649" s="122">
        <f>AE563+AD649</f>
        <v>0</v>
      </c>
      <c r="AF649" s="122">
        <v>0</v>
      </c>
      <c r="AG649" s="122">
        <f>AG563+AF649</f>
        <v>0</v>
      </c>
      <c r="AH649" s="122"/>
      <c r="AI649" s="122">
        <f>AI563+AH649</f>
        <v>0</v>
      </c>
      <c r="AJ649" s="122"/>
      <c r="AK649" s="122">
        <f>AK563+AJ649</f>
        <v>0</v>
      </c>
      <c r="AL649" s="122"/>
      <c r="AM649" s="122">
        <f>AM563+AL649</f>
        <v>0</v>
      </c>
      <c r="AN649" s="122"/>
      <c r="AO649" s="122">
        <f>AO563+AN649</f>
        <v>0</v>
      </c>
      <c r="AP649" s="122">
        <f t="shared" si="71"/>
        <v>0</v>
      </c>
      <c r="AQ649" s="122">
        <f t="shared" si="72"/>
        <v>0</v>
      </c>
      <c r="AR649" s="83">
        <f>+AQ563+AP649</f>
        <v>0</v>
      </c>
      <c r="AS649" s="83">
        <f t="shared" si="73"/>
        <v>0</v>
      </c>
    </row>
    <row r="650" spans="1:100" ht="21">
      <c r="A650" s="121" t="s">
        <v>29</v>
      </c>
      <c r="B650" s="125"/>
      <c r="C650" s="122">
        <f>C564+B650</f>
        <v>0</v>
      </c>
      <c r="D650" s="122"/>
      <c r="E650" s="122">
        <f>E564+D650</f>
        <v>0</v>
      </c>
      <c r="F650" s="122"/>
      <c r="G650" s="122">
        <f>G564+F650</f>
        <v>0</v>
      </c>
      <c r="H650" s="122"/>
      <c r="I650" s="122">
        <f>I564+H650</f>
        <v>0</v>
      </c>
      <c r="J650" s="122"/>
      <c r="K650" s="122">
        <f>K564+J650</f>
        <v>0</v>
      </c>
      <c r="L650" s="122"/>
      <c r="M650" s="122">
        <f>M564+L650</f>
        <v>0</v>
      </c>
      <c r="N650" s="122"/>
      <c r="O650" s="122">
        <f>O564+N650</f>
        <v>0</v>
      </c>
      <c r="P650" s="122"/>
      <c r="Q650" s="122">
        <f>Q564+P650</f>
        <v>0</v>
      </c>
      <c r="R650" s="122"/>
      <c r="S650" s="122">
        <f>S564+R650</f>
        <v>0</v>
      </c>
      <c r="T650" s="122"/>
      <c r="U650" s="122">
        <f>U564+T650</f>
        <v>0</v>
      </c>
      <c r="V650" s="122"/>
      <c r="W650" s="122">
        <f>W564+V650</f>
        <v>0</v>
      </c>
      <c r="X650" s="122"/>
      <c r="Y650" s="122">
        <f>Y564+X650</f>
        <v>0</v>
      </c>
      <c r="Z650" s="122"/>
      <c r="AA650" s="122">
        <f>AA564+Z650</f>
        <v>0</v>
      </c>
      <c r="AB650" s="123"/>
      <c r="AC650" s="122">
        <f>AC564+AB650</f>
        <v>0</v>
      </c>
      <c r="AD650" s="124"/>
      <c r="AE650" s="122">
        <f>AE564+AD650</f>
        <v>0</v>
      </c>
      <c r="AF650" s="122">
        <v>0</v>
      </c>
      <c r="AG650" s="122">
        <f>AG564+AF650</f>
        <v>0</v>
      </c>
      <c r="AH650" s="122"/>
      <c r="AI650" s="122">
        <f>AI564+AH650</f>
        <v>750</v>
      </c>
      <c r="AJ650" s="122"/>
      <c r="AK650" s="122">
        <f>AK564+AJ650</f>
        <v>31500</v>
      </c>
      <c r="AL650" s="122"/>
      <c r="AM650" s="122">
        <f>AM564+AL650</f>
        <v>0</v>
      </c>
      <c r="AN650" s="122"/>
      <c r="AO650" s="122">
        <f>AO564+AN650</f>
        <v>0</v>
      </c>
      <c r="AP650" s="122">
        <f t="shared" si="71"/>
        <v>0</v>
      </c>
      <c r="AQ650" s="122">
        <f t="shared" si="72"/>
        <v>32250</v>
      </c>
      <c r="AR650" s="83">
        <f>+AQ564+AP650</f>
        <v>32250</v>
      </c>
      <c r="AS650" s="83">
        <f t="shared" si="73"/>
        <v>0</v>
      </c>
    </row>
    <row r="651" spans="1:100" ht="21">
      <c r="A651" s="121" t="s">
        <v>30</v>
      </c>
      <c r="B651" s="125"/>
      <c r="C651" s="122">
        <f>C565+B651</f>
        <v>4643643.75</v>
      </c>
      <c r="D651" s="122"/>
      <c r="E651" s="122">
        <f>E565+D651</f>
        <v>0</v>
      </c>
      <c r="F651" s="122"/>
      <c r="G651" s="122">
        <f>G565+F651</f>
        <v>0</v>
      </c>
      <c r="H651" s="122"/>
      <c r="I651" s="122">
        <f>I565+H651</f>
        <v>0</v>
      </c>
      <c r="J651" s="122"/>
      <c r="K651" s="122">
        <f>K565+J651</f>
        <v>0</v>
      </c>
      <c r="L651" s="122"/>
      <c r="M651" s="122">
        <f>M565+L651</f>
        <v>0</v>
      </c>
      <c r="N651" s="122"/>
      <c r="O651" s="122">
        <f>O565+N651</f>
        <v>0</v>
      </c>
      <c r="P651" s="122"/>
      <c r="Q651" s="122">
        <f>Q565+P651</f>
        <v>0</v>
      </c>
      <c r="R651" s="122"/>
      <c r="S651" s="122">
        <f>S565+R651</f>
        <v>0</v>
      </c>
      <c r="T651" s="122"/>
      <c r="U651" s="122">
        <f>U565+T651</f>
        <v>0</v>
      </c>
      <c r="V651" s="122"/>
      <c r="W651" s="122">
        <f>W565+V651</f>
        <v>0</v>
      </c>
      <c r="X651" s="122"/>
      <c r="Y651" s="122">
        <f>Y565+X651</f>
        <v>0</v>
      </c>
      <c r="Z651" s="122"/>
      <c r="AA651" s="122">
        <f>AA565+Z651</f>
        <v>0</v>
      </c>
      <c r="AB651" s="123"/>
      <c r="AC651" s="122">
        <f>AC565+AB651</f>
        <v>0</v>
      </c>
      <c r="AD651" s="124"/>
      <c r="AE651" s="122">
        <f>AE565+AD651</f>
        <v>0</v>
      </c>
      <c r="AF651" s="122">
        <v>0</v>
      </c>
      <c r="AG651" s="122">
        <f>AG565+AF651</f>
        <v>0</v>
      </c>
      <c r="AH651" s="122"/>
      <c r="AI651" s="122">
        <f>AI565+AH651</f>
        <v>0</v>
      </c>
      <c r="AJ651" s="122"/>
      <c r="AK651" s="122">
        <f>AK565+AJ651</f>
        <v>15750</v>
      </c>
      <c r="AL651" s="122"/>
      <c r="AM651" s="122">
        <f>AM565+AL651</f>
        <v>0</v>
      </c>
      <c r="AN651" s="122"/>
      <c r="AO651" s="122">
        <f>AO565+AN651</f>
        <v>0</v>
      </c>
      <c r="AP651" s="122">
        <f t="shared" si="71"/>
        <v>0</v>
      </c>
      <c r="AQ651" s="122">
        <f t="shared" si="72"/>
        <v>4659393.75</v>
      </c>
      <c r="AR651" s="83">
        <f>+AQ565+AP651</f>
        <v>4659393.75</v>
      </c>
      <c r="AS651" s="83">
        <f t="shared" si="73"/>
        <v>0</v>
      </c>
    </row>
    <row r="652" spans="1:100" ht="21">
      <c r="A652" s="121" t="s">
        <v>31</v>
      </c>
      <c r="B652" s="125"/>
      <c r="C652" s="122">
        <f>C566+B652</f>
        <v>0</v>
      </c>
      <c r="D652" s="122"/>
      <c r="E652" s="122">
        <f>E566+D652</f>
        <v>0</v>
      </c>
      <c r="F652" s="122"/>
      <c r="G652" s="122">
        <f>G566+F652</f>
        <v>0</v>
      </c>
      <c r="H652" s="122"/>
      <c r="I652" s="122">
        <f>I566+H652</f>
        <v>0</v>
      </c>
      <c r="J652" s="122"/>
      <c r="K652" s="122">
        <f>K566+J652</f>
        <v>0</v>
      </c>
      <c r="L652" s="122"/>
      <c r="M652" s="122">
        <f>M566+L652</f>
        <v>0</v>
      </c>
      <c r="N652" s="122"/>
      <c r="O652" s="122">
        <f>O566+N652</f>
        <v>0</v>
      </c>
      <c r="P652" s="122"/>
      <c r="Q652" s="122">
        <f>Q566+P652</f>
        <v>0</v>
      </c>
      <c r="R652" s="122"/>
      <c r="S652" s="122">
        <f>S566+R652</f>
        <v>0</v>
      </c>
      <c r="T652" s="122"/>
      <c r="U652" s="122">
        <f>U566+T652</f>
        <v>0</v>
      </c>
      <c r="V652" s="122"/>
      <c r="W652" s="122">
        <f>W566+V652</f>
        <v>0</v>
      </c>
      <c r="X652" s="122"/>
      <c r="Y652" s="122">
        <f>Y566+X652</f>
        <v>0</v>
      </c>
      <c r="Z652" s="122"/>
      <c r="AA652" s="122">
        <f>AA566+Z652</f>
        <v>0</v>
      </c>
      <c r="AB652" s="123"/>
      <c r="AC652" s="122">
        <f>AC566+AB652</f>
        <v>0</v>
      </c>
      <c r="AD652" s="124"/>
      <c r="AE652" s="122">
        <f>AE566+AD652</f>
        <v>0</v>
      </c>
      <c r="AF652" s="122">
        <v>0</v>
      </c>
      <c r="AG652" s="122">
        <f>AG566+AF652</f>
        <v>0</v>
      </c>
      <c r="AH652" s="122"/>
      <c r="AI652" s="122">
        <f>AI566+AH652</f>
        <v>950</v>
      </c>
      <c r="AJ652" s="122"/>
      <c r="AK652" s="122">
        <f>AK566+AJ652</f>
        <v>15750</v>
      </c>
      <c r="AL652" s="122"/>
      <c r="AM652" s="122">
        <f>AM566+AL652</f>
        <v>0</v>
      </c>
      <c r="AN652" s="122"/>
      <c r="AO652" s="122">
        <f>AO566+AN652</f>
        <v>0</v>
      </c>
      <c r="AP652" s="122">
        <f t="shared" si="71"/>
        <v>0</v>
      </c>
      <c r="AQ652" s="122">
        <f t="shared" si="72"/>
        <v>16700</v>
      </c>
      <c r="AR652" s="83">
        <f>+AQ566+AP652</f>
        <v>16700</v>
      </c>
      <c r="AS652" s="83">
        <f t="shared" si="73"/>
        <v>0</v>
      </c>
    </row>
    <row r="653" spans="1:100" s="85" customFormat="1" ht="21" customHeight="1">
      <c r="A653" s="68" t="s">
        <v>251</v>
      </c>
      <c r="B653" s="98"/>
      <c r="C653" s="122">
        <f>C567+B653</f>
        <v>0</v>
      </c>
      <c r="D653" s="69"/>
      <c r="E653" s="122">
        <f>E567+D653</f>
        <v>0</v>
      </c>
      <c r="F653" s="69"/>
      <c r="G653" s="122">
        <f>G567+F653</f>
        <v>0</v>
      </c>
      <c r="H653" s="69"/>
      <c r="I653" s="122">
        <f>I567+H653</f>
        <v>0</v>
      </c>
      <c r="J653" s="69"/>
      <c r="K653" s="122">
        <f>K567+J653</f>
        <v>0</v>
      </c>
      <c r="L653" s="97"/>
      <c r="M653" s="122">
        <f>M567+L653</f>
        <v>0</v>
      </c>
      <c r="N653" s="69"/>
      <c r="O653" s="122">
        <f>O567+N653</f>
        <v>0</v>
      </c>
      <c r="P653" s="69"/>
      <c r="Q653" s="122">
        <f>Q567+P653</f>
        <v>0</v>
      </c>
      <c r="R653" s="69"/>
      <c r="S653" s="122">
        <f>S567+R653</f>
        <v>0</v>
      </c>
      <c r="T653" s="69"/>
      <c r="U653" s="122">
        <f>U567+T653</f>
        <v>0</v>
      </c>
      <c r="V653" s="69"/>
      <c r="W653" s="122">
        <f>W567+V653</f>
        <v>0</v>
      </c>
      <c r="X653" s="69"/>
      <c r="Y653" s="122">
        <f>Y567+X653</f>
        <v>0</v>
      </c>
      <c r="Z653" s="69"/>
      <c r="AA653" s="122">
        <f>AA567+Z653</f>
        <v>0</v>
      </c>
      <c r="AB653" s="69"/>
      <c r="AC653" s="122">
        <f>AC567+AB653</f>
        <v>0</v>
      </c>
      <c r="AD653" s="69"/>
      <c r="AE653" s="122">
        <f>AE567+AD653</f>
        <v>0</v>
      </c>
      <c r="AF653" s="69"/>
      <c r="AG653" s="122">
        <f>AG567+AF653</f>
        <v>0</v>
      </c>
      <c r="AH653" s="69"/>
      <c r="AI653" s="122">
        <f>AI567+AH653</f>
        <v>0</v>
      </c>
      <c r="AJ653" s="69"/>
      <c r="AK653" s="122">
        <f>AK567+AJ653</f>
        <v>15750</v>
      </c>
      <c r="AL653" s="69"/>
      <c r="AM653" s="122">
        <f>AM567+AL653</f>
        <v>0</v>
      </c>
      <c r="AN653" s="69"/>
      <c r="AO653" s="122">
        <f>AO567+AN653</f>
        <v>0</v>
      </c>
      <c r="AP653" s="122">
        <f t="shared" si="71"/>
        <v>0</v>
      </c>
      <c r="AQ653" s="122">
        <f t="shared" si="72"/>
        <v>15750</v>
      </c>
      <c r="AR653" s="83">
        <f>+AQ567+AP653</f>
        <v>15750</v>
      </c>
      <c r="AS653" s="83">
        <f t="shared" si="73"/>
        <v>0</v>
      </c>
      <c r="AT653" s="83"/>
      <c r="AU653" s="83"/>
      <c r="AV653" s="83"/>
      <c r="AW653" s="83"/>
      <c r="AX653" s="83"/>
      <c r="AY653" s="83"/>
      <c r="AZ653" s="83"/>
      <c r="BA653" s="83"/>
      <c r="BB653" s="83"/>
      <c r="BC653" s="83"/>
      <c r="BD653" s="83"/>
      <c r="BE653" s="83"/>
      <c r="BF653" s="83"/>
      <c r="BG653" s="83"/>
      <c r="BH653" s="83"/>
      <c r="BI653" s="83"/>
      <c r="BJ653" s="83"/>
      <c r="BK653" s="83"/>
      <c r="BL653" s="83"/>
      <c r="BM653" s="83"/>
      <c r="BN653" s="83"/>
      <c r="BO653" s="83"/>
      <c r="BP653" s="83"/>
      <c r="BQ653" s="83"/>
      <c r="BR653" s="83"/>
      <c r="BS653" s="83"/>
      <c r="BT653" s="83"/>
      <c r="BU653" s="83"/>
      <c r="BV653" s="83"/>
      <c r="BW653" s="83"/>
      <c r="BX653" s="83"/>
      <c r="BY653" s="83"/>
      <c r="BZ653" s="83"/>
      <c r="CA653" s="83"/>
      <c r="CB653" s="83"/>
      <c r="CC653" s="83"/>
      <c r="CD653" s="83"/>
      <c r="CE653" s="83"/>
      <c r="CF653" s="83"/>
      <c r="CG653" s="83"/>
      <c r="CH653" s="83"/>
      <c r="CI653" s="83"/>
      <c r="CJ653" s="83"/>
      <c r="CK653" s="83"/>
      <c r="CL653" s="83"/>
      <c r="CM653" s="83"/>
      <c r="CN653" s="83"/>
      <c r="CO653" s="83"/>
      <c r="CP653" s="83"/>
      <c r="CQ653" s="83"/>
      <c r="CR653" s="83"/>
      <c r="CS653" s="83"/>
      <c r="CT653" s="83"/>
      <c r="CU653" s="83"/>
      <c r="CV653" s="83"/>
    </row>
    <row r="654" spans="1:100" ht="21">
      <c r="A654" s="121" t="s">
        <v>32</v>
      </c>
      <c r="B654" s="125"/>
      <c r="C654" s="122">
        <f>C568+B654</f>
        <v>0</v>
      </c>
      <c r="D654" s="122"/>
      <c r="E654" s="122">
        <f>E568+D654</f>
        <v>0</v>
      </c>
      <c r="F654" s="122"/>
      <c r="G654" s="122">
        <f>G568+F654</f>
        <v>0</v>
      </c>
      <c r="H654" s="122"/>
      <c r="I654" s="122">
        <f>I568+H654</f>
        <v>0</v>
      </c>
      <c r="J654" s="122"/>
      <c r="K654" s="122">
        <f>K568+J654</f>
        <v>0</v>
      </c>
      <c r="L654" s="122"/>
      <c r="M654" s="122">
        <f>M568+L654</f>
        <v>0</v>
      </c>
      <c r="N654" s="122"/>
      <c r="O654" s="122">
        <f>O568+N654</f>
        <v>0</v>
      </c>
      <c r="P654" s="122"/>
      <c r="Q654" s="122">
        <f>Q568+P654</f>
        <v>0</v>
      </c>
      <c r="R654" s="122"/>
      <c r="S654" s="122">
        <f>S568+R654</f>
        <v>0</v>
      </c>
      <c r="T654" s="122"/>
      <c r="U654" s="122">
        <f>U568+T654</f>
        <v>0</v>
      </c>
      <c r="V654" s="122"/>
      <c r="W654" s="122">
        <f>W568+V654</f>
        <v>0</v>
      </c>
      <c r="X654" s="122"/>
      <c r="Y654" s="122">
        <f>Y568+X654</f>
        <v>0</v>
      </c>
      <c r="Z654" s="122"/>
      <c r="AA654" s="122">
        <f>AA568+Z654</f>
        <v>0</v>
      </c>
      <c r="AB654" s="123"/>
      <c r="AC654" s="122">
        <f>AC568+AB654</f>
        <v>0</v>
      </c>
      <c r="AD654" s="124"/>
      <c r="AE654" s="122">
        <f>AE568+AD654</f>
        <v>0</v>
      </c>
      <c r="AF654" s="122">
        <v>0</v>
      </c>
      <c r="AG654" s="122">
        <f>AG568+AF654</f>
        <v>0</v>
      </c>
      <c r="AH654" s="122"/>
      <c r="AI654" s="122">
        <f>AI568+AH654</f>
        <v>0</v>
      </c>
      <c r="AJ654" s="122"/>
      <c r="AK654" s="122">
        <f>AK568+AJ654</f>
        <v>31500</v>
      </c>
      <c r="AL654" s="122"/>
      <c r="AM654" s="122">
        <f>AM568+AL654</f>
        <v>0</v>
      </c>
      <c r="AN654" s="122"/>
      <c r="AO654" s="122">
        <f>AO568+AN654</f>
        <v>0</v>
      </c>
      <c r="AP654" s="122">
        <f t="shared" si="71"/>
        <v>0</v>
      </c>
      <c r="AQ654" s="122">
        <f t="shared" si="72"/>
        <v>31500</v>
      </c>
      <c r="AR654" s="83">
        <f>+AQ568+AP654</f>
        <v>31500</v>
      </c>
      <c r="AS654" s="83">
        <f t="shared" si="73"/>
        <v>0</v>
      </c>
    </row>
    <row r="655" spans="1:100" ht="21">
      <c r="A655" s="121" t="s">
        <v>33</v>
      </c>
      <c r="B655" s="125"/>
      <c r="C655" s="122">
        <f>C569+B655</f>
        <v>0</v>
      </c>
      <c r="D655" s="122"/>
      <c r="E655" s="122">
        <f>E569+D655</f>
        <v>0</v>
      </c>
      <c r="F655" s="122"/>
      <c r="G655" s="122">
        <f>G569+F655</f>
        <v>0</v>
      </c>
      <c r="H655" s="122"/>
      <c r="I655" s="122">
        <f>I569+H655</f>
        <v>0</v>
      </c>
      <c r="J655" s="122"/>
      <c r="K655" s="122">
        <f>K569+J655</f>
        <v>0</v>
      </c>
      <c r="L655" s="122"/>
      <c r="M655" s="122">
        <f>M569+L655</f>
        <v>0</v>
      </c>
      <c r="N655" s="122"/>
      <c r="O655" s="122">
        <f>O569+N655</f>
        <v>0</v>
      </c>
      <c r="P655" s="122"/>
      <c r="Q655" s="122">
        <f>Q569+P655</f>
        <v>0</v>
      </c>
      <c r="R655" s="122"/>
      <c r="S655" s="122">
        <f>S569+R655</f>
        <v>0</v>
      </c>
      <c r="T655" s="122"/>
      <c r="U655" s="122">
        <f>U569+T655</f>
        <v>0</v>
      </c>
      <c r="V655" s="122"/>
      <c r="W655" s="122">
        <f>W569+V655</f>
        <v>0</v>
      </c>
      <c r="X655" s="122"/>
      <c r="Y655" s="122">
        <f>Y569+X655</f>
        <v>0</v>
      </c>
      <c r="Z655" s="122"/>
      <c r="AA655" s="122">
        <f>AA569+Z655</f>
        <v>0</v>
      </c>
      <c r="AB655" s="123"/>
      <c r="AC655" s="122">
        <f>AC569+AB655</f>
        <v>0</v>
      </c>
      <c r="AD655" s="124"/>
      <c r="AE655" s="122">
        <f>AE569+AD655</f>
        <v>0</v>
      </c>
      <c r="AF655" s="122"/>
      <c r="AG655" s="122">
        <f>AG569+AF655</f>
        <v>0</v>
      </c>
      <c r="AH655" s="122"/>
      <c r="AI655" s="122">
        <f>AI569+AH655</f>
        <v>0</v>
      </c>
      <c r="AJ655" s="122"/>
      <c r="AK655" s="122">
        <f>AK569+AJ655</f>
        <v>31500</v>
      </c>
      <c r="AL655" s="122"/>
      <c r="AM655" s="122">
        <f>AM569+AL655</f>
        <v>0</v>
      </c>
      <c r="AN655" s="122"/>
      <c r="AO655" s="122">
        <f>AO569+AN655</f>
        <v>0</v>
      </c>
      <c r="AP655" s="122">
        <f t="shared" si="71"/>
        <v>0</v>
      </c>
      <c r="AQ655" s="122">
        <f t="shared" si="72"/>
        <v>31500</v>
      </c>
      <c r="AR655" s="83">
        <f>+AQ569+AP655</f>
        <v>31500</v>
      </c>
      <c r="AS655" s="83">
        <f t="shared" si="73"/>
        <v>0</v>
      </c>
    </row>
    <row r="656" spans="1:100" ht="21">
      <c r="A656" s="121" t="s">
        <v>125</v>
      </c>
      <c r="B656" s="125"/>
      <c r="C656" s="122">
        <f>C570+B656</f>
        <v>0</v>
      </c>
      <c r="D656" s="122"/>
      <c r="E656" s="122">
        <f>E570+D656</f>
        <v>0</v>
      </c>
      <c r="F656" s="122"/>
      <c r="G656" s="122">
        <f>G570+F656</f>
        <v>0</v>
      </c>
      <c r="H656" s="122"/>
      <c r="I656" s="122">
        <f>I570+H656</f>
        <v>0</v>
      </c>
      <c r="J656" s="122"/>
      <c r="K656" s="122">
        <f>K570+J656</f>
        <v>0</v>
      </c>
      <c r="L656" s="122"/>
      <c r="M656" s="122">
        <f>M570+L656</f>
        <v>0</v>
      </c>
      <c r="N656" s="122"/>
      <c r="O656" s="122">
        <f>O570+N656</f>
        <v>0</v>
      </c>
      <c r="P656" s="122"/>
      <c r="Q656" s="122">
        <f>Q570+P656</f>
        <v>0</v>
      </c>
      <c r="R656" s="122"/>
      <c r="S656" s="122">
        <f>S570+R656</f>
        <v>0</v>
      </c>
      <c r="T656" s="122"/>
      <c r="U656" s="122">
        <f>U570+T656</f>
        <v>0</v>
      </c>
      <c r="V656" s="122"/>
      <c r="W656" s="122">
        <f>W570+V656</f>
        <v>0</v>
      </c>
      <c r="X656" s="122"/>
      <c r="Y656" s="122">
        <f>Y570+X656</f>
        <v>0</v>
      </c>
      <c r="Z656" s="122"/>
      <c r="AA656" s="122">
        <f>AA570+Z656</f>
        <v>0</v>
      </c>
      <c r="AB656" s="123"/>
      <c r="AC656" s="122">
        <f>AC570+AB656</f>
        <v>0</v>
      </c>
      <c r="AD656" s="124"/>
      <c r="AE656" s="122">
        <f>AE570+AD656</f>
        <v>0</v>
      </c>
      <c r="AF656" s="122">
        <v>0</v>
      </c>
      <c r="AG656" s="122">
        <f>AG570+AF656</f>
        <v>0</v>
      </c>
      <c r="AH656" s="122"/>
      <c r="AI656" s="122">
        <f>AI570+AH656</f>
        <v>0</v>
      </c>
      <c r="AJ656" s="122"/>
      <c r="AK656" s="122">
        <f>AK570+AJ656</f>
        <v>15750</v>
      </c>
      <c r="AL656" s="122"/>
      <c r="AM656" s="122">
        <f>AM570+AL656</f>
        <v>0</v>
      </c>
      <c r="AN656" s="122"/>
      <c r="AO656" s="122">
        <f>AO570+AN656</f>
        <v>0</v>
      </c>
      <c r="AP656" s="122">
        <f t="shared" si="71"/>
        <v>0</v>
      </c>
      <c r="AQ656" s="122">
        <f t="shared" si="72"/>
        <v>15750</v>
      </c>
      <c r="AR656" s="83">
        <f>+AQ570+AP656</f>
        <v>15750</v>
      </c>
      <c r="AS656" s="83">
        <f t="shared" si="73"/>
        <v>0</v>
      </c>
    </row>
    <row r="657" spans="1:45" ht="21">
      <c r="A657" s="121" t="s">
        <v>35</v>
      </c>
      <c r="B657" s="125"/>
      <c r="C657" s="122">
        <f>C571+B657</f>
        <v>0</v>
      </c>
      <c r="D657" s="122"/>
      <c r="E657" s="122">
        <f>E571+D657</f>
        <v>0</v>
      </c>
      <c r="F657" s="122"/>
      <c r="G657" s="122">
        <f>G571+F657</f>
        <v>0</v>
      </c>
      <c r="H657" s="122"/>
      <c r="I657" s="122">
        <f>I571+H657</f>
        <v>0</v>
      </c>
      <c r="J657" s="122"/>
      <c r="K657" s="122">
        <f>K571+J657</f>
        <v>0</v>
      </c>
      <c r="L657" s="122"/>
      <c r="M657" s="122">
        <f>M571+L657</f>
        <v>0</v>
      </c>
      <c r="N657" s="122"/>
      <c r="O657" s="122">
        <f>O571+N657</f>
        <v>0</v>
      </c>
      <c r="P657" s="122"/>
      <c r="Q657" s="122">
        <f>Q571+P657</f>
        <v>0</v>
      </c>
      <c r="R657" s="122"/>
      <c r="S657" s="122">
        <f>S571+R657</f>
        <v>0</v>
      </c>
      <c r="T657" s="122"/>
      <c r="U657" s="122">
        <f>U571+T657</f>
        <v>0</v>
      </c>
      <c r="V657" s="122"/>
      <c r="W657" s="122">
        <f>W571+V657</f>
        <v>0</v>
      </c>
      <c r="X657" s="122"/>
      <c r="Y657" s="122">
        <f>Y571+X657</f>
        <v>0</v>
      </c>
      <c r="Z657" s="122"/>
      <c r="AA657" s="122">
        <f>AA571+Z657</f>
        <v>0</v>
      </c>
      <c r="AB657" s="123"/>
      <c r="AC657" s="122">
        <f>AC571+AB657</f>
        <v>0</v>
      </c>
      <c r="AD657" s="124"/>
      <c r="AE657" s="122">
        <f>AE571+AD657</f>
        <v>0</v>
      </c>
      <c r="AF657" s="122">
        <v>0</v>
      </c>
      <c r="AG657" s="122">
        <f>AG571+AF657</f>
        <v>0</v>
      </c>
      <c r="AH657" s="122"/>
      <c r="AI657" s="122">
        <f>AI571+AH657</f>
        <v>0</v>
      </c>
      <c r="AJ657" s="122"/>
      <c r="AK657" s="122">
        <f>AK571+AJ657</f>
        <v>13949</v>
      </c>
      <c r="AL657" s="122"/>
      <c r="AM657" s="122">
        <f>AM571+AL657</f>
        <v>0</v>
      </c>
      <c r="AN657" s="122"/>
      <c r="AO657" s="122">
        <f>AO571+AN657</f>
        <v>0</v>
      </c>
      <c r="AP657" s="122">
        <f t="shared" si="71"/>
        <v>0</v>
      </c>
      <c r="AQ657" s="122">
        <f t="shared" si="72"/>
        <v>13949</v>
      </c>
      <c r="AR657" s="83">
        <f>+AQ571+AP657</f>
        <v>13949</v>
      </c>
      <c r="AS657" s="83">
        <f t="shared" si="73"/>
        <v>0</v>
      </c>
    </row>
    <row r="658" spans="1:45" ht="21">
      <c r="A658" s="121" t="s">
        <v>36</v>
      </c>
      <c r="B658" s="125"/>
      <c r="C658" s="122">
        <f>C572+B658</f>
        <v>0</v>
      </c>
      <c r="D658" s="122"/>
      <c r="E658" s="122">
        <f>E572+D658</f>
        <v>0</v>
      </c>
      <c r="F658" s="122"/>
      <c r="G658" s="122">
        <f>G572+F658</f>
        <v>0</v>
      </c>
      <c r="H658" s="122"/>
      <c r="I658" s="122">
        <f>I572+H658</f>
        <v>0</v>
      </c>
      <c r="J658" s="122"/>
      <c r="K658" s="122">
        <f>K572+J658</f>
        <v>0</v>
      </c>
      <c r="L658" s="122"/>
      <c r="M658" s="122">
        <f>M572+L658</f>
        <v>0</v>
      </c>
      <c r="N658" s="122"/>
      <c r="O658" s="122">
        <f>O572+N658</f>
        <v>0</v>
      </c>
      <c r="P658" s="122"/>
      <c r="Q658" s="122">
        <f>Q572+P658</f>
        <v>0</v>
      </c>
      <c r="R658" s="122"/>
      <c r="S658" s="122">
        <f>S572+R658</f>
        <v>0</v>
      </c>
      <c r="T658" s="122"/>
      <c r="U658" s="122">
        <f>U572+T658</f>
        <v>0</v>
      </c>
      <c r="V658" s="122"/>
      <c r="W658" s="122">
        <f>W572+V658</f>
        <v>0</v>
      </c>
      <c r="X658" s="122"/>
      <c r="Y658" s="122">
        <f>Y572+X658</f>
        <v>0</v>
      </c>
      <c r="Z658" s="122"/>
      <c r="AA658" s="122">
        <f>AA572+Z658</f>
        <v>0</v>
      </c>
      <c r="AB658" s="123"/>
      <c r="AC658" s="122">
        <f>AC572+AB658</f>
        <v>0</v>
      </c>
      <c r="AD658" s="124"/>
      <c r="AE658" s="122">
        <f>AE572+AD658</f>
        <v>0</v>
      </c>
      <c r="AF658" s="122">
        <v>0</v>
      </c>
      <c r="AG658" s="122">
        <f>AG572+AF658</f>
        <v>0</v>
      </c>
      <c r="AH658" s="122"/>
      <c r="AI658" s="122">
        <f>AI572+AH658</f>
        <v>0</v>
      </c>
      <c r="AJ658" s="122"/>
      <c r="AK658" s="122">
        <f>AK572+AJ658</f>
        <v>15750</v>
      </c>
      <c r="AL658" s="122"/>
      <c r="AM658" s="122">
        <f>AM572+AL658</f>
        <v>0</v>
      </c>
      <c r="AN658" s="122"/>
      <c r="AO658" s="122">
        <f>AO572+AN658</f>
        <v>0</v>
      </c>
      <c r="AP658" s="122">
        <f t="shared" si="71"/>
        <v>0</v>
      </c>
      <c r="AQ658" s="122">
        <f t="shared" si="72"/>
        <v>15750</v>
      </c>
      <c r="AR658" s="83">
        <f>+AQ572+AP658</f>
        <v>15750</v>
      </c>
      <c r="AS658" s="83">
        <f t="shared" si="73"/>
        <v>0</v>
      </c>
    </row>
    <row r="659" spans="1:45" ht="21">
      <c r="A659" s="121" t="s">
        <v>37</v>
      </c>
      <c r="B659" s="125"/>
      <c r="C659" s="122">
        <f>C573+B659</f>
        <v>0</v>
      </c>
      <c r="D659" s="122"/>
      <c r="E659" s="122">
        <f>E573+D659</f>
        <v>0</v>
      </c>
      <c r="F659" s="122"/>
      <c r="G659" s="122">
        <f>G573+F659</f>
        <v>0</v>
      </c>
      <c r="H659" s="122"/>
      <c r="I659" s="122">
        <f>I573+H659</f>
        <v>0</v>
      </c>
      <c r="J659" s="122"/>
      <c r="K659" s="122">
        <f>K573+J659</f>
        <v>0</v>
      </c>
      <c r="L659" s="122"/>
      <c r="M659" s="122">
        <f>M573+L659</f>
        <v>0</v>
      </c>
      <c r="N659" s="122"/>
      <c r="O659" s="122">
        <f>O573+N659</f>
        <v>0</v>
      </c>
      <c r="P659" s="122"/>
      <c r="Q659" s="122">
        <f>Q573+P659</f>
        <v>0</v>
      </c>
      <c r="R659" s="122"/>
      <c r="S659" s="122">
        <f>S573+R659</f>
        <v>0</v>
      </c>
      <c r="T659" s="122"/>
      <c r="U659" s="122">
        <f>U573+T659</f>
        <v>0</v>
      </c>
      <c r="V659" s="122"/>
      <c r="W659" s="122">
        <f>W573+V659</f>
        <v>0</v>
      </c>
      <c r="X659" s="122"/>
      <c r="Y659" s="122">
        <f>Y573+X659</f>
        <v>0</v>
      </c>
      <c r="Z659" s="122"/>
      <c r="AA659" s="122">
        <f>AA573+Z659</f>
        <v>0</v>
      </c>
      <c r="AB659" s="123"/>
      <c r="AC659" s="122">
        <f>AC573+AB659</f>
        <v>0</v>
      </c>
      <c r="AD659" s="124"/>
      <c r="AE659" s="122">
        <f>AE573+AD659</f>
        <v>0</v>
      </c>
      <c r="AF659" s="122">
        <v>0</v>
      </c>
      <c r="AG659" s="122">
        <f>AG573+AF659</f>
        <v>0</v>
      </c>
      <c r="AH659" s="122"/>
      <c r="AI659" s="122">
        <f>AI573+AH659</f>
        <v>0</v>
      </c>
      <c r="AJ659" s="122"/>
      <c r="AK659" s="122">
        <f>AK573+AJ659</f>
        <v>29699</v>
      </c>
      <c r="AL659" s="122"/>
      <c r="AM659" s="122">
        <f>AM573+AL659</f>
        <v>0</v>
      </c>
      <c r="AN659" s="122"/>
      <c r="AO659" s="122">
        <f>AO573+AN659</f>
        <v>0</v>
      </c>
      <c r="AP659" s="122">
        <f t="shared" si="71"/>
        <v>0</v>
      </c>
      <c r="AQ659" s="122">
        <f t="shared" si="72"/>
        <v>29699</v>
      </c>
      <c r="AR659" s="83">
        <f>+AQ573+AP659</f>
        <v>29699</v>
      </c>
      <c r="AS659" s="83">
        <f t="shared" si="73"/>
        <v>0</v>
      </c>
    </row>
    <row r="660" spans="1:45" ht="21">
      <c r="A660" s="121" t="s">
        <v>38</v>
      </c>
      <c r="B660" s="125"/>
      <c r="C660" s="122">
        <f>C574+B660</f>
        <v>0</v>
      </c>
      <c r="D660" s="122"/>
      <c r="E660" s="122">
        <f>E574+D660</f>
        <v>0</v>
      </c>
      <c r="F660" s="122"/>
      <c r="G660" s="122">
        <f>G574+F660</f>
        <v>0</v>
      </c>
      <c r="H660" s="122"/>
      <c r="I660" s="122">
        <f>I574+H660</f>
        <v>0</v>
      </c>
      <c r="J660" s="122"/>
      <c r="K660" s="122">
        <f>K574+J660</f>
        <v>0</v>
      </c>
      <c r="L660" s="122"/>
      <c r="M660" s="122">
        <f>M574+L660</f>
        <v>0</v>
      </c>
      <c r="N660" s="122"/>
      <c r="O660" s="122">
        <f>O574+N660</f>
        <v>0</v>
      </c>
      <c r="P660" s="122"/>
      <c r="Q660" s="122">
        <f>Q574+P660</f>
        <v>0</v>
      </c>
      <c r="R660" s="122"/>
      <c r="S660" s="122">
        <f>S574+R660</f>
        <v>0</v>
      </c>
      <c r="T660" s="122"/>
      <c r="U660" s="122">
        <f>U574+T660</f>
        <v>0</v>
      </c>
      <c r="V660" s="122"/>
      <c r="W660" s="122">
        <f>W574+V660</f>
        <v>0</v>
      </c>
      <c r="X660" s="122"/>
      <c r="Y660" s="122">
        <f>Y574+X660</f>
        <v>0</v>
      </c>
      <c r="Z660" s="122"/>
      <c r="AA660" s="122">
        <f>AA574+Z660</f>
        <v>0</v>
      </c>
      <c r="AB660" s="123"/>
      <c r="AC660" s="122">
        <f>AC574+AB660</f>
        <v>0</v>
      </c>
      <c r="AD660" s="124"/>
      <c r="AE660" s="122">
        <f>AE574+AD660</f>
        <v>0</v>
      </c>
      <c r="AF660" s="122">
        <v>0</v>
      </c>
      <c r="AG660" s="122">
        <f>AG574+AF660</f>
        <v>0</v>
      </c>
      <c r="AH660" s="122"/>
      <c r="AI660" s="122">
        <f>AI574+AH660</f>
        <v>0</v>
      </c>
      <c r="AJ660" s="122"/>
      <c r="AK660" s="122">
        <f>AK574+AJ660</f>
        <v>31500</v>
      </c>
      <c r="AL660" s="122"/>
      <c r="AM660" s="122">
        <f>AM574+AL660</f>
        <v>0</v>
      </c>
      <c r="AN660" s="122"/>
      <c r="AO660" s="122">
        <f>AO574+AN660</f>
        <v>0</v>
      </c>
      <c r="AP660" s="122">
        <f t="shared" si="71"/>
        <v>0</v>
      </c>
      <c r="AQ660" s="122">
        <f t="shared" si="72"/>
        <v>31500</v>
      </c>
      <c r="AR660" s="83">
        <f>+AQ574+AP660</f>
        <v>31500</v>
      </c>
      <c r="AS660" s="83">
        <f t="shared" si="73"/>
        <v>0</v>
      </c>
    </row>
    <row r="661" spans="1:45" ht="21">
      <c r="A661" s="121" t="s">
        <v>39</v>
      </c>
      <c r="B661" s="125"/>
      <c r="C661" s="122">
        <f>C575+B661</f>
        <v>0</v>
      </c>
      <c r="D661" s="122"/>
      <c r="E661" s="122">
        <f>E575+D661</f>
        <v>0</v>
      </c>
      <c r="F661" s="122"/>
      <c r="G661" s="122">
        <f>G575+F661</f>
        <v>0</v>
      </c>
      <c r="H661" s="122"/>
      <c r="I661" s="122">
        <f>I575+H661</f>
        <v>0</v>
      </c>
      <c r="J661" s="122"/>
      <c r="K661" s="122">
        <f>K575+J661</f>
        <v>0</v>
      </c>
      <c r="L661" s="122"/>
      <c r="M661" s="122">
        <f>M575+L661</f>
        <v>0</v>
      </c>
      <c r="N661" s="122"/>
      <c r="O661" s="122">
        <f>O575+N661</f>
        <v>0</v>
      </c>
      <c r="P661" s="122"/>
      <c r="Q661" s="122">
        <f>Q575+P661</f>
        <v>0</v>
      </c>
      <c r="R661" s="122"/>
      <c r="S661" s="122">
        <f>S575+R661</f>
        <v>0</v>
      </c>
      <c r="T661" s="122"/>
      <c r="U661" s="122">
        <f>U575+T661</f>
        <v>0</v>
      </c>
      <c r="V661" s="122"/>
      <c r="W661" s="122">
        <f>W575+V661</f>
        <v>0</v>
      </c>
      <c r="X661" s="122"/>
      <c r="Y661" s="122">
        <f>Y575+X661</f>
        <v>0</v>
      </c>
      <c r="Z661" s="122"/>
      <c r="AA661" s="122">
        <f>AA575+Z661</f>
        <v>0</v>
      </c>
      <c r="AB661" s="123"/>
      <c r="AC661" s="122">
        <f>AC575+AB661</f>
        <v>0</v>
      </c>
      <c r="AD661" s="124"/>
      <c r="AE661" s="122">
        <f>AE575+AD661</f>
        <v>0</v>
      </c>
      <c r="AF661" s="122">
        <v>0</v>
      </c>
      <c r="AG661" s="122">
        <f>AG575+AF661</f>
        <v>0</v>
      </c>
      <c r="AH661" s="122"/>
      <c r="AI661" s="122">
        <f>AI575+AH661</f>
        <v>0</v>
      </c>
      <c r="AJ661" s="122"/>
      <c r="AK661" s="122">
        <f>AK575+AJ661</f>
        <v>15750</v>
      </c>
      <c r="AL661" s="122"/>
      <c r="AM661" s="122">
        <f>AM575+AL661</f>
        <v>0</v>
      </c>
      <c r="AN661" s="122"/>
      <c r="AO661" s="122">
        <f>AO575+AN661</f>
        <v>0</v>
      </c>
      <c r="AP661" s="122">
        <f t="shared" si="71"/>
        <v>0</v>
      </c>
      <c r="AQ661" s="122">
        <f t="shared" si="72"/>
        <v>15750</v>
      </c>
      <c r="AR661" s="83">
        <f>+AQ575+AP661</f>
        <v>15750</v>
      </c>
      <c r="AS661" s="83">
        <f t="shared" si="73"/>
        <v>0</v>
      </c>
    </row>
    <row r="662" spans="1:45" ht="21">
      <c r="A662" s="121" t="s">
        <v>40</v>
      </c>
      <c r="B662" s="125"/>
      <c r="C662" s="122">
        <f>C576+B662</f>
        <v>0</v>
      </c>
      <c r="D662" s="122"/>
      <c r="E662" s="122">
        <f>E576+D662</f>
        <v>0</v>
      </c>
      <c r="F662" s="122"/>
      <c r="G662" s="122">
        <f>G576+F662</f>
        <v>0</v>
      </c>
      <c r="H662" s="122"/>
      <c r="I662" s="122">
        <f>I576+H662</f>
        <v>0</v>
      </c>
      <c r="J662" s="122"/>
      <c r="K662" s="122">
        <f>K576+J662</f>
        <v>0</v>
      </c>
      <c r="L662" s="122"/>
      <c r="M662" s="122">
        <f>M576+L662</f>
        <v>0</v>
      </c>
      <c r="N662" s="122"/>
      <c r="O662" s="122">
        <f>O576+N662</f>
        <v>0</v>
      </c>
      <c r="P662" s="122"/>
      <c r="Q662" s="122">
        <f>Q576+P662</f>
        <v>0</v>
      </c>
      <c r="R662" s="122"/>
      <c r="S662" s="122">
        <f>S576+R662</f>
        <v>0</v>
      </c>
      <c r="T662" s="122"/>
      <c r="U662" s="122">
        <f>U576+T662</f>
        <v>0</v>
      </c>
      <c r="V662" s="122"/>
      <c r="W662" s="122">
        <f>W576+V662</f>
        <v>0</v>
      </c>
      <c r="X662" s="122"/>
      <c r="Y662" s="122">
        <f>Y576+X662</f>
        <v>0</v>
      </c>
      <c r="Z662" s="122"/>
      <c r="AA662" s="122">
        <f>AA576+Z662</f>
        <v>0</v>
      </c>
      <c r="AB662" s="123"/>
      <c r="AC662" s="122">
        <f>AC576+AB662</f>
        <v>0</v>
      </c>
      <c r="AD662" s="124"/>
      <c r="AE662" s="122">
        <f>AE576+AD662</f>
        <v>0</v>
      </c>
      <c r="AF662" s="122">
        <v>0</v>
      </c>
      <c r="AG662" s="122">
        <f>AG576+AF662</f>
        <v>0</v>
      </c>
      <c r="AH662" s="122"/>
      <c r="AI662" s="122">
        <f>AI576+AH662</f>
        <v>0</v>
      </c>
      <c r="AJ662" s="122"/>
      <c r="AK662" s="122">
        <f>AK576+AJ662</f>
        <v>15750</v>
      </c>
      <c r="AL662" s="122"/>
      <c r="AM662" s="122">
        <f>AM576+AL662</f>
        <v>0</v>
      </c>
      <c r="AN662" s="122"/>
      <c r="AO662" s="122">
        <f>AO576+AN662</f>
        <v>0</v>
      </c>
      <c r="AP662" s="122">
        <f t="shared" si="71"/>
        <v>0</v>
      </c>
      <c r="AQ662" s="122">
        <f t="shared" si="72"/>
        <v>15750</v>
      </c>
      <c r="AR662" s="83">
        <f>+AQ576+AP662</f>
        <v>15750</v>
      </c>
      <c r="AS662" s="83">
        <f t="shared" si="73"/>
        <v>0</v>
      </c>
    </row>
    <row r="663" spans="1:45" ht="21">
      <c r="A663" s="121" t="s">
        <v>41</v>
      </c>
      <c r="B663" s="125"/>
      <c r="C663" s="122">
        <f>C577+B663</f>
        <v>0</v>
      </c>
      <c r="D663" s="122"/>
      <c r="E663" s="122">
        <f>E577+D663</f>
        <v>0</v>
      </c>
      <c r="F663" s="122"/>
      <c r="G663" s="122">
        <f>G577+F663</f>
        <v>0</v>
      </c>
      <c r="H663" s="122"/>
      <c r="I663" s="122">
        <f>I577+H663</f>
        <v>0</v>
      </c>
      <c r="J663" s="122"/>
      <c r="K663" s="122">
        <f>K577+J663</f>
        <v>0</v>
      </c>
      <c r="L663" s="122"/>
      <c r="M663" s="122">
        <f>M577+L663</f>
        <v>0</v>
      </c>
      <c r="N663" s="122"/>
      <c r="O663" s="122">
        <f>O577+N663</f>
        <v>0</v>
      </c>
      <c r="P663" s="122"/>
      <c r="Q663" s="122">
        <f>Q577+P663</f>
        <v>0</v>
      </c>
      <c r="R663" s="122"/>
      <c r="S663" s="122">
        <f>S577+R663</f>
        <v>0</v>
      </c>
      <c r="T663" s="122"/>
      <c r="U663" s="122">
        <f>U577+T663</f>
        <v>0</v>
      </c>
      <c r="V663" s="122"/>
      <c r="W663" s="122">
        <f>W577+V663</f>
        <v>0</v>
      </c>
      <c r="X663" s="122"/>
      <c r="Y663" s="122">
        <f>Y577+X663</f>
        <v>0</v>
      </c>
      <c r="Z663" s="122"/>
      <c r="AA663" s="122">
        <f>AA577+Z663</f>
        <v>0</v>
      </c>
      <c r="AB663" s="123"/>
      <c r="AC663" s="122">
        <f>AC577+AB663</f>
        <v>0</v>
      </c>
      <c r="AD663" s="124"/>
      <c r="AE663" s="122">
        <f>AE577+AD663</f>
        <v>0</v>
      </c>
      <c r="AF663" s="122">
        <v>0</v>
      </c>
      <c r="AG663" s="122">
        <f>AG577+AF663</f>
        <v>0</v>
      </c>
      <c r="AH663" s="122"/>
      <c r="AI663" s="122">
        <f>AI577+AH663</f>
        <v>1000</v>
      </c>
      <c r="AJ663" s="122"/>
      <c r="AK663" s="122">
        <f>AK577+AJ663</f>
        <v>15750</v>
      </c>
      <c r="AL663" s="122"/>
      <c r="AM663" s="122">
        <f>AM577+AL663</f>
        <v>0</v>
      </c>
      <c r="AN663" s="122"/>
      <c r="AO663" s="122">
        <f>AO577+AN663</f>
        <v>0</v>
      </c>
      <c r="AP663" s="122">
        <f t="shared" si="71"/>
        <v>0</v>
      </c>
      <c r="AQ663" s="122">
        <f t="shared" si="72"/>
        <v>16750</v>
      </c>
      <c r="AR663" s="83">
        <f>+AQ577+AP663</f>
        <v>16750</v>
      </c>
      <c r="AS663" s="83">
        <f t="shared" si="73"/>
        <v>0</v>
      </c>
    </row>
    <row r="664" spans="1:45" ht="21">
      <c r="A664" s="121" t="s">
        <v>42</v>
      </c>
      <c r="B664" s="125"/>
      <c r="C664" s="122">
        <f>C578+B664</f>
        <v>0</v>
      </c>
      <c r="D664" s="122"/>
      <c r="E664" s="122">
        <f>E578+D664</f>
        <v>0</v>
      </c>
      <c r="F664" s="122"/>
      <c r="G664" s="122">
        <f>G578+F664</f>
        <v>0</v>
      </c>
      <c r="H664" s="122"/>
      <c r="I664" s="122">
        <f>I578+H664</f>
        <v>0</v>
      </c>
      <c r="J664" s="122"/>
      <c r="K664" s="122">
        <f>K578+J664</f>
        <v>0</v>
      </c>
      <c r="L664" s="122"/>
      <c r="M664" s="122">
        <f>M578+L664</f>
        <v>0</v>
      </c>
      <c r="N664" s="122"/>
      <c r="O664" s="122">
        <f>O578+N664</f>
        <v>0</v>
      </c>
      <c r="P664" s="122"/>
      <c r="Q664" s="122">
        <f>Q578+P664</f>
        <v>0</v>
      </c>
      <c r="R664" s="122"/>
      <c r="S664" s="122">
        <f>S578+R664</f>
        <v>0</v>
      </c>
      <c r="T664" s="122"/>
      <c r="U664" s="122">
        <f>U578+T664</f>
        <v>0</v>
      </c>
      <c r="V664" s="122"/>
      <c r="W664" s="122">
        <f>W578+V664</f>
        <v>0</v>
      </c>
      <c r="X664" s="122"/>
      <c r="Y664" s="122">
        <f>Y578+X664</f>
        <v>0</v>
      </c>
      <c r="Z664" s="122"/>
      <c r="AA664" s="122">
        <f>AA578+Z664</f>
        <v>0</v>
      </c>
      <c r="AB664" s="123"/>
      <c r="AC664" s="122">
        <f>AC578+AB664</f>
        <v>0</v>
      </c>
      <c r="AD664" s="124"/>
      <c r="AE664" s="122">
        <f>AE578+AD664</f>
        <v>0</v>
      </c>
      <c r="AF664" s="122">
        <v>0</v>
      </c>
      <c r="AG664" s="122">
        <f>AG578+AF664</f>
        <v>0</v>
      </c>
      <c r="AH664" s="122"/>
      <c r="AI664" s="122">
        <f>AI578+AH664</f>
        <v>0</v>
      </c>
      <c r="AJ664" s="122"/>
      <c r="AK664" s="122">
        <f>AK578+AJ664</f>
        <v>13949</v>
      </c>
      <c r="AL664" s="122"/>
      <c r="AM664" s="122">
        <f>AM578+AL664</f>
        <v>0</v>
      </c>
      <c r="AN664" s="122"/>
      <c r="AO664" s="122">
        <f>AO578+AN664</f>
        <v>0</v>
      </c>
      <c r="AP664" s="122">
        <f t="shared" si="71"/>
        <v>0</v>
      </c>
      <c r="AQ664" s="122">
        <f t="shared" si="72"/>
        <v>13949</v>
      </c>
      <c r="AR664" s="83">
        <f>+AQ578+AP664</f>
        <v>13949</v>
      </c>
      <c r="AS664" s="83">
        <f t="shared" si="73"/>
        <v>0</v>
      </c>
    </row>
    <row r="665" spans="1:45" ht="21">
      <c r="A665" s="121" t="s">
        <v>43</v>
      </c>
      <c r="B665" s="125"/>
      <c r="C665" s="122">
        <f>C579+B665</f>
        <v>0</v>
      </c>
      <c r="D665" s="122"/>
      <c r="E665" s="122">
        <f>E579+D665</f>
        <v>0</v>
      </c>
      <c r="F665" s="122"/>
      <c r="G665" s="122">
        <f>G579+F665</f>
        <v>0</v>
      </c>
      <c r="H665" s="122"/>
      <c r="I665" s="122">
        <f>I579+H665</f>
        <v>0</v>
      </c>
      <c r="J665" s="122"/>
      <c r="K665" s="122">
        <f>K579+J665</f>
        <v>0</v>
      </c>
      <c r="L665" s="122"/>
      <c r="M665" s="122">
        <f>M579+L665</f>
        <v>0</v>
      </c>
      <c r="N665" s="122"/>
      <c r="O665" s="122">
        <f>O579+N665</f>
        <v>0</v>
      </c>
      <c r="P665" s="122"/>
      <c r="Q665" s="122">
        <f>Q579+P665</f>
        <v>0</v>
      </c>
      <c r="R665" s="122"/>
      <c r="S665" s="122">
        <f>S579+R665</f>
        <v>0</v>
      </c>
      <c r="T665" s="122"/>
      <c r="U665" s="122">
        <f>U579+T665</f>
        <v>0</v>
      </c>
      <c r="V665" s="122"/>
      <c r="W665" s="122">
        <f>W579+V665</f>
        <v>0</v>
      </c>
      <c r="X665" s="122"/>
      <c r="Y665" s="122">
        <f>Y579+X665</f>
        <v>0</v>
      </c>
      <c r="Z665" s="122"/>
      <c r="AA665" s="122">
        <f>AA579+Z665</f>
        <v>0</v>
      </c>
      <c r="AB665" s="123"/>
      <c r="AC665" s="122">
        <f>AC579+AB665</f>
        <v>0</v>
      </c>
      <c r="AD665" s="124"/>
      <c r="AE665" s="122">
        <f>AE579+AD665</f>
        <v>0</v>
      </c>
      <c r="AF665" s="122">
        <v>0</v>
      </c>
      <c r="AG665" s="122">
        <f>AG579+AF665</f>
        <v>0</v>
      </c>
      <c r="AH665" s="122"/>
      <c r="AI665" s="122">
        <f>AI579+AH665</f>
        <v>225</v>
      </c>
      <c r="AJ665" s="122"/>
      <c r="AK665" s="122">
        <f>AK579+AJ665</f>
        <v>15750</v>
      </c>
      <c r="AL665" s="122"/>
      <c r="AM665" s="122">
        <f>AM579+AL665</f>
        <v>0</v>
      </c>
      <c r="AN665" s="122"/>
      <c r="AO665" s="122">
        <f>AO579+AN665</f>
        <v>0</v>
      </c>
      <c r="AP665" s="122">
        <f t="shared" si="71"/>
        <v>0</v>
      </c>
      <c r="AQ665" s="122">
        <f t="shared" si="72"/>
        <v>15975</v>
      </c>
      <c r="AR665" s="83">
        <f>+AQ579+AP665</f>
        <v>15975</v>
      </c>
      <c r="AS665" s="83">
        <f t="shared" si="73"/>
        <v>0</v>
      </c>
    </row>
    <row r="666" spans="1:45" ht="21">
      <c r="A666" s="121" t="s">
        <v>44</v>
      </c>
      <c r="B666" s="125"/>
      <c r="C666" s="122">
        <f>C580+B666</f>
        <v>0</v>
      </c>
      <c r="D666" s="122"/>
      <c r="E666" s="122">
        <f>E580+D666</f>
        <v>0</v>
      </c>
      <c r="F666" s="122"/>
      <c r="G666" s="122">
        <f>G580+F666</f>
        <v>0</v>
      </c>
      <c r="H666" s="122"/>
      <c r="I666" s="122">
        <f>I580+H666</f>
        <v>0</v>
      </c>
      <c r="J666" s="122"/>
      <c r="K666" s="122">
        <f>K580+J666</f>
        <v>0</v>
      </c>
      <c r="L666" s="122"/>
      <c r="M666" s="122">
        <f>M580+L666</f>
        <v>0</v>
      </c>
      <c r="N666" s="122"/>
      <c r="O666" s="122">
        <f>O580+N666</f>
        <v>0</v>
      </c>
      <c r="P666" s="122"/>
      <c r="Q666" s="122">
        <f>Q580+P666</f>
        <v>0</v>
      </c>
      <c r="R666" s="122"/>
      <c r="S666" s="122">
        <f>S580+R666</f>
        <v>0</v>
      </c>
      <c r="T666" s="122"/>
      <c r="U666" s="122">
        <f>U580+T666</f>
        <v>0</v>
      </c>
      <c r="V666" s="122"/>
      <c r="W666" s="122">
        <f>W580+V666</f>
        <v>0</v>
      </c>
      <c r="X666" s="122"/>
      <c r="Y666" s="122">
        <f>Y580+X666</f>
        <v>0</v>
      </c>
      <c r="Z666" s="122"/>
      <c r="AA666" s="122">
        <f>AA580+Z666</f>
        <v>0</v>
      </c>
      <c r="AB666" s="123"/>
      <c r="AC666" s="122">
        <f>AC580+AB666</f>
        <v>0</v>
      </c>
      <c r="AD666" s="124"/>
      <c r="AE666" s="122">
        <f>AE580+AD666</f>
        <v>0</v>
      </c>
      <c r="AF666" s="122">
        <v>0</v>
      </c>
      <c r="AG666" s="122">
        <f>AG580+AF666</f>
        <v>0</v>
      </c>
      <c r="AH666" s="122"/>
      <c r="AI666" s="122">
        <f>AI580+AH666</f>
        <v>0</v>
      </c>
      <c r="AJ666" s="122"/>
      <c r="AK666" s="122">
        <f>AK580+AJ666</f>
        <v>0</v>
      </c>
      <c r="AL666" s="122"/>
      <c r="AM666" s="122">
        <f>AM580+AL666</f>
        <v>0</v>
      </c>
      <c r="AN666" s="122"/>
      <c r="AO666" s="122">
        <f>AO580+AN666</f>
        <v>0</v>
      </c>
      <c r="AP666" s="122">
        <f t="shared" si="71"/>
        <v>0</v>
      </c>
      <c r="AQ666" s="122">
        <f t="shared" si="72"/>
        <v>0</v>
      </c>
      <c r="AR666" s="83">
        <f>+AQ580+AP666</f>
        <v>0</v>
      </c>
      <c r="AS666" s="83">
        <f t="shared" si="73"/>
        <v>0</v>
      </c>
    </row>
    <row r="667" spans="1:45" ht="21">
      <c r="A667" s="121" t="s">
        <v>45</v>
      </c>
      <c r="B667" s="125"/>
      <c r="C667" s="122">
        <f>C581+B667</f>
        <v>0</v>
      </c>
      <c r="D667" s="122"/>
      <c r="E667" s="122">
        <f>E581+D667</f>
        <v>0</v>
      </c>
      <c r="F667" s="122"/>
      <c r="G667" s="122">
        <f>G581+F667</f>
        <v>0</v>
      </c>
      <c r="H667" s="122"/>
      <c r="I667" s="122">
        <f>I581+H667</f>
        <v>0</v>
      </c>
      <c r="J667" s="122"/>
      <c r="K667" s="122">
        <f>K581+J667</f>
        <v>0</v>
      </c>
      <c r="L667" s="122"/>
      <c r="M667" s="122">
        <f>M581+L667</f>
        <v>0</v>
      </c>
      <c r="N667" s="122"/>
      <c r="O667" s="122">
        <f>O581+N667</f>
        <v>0</v>
      </c>
      <c r="P667" s="122"/>
      <c r="Q667" s="122">
        <f>Q581+P667</f>
        <v>0</v>
      </c>
      <c r="R667" s="122"/>
      <c r="S667" s="122">
        <f>S581+R667</f>
        <v>0</v>
      </c>
      <c r="T667" s="122"/>
      <c r="U667" s="122">
        <f>U581+T667</f>
        <v>0</v>
      </c>
      <c r="V667" s="122"/>
      <c r="W667" s="122">
        <f>W581+V667</f>
        <v>0</v>
      </c>
      <c r="X667" s="122"/>
      <c r="Y667" s="122">
        <f>Y581+X667</f>
        <v>0</v>
      </c>
      <c r="Z667" s="122"/>
      <c r="AA667" s="122">
        <f>AA581+Z667</f>
        <v>0</v>
      </c>
      <c r="AB667" s="123"/>
      <c r="AC667" s="122">
        <f>AC581+AB667</f>
        <v>0</v>
      </c>
      <c r="AD667" s="124"/>
      <c r="AE667" s="122">
        <f>AE581+AD667</f>
        <v>0</v>
      </c>
      <c r="AF667" s="122">
        <v>0</v>
      </c>
      <c r="AG667" s="122">
        <f>AG581+AF667</f>
        <v>0</v>
      </c>
      <c r="AH667" s="122"/>
      <c r="AI667" s="122">
        <f>AI581+AH667</f>
        <v>0</v>
      </c>
      <c r="AJ667" s="122"/>
      <c r="AK667" s="122">
        <f>AK581+AJ667</f>
        <v>15750</v>
      </c>
      <c r="AL667" s="122"/>
      <c r="AM667" s="122">
        <f>AM581+AL667</f>
        <v>0</v>
      </c>
      <c r="AN667" s="122"/>
      <c r="AO667" s="122">
        <f>AO581+AN667</f>
        <v>0</v>
      </c>
      <c r="AP667" s="122">
        <f t="shared" si="71"/>
        <v>0</v>
      </c>
      <c r="AQ667" s="122">
        <f t="shared" si="72"/>
        <v>15750</v>
      </c>
      <c r="AR667" s="83">
        <f>+AQ581+AP667</f>
        <v>15750</v>
      </c>
      <c r="AS667" s="83">
        <f t="shared" si="73"/>
        <v>0</v>
      </c>
    </row>
    <row r="668" spans="1:45" ht="21">
      <c r="A668" s="121" t="s">
        <v>46</v>
      </c>
      <c r="B668" s="125"/>
      <c r="C668" s="122">
        <f>C582+B668</f>
        <v>0</v>
      </c>
      <c r="D668" s="122"/>
      <c r="E668" s="122">
        <f>E582+D668</f>
        <v>0</v>
      </c>
      <c r="F668" s="122"/>
      <c r="G668" s="122">
        <f>G582+F668</f>
        <v>0</v>
      </c>
      <c r="H668" s="122"/>
      <c r="I668" s="122">
        <f>I582+H668</f>
        <v>0</v>
      </c>
      <c r="J668" s="122"/>
      <c r="K668" s="122">
        <f>K582+J668</f>
        <v>0</v>
      </c>
      <c r="L668" s="122"/>
      <c r="M668" s="122">
        <f>M582+L668</f>
        <v>0</v>
      </c>
      <c r="N668" s="122"/>
      <c r="O668" s="122">
        <f>O582+N668</f>
        <v>0</v>
      </c>
      <c r="P668" s="122"/>
      <c r="Q668" s="122">
        <f>Q582+P668</f>
        <v>0</v>
      </c>
      <c r="R668" s="122"/>
      <c r="S668" s="122">
        <f>S582+R668</f>
        <v>0</v>
      </c>
      <c r="T668" s="122"/>
      <c r="U668" s="122">
        <f>U582+T668</f>
        <v>0</v>
      </c>
      <c r="V668" s="122"/>
      <c r="W668" s="122">
        <f>W582+V668</f>
        <v>0</v>
      </c>
      <c r="X668" s="122"/>
      <c r="Y668" s="122">
        <f>Y582+X668</f>
        <v>0</v>
      </c>
      <c r="Z668" s="122"/>
      <c r="AA668" s="122">
        <f>AA582+Z668</f>
        <v>0</v>
      </c>
      <c r="AB668" s="123"/>
      <c r="AC668" s="122">
        <f>AC582+AB668</f>
        <v>0</v>
      </c>
      <c r="AD668" s="124"/>
      <c r="AE668" s="122">
        <f>AE582+AD668</f>
        <v>0</v>
      </c>
      <c r="AF668" s="122">
        <v>0</v>
      </c>
      <c r="AG668" s="122">
        <f>AG582+AF668</f>
        <v>0</v>
      </c>
      <c r="AH668" s="122"/>
      <c r="AI668" s="122">
        <f>AI582+AH668</f>
        <v>0</v>
      </c>
      <c r="AJ668" s="122">
        <v>0</v>
      </c>
      <c r="AK668" s="122">
        <f>AK582+AJ668</f>
        <v>0</v>
      </c>
      <c r="AL668" s="122"/>
      <c r="AM668" s="122">
        <f>AM582+AL668</f>
        <v>0</v>
      </c>
      <c r="AN668" s="122"/>
      <c r="AO668" s="122">
        <f>AO582+AN668</f>
        <v>0</v>
      </c>
      <c r="AP668" s="122">
        <f t="shared" si="71"/>
        <v>0</v>
      </c>
      <c r="AQ668" s="122">
        <f t="shared" si="72"/>
        <v>0</v>
      </c>
      <c r="AR668" s="83">
        <f>+AQ582+AP668</f>
        <v>0</v>
      </c>
      <c r="AS668" s="83">
        <f t="shared" si="73"/>
        <v>0</v>
      </c>
    </row>
    <row r="669" spans="1:45" ht="21">
      <c r="A669" s="121" t="s">
        <v>47</v>
      </c>
      <c r="B669" s="125"/>
      <c r="C669" s="122">
        <f>C583+B669</f>
        <v>0</v>
      </c>
      <c r="D669" s="122"/>
      <c r="E669" s="122">
        <f>E583+D669</f>
        <v>0</v>
      </c>
      <c r="F669" s="122"/>
      <c r="G669" s="122">
        <f>G583+F669</f>
        <v>0</v>
      </c>
      <c r="H669" s="122"/>
      <c r="I669" s="122">
        <f>I583+H669</f>
        <v>0</v>
      </c>
      <c r="J669" s="122"/>
      <c r="K669" s="122">
        <f>K583+J669</f>
        <v>0</v>
      </c>
      <c r="L669" s="122"/>
      <c r="M669" s="122">
        <f>M583+L669</f>
        <v>0</v>
      </c>
      <c r="N669" s="122"/>
      <c r="O669" s="122">
        <f>O583+N669</f>
        <v>0</v>
      </c>
      <c r="P669" s="122"/>
      <c r="Q669" s="122">
        <f>Q583+P669</f>
        <v>0</v>
      </c>
      <c r="R669" s="122"/>
      <c r="S669" s="122">
        <f>S583+R669</f>
        <v>0</v>
      </c>
      <c r="T669" s="122"/>
      <c r="U669" s="122">
        <f>U583+T669</f>
        <v>0</v>
      </c>
      <c r="V669" s="122"/>
      <c r="W669" s="122">
        <f>W583+V669</f>
        <v>0</v>
      </c>
      <c r="X669" s="122"/>
      <c r="Y669" s="122">
        <f>Y583+X669</f>
        <v>0</v>
      </c>
      <c r="Z669" s="122"/>
      <c r="AA669" s="122">
        <f>AA583+Z669</f>
        <v>0</v>
      </c>
      <c r="AB669" s="123"/>
      <c r="AC669" s="122">
        <f>AC583+AB669</f>
        <v>0</v>
      </c>
      <c r="AD669" s="124"/>
      <c r="AE669" s="122">
        <f>AE583+AD669</f>
        <v>0</v>
      </c>
      <c r="AF669" s="122">
        <v>0</v>
      </c>
      <c r="AG669" s="122">
        <f>AG583+AF669</f>
        <v>0</v>
      </c>
      <c r="AH669" s="122"/>
      <c r="AI669" s="122">
        <f>AI583+AH669</f>
        <v>0</v>
      </c>
      <c r="AJ669" s="122"/>
      <c r="AK669" s="122">
        <f>AK583+AJ669</f>
        <v>31500</v>
      </c>
      <c r="AL669" s="122"/>
      <c r="AM669" s="122">
        <f>AM583+AL669</f>
        <v>0</v>
      </c>
      <c r="AN669" s="122"/>
      <c r="AO669" s="122">
        <f>AO583+AN669</f>
        <v>0</v>
      </c>
      <c r="AP669" s="122">
        <f t="shared" si="71"/>
        <v>0</v>
      </c>
      <c r="AQ669" s="122">
        <f t="shared" si="72"/>
        <v>31500</v>
      </c>
      <c r="AR669" s="83">
        <f>+AQ583+AP669</f>
        <v>31500</v>
      </c>
      <c r="AS669" s="83">
        <f t="shared" si="73"/>
        <v>0</v>
      </c>
    </row>
    <row r="670" spans="1:45" ht="21">
      <c r="A670" s="121" t="s">
        <v>48</v>
      </c>
      <c r="B670" s="125"/>
      <c r="C670" s="122">
        <f>C584+B670</f>
        <v>0</v>
      </c>
      <c r="D670" s="122"/>
      <c r="E670" s="122">
        <f>E584+D670</f>
        <v>0</v>
      </c>
      <c r="F670" s="122"/>
      <c r="G670" s="122">
        <f>G584+F670</f>
        <v>0</v>
      </c>
      <c r="H670" s="122"/>
      <c r="I670" s="122">
        <f>I584+H670</f>
        <v>0</v>
      </c>
      <c r="J670" s="122"/>
      <c r="K670" s="122">
        <f>K584+J670</f>
        <v>0</v>
      </c>
      <c r="L670" s="122"/>
      <c r="M670" s="122">
        <f>M584+L670</f>
        <v>0</v>
      </c>
      <c r="N670" s="122"/>
      <c r="O670" s="122">
        <f>O584+N670</f>
        <v>0</v>
      </c>
      <c r="P670" s="122"/>
      <c r="Q670" s="122">
        <f>Q584+P670</f>
        <v>0</v>
      </c>
      <c r="R670" s="122"/>
      <c r="S670" s="122">
        <f>S584+R670</f>
        <v>0</v>
      </c>
      <c r="T670" s="122"/>
      <c r="U670" s="122">
        <f>U584+T670</f>
        <v>0</v>
      </c>
      <c r="V670" s="122"/>
      <c r="W670" s="122">
        <f>W584+V670</f>
        <v>0</v>
      </c>
      <c r="X670" s="122"/>
      <c r="Y670" s="122">
        <f>Y584+X670</f>
        <v>0</v>
      </c>
      <c r="Z670" s="122"/>
      <c r="AA670" s="122">
        <f>AA584+Z670</f>
        <v>0</v>
      </c>
      <c r="AB670" s="123"/>
      <c r="AC670" s="122">
        <f>AC584+AB670</f>
        <v>0</v>
      </c>
      <c r="AD670" s="124"/>
      <c r="AE670" s="122">
        <f>AE584+AD670</f>
        <v>0</v>
      </c>
      <c r="AF670" s="122">
        <v>0</v>
      </c>
      <c r="AG670" s="122">
        <f>AG584+AF670</f>
        <v>0</v>
      </c>
      <c r="AH670" s="122"/>
      <c r="AI670" s="122">
        <f>AI584+AH670</f>
        <v>0</v>
      </c>
      <c r="AJ670" s="122"/>
      <c r="AK670" s="122">
        <f>AK584+AJ670</f>
        <v>31500</v>
      </c>
      <c r="AL670" s="122"/>
      <c r="AM670" s="122">
        <f>AM584+AL670</f>
        <v>0</v>
      </c>
      <c r="AN670" s="122"/>
      <c r="AO670" s="122">
        <f>AO584+AN670</f>
        <v>0</v>
      </c>
      <c r="AP670" s="122">
        <f t="shared" si="71"/>
        <v>0</v>
      </c>
      <c r="AQ670" s="122">
        <f t="shared" si="72"/>
        <v>31500</v>
      </c>
      <c r="AR670" s="83">
        <f>+AQ584+AP670</f>
        <v>31500</v>
      </c>
      <c r="AS670" s="83">
        <f t="shared" si="73"/>
        <v>0</v>
      </c>
    </row>
    <row r="671" spans="1:45" ht="21">
      <c r="A671" s="121" t="s">
        <v>49</v>
      </c>
      <c r="B671" s="125"/>
      <c r="C671" s="122">
        <f>C585+B671</f>
        <v>0</v>
      </c>
      <c r="D671" s="122"/>
      <c r="E671" s="122">
        <f>E585+D671</f>
        <v>0</v>
      </c>
      <c r="F671" s="122"/>
      <c r="G671" s="122">
        <f>G585+F671</f>
        <v>0</v>
      </c>
      <c r="H671" s="122"/>
      <c r="I671" s="122">
        <f>I585+H671</f>
        <v>0</v>
      </c>
      <c r="J671" s="122"/>
      <c r="K671" s="122">
        <f>K585+J671</f>
        <v>0</v>
      </c>
      <c r="L671" s="122"/>
      <c r="M671" s="122">
        <f>M585+L671</f>
        <v>0</v>
      </c>
      <c r="N671" s="122"/>
      <c r="O671" s="122">
        <f>O585+N671</f>
        <v>0</v>
      </c>
      <c r="P671" s="122"/>
      <c r="Q671" s="122">
        <f>Q585+P671</f>
        <v>0</v>
      </c>
      <c r="R671" s="122"/>
      <c r="S671" s="122">
        <f>S585+R671</f>
        <v>0</v>
      </c>
      <c r="T671" s="122"/>
      <c r="U671" s="122">
        <f>U585+T671</f>
        <v>0</v>
      </c>
      <c r="V671" s="122"/>
      <c r="W671" s="122">
        <f>W585+V671</f>
        <v>0</v>
      </c>
      <c r="X671" s="122"/>
      <c r="Y671" s="122">
        <f>Y585+X671</f>
        <v>0</v>
      </c>
      <c r="Z671" s="122"/>
      <c r="AA671" s="122">
        <f>AA585+Z671</f>
        <v>0</v>
      </c>
      <c r="AB671" s="123"/>
      <c r="AC671" s="122">
        <f>AC585+AB671</f>
        <v>0</v>
      </c>
      <c r="AD671" s="124"/>
      <c r="AE671" s="122">
        <f>AE585+AD671</f>
        <v>0</v>
      </c>
      <c r="AF671" s="122">
        <v>0</v>
      </c>
      <c r="AG671" s="122">
        <f>AG585+AF671</f>
        <v>0</v>
      </c>
      <c r="AH671" s="122"/>
      <c r="AI671" s="122">
        <f>AI585+AH671</f>
        <v>0</v>
      </c>
      <c r="AJ671" s="122"/>
      <c r="AK671" s="122">
        <f>AK585+AJ671</f>
        <v>15750</v>
      </c>
      <c r="AL671" s="122"/>
      <c r="AM671" s="122">
        <f>AM585+AL671</f>
        <v>0</v>
      </c>
      <c r="AN671" s="122"/>
      <c r="AO671" s="122">
        <f>AO585+AN671</f>
        <v>0</v>
      </c>
      <c r="AP671" s="122">
        <f t="shared" si="71"/>
        <v>0</v>
      </c>
      <c r="AQ671" s="122">
        <f t="shared" si="72"/>
        <v>15750</v>
      </c>
      <c r="AR671" s="83">
        <f>+AQ585+AP671</f>
        <v>15750</v>
      </c>
      <c r="AS671" s="83">
        <f t="shared" si="73"/>
        <v>0</v>
      </c>
    </row>
    <row r="672" spans="1:45" ht="21">
      <c r="A672" s="121" t="s">
        <v>50</v>
      </c>
      <c r="B672" s="125"/>
      <c r="C672" s="122">
        <f>C586+B672</f>
        <v>0</v>
      </c>
      <c r="D672" s="122"/>
      <c r="E672" s="122">
        <f>E586+D672</f>
        <v>0</v>
      </c>
      <c r="F672" s="122"/>
      <c r="G672" s="122">
        <f>G586+F672</f>
        <v>0</v>
      </c>
      <c r="H672" s="122"/>
      <c r="I672" s="122">
        <f>I586+H672</f>
        <v>0</v>
      </c>
      <c r="J672" s="122"/>
      <c r="K672" s="122">
        <f>K586+J672</f>
        <v>0</v>
      </c>
      <c r="L672" s="122"/>
      <c r="M672" s="122">
        <f>M586+L672</f>
        <v>0</v>
      </c>
      <c r="N672" s="122"/>
      <c r="O672" s="122">
        <f>O586+N672</f>
        <v>0</v>
      </c>
      <c r="P672" s="122"/>
      <c r="Q672" s="122">
        <f>Q586+P672</f>
        <v>0</v>
      </c>
      <c r="R672" s="122"/>
      <c r="S672" s="122">
        <f>S586+R672</f>
        <v>0</v>
      </c>
      <c r="T672" s="122"/>
      <c r="U672" s="122">
        <f>U586+T672</f>
        <v>0</v>
      </c>
      <c r="V672" s="122"/>
      <c r="W672" s="122">
        <f>W586+V672</f>
        <v>0</v>
      </c>
      <c r="X672" s="122"/>
      <c r="Y672" s="122">
        <f>Y586+X672</f>
        <v>0</v>
      </c>
      <c r="Z672" s="122"/>
      <c r="AA672" s="122">
        <f>AA586+Z672</f>
        <v>0</v>
      </c>
      <c r="AB672" s="123"/>
      <c r="AC672" s="122">
        <f>AC586+AB672</f>
        <v>0</v>
      </c>
      <c r="AD672" s="124"/>
      <c r="AE672" s="122">
        <f>AE586+AD672</f>
        <v>0</v>
      </c>
      <c r="AF672" s="122">
        <v>0</v>
      </c>
      <c r="AG672" s="122">
        <f>AG586+AF672</f>
        <v>0</v>
      </c>
      <c r="AH672" s="122"/>
      <c r="AI672" s="122">
        <f>AI586+AH672</f>
        <v>0</v>
      </c>
      <c r="AJ672" s="122"/>
      <c r="AK672" s="122">
        <f>AK586+AJ672</f>
        <v>31500</v>
      </c>
      <c r="AL672" s="122"/>
      <c r="AM672" s="122">
        <f>AM586+AL672</f>
        <v>0</v>
      </c>
      <c r="AN672" s="122"/>
      <c r="AO672" s="122">
        <f>AO586+AN672</f>
        <v>0</v>
      </c>
      <c r="AP672" s="122">
        <f t="shared" si="71"/>
        <v>0</v>
      </c>
      <c r="AQ672" s="122">
        <f t="shared" si="72"/>
        <v>31500</v>
      </c>
      <c r="AR672" s="83">
        <f>+AQ586+AP672</f>
        <v>31500</v>
      </c>
      <c r="AS672" s="83">
        <f t="shared" si="73"/>
        <v>0</v>
      </c>
    </row>
    <row r="673" spans="1:45" ht="21">
      <c r="A673" s="121" t="s">
        <v>51</v>
      </c>
      <c r="B673" s="125"/>
      <c r="C673" s="122">
        <f>C587+B673</f>
        <v>0</v>
      </c>
      <c r="D673" s="122"/>
      <c r="E673" s="122">
        <f>E587+D673</f>
        <v>0</v>
      </c>
      <c r="F673" s="122"/>
      <c r="G673" s="122">
        <f>G587+F673</f>
        <v>0</v>
      </c>
      <c r="H673" s="122"/>
      <c r="I673" s="122">
        <f>I587+H673</f>
        <v>0</v>
      </c>
      <c r="J673" s="122"/>
      <c r="K673" s="122">
        <f>K587+J673</f>
        <v>0</v>
      </c>
      <c r="L673" s="122"/>
      <c r="M673" s="122">
        <f>M587+L673</f>
        <v>0</v>
      </c>
      <c r="N673" s="122"/>
      <c r="O673" s="122">
        <f>O587+N673</f>
        <v>0</v>
      </c>
      <c r="P673" s="122"/>
      <c r="Q673" s="122">
        <f>Q587+P673</f>
        <v>0</v>
      </c>
      <c r="R673" s="122"/>
      <c r="S673" s="122">
        <f>S587+R673</f>
        <v>0</v>
      </c>
      <c r="T673" s="122"/>
      <c r="U673" s="122">
        <f>U587+T673</f>
        <v>0</v>
      </c>
      <c r="V673" s="122"/>
      <c r="W673" s="122">
        <f>W587+V673</f>
        <v>0</v>
      </c>
      <c r="X673" s="122"/>
      <c r="Y673" s="122">
        <f>Y587+X673</f>
        <v>0</v>
      </c>
      <c r="Z673" s="122"/>
      <c r="AA673" s="122">
        <f>AA587+Z673</f>
        <v>0</v>
      </c>
      <c r="AB673" s="123"/>
      <c r="AC673" s="122">
        <f>AC587+AB673</f>
        <v>0</v>
      </c>
      <c r="AD673" s="124"/>
      <c r="AE673" s="122">
        <f>AE587+AD673</f>
        <v>0</v>
      </c>
      <c r="AF673" s="122">
        <v>0</v>
      </c>
      <c r="AG673" s="122">
        <f>AG587+AF673</f>
        <v>0</v>
      </c>
      <c r="AH673" s="122"/>
      <c r="AI673" s="122">
        <f>AI587+AH673</f>
        <v>0</v>
      </c>
      <c r="AJ673" s="122"/>
      <c r="AK673" s="122">
        <f>AK587+AJ673</f>
        <v>15750</v>
      </c>
      <c r="AL673" s="122"/>
      <c r="AM673" s="122">
        <f>AM587+AL673</f>
        <v>0</v>
      </c>
      <c r="AN673" s="122"/>
      <c r="AO673" s="122">
        <f>AO587+AN673</f>
        <v>0</v>
      </c>
      <c r="AP673" s="122">
        <f t="shared" si="71"/>
        <v>0</v>
      </c>
      <c r="AQ673" s="122">
        <f t="shared" si="72"/>
        <v>15750</v>
      </c>
      <c r="AR673" s="83">
        <f>+AQ587+AP673</f>
        <v>15750</v>
      </c>
      <c r="AS673" s="83">
        <f t="shared" si="73"/>
        <v>0</v>
      </c>
    </row>
    <row r="674" spans="1:45" ht="21">
      <c r="A674" s="121" t="s">
        <v>52</v>
      </c>
      <c r="B674" s="125"/>
      <c r="C674" s="122">
        <f>C588+B674</f>
        <v>0</v>
      </c>
      <c r="D674" s="122"/>
      <c r="E674" s="122">
        <f>E588+D674</f>
        <v>0</v>
      </c>
      <c r="F674" s="122"/>
      <c r="G674" s="122">
        <f>G588+F674</f>
        <v>0</v>
      </c>
      <c r="H674" s="122"/>
      <c r="I674" s="122">
        <f>I588+H674</f>
        <v>0</v>
      </c>
      <c r="J674" s="122"/>
      <c r="K674" s="122">
        <f>K588+J674</f>
        <v>0</v>
      </c>
      <c r="L674" s="122"/>
      <c r="M674" s="122">
        <f>M588+L674</f>
        <v>0</v>
      </c>
      <c r="N674" s="122"/>
      <c r="O674" s="122">
        <f>O588+N674</f>
        <v>0</v>
      </c>
      <c r="P674" s="122"/>
      <c r="Q674" s="122">
        <f>Q588+P674</f>
        <v>0</v>
      </c>
      <c r="R674" s="122"/>
      <c r="S674" s="122">
        <f>S588+R674</f>
        <v>0</v>
      </c>
      <c r="T674" s="122"/>
      <c r="U674" s="122">
        <f>U588+T674</f>
        <v>0</v>
      </c>
      <c r="V674" s="122"/>
      <c r="W674" s="122">
        <f>W588+V674</f>
        <v>0</v>
      </c>
      <c r="X674" s="122"/>
      <c r="Y674" s="122">
        <f>Y588+X674</f>
        <v>0</v>
      </c>
      <c r="Z674" s="122"/>
      <c r="AA674" s="122">
        <f>AA588+Z674</f>
        <v>0</v>
      </c>
      <c r="AB674" s="123"/>
      <c r="AC674" s="122">
        <f>AC588+AB674</f>
        <v>0</v>
      </c>
      <c r="AD674" s="124"/>
      <c r="AE674" s="122">
        <f>AE588+AD674</f>
        <v>0</v>
      </c>
      <c r="AF674" s="122">
        <v>0</v>
      </c>
      <c r="AG674" s="122">
        <f>AG588+AF674</f>
        <v>0</v>
      </c>
      <c r="AH674" s="122"/>
      <c r="AI674" s="122">
        <f>AI588+AH674</f>
        <v>9000</v>
      </c>
      <c r="AJ674" s="122"/>
      <c r="AK674" s="122">
        <f>AK588+AJ674</f>
        <v>36304.32</v>
      </c>
      <c r="AL674" s="122"/>
      <c r="AM674" s="122">
        <f>AM588+AL674</f>
        <v>0</v>
      </c>
      <c r="AN674" s="122"/>
      <c r="AO674" s="122">
        <f>AO588+AN674</f>
        <v>0</v>
      </c>
      <c r="AP674" s="122">
        <f t="shared" si="71"/>
        <v>0</v>
      </c>
      <c r="AQ674" s="122">
        <f t="shared" si="72"/>
        <v>45304.32</v>
      </c>
      <c r="AR674" s="83">
        <f>+AQ588+AP674</f>
        <v>45304.32</v>
      </c>
      <c r="AS674" s="83">
        <f t="shared" si="73"/>
        <v>0</v>
      </c>
    </row>
    <row r="675" spans="1:45" ht="21">
      <c r="A675" s="121" t="s">
        <v>53</v>
      </c>
      <c r="B675" s="125"/>
      <c r="C675" s="122">
        <f>C589+B675</f>
        <v>0</v>
      </c>
      <c r="D675" s="122"/>
      <c r="E675" s="122">
        <f>E589+D675</f>
        <v>0</v>
      </c>
      <c r="F675" s="122"/>
      <c r="G675" s="122">
        <f>G589+F675</f>
        <v>0</v>
      </c>
      <c r="H675" s="122"/>
      <c r="I675" s="122">
        <f>I589+H675</f>
        <v>0</v>
      </c>
      <c r="J675" s="122"/>
      <c r="K675" s="122">
        <f>K589+J675</f>
        <v>0</v>
      </c>
      <c r="L675" s="122"/>
      <c r="M675" s="122">
        <f>M589+L675</f>
        <v>0</v>
      </c>
      <c r="N675" s="122"/>
      <c r="O675" s="122">
        <f>O589+N675</f>
        <v>0</v>
      </c>
      <c r="P675" s="122"/>
      <c r="Q675" s="122">
        <f>Q589+P675</f>
        <v>0</v>
      </c>
      <c r="R675" s="122"/>
      <c r="S675" s="122">
        <f>S589+R675</f>
        <v>0</v>
      </c>
      <c r="T675" s="122"/>
      <c r="U675" s="122">
        <f>U589+T675</f>
        <v>0</v>
      </c>
      <c r="V675" s="122"/>
      <c r="W675" s="122">
        <f>W589+V675</f>
        <v>0</v>
      </c>
      <c r="X675" s="122"/>
      <c r="Y675" s="122">
        <f>Y589+X675</f>
        <v>0</v>
      </c>
      <c r="Z675" s="122"/>
      <c r="AA675" s="122">
        <f>AA589+Z675</f>
        <v>0</v>
      </c>
      <c r="AB675" s="123"/>
      <c r="AC675" s="122">
        <f>AC589+AB675</f>
        <v>0</v>
      </c>
      <c r="AD675" s="124"/>
      <c r="AE675" s="122">
        <f>AE589+AD675</f>
        <v>0</v>
      </c>
      <c r="AF675" s="122">
        <v>0</v>
      </c>
      <c r="AG675" s="122">
        <f>AG589+AF675</f>
        <v>0</v>
      </c>
      <c r="AH675" s="122"/>
      <c r="AI675" s="122">
        <f>AI589+AH675</f>
        <v>0</v>
      </c>
      <c r="AJ675" s="122"/>
      <c r="AK675" s="122">
        <f>AK589+AJ675</f>
        <v>15750</v>
      </c>
      <c r="AL675" s="122"/>
      <c r="AM675" s="122">
        <f>AM589+AL675</f>
        <v>0</v>
      </c>
      <c r="AN675" s="122"/>
      <c r="AO675" s="122">
        <f>AO589+AN675</f>
        <v>0</v>
      </c>
      <c r="AP675" s="122">
        <f t="shared" si="71"/>
        <v>0</v>
      </c>
      <c r="AQ675" s="122">
        <f t="shared" si="72"/>
        <v>15750</v>
      </c>
      <c r="AR675" s="83">
        <f>+AQ589+AP675</f>
        <v>15750</v>
      </c>
      <c r="AS675" s="83">
        <f t="shared" si="73"/>
        <v>0</v>
      </c>
    </row>
    <row r="676" spans="1:45" ht="21">
      <c r="A676" s="121" t="s">
        <v>54</v>
      </c>
      <c r="B676" s="125"/>
      <c r="C676" s="122">
        <f>C590+B676</f>
        <v>0</v>
      </c>
      <c r="D676" s="122"/>
      <c r="E676" s="122">
        <f>E590+D676</f>
        <v>0</v>
      </c>
      <c r="F676" s="122"/>
      <c r="G676" s="122">
        <f>G590+F676</f>
        <v>0</v>
      </c>
      <c r="H676" s="122"/>
      <c r="I676" s="122">
        <f>I590+H676</f>
        <v>0</v>
      </c>
      <c r="J676" s="122"/>
      <c r="K676" s="122">
        <f>K590+J676</f>
        <v>0</v>
      </c>
      <c r="L676" s="122"/>
      <c r="M676" s="122">
        <f>M590+L676</f>
        <v>0</v>
      </c>
      <c r="N676" s="122"/>
      <c r="O676" s="122">
        <f>O590+N676</f>
        <v>0</v>
      </c>
      <c r="P676" s="122"/>
      <c r="Q676" s="122">
        <f>Q590+P676</f>
        <v>0</v>
      </c>
      <c r="R676" s="122"/>
      <c r="S676" s="122">
        <f>S590+R676</f>
        <v>0</v>
      </c>
      <c r="T676" s="122"/>
      <c r="U676" s="122">
        <f>U590+T676</f>
        <v>0</v>
      </c>
      <c r="V676" s="122"/>
      <c r="W676" s="122">
        <f>W590+V676</f>
        <v>0</v>
      </c>
      <c r="X676" s="122"/>
      <c r="Y676" s="122">
        <f>Y590+X676</f>
        <v>0</v>
      </c>
      <c r="Z676" s="122"/>
      <c r="AA676" s="122">
        <f>AA590+Z676</f>
        <v>0</v>
      </c>
      <c r="AB676" s="123"/>
      <c r="AC676" s="122">
        <f>AC590+AB676</f>
        <v>0</v>
      </c>
      <c r="AD676" s="124"/>
      <c r="AE676" s="122">
        <f>AE590+AD676</f>
        <v>0</v>
      </c>
      <c r="AF676" s="122">
        <v>0</v>
      </c>
      <c r="AG676" s="122">
        <f>AG590+AF676</f>
        <v>0</v>
      </c>
      <c r="AH676" s="122"/>
      <c r="AI676" s="122">
        <f>AI590+AH676</f>
        <v>0</v>
      </c>
      <c r="AJ676" s="122"/>
      <c r="AK676" s="122">
        <f>AK590+AJ676</f>
        <v>15750</v>
      </c>
      <c r="AL676" s="122"/>
      <c r="AM676" s="122">
        <f>AM590+AL676</f>
        <v>0</v>
      </c>
      <c r="AN676" s="122"/>
      <c r="AO676" s="122">
        <f>AO590+AN676</f>
        <v>0</v>
      </c>
      <c r="AP676" s="122">
        <f t="shared" si="71"/>
        <v>0</v>
      </c>
      <c r="AQ676" s="122">
        <f t="shared" si="72"/>
        <v>15750</v>
      </c>
      <c r="AR676" s="83">
        <f>+AQ590+AP676</f>
        <v>15750</v>
      </c>
      <c r="AS676" s="83">
        <f t="shared" si="73"/>
        <v>0</v>
      </c>
    </row>
    <row r="677" spans="1:45" ht="21">
      <c r="A677" s="121" t="s">
        <v>55</v>
      </c>
      <c r="B677" s="125"/>
      <c r="C677" s="122">
        <f>C591+B677</f>
        <v>0</v>
      </c>
      <c r="D677" s="122"/>
      <c r="E677" s="122">
        <f>E591+D677</f>
        <v>0</v>
      </c>
      <c r="F677" s="122"/>
      <c r="G677" s="122">
        <f>G591+F677</f>
        <v>0</v>
      </c>
      <c r="H677" s="122"/>
      <c r="I677" s="122">
        <f>I591+H677</f>
        <v>0</v>
      </c>
      <c r="J677" s="122"/>
      <c r="K677" s="122">
        <f>K591+J677</f>
        <v>0</v>
      </c>
      <c r="L677" s="122"/>
      <c r="M677" s="122">
        <f>M591+L677</f>
        <v>0</v>
      </c>
      <c r="N677" s="122"/>
      <c r="O677" s="122">
        <f>O591+N677</f>
        <v>0</v>
      </c>
      <c r="P677" s="122"/>
      <c r="Q677" s="122">
        <f>Q591+P677</f>
        <v>0</v>
      </c>
      <c r="R677" s="122"/>
      <c r="S677" s="122">
        <f>S591+R677</f>
        <v>0</v>
      </c>
      <c r="T677" s="122"/>
      <c r="U677" s="122">
        <f>U591+T677</f>
        <v>0</v>
      </c>
      <c r="V677" s="122"/>
      <c r="W677" s="122">
        <f>W591+V677</f>
        <v>0</v>
      </c>
      <c r="X677" s="122"/>
      <c r="Y677" s="122">
        <f>Y591+X677</f>
        <v>0</v>
      </c>
      <c r="Z677" s="122"/>
      <c r="AA677" s="122">
        <f>AA591+Z677</f>
        <v>0</v>
      </c>
      <c r="AB677" s="123"/>
      <c r="AC677" s="122">
        <f>AC591+AB677</f>
        <v>0</v>
      </c>
      <c r="AD677" s="124"/>
      <c r="AE677" s="122">
        <f>AE591+AD677</f>
        <v>0</v>
      </c>
      <c r="AF677" s="122">
        <v>0</v>
      </c>
      <c r="AG677" s="122">
        <f>AG591+AF677</f>
        <v>0</v>
      </c>
      <c r="AH677" s="122"/>
      <c r="AI677" s="122">
        <f>AI591+AH677</f>
        <v>0</v>
      </c>
      <c r="AJ677" s="122"/>
      <c r="AK677" s="122">
        <f>AK591+AJ677</f>
        <v>15750</v>
      </c>
      <c r="AL677" s="122"/>
      <c r="AM677" s="122">
        <f>AM591+AL677</f>
        <v>0</v>
      </c>
      <c r="AN677" s="122"/>
      <c r="AO677" s="122">
        <f>AO591+AN677</f>
        <v>0</v>
      </c>
      <c r="AP677" s="122">
        <f t="shared" si="71"/>
        <v>0</v>
      </c>
      <c r="AQ677" s="122">
        <f t="shared" si="72"/>
        <v>15750</v>
      </c>
      <c r="AR677" s="83">
        <f>+AQ591+AP677</f>
        <v>15750</v>
      </c>
      <c r="AS677" s="83">
        <f t="shared" si="73"/>
        <v>0</v>
      </c>
    </row>
    <row r="678" spans="1:45" ht="21">
      <c r="A678" s="121" t="s">
        <v>56</v>
      </c>
      <c r="B678" s="125"/>
      <c r="C678" s="122">
        <f>C592+B678</f>
        <v>0</v>
      </c>
      <c r="D678" s="122"/>
      <c r="E678" s="122">
        <f>E592+D678</f>
        <v>0</v>
      </c>
      <c r="F678" s="122"/>
      <c r="G678" s="122">
        <f>G592+F678</f>
        <v>0</v>
      </c>
      <c r="H678" s="122"/>
      <c r="I678" s="122">
        <f>I592+H678</f>
        <v>0</v>
      </c>
      <c r="J678" s="122"/>
      <c r="K678" s="122">
        <f>K592+J678</f>
        <v>0</v>
      </c>
      <c r="L678" s="122"/>
      <c r="M678" s="122">
        <f>M592+L678</f>
        <v>0</v>
      </c>
      <c r="N678" s="122"/>
      <c r="O678" s="122">
        <f>O592+N678</f>
        <v>0</v>
      </c>
      <c r="P678" s="122"/>
      <c r="Q678" s="122">
        <f>Q592+P678</f>
        <v>0</v>
      </c>
      <c r="R678" s="122"/>
      <c r="S678" s="122">
        <f>S592+R678</f>
        <v>0</v>
      </c>
      <c r="T678" s="122"/>
      <c r="U678" s="122">
        <f>U592+T678</f>
        <v>0</v>
      </c>
      <c r="V678" s="122"/>
      <c r="W678" s="122">
        <f>W592+V678</f>
        <v>0</v>
      </c>
      <c r="X678" s="122"/>
      <c r="Y678" s="122">
        <f>Y592+X678</f>
        <v>0</v>
      </c>
      <c r="Z678" s="122"/>
      <c r="AA678" s="122">
        <f>AA592+Z678</f>
        <v>0</v>
      </c>
      <c r="AB678" s="123"/>
      <c r="AC678" s="122">
        <f>AC592+AB678</f>
        <v>0</v>
      </c>
      <c r="AD678" s="124"/>
      <c r="AE678" s="122">
        <f>AE592+AD678</f>
        <v>0</v>
      </c>
      <c r="AF678" s="122">
        <v>0</v>
      </c>
      <c r="AG678" s="122">
        <f>AG592+AF678</f>
        <v>0</v>
      </c>
      <c r="AH678" s="122"/>
      <c r="AI678" s="122">
        <f>AI592+AH678</f>
        <v>0</v>
      </c>
      <c r="AJ678" s="122"/>
      <c r="AK678" s="122">
        <f>AK592+AJ678</f>
        <v>31500</v>
      </c>
      <c r="AL678" s="122"/>
      <c r="AM678" s="122">
        <f>AM592+AL678</f>
        <v>0</v>
      </c>
      <c r="AN678" s="122"/>
      <c r="AO678" s="122">
        <f>AO592+AN678</f>
        <v>23555</v>
      </c>
      <c r="AP678" s="122">
        <f t="shared" si="71"/>
        <v>0</v>
      </c>
      <c r="AQ678" s="122">
        <f t="shared" si="72"/>
        <v>55055</v>
      </c>
      <c r="AR678" s="83">
        <f>+AQ592+AP678</f>
        <v>55055</v>
      </c>
      <c r="AS678" s="83">
        <f t="shared" si="73"/>
        <v>0</v>
      </c>
    </row>
    <row r="679" spans="1:45" ht="21">
      <c r="A679" s="121" t="s">
        <v>57</v>
      </c>
      <c r="B679" s="125"/>
      <c r="C679" s="122">
        <f>C593+B679</f>
        <v>0</v>
      </c>
      <c r="D679" s="122"/>
      <c r="E679" s="122">
        <f>E593+D679</f>
        <v>0</v>
      </c>
      <c r="F679" s="122"/>
      <c r="G679" s="122">
        <f>G593+F679</f>
        <v>0</v>
      </c>
      <c r="H679" s="122"/>
      <c r="I679" s="122">
        <f>I593+H679</f>
        <v>0</v>
      </c>
      <c r="J679" s="122"/>
      <c r="K679" s="122">
        <f>K593+J679</f>
        <v>0</v>
      </c>
      <c r="L679" s="122"/>
      <c r="M679" s="122">
        <f>M593+L679</f>
        <v>0</v>
      </c>
      <c r="N679" s="122"/>
      <c r="O679" s="122">
        <f>O593+N679</f>
        <v>0</v>
      </c>
      <c r="P679" s="122"/>
      <c r="Q679" s="122">
        <f>Q593+P679</f>
        <v>0</v>
      </c>
      <c r="R679" s="122"/>
      <c r="S679" s="122">
        <f>S593+R679</f>
        <v>0</v>
      </c>
      <c r="T679" s="122"/>
      <c r="U679" s="122">
        <f>U593+T679</f>
        <v>0</v>
      </c>
      <c r="V679" s="122"/>
      <c r="W679" s="122">
        <f>W593+V679</f>
        <v>0</v>
      </c>
      <c r="X679" s="122"/>
      <c r="Y679" s="122">
        <f>Y593+X679</f>
        <v>0</v>
      </c>
      <c r="Z679" s="122"/>
      <c r="AA679" s="122">
        <f>AA593+Z679</f>
        <v>0</v>
      </c>
      <c r="AB679" s="123"/>
      <c r="AC679" s="122">
        <f>AC593+AB679</f>
        <v>0</v>
      </c>
      <c r="AD679" s="124"/>
      <c r="AE679" s="122">
        <f>AE593+AD679</f>
        <v>0</v>
      </c>
      <c r="AF679" s="122">
        <v>0</v>
      </c>
      <c r="AG679" s="122">
        <f>AG593+AF679</f>
        <v>0</v>
      </c>
      <c r="AH679" s="122"/>
      <c r="AI679" s="122">
        <f>AI593+AH679</f>
        <v>0</v>
      </c>
      <c r="AJ679" s="122"/>
      <c r="AK679" s="122">
        <f>AK593+AJ679</f>
        <v>13717</v>
      </c>
      <c r="AL679" s="122"/>
      <c r="AM679" s="122">
        <f>AM593+AL679</f>
        <v>0</v>
      </c>
      <c r="AN679" s="122"/>
      <c r="AO679" s="122">
        <f>AO593+AN679</f>
        <v>0</v>
      </c>
      <c r="AP679" s="122">
        <f t="shared" si="71"/>
        <v>0</v>
      </c>
      <c r="AQ679" s="122">
        <f t="shared" si="72"/>
        <v>13717</v>
      </c>
      <c r="AR679" s="83">
        <f>+AQ593+AP679</f>
        <v>13717</v>
      </c>
      <c r="AS679" s="83">
        <f t="shared" si="73"/>
        <v>0</v>
      </c>
    </row>
    <row r="680" spans="1:45" ht="21">
      <c r="A680" s="121" t="s">
        <v>58</v>
      </c>
      <c r="B680" s="125"/>
      <c r="C680" s="122">
        <f>C594+B680</f>
        <v>0</v>
      </c>
      <c r="D680" s="122"/>
      <c r="E680" s="122">
        <f>E594+D680</f>
        <v>0</v>
      </c>
      <c r="F680" s="122"/>
      <c r="G680" s="122">
        <f>G594+F680</f>
        <v>0</v>
      </c>
      <c r="H680" s="122"/>
      <c r="I680" s="122">
        <f>I594+H680</f>
        <v>0</v>
      </c>
      <c r="J680" s="122"/>
      <c r="K680" s="122">
        <f>K594+J680</f>
        <v>0</v>
      </c>
      <c r="L680" s="122"/>
      <c r="M680" s="122">
        <f>M594+L680</f>
        <v>0</v>
      </c>
      <c r="N680" s="122"/>
      <c r="O680" s="122">
        <f>O594+N680</f>
        <v>0</v>
      </c>
      <c r="P680" s="122"/>
      <c r="Q680" s="122">
        <f>Q594+P680</f>
        <v>0</v>
      </c>
      <c r="R680" s="122"/>
      <c r="S680" s="122">
        <f>S594+R680</f>
        <v>0</v>
      </c>
      <c r="T680" s="122"/>
      <c r="U680" s="122">
        <f>U594+T680</f>
        <v>0</v>
      </c>
      <c r="V680" s="122"/>
      <c r="W680" s="122">
        <f>W594+V680</f>
        <v>0</v>
      </c>
      <c r="X680" s="122"/>
      <c r="Y680" s="122">
        <f>Y594+X680</f>
        <v>0</v>
      </c>
      <c r="Z680" s="122"/>
      <c r="AA680" s="122">
        <f>AA594+Z680</f>
        <v>0</v>
      </c>
      <c r="AB680" s="123"/>
      <c r="AC680" s="122">
        <f>AC594+AB680</f>
        <v>0</v>
      </c>
      <c r="AD680" s="124"/>
      <c r="AE680" s="122">
        <f>AE594+AD680</f>
        <v>0</v>
      </c>
      <c r="AF680" s="122">
        <v>0</v>
      </c>
      <c r="AG680" s="122">
        <f>AG594+AF680</f>
        <v>0</v>
      </c>
      <c r="AH680" s="122"/>
      <c r="AI680" s="122">
        <f>AI594+AH680</f>
        <v>0</v>
      </c>
      <c r="AJ680" s="122"/>
      <c r="AK680" s="122">
        <f>AK594+AJ680</f>
        <v>31500</v>
      </c>
      <c r="AL680" s="122"/>
      <c r="AM680" s="122">
        <f>AM594+AL680</f>
        <v>0</v>
      </c>
      <c r="AN680" s="122"/>
      <c r="AO680" s="122">
        <f>AO594+AN680</f>
        <v>0</v>
      </c>
      <c r="AP680" s="122">
        <f t="shared" si="71"/>
        <v>0</v>
      </c>
      <c r="AQ680" s="122">
        <f t="shared" si="72"/>
        <v>31500</v>
      </c>
      <c r="AR680" s="83">
        <f>+AQ594+AP680</f>
        <v>31500</v>
      </c>
      <c r="AS680" s="83">
        <f t="shared" si="73"/>
        <v>0</v>
      </c>
    </row>
    <row r="681" spans="1:45" ht="21">
      <c r="A681" s="121" t="s">
        <v>59</v>
      </c>
      <c r="B681" s="125"/>
      <c r="C681" s="122">
        <f>C595+B681</f>
        <v>0</v>
      </c>
      <c r="D681" s="122"/>
      <c r="E681" s="122">
        <f>E595+D681</f>
        <v>0</v>
      </c>
      <c r="F681" s="122"/>
      <c r="G681" s="122">
        <f>G595+F681</f>
        <v>0</v>
      </c>
      <c r="H681" s="122"/>
      <c r="I681" s="122">
        <f>I595+H681</f>
        <v>0</v>
      </c>
      <c r="J681" s="122"/>
      <c r="K681" s="122">
        <f>K595+J681</f>
        <v>0</v>
      </c>
      <c r="L681" s="122"/>
      <c r="M681" s="122">
        <f>M595+L681</f>
        <v>0</v>
      </c>
      <c r="N681" s="122"/>
      <c r="O681" s="122">
        <f>O595+N681</f>
        <v>0</v>
      </c>
      <c r="P681" s="122"/>
      <c r="Q681" s="122">
        <f>Q595+P681</f>
        <v>0</v>
      </c>
      <c r="R681" s="122"/>
      <c r="S681" s="122">
        <f>S595+R681</f>
        <v>0</v>
      </c>
      <c r="T681" s="122"/>
      <c r="U681" s="122">
        <f>U595+T681</f>
        <v>0</v>
      </c>
      <c r="V681" s="122"/>
      <c r="W681" s="122">
        <f>W595+V681</f>
        <v>0</v>
      </c>
      <c r="X681" s="122"/>
      <c r="Y681" s="122">
        <f>Y595+X681</f>
        <v>0</v>
      </c>
      <c r="Z681" s="122"/>
      <c r="AA681" s="122">
        <f>AA595+Z681</f>
        <v>0</v>
      </c>
      <c r="AB681" s="123"/>
      <c r="AC681" s="122">
        <f>AC595+AB681</f>
        <v>0</v>
      </c>
      <c r="AD681" s="124"/>
      <c r="AE681" s="122">
        <f>AE595+AD681</f>
        <v>0</v>
      </c>
      <c r="AF681" s="122">
        <v>0</v>
      </c>
      <c r="AG681" s="122">
        <f>AG595+AF681</f>
        <v>0</v>
      </c>
      <c r="AH681" s="122"/>
      <c r="AI681" s="122">
        <f>AI595+AH681</f>
        <v>0</v>
      </c>
      <c r="AJ681" s="122"/>
      <c r="AK681" s="122">
        <f>AK595+AJ681</f>
        <v>40136</v>
      </c>
      <c r="AL681" s="122"/>
      <c r="AM681" s="122">
        <f>AM595+AL681</f>
        <v>0</v>
      </c>
      <c r="AN681" s="122"/>
      <c r="AO681" s="122">
        <f>AO595+AN681</f>
        <v>0</v>
      </c>
      <c r="AP681" s="122">
        <f t="shared" si="71"/>
        <v>0</v>
      </c>
      <c r="AQ681" s="122">
        <f t="shared" si="72"/>
        <v>40136</v>
      </c>
      <c r="AR681" s="83">
        <f>+AQ595+AP681</f>
        <v>40136</v>
      </c>
      <c r="AS681" s="83">
        <f t="shared" si="73"/>
        <v>0</v>
      </c>
    </row>
    <row r="682" spans="1:45" ht="21">
      <c r="A682" s="121" t="s">
        <v>60</v>
      </c>
      <c r="B682" s="125"/>
      <c r="C682" s="122">
        <f>C596+B682</f>
        <v>0</v>
      </c>
      <c r="D682" s="122"/>
      <c r="E682" s="122">
        <f>E596+D682</f>
        <v>0</v>
      </c>
      <c r="F682" s="122"/>
      <c r="G682" s="122">
        <f>G596+F682</f>
        <v>0</v>
      </c>
      <c r="H682" s="122"/>
      <c r="I682" s="122">
        <f>I596+H682</f>
        <v>0</v>
      </c>
      <c r="J682" s="122"/>
      <c r="K682" s="122">
        <f>K596+J682</f>
        <v>0</v>
      </c>
      <c r="L682" s="122"/>
      <c r="M682" s="122">
        <f>M596+L682</f>
        <v>0</v>
      </c>
      <c r="N682" s="122"/>
      <c r="O682" s="122">
        <f>O596+N682</f>
        <v>0</v>
      </c>
      <c r="P682" s="122"/>
      <c r="Q682" s="122">
        <f>Q596+P682</f>
        <v>0</v>
      </c>
      <c r="R682" s="122"/>
      <c r="S682" s="122">
        <f>S596+R682</f>
        <v>0</v>
      </c>
      <c r="T682" s="122"/>
      <c r="U682" s="122">
        <f>U596+T682</f>
        <v>0</v>
      </c>
      <c r="V682" s="122"/>
      <c r="W682" s="122">
        <f>W596+V682</f>
        <v>0</v>
      </c>
      <c r="X682" s="122"/>
      <c r="Y682" s="122">
        <f>Y596+X682</f>
        <v>0</v>
      </c>
      <c r="Z682" s="122"/>
      <c r="AA682" s="122">
        <f>AA596+Z682</f>
        <v>0</v>
      </c>
      <c r="AB682" s="123"/>
      <c r="AC682" s="122">
        <f>AC596+AB682</f>
        <v>0</v>
      </c>
      <c r="AD682" s="124"/>
      <c r="AE682" s="122">
        <f>AE596+AD682</f>
        <v>0</v>
      </c>
      <c r="AF682" s="122">
        <v>0</v>
      </c>
      <c r="AG682" s="122">
        <f>AG596+AF682</f>
        <v>0</v>
      </c>
      <c r="AH682" s="122"/>
      <c r="AI682" s="122">
        <f>AI596+AH682</f>
        <v>0</v>
      </c>
      <c r="AJ682" s="122"/>
      <c r="AK682" s="122">
        <f>AK596+AJ682</f>
        <v>31500</v>
      </c>
      <c r="AL682" s="122"/>
      <c r="AM682" s="122">
        <f>AM596+AL682</f>
        <v>0</v>
      </c>
      <c r="AN682" s="122"/>
      <c r="AO682" s="122">
        <f>AO596+AN682</f>
        <v>0</v>
      </c>
      <c r="AP682" s="122">
        <f t="shared" si="71"/>
        <v>0</v>
      </c>
      <c r="AQ682" s="122">
        <f t="shared" si="72"/>
        <v>31500</v>
      </c>
      <c r="AR682" s="83">
        <f>+AQ596+AP682</f>
        <v>31500</v>
      </c>
      <c r="AS682" s="83">
        <f t="shared" si="73"/>
        <v>0</v>
      </c>
    </row>
    <row r="683" spans="1:45" ht="21">
      <c r="A683" s="121" t="s">
        <v>61</v>
      </c>
      <c r="B683" s="125"/>
      <c r="C683" s="122">
        <f>C597+B683</f>
        <v>0</v>
      </c>
      <c r="D683" s="122"/>
      <c r="E683" s="122">
        <f>E597+D683</f>
        <v>0</v>
      </c>
      <c r="F683" s="122"/>
      <c r="G683" s="122">
        <f>G597+F683</f>
        <v>0</v>
      </c>
      <c r="H683" s="122"/>
      <c r="I683" s="122">
        <f>I597+H683</f>
        <v>0</v>
      </c>
      <c r="J683" s="122"/>
      <c r="K683" s="122">
        <f>K597+J683</f>
        <v>0</v>
      </c>
      <c r="L683" s="122"/>
      <c r="M683" s="122">
        <f>M597+L683</f>
        <v>0</v>
      </c>
      <c r="N683" s="122"/>
      <c r="O683" s="122">
        <f>O597+N683</f>
        <v>0</v>
      </c>
      <c r="P683" s="122"/>
      <c r="Q683" s="122">
        <f>Q597+P683</f>
        <v>0</v>
      </c>
      <c r="R683" s="122"/>
      <c r="S683" s="122">
        <f>S597+R683</f>
        <v>0</v>
      </c>
      <c r="T683" s="122"/>
      <c r="U683" s="122">
        <f>U597+T683</f>
        <v>0</v>
      </c>
      <c r="V683" s="122"/>
      <c r="W683" s="122">
        <f>W597+V683</f>
        <v>0</v>
      </c>
      <c r="X683" s="122"/>
      <c r="Y683" s="122">
        <f>Y597+X683</f>
        <v>0</v>
      </c>
      <c r="Z683" s="122"/>
      <c r="AA683" s="122">
        <f>AA597+Z683</f>
        <v>0</v>
      </c>
      <c r="AB683" s="123"/>
      <c r="AC683" s="122">
        <f>AC597+AB683</f>
        <v>0</v>
      </c>
      <c r="AD683" s="124"/>
      <c r="AE683" s="122">
        <f>AE597+AD683</f>
        <v>0</v>
      </c>
      <c r="AF683" s="122">
        <v>0</v>
      </c>
      <c r="AG683" s="122">
        <f>AG597+AF683</f>
        <v>0</v>
      </c>
      <c r="AH683" s="122"/>
      <c r="AI683" s="122">
        <f>AI597+AH683</f>
        <v>0</v>
      </c>
      <c r="AJ683" s="122"/>
      <c r="AK683" s="122">
        <f>AK597+AJ683</f>
        <v>15750</v>
      </c>
      <c r="AL683" s="122"/>
      <c r="AM683" s="122">
        <f>AM597+AL683</f>
        <v>0</v>
      </c>
      <c r="AN683" s="122"/>
      <c r="AO683" s="122">
        <f>AO597+AN683</f>
        <v>0</v>
      </c>
      <c r="AP683" s="122">
        <f t="shared" si="71"/>
        <v>0</v>
      </c>
      <c r="AQ683" s="122">
        <f t="shared" si="72"/>
        <v>15750</v>
      </c>
      <c r="AR683" s="83">
        <f>+AQ597+AP683</f>
        <v>15750</v>
      </c>
      <c r="AS683" s="83">
        <f t="shared" si="73"/>
        <v>0</v>
      </c>
    </row>
    <row r="684" spans="1:45" ht="21">
      <c r="A684" s="121" t="s">
        <v>62</v>
      </c>
      <c r="B684" s="125"/>
      <c r="C684" s="122">
        <f>C598+B684</f>
        <v>0</v>
      </c>
      <c r="D684" s="122"/>
      <c r="E684" s="122">
        <f>E598+D684</f>
        <v>0</v>
      </c>
      <c r="F684" s="122"/>
      <c r="G684" s="122">
        <f>G598+F684</f>
        <v>0</v>
      </c>
      <c r="H684" s="122"/>
      <c r="I684" s="122">
        <f>I598+H684</f>
        <v>0</v>
      </c>
      <c r="J684" s="122"/>
      <c r="K684" s="122">
        <f>K598+J684</f>
        <v>0</v>
      </c>
      <c r="L684" s="122"/>
      <c r="M684" s="122">
        <f>M598+L684</f>
        <v>0</v>
      </c>
      <c r="N684" s="122"/>
      <c r="O684" s="122">
        <f>O598+N684</f>
        <v>0</v>
      </c>
      <c r="P684" s="122"/>
      <c r="Q684" s="122">
        <f>Q598+P684</f>
        <v>0</v>
      </c>
      <c r="R684" s="122"/>
      <c r="S684" s="122">
        <f>S598+R684</f>
        <v>0</v>
      </c>
      <c r="T684" s="122"/>
      <c r="U684" s="122">
        <f>U598+T684</f>
        <v>0</v>
      </c>
      <c r="V684" s="122"/>
      <c r="W684" s="122">
        <f>W598+V684</f>
        <v>0</v>
      </c>
      <c r="X684" s="122"/>
      <c r="Y684" s="122">
        <f>Y598+X684</f>
        <v>0</v>
      </c>
      <c r="Z684" s="122"/>
      <c r="AA684" s="122">
        <f>AA598+Z684</f>
        <v>0</v>
      </c>
      <c r="AB684" s="123"/>
      <c r="AC684" s="122">
        <f>AC598+AB684</f>
        <v>0</v>
      </c>
      <c r="AD684" s="124"/>
      <c r="AE684" s="122">
        <f>AE598+AD684</f>
        <v>0</v>
      </c>
      <c r="AF684" s="122">
        <v>0</v>
      </c>
      <c r="AG684" s="122">
        <f>AG598+AF684</f>
        <v>0</v>
      </c>
      <c r="AH684" s="122"/>
      <c r="AI684" s="122">
        <f>AI598+AH684</f>
        <v>0</v>
      </c>
      <c r="AJ684" s="122"/>
      <c r="AK684" s="122">
        <f>AK598+AJ684</f>
        <v>13949</v>
      </c>
      <c r="AL684" s="122"/>
      <c r="AM684" s="122">
        <f>AM598+AL684</f>
        <v>0</v>
      </c>
      <c r="AN684" s="122"/>
      <c r="AO684" s="122">
        <f>AO598+AN684</f>
        <v>0</v>
      </c>
      <c r="AP684" s="122">
        <f t="shared" si="71"/>
        <v>0</v>
      </c>
      <c r="AQ684" s="122">
        <f t="shared" si="72"/>
        <v>13949</v>
      </c>
      <c r="AR684" s="83">
        <f>+AQ598+AP684</f>
        <v>13949</v>
      </c>
      <c r="AS684" s="83">
        <f t="shared" si="73"/>
        <v>0</v>
      </c>
    </row>
    <row r="685" spans="1:45" ht="21">
      <c r="A685" s="121" t="s">
        <v>63</v>
      </c>
      <c r="B685" s="125"/>
      <c r="C685" s="122">
        <f>C599+B685</f>
        <v>0</v>
      </c>
      <c r="D685" s="122"/>
      <c r="E685" s="122">
        <f>E599+D685</f>
        <v>0</v>
      </c>
      <c r="F685" s="122"/>
      <c r="G685" s="122">
        <f>G599+F685</f>
        <v>0</v>
      </c>
      <c r="H685" s="122"/>
      <c r="I685" s="122">
        <f>I599+H685</f>
        <v>0</v>
      </c>
      <c r="J685" s="122"/>
      <c r="K685" s="122">
        <f>K599+J685</f>
        <v>0</v>
      </c>
      <c r="L685" s="122"/>
      <c r="M685" s="122">
        <f>M599+L685</f>
        <v>0</v>
      </c>
      <c r="N685" s="122"/>
      <c r="O685" s="122">
        <f>O599+N685</f>
        <v>0</v>
      </c>
      <c r="P685" s="122"/>
      <c r="Q685" s="122">
        <f>Q599+P685</f>
        <v>0</v>
      </c>
      <c r="R685" s="122"/>
      <c r="S685" s="122">
        <f>S599+R685</f>
        <v>0</v>
      </c>
      <c r="T685" s="122"/>
      <c r="U685" s="122">
        <f>U599+T685</f>
        <v>0</v>
      </c>
      <c r="V685" s="122"/>
      <c r="W685" s="122">
        <f>W599+V685</f>
        <v>0</v>
      </c>
      <c r="X685" s="122"/>
      <c r="Y685" s="122">
        <f>Y599+X685</f>
        <v>0</v>
      </c>
      <c r="Z685" s="122"/>
      <c r="AA685" s="122">
        <f>AA599+Z685</f>
        <v>0</v>
      </c>
      <c r="AB685" s="123"/>
      <c r="AC685" s="122">
        <f>AC599+AB685</f>
        <v>0</v>
      </c>
      <c r="AD685" s="124"/>
      <c r="AE685" s="122">
        <f>AE599+AD685</f>
        <v>0</v>
      </c>
      <c r="AF685" s="122">
        <v>0</v>
      </c>
      <c r="AG685" s="122">
        <f>AG599+AF685</f>
        <v>0</v>
      </c>
      <c r="AH685" s="122"/>
      <c r="AI685" s="122">
        <f>AI599+AH685</f>
        <v>0</v>
      </c>
      <c r="AJ685" s="122"/>
      <c r="AK685" s="122">
        <f>AK599+AJ685</f>
        <v>15750</v>
      </c>
      <c r="AL685" s="122"/>
      <c r="AM685" s="122">
        <f>AM599+AL685</f>
        <v>0</v>
      </c>
      <c r="AN685" s="122"/>
      <c r="AO685" s="122">
        <f>AO599+AN685</f>
        <v>0</v>
      </c>
      <c r="AP685" s="122">
        <f t="shared" si="71"/>
        <v>0</v>
      </c>
      <c r="AQ685" s="122">
        <f t="shared" si="72"/>
        <v>15750</v>
      </c>
      <c r="AR685" s="83">
        <f>+AQ599+AP685</f>
        <v>15750</v>
      </c>
      <c r="AS685" s="83">
        <f t="shared" si="73"/>
        <v>0</v>
      </c>
    </row>
    <row r="686" spans="1:45" ht="21">
      <c r="A686" s="121" t="s">
        <v>64</v>
      </c>
      <c r="B686" s="125"/>
      <c r="C686" s="122">
        <f>C600+B686</f>
        <v>0</v>
      </c>
      <c r="D686" s="122"/>
      <c r="E686" s="122">
        <f>E600+D686</f>
        <v>0</v>
      </c>
      <c r="F686" s="122"/>
      <c r="G686" s="122">
        <f>G600+F686</f>
        <v>0</v>
      </c>
      <c r="H686" s="122"/>
      <c r="I686" s="122">
        <f>I600+H686</f>
        <v>0</v>
      </c>
      <c r="J686" s="122"/>
      <c r="K686" s="122">
        <f>K600+J686</f>
        <v>0</v>
      </c>
      <c r="L686" s="122"/>
      <c r="M686" s="122">
        <f>M600+L686</f>
        <v>0</v>
      </c>
      <c r="N686" s="122"/>
      <c r="O686" s="122">
        <f>O600+N686</f>
        <v>0</v>
      </c>
      <c r="P686" s="122"/>
      <c r="Q686" s="122">
        <f>Q600+P686</f>
        <v>0</v>
      </c>
      <c r="R686" s="122"/>
      <c r="S686" s="122">
        <f>S600+R686</f>
        <v>0</v>
      </c>
      <c r="T686" s="122"/>
      <c r="U686" s="122">
        <f>U600+T686</f>
        <v>0</v>
      </c>
      <c r="V686" s="122"/>
      <c r="W686" s="122">
        <f>W600+V686</f>
        <v>0</v>
      </c>
      <c r="X686" s="122"/>
      <c r="Y686" s="122">
        <f>Y600+X686</f>
        <v>0</v>
      </c>
      <c r="Z686" s="122"/>
      <c r="AA686" s="122">
        <f>AA600+Z686</f>
        <v>0</v>
      </c>
      <c r="AB686" s="123"/>
      <c r="AC686" s="122">
        <f>AC600+AB686</f>
        <v>0</v>
      </c>
      <c r="AD686" s="124"/>
      <c r="AE686" s="122">
        <f>AE600+AD686</f>
        <v>0</v>
      </c>
      <c r="AF686" s="122">
        <v>0</v>
      </c>
      <c r="AG686" s="122">
        <f>AG600+AF686</f>
        <v>0</v>
      </c>
      <c r="AH686" s="122"/>
      <c r="AI686" s="122">
        <f>AI600+AH686</f>
        <v>300</v>
      </c>
      <c r="AJ686" s="122"/>
      <c r="AK686" s="122">
        <f>AK600+AJ686</f>
        <v>15750</v>
      </c>
      <c r="AL686" s="122"/>
      <c r="AM686" s="122">
        <f>AM600+AL686</f>
        <v>0</v>
      </c>
      <c r="AN686" s="122"/>
      <c r="AO686" s="122">
        <f>AO600+AN686</f>
        <v>0</v>
      </c>
      <c r="AP686" s="122">
        <f t="shared" si="71"/>
        <v>0</v>
      </c>
      <c r="AQ686" s="122">
        <f t="shared" si="72"/>
        <v>16050</v>
      </c>
      <c r="AR686" s="83">
        <f>+AQ600+AP686</f>
        <v>16050</v>
      </c>
      <c r="AS686" s="83">
        <f t="shared" si="73"/>
        <v>0</v>
      </c>
    </row>
    <row r="687" spans="1:45" ht="21">
      <c r="A687" s="121" t="s">
        <v>65</v>
      </c>
      <c r="B687" s="125"/>
      <c r="C687" s="122">
        <f>C601+B687</f>
        <v>0</v>
      </c>
      <c r="D687" s="122"/>
      <c r="E687" s="122">
        <f>E601+D687</f>
        <v>0</v>
      </c>
      <c r="F687" s="122"/>
      <c r="G687" s="122">
        <f>G601+F687</f>
        <v>0</v>
      </c>
      <c r="H687" s="122"/>
      <c r="I687" s="122">
        <f>I601+H687</f>
        <v>0</v>
      </c>
      <c r="J687" s="122"/>
      <c r="K687" s="122">
        <f>K601+J687</f>
        <v>0</v>
      </c>
      <c r="L687" s="122"/>
      <c r="M687" s="122">
        <f>M601+L687</f>
        <v>0</v>
      </c>
      <c r="N687" s="122"/>
      <c r="O687" s="122">
        <f>O601+N687</f>
        <v>0</v>
      </c>
      <c r="P687" s="122"/>
      <c r="Q687" s="122">
        <f>Q601+P687</f>
        <v>0</v>
      </c>
      <c r="R687" s="122"/>
      <c r="S687" s="122">
        <f>S601+R687</f>
        <v>0</v>
      </c>
      <c r="T687" s="122"/>
      <c r="U687" s="122">
        <f>U601+T687</f>
        <v>0</v>
      </c>
      <c r="V687" s="122"/>
      <c r="W687" s="122">
        <f>W601+V687</f>
        <v>0</v>
      </c>
      <c r="X687" s="122"/>
      <c r="Y687" s="122">
        <f>Y601+X687</f>
        <v>0</v>
      </c>
      <c r="Z687" s="122"/>
      <c r="AA687" s="122">
        <f>AA601+Z687</f>
        <v>0</v>
      </c>
      <c r="AB687" s="123"/>
      <c r="AC687" s="122">
        <f>AC601+AB687</f>
        <v>0</v>
      </c>
      <c r="AD687" s="124"/>
      <c r="AE687" s="122">
        <f>AE601+AD687</f>
        <v>0</v>
      </c>
      <c r="AF687" s="122">
        <v>0</v>
      </c>
      <c r="AG687" s="122">
        <f>AG601+AF687</f>
        <v>0</v>
      </c>
      <c r="AH687" s="122"/>
      <c r="AI687" s="122">
        <f>AI601+AH687</f>
        <v>0</v>
      </c>
      <c r="AJ687" s="122"/>
      <c r="AK687" s="122">
        <f>AK601+AJ687</f>
        <v>31500</v>
      </c>
      <c r="AL687" s="122"/>
      <c r="AM687" s="122">
        <f>AM601+AL687</f>
        <v>0</v>
      </c>
      <c r="AN687" s="122"/>
      <c r="AO687" s="122">
        <f>AO601+AN687</f>
        <v>0</v>
      </c>
      <c r="AP687" s="122">
        <f t="shared" si="71"/>
        <v>0</v>
      </c>
      <c r="AQ687" s="122">
        <f t="shared" si="72"/>
        <v>31500</v>
      </c>
      <c r="AR687" s="83">
        <f>+AQ601+AP687</f>
        <v>31500</v>
      </c>
      <c r="AS687" s="83">
        <f t="shared" si="73"/>
        <v>0</v>
      </c>
    </row>
    <row r="688" spans="1:45" ht="21">
      <c r="A688" s="121" t="s">
        <v>261</v>
      </c>
      <c r="B688" s="125"/>
      <c r="C688" s="122">
        <f>C602+B688</f>
        <v>0</v>
      </c>
      <c r="D688" s="122"/>
      <c r="E688" s="122"/>
      <c r="F688" s="122"/>
      <c r="G688" s="122">
        <f>G602+F688</f>
        <v>0</v>
      </c>
      <c r="H688" s="122"/>
      <c r="I688" s="122">
        <f>I602+H688</f>
        <v>0</v>
      </c>
      <c r="J688" s="122"/>
      <c r="K688" s="122"/>
      <c r="L688" s="122"/>
      <c r="M688" s="122">
        <f>M602+L688</f>
        <v>0</v>
      </c>
      <c r="N688" s="122"/>
      <c r="O688" s="122">
        <f>O602+N688</f>
        <v>0</v>
      </c>
      <c r="P688" s="122"/>
      <c r="Q688" s="122"/>
      <c r="R688" s="122"/>
      <c r="S688" s="122"/>
      <c r="T688" s="122"/>
      <c r="U688" s="122">
        <f>U602+T688</f>
        <v>0</v>
      </c>
      <c r="V688" s="122"/>
      <c r="W688" s="122"/>
      <c r="X688" s="122"/>
      <c r="Y688" s="122"/>
      <c r="Z688" s="122"/>
      <c r="AA688" s="122"/>
      <c r="AB688" s="123"/>
      <c r="AC688" s="122">
        <f>AC602+AB688</f>
        <v>0</v>
      </c>
      <c r="AD688" s="124"/>
      <c r="AE688" s="122">
        <f>AE602+AD688</f>
        <v>0</v>
      </c>
      <c r="AF688" s="122"/>
      <c r="AG688" s="122"/>
      <c r="AH688" s="122"/>
      <c r="AI688" s="122">
        <f>AI602+AH688</f>
        <v>450</v>
      </c>
      <c r="AJ688" s="122"/>
      <c r="AK688" s="122">
        <f>AK602+AJ688</f>
        <v>0</v>
      </c>
      <c r="AL688" s="122"/>
      <c r="AM688" s="122">
        <f>AM602+AL688</f>
        <v>0</v>
      </c>
      <c r="AN688" s="122"/>
      <c r="AO688" s="122">
        <f>AO602+AN688</f>
        <v>0</v>
      </c>
      <c r="AP688" s="122">
        <f t="shared" si="71"/>
        <v>0</v>
      </c>
      <c r="AQ688" s="122">
        <f>+C688+G688+I688+M688+O688+AC688+AE688+AG688+AI688+AK688+AM688+AO688+U688+AA688+Y688+W688+S688+Q688+K688+E688</f>
        <v>450</v>
      </c>
      <c r="AR688" s="83">
        <f>+AQ602+AP688</f>
        <v>450</v>
      </c>
      <c r="AS688" s="83">
        <f t="shared" si="73"/>
        <v>0</v>
      </c>
    </row>
    <row r="689" spans="1:45" ht="21">
      <c r="A689" s="121" t="s">
        <v>66</v>
      </c>
      <c r="B689" s="125"/>
      <c r="C689" s="122">
        <f>C603+B689</f>
        <v>0</v>
      </c>
      <c r="D689" s="122"/>
      <c r="E689" s="122">
        <f>E603+D689</f>
        <v>0</v>
      </c>
      <c r="F689" s="122"/>
      <c r="G689" s="122">
        <f>G603+F689</f>
        <v>0</v>
      </c>
      <c r="H689" s="122"/>
      <c r="I689" s="122">
        <f>I603+H689</f>
        <v>0</v>
      </c>
      <c r="J689" s="122"/>
      <c r="K689" s="122">
        <f>K603+J689</f>
        <v>0</v>
      </c>
      <c r="L689" s="122"/>
      <c r="M689" s="122">
        <f>M603+L689</f>
        <v>0</v>
      </c>
      <c r="N689" s="122"/>
      <c r="O689" s="122">
        <f>O603+N689</f>
        <v>0</v>
      </c>
      <c r="P689" s="122"/>
      <c r="Q689" s="122">
        <f>Q603+P689</f>
        <v>0</v>
      </c>
      <c r="R689" s="122"/>
      <c r="S689" s="122">
        <f>S603+R689</f>
        <v>0</v>
      </c>
      <c r="T689" s="122"/>
      <c r="U689" s="122">
        <f>U603+T689</f>
        <v>0</v>
      </c>
      <c r="V689" s="122"/>
      <c r="W689" s="122">
        <f>W603+V689</f>
        <v>0</v>
      </c>
      <c r="X689" s="122"/>
      <c r="Y689" s="122">
        <f>Y603+X689</f>
        <v>0</v>
      </c>
      <c r="Z689" s="122"/>
      <c r="AA689" s="122">
        <f>AA603+Z689</f>
        <v>0</v>
      </c>
      <c r="AB689" s="123"/>
      <c r="AC689" s="122">
        <f>AC603+AB689</f>
        <v>0</v>
      </c>
      <c r="AD689" s="124"/>
      <c r="AE689" s="122">
        <f>AE603+AD689</f>
        <v>0</v>
      </c>
      <c r="AF689" s="122">
        <v>0</v>
      </c>
      <c r="AG689" s="122">
        <f>AG603+AF689</f>
        <v>0</v>
      </c>
      <c r="AH689" s="122"/>
      <c r="AI689" s="122">
        <f>AI603+AH689</f>
        <v>0</v>
      </c>
      <c r="AJ689" s="122"/>
      <c r="AK689" s="122">
        <f>AK603+AJ689</f>
        <v>15750</v>
      </c>
      <c r="AL689" s="122"/>
      <c r="AM689" s="122">
        <f>AM603+AL689</f>
        <v>0</v>
      </c>
      <c r="AN689" s="122"/>
      <c r="AO689" s="122">
        <f>AO603+AN689</f>
        <v>5591</v>
      </c>
      <c r="AP689" s="122">
        <f t="shared" si="71"/>
        <v>0</v>
      </c>
      <c r="AQ689" s="122">
        <f t="shared" si="72"/>
        <v>21341</v>
      </c>
      <c r="AR689" s="83">
        <f>+AQ603+AP689</f>
        <v>21341</v>
      </c>
      <c r="AS689" s="83">
        <f t="shared" si="73"/>
        <v>0</v>
      </c>
    </row>
    <row r="690" spans="1:45" ht="21">
      <c r="A690" s="121" t="s">
        <v>67</v>
      </c>
      <c r="B690" s="125"/>
      <c r="C690" s="122">
        <f>C604+B690</f>
        <v>0</v>
      </c>
      <c r="D690" s="122"/>
      <c r="E690" s="122">
        <f>E604+D690</f>
        <v>0</v>
      </c>
      <c r="F690" s="122"/>
      <c r="G690" s="122">
        <f>G604+F690</f>
        <v>0</v>
      </c>
      <c r="H690" s="122"/>
      <c r="I690" s="122">
        <f>I604+H690</f>
        <v>0</v>
      </c>
      <c r="J690" s="122"/>
      <c r="K690" s="122">
        <f>K604+J690</f>
        <v>0</v>
      </c>
      <c r="L690" s="122"/>
      <c r="M690" s="122">
        <f>M604+L690</f>
        <v>0</v>
      </c>
      <c r="N690" s="122"/>
      <c r="O690" s="122">
        <f>O604+N690</f>
        <v>0</v>
      </c>
      <c r="P690" s="122"/>
      <c r="Q690" s="122">
        <f>Q604+P690</f>
        <v>0</v>
      </c>
      <c r="R690" s="122"/>
      <c r="S690" s="122">
        <f>S604+R690</f>
        <v>0</v>
      </c>
      <c r="T690" s="122"/>
      <c r="U690" s="122">
        <f>U604+T690</f>
        <v>0</v>
      </c>
      <c r="V690" s="122"/>
      <c r="W690" s="122">
        <f>W604+V690</f>
        <v>0</v>
      </c>
      <c r="X690" s="122"/>
      <c r="Y690" s="122">
        <f>Y604+X690</f>
        <v>0</v>
      </c>
      <c r="Z690" s="122"/>
      <c r="AA690" s="122">
        <f>AA604+Z690</f>
        <v>0</v>
      </c>
      <c r="AB690" s="123"/>
      <c r="AC690" s="122">
        <f>AC604+AB690</f>
        <v>7320</v>
      </c>
      <c r="AD690" s="124"/>
      <c r="AE690" s="122">
        <f>AE604+AD690</f>
        <v>0</v>
      </c>
      <c r="AF690" s="122">
        <v>0</v>
      </c>
      <c r="AG690" s="122">
        <f>AG604+AF690</f>
        <v>0</v>
      </c>
      <c r="AH690" s="122"/>
      <c r="AI690" s="122">
        <f>AI604+AH690</f>
        <v>0</v>
      </c>
      <c r="AJ690" s="122"/>
      <c r="AK690" s="122">
        <f>AK604+AJ690</f>
        <v>15750</v>
      </c>
      <c r="AL690" s="122"/>
      <c r="AM690" s="122">
        <f>AM604+AL690</f>
        <v>0</v>
      </c>
      <c r="AN690" s="122"/>
      <c r="AO690" s="122">
        <f>AO604+AN690</f>
        <v>0</v>
      </c>
      <c r="AP690" s="122">
        <f t="shared" si="71"/>
        <v>0</v>
      </c>
      <c r="AQ690" s="122">
        <f t="shared" si="72"/>
        <v>23070</v>
      </c>
      <c r="AR690" s="83">
        <f>+AQ604+AP690</f>
        <v>23070</v>
      </c>
      <c r="AS690" s="83">
        <f t="shared" si="73"/>
        <v>0</v>
      </c>
    </row>
    <row r="691" spans="1:45" ht="21">
      <c r="A691" s="121" t="s">
        <v>68</v>
      </c>
      <c r="B691" s="125"/>
      <c r="C691" s="122">
        <f>C605+B691</f>
        <v>0</v>
      </c>
      <c r="D691" s="122"/>
      <c r="E691" s="122">
        <f>E605+D691</f>
        <v>0</v>
      </c>
      <c r="F691" s="122"/>
      <c r="G691" s="122">
        <f>G605+F691</f>
        <v>0</v>
      </c>
      <c r="H691" s="122"/>
      <c r="I691" s="122">
        <f>I605+H691</f>
        <v>0</v>
      </c>
      <c r="J691" s="122"/>
      <c r="K691" s="122">
        <f>K605+J691</f>
        <v>0</v>
      </c>
      <c r="L691" s="122"/>
      <c r="M691" s="122">
        <f>M605+L691</f>
        <v>0</v>
      </c>
      <c r="N691" s="122"/>
      <c r="O691" s="122">
        <f>O605+N691</f>
        <v>0</v>
      </c>
      <c r="P691" s="122"/>
      <c r="Q691" s="122">
        <f>Q605+P691</f>
        <v>0</v>
      </c>
      <c r="R691" s="122"/>
      <c r="S691" s="122">
        <f>S605+R691</f>
        <v>0</v>
      </c>
      <c r="T691" s="122"/>
      <c r="U691" s="122">
        <f>U605+T691</f>
        <v>0</v>
      </c>
      <c r="V691" s="122"/>
      <c r="W691" s="122">
        <f>W605+V691</f>
        <v>0</v>
      </c>
      <c r="X691" s="122"/>
      <c r="Y691" s="122">
        <f>Y605+X691</f>
        <v>0</v>
      </c>
      <c r="Z691" s="122"/>
      <c r="AA691" s="122">
        <f>AA605+Z691</f>
        <v>0</v>
      </c>
      <c r="AB691" s="123"/>
      <c r="AC691" s="122">
        <f>AC605+AB691</f>
        <v>0</v>
      </c>
      <c r="AD691" s="124"/>
      <c r="AE691" s="122">
        <f>AE605+AD691</f>
        <v>0</v>
      </c>
      <c r="AF691" s="122">
        <v>0</v>
      </c>
      <c r="AG691" s="122">
        <f>AG605+AF691</f>
        <v>0</v>
      </c>
      <c r="AH691" s="122"/>
      <c r="AI691" s="122">
        <f>AI605+AH691</f>
        <v>0</v>
      </c>
      <c r="AJ691" s="122"/>
      <c r="AK691" s="122">
        <f>AK605+AJ691</f>
        <v>0</v>
      </c>
      <c r="AL691" s="122"/>
      <c r="AM691" s="122">
        <f>AM605+AL691</f>
        <v>10368</v>
      </c>
      <c r="AN691" s="122"/>
      <c r="AO691" s="122">
        <f>AO605+AN691</f>
        <v>0</v>
      </c>
      <c r="AP691" s="122">
        <f t="shared" si="71"/>
        <v>0</v>
      </c>
      <c r="AQ691" s="122">
        <f t="shared" si="72"/>
        <v>10368</v>
      </c>
      <c r="AR691" s="83">
        <f>+AQ605+AP691</f>
        <v>10368</v>
      </c>
      <c r="AS691" s="83">
        <f t="shared" si="73"/>
        <v>0</v>
      </c>
    </row>
    <row r="692" spans="1:45" ht="21">
      <c r="A692" s="121" t="s">
        <v>69</v>
      </c>
      <c r="B692" s="125"/>
      <c r="C692" s="122">
        <f>C606+B692</f>
        <v>0</v>
      </c>
      <c r="D692" s="122"/>
      <c r="E692" s="122">
        <f>E606+D692</f>
        <v>0</v>
      </c>
      <c r="F692" s="122"/>
      <c r="G692" s="122">
        <f>G606+F692</f>
        <v>0</v>
      </c>
      <c r="H692" s="122"/>
      <c r="I692" s="122">
        <f>I606+H692</f>
        <v>0</v>
      </c>
      <c r="J692" s="122"/>
      <c r="K692" s="122">
        <f>K606+J692</f>
        <v>0</v>
      </c>
      <c r="L692" s="122"/>
      <c r="M692" s="122">
        <f>M606+L692</f>
        <v>0</v>
      </c>
      <c r="N692" s="122"/>
      <c r="O692" s="122">
        <f>O606+N692</f>
        <v>0</v>
      </c>
      <c r="P692" s="122"/>
      <c r="Q692" s="122">
        <f>Q606+P692</f>
        <v>0</v>
      </c>
      <c r="R692" s="122"/>
      <c r="S692" s="122">
        <f>S606+R692</f>
        <v>0</v>
      </c>
      <c r="T692" s="122"/>
      <c r="U692" s="122">
        <f>U606+T692</f>
        <v>0</v>
      </c>
      <c r="V692" s="122"/>
      <c r="W692" s="122">
        <f>W606+V692</f>
        <v>0</v>
      </c>
      <c r="X692" s="122"/>
      <c r="Y692" s="122">
        <f>Y606+X692</f>
        <v>0</v>
      </c>
      <c r="Z692" s="122"/>
      <c r="AA692" s="122">
        <f>AA606+Z692</f>
        <v>0</v>
      </c>
      <c r="AB692" s="123"/>
      <c r="AC692" s="122">
        <f>AC606+AB692</f>
        <v>0</v>
      </c>
      <c r="AD692" s="124"/>
      <c r="AE692" s="122">
        <f>AE606+AD692</f>
        <v>0</v>
      </c>
      <c r="AF692" s="122">
        <v>0</v>
      </c>
      <c r="AG692" s="122">
        <f>AG606+AF692</f>
        <v>0</v>
      </c>
      <c r="AH692" s="122"/>
      <c r="AI692" s="122">
        <f>AI606+AH692</f>
        <v>0</v>
      </c>
      <c r="AJ692" s="122"/>
      <c r="AK692" s="122">
        <f>AK606+AJ692</f>
        <v>31500</v>
      </c>
      <c r="AL692" s="122"/>
      <c r="AM692" s="122">
        <f>AM606+AL692</f>
        <v>0</v>
      </c>
      <c r="AN692" s="122"/>
      <c r="AO692" s="122">
        <f>AO606+AN692</f>
        <v>0</v>
      </c>
      <c r="AP692" s="122">
        <f t="shared" si="71"/>
        <v>0</v>
      </c>
      <c r="AQ692" s="122">
        <f t="shared" si="72"/>
        <v>31500</v>
      </c>
      <c r="AR692" s="83">
        <f>+AQ606+AP692</f>
        <v>31500</v>
      </c>
      <c r="AS692" s="83">
        <f t="shared" si="73"/>
        <v>0</v>
      </c>
    </row>
    <row r="693" spans="1:45" ht="21">
      <c r="A693" s="121" t="s">
        <v>70</v>
      </c>
      <c r="B693" s="125"/>
      <c r="C693" s="122">
        <f>C607+B693</f>
        <v>0</v>
      </c>
      <c r="D693" s="122"/>
      <c r="E693" s="122">
        <f>E607+D693</f>
        <v>0</v>
      </c>
      <c r="F693" s="122"/>
      <c r="G693" s="122">
        <f>G607+F693</f>
        <v>0</v>
      </c>
      <c r="H693" s="122"/>
      <c r="I693" s="122">
        <f>I607+H693</f>
        <v>0</v>
      </c>
      <c r="J693" s="122"/>
      <c r="K693" s="122">
        <f>K607+J693</f>
        <v>0</v>
      </c>
      <c r="L693" s="122"/>
      <c r="M693" s="122">
        <f>M607+L693</f>
        <v>0</v>
      </c>
      <c r="N693" s="122"/>
      <c r="O693" s="122">
        <f>O607+N693</f>
        <v>0</v>
      </c>
      <c r="P693" s="122"/>
      <c r="Q693" s="122">
        <f>Q607+P693</f>
        <v>0</v>
      </c>
      <c r="R693" s="122"/>
      <c r="S693" s="122">
        <f>S607+R693</f>
        <v>0</v>
      </c>
      <c r="T693" s="122"/>
      <c r="U693" s="122">
        <f>U607+T693</f>
        <v>0</v>
      </c>
      <c r="V693" s="122"/>
      <c r="W693" s="122">
        <f>W607+V693</f>
        <v>0</v>
      </c>
      <c r="X693" s="122"/>
      <c r="Y693" s="122">
        <f>Y607+X693</f>
        <v>0</v>
      </c>
      <c r="Z693" s="122"/>
      <c r="AA693" s="122">
        <f>AA607+Z693</f>
        <v>0</v>
      </c>
      <c r="AB693" s="123"/>
      <c r="AC693" s="122">
        <f>AC607+AB693</f>
        <v>0</v>
      </c>
      <c r="AD693" s="124"/>
      <c r="AE693" s="122">
        <f>AE607+AD693</f>
        <v>0</v>
      </c>
      <c r="AF693" s="122"/>
      <c r="AG693" s="122">
        <f>AG607+AF693</f>
        <v>0</v>
      </c>
      <c r="AH693" s="122"/>
      <c r="AI693" s="122">
        <f>AI607+AH693</f>
        <v>0</v>
      </c>
      <c r="AJ693" s="122"/>
      <c r="AK693" s="122">
        <f>AK607+AJ693</f>
        <v>15750</v>
      </c>
      <c r="AL693" s="122"/>
      <c r="AM693" s="122">
        <f>AM607+AL693</f>
        <v>0</v>
      </c>
      <c r="AN693" s="122"/>
      <c r="AO693" s="122">
        <f>AO607+AN693</f>
        <v>0</v>
      </c>
      <c r="AP693" s="122">
        <f t="shared" si="71"/>
        <v>0</v>
      </c>
      <c r="AQ693" s="122">
        <f t="shared" si="72"/>
        <v>15750</v>
      </c>
      <c r="AR693" s="83">
        <f>+AQ607+AP693</f>
        <v>15750</v>
      </c>
      <c r="AS693" s="83">
        <f t="shared" si="73"/>
        <v>0</v>
      </c>
    </row>
    <row r="694" spans="1:45" ht="21">
      <c r="A694" s="121" t="s">
        <v>71</v>
      </c>
      <c r="B694" s="125"/>
      <c r="C694" s="122">
        <f>C608+B694</f>
        <v>0</v>
      </c>
      <c r="D694" s="122"/>
      <c r="E694" s="122">
        <f>E608+D694</f>
        <v>0</v>
      </c>
      <c r="F694" s="122"/>
      <c r="G694" s="122">
        <f>G608+F694</f>
        <v>0</v>
      </c>
      <c r="H694" s="122"/>
      <c r="I694" s="122">
        <f>I608+H694</f>
        <v>0</v>
      </c>
      <c r="J694" s="122"/>
      <c r="K694" s="122">
        <f>K608+J694</f>
        <v>0</v>
      </c>
      <c r="L694" s="122"/>
      <c r="M694" s="122">
        <f>M608+L694</f>
        <v>0</v>
      </c>
      <c r="N694" s="122"/>
      <c r="O694" s="122">
        <f>O608+N694</f>
        <v>0</v>
      </c>
      <c r="P694" s="122"/>
      <c r="Q694" s="122">
        <f>Q608+P694</f>
        <v>0</v>
      </c>
      <c r="R694" s="122"/>
      <c r="S694" s="122">
        <f>S608+R694</f>
        <v>0</v>
      </c>
      <c r="T694" s="122"/>
      <c r="U694" s="122">
        <f>U608+T694</f>
        <v>0</v>
      </c>
      <c r="V694" s="122"/>
      <c r="W694" s="122">
        <f>W608+V694</f>
        <v>0</v>
      </c>
      <c r="X694" s="122"/>
      <c r="Y694" s="122">
        <f>Y608+X694</f>
        <v>0</v>
      </c>
      <c r="Z694" s="122"/>
      <c r="AA694" s="122">
        <f>AA608+Z694</f>
        <v>0</v>
      </c>
      <c r="AB694" s="123"/>
      <c r="AC694" s="122">
        <f>AC608+AB694</f>
        <v>0</v>
      </c>
      <c r="AD694" s="124"/>
      <c r="AE694" s="122">
        <f>AE608+AD694</f>
        <v>0</v>
      </c>
      <c r="AF694" s="122">
        <v>0</v>
      </c>
      <c r="AG694" s="122">
        <f>AG608+AF694</f>
        <v>0</v>
      </c>
      <c r="AH694" s="122"/>
      <c r="AI694" s="122">
        <f>AI608+AH694</f>
        <v>0</v>
      </c>
      <c r="AJ694" s="122"/>
      <c r="AK694" s="122">
        <f>AK608+AJ694</f>
        <v>0</v>
      </c>
      <c r="AL694" s="122"/>
      <c r="AM694" s="122">
        <f>AM608+AL694</f>
        <v>0</v>
      </c>
      <c r="AN694" s="122"/>
      <c r="AO694" s="122">
        <f>AO608+AN694</f>
        <v>0</v>
      </c>
      <c r="AP694" s="122">
        <f t="shared" ref="AP694:AP700" si="74">+B694+F694+H694+L694+N694+AB694+AD694+AF694+AH694+AJ694+AL694+AN694+T694+Z694+X694+V694+R694+P694+J694+D694</f>
        <v>0</v>
      </c>
      <c r="AQ694" s="122">
        <f t="shared" ref="AQ694:AQ700" si="75">+C694+G694+I694+M694+O694+AC694+AE694+AG694+AI694+AK694+AM694+AO694+U694+AA694+Y694+W694+S694+Q694+K694+E694</f>
        <v>0</v>
      </c>
      <c r="AR694" s="83">
        <f>+AQ608+AP694</f>
        <v>0</v>
      </c>
      <c r="AS694" s="83">
        <f t="shared" si="73"/>
        <v>0</v>
      </c>
    </row>
    <row r="695" spans="1:45" ht="21">
      <c r="A695" s="121" t="s">
        <v>340</v>
      </c>
      <c r="B695" s="125"/>
      <c r="C695" s="122"/>
      <c r="D695" s="122"/>
      <c r="E695" s="122"/>
      <c r="F695" s="122"/>
      <c r="G695" s="122"/>
      <c r="H695" s="122"/>
      <c r="I695" s="122"/>
      <c r="J695" s="122"/>
      <c r="K695" s="122"/>
      <c r="L695" s="122"/>
      <c r="M695" s="122"/>
      <c r="N695" s="122"/>
      <c r="O695" s="122"/>
      <c r="P695" s="122"/>
      <c r="Q695" s="122"/>
      <c r="R695" s="122"/>
      <c r="S695" s="122"/>
      <c r="T695" s="122"/>
      <c r="U695" s="122"/>
      <c r="V695" s="122"/>
      <c r="W695" s="122"/>
      <c r="X695" s="122"/>
      <c r="Y695" s="122"/>
      <c r="Z695" s="122"/>
      <c r="AA695" s="122"/>
      <c r="AB695" s="123"/>
      <c r="AC695" s="122"/>
      <c r="AD695" s="124"/>
      <c r="AE695" s="122"/>
      <c r="AF695" s="122"/>
      <c r="AG695" s="122"/>
      <c r="AH695" s="122"/>
      <c r="AI695" s="122"/>
      <c r="AJ695" s="122"/>
      <c r="AK695" s="122"/>
      <c r="AL695" s="122"/>
      <c r="AM695" s="122"/>
      <c r="AN695" s="122"/>
      <c r="AO695" s="122"/>
      <c r="AP695" s="122"/>
      <c r="AQ695" s="122"/>
      <c r="AR695" s="83"/>
      <c r="AS695" s="83"/>
    </row>
    <row r="696" spans="1:45" ht="21">
      <c r="A696" s="121" t="s">
        <v>72</v>
      </c>
      <c r="B696" s="125"/>
      <c r="C696" s="122">
        <f>C610+B696</f>
        <v>0</v>
      </c>
      <c r="D696" s="122"/>
      <c r="E696" s="122">
        <f>E610+D696</f>
        <v>0</v>
      </c>
      <c r="F696" s="122"/>
      <c r="G696" s="122">
        <f>G610+F696</f>
        <v>0</v>
      </c>
      <c r="H696" s="122"/>
      <c r="I696" s="122">
        <f>I610+H696</f>
        <v>0</v>
      </c>
      <c r="J696" s="122"/>
      <c r="K696" s="122">
        <f>K610+J696</f>
        <v>0</v>
      </c>
      <c r="L696" s="122"/>
      <c r="M696" s="122">
        <f>M610+L696</f>
        <v>0</v>
      </c>
      <c r="N696" s="122"/>
      <c r="O696" s="122">
        <f>O610+N696</f>
        <v>0</v>
      </c>
      <c r="P696" s="122"/>
      <c r="Q696" s="122">
        <f>Q610+P696</f>
        <v>0</v>
      </c>
      <c r="R696" s="122"/>
      <c r="S696" s="122">
        <f>S610+R696</f>
        <v>0</v>
      </c>
      <c r="T696" s="122"/>
      <c r="U696" s="122">
        <f>U610+T696</f>
        <v>0</v>
      </c>
      <c r="V696" s="122"/>
      <c r="W696" s="122">
        <f>W610+V696</f>
        <v>0</v>
      </c>
      <c r="X696" s="122"/>
      <c r="Y696" s="122">
        <f>Y610+X696</f>
        <v>0</v>
      </c>
      <c r="Z696" s="122"/>
      <c r="AA696" s="122">
        <f>AA610+Z696</f>
        <v>0</v>
      </c>
      <c r="AB696" s="123"/>
      <c r="AC696" s="122">
        <f>AC610+AB696</f>
        <v>0</v>
      </c>
      <c r="AD696" s="124"/>
      <c r="AE696" s="122">
        <f>AE610+AD696</f>
        <v>0</v>
      </c>
      <c r="AF696" s="122">
        <v>0</v>
      </c>
      <c r="AG696" s="122">
        <f>AG610+AF696</f>
        <v>0</v>
      </c>
      <c r="AH696" s="122"/>
      <c r="AI696" s="122">
        <f>AI610+AH696</f>
        <v>0</v>
      </c>
      <c r="AJ696" s="122"/>
      <c r="AK696" s="122">
        <f>AK610+AJ696</f>
        <v>12193.9</v>
      </c>
      <c r="AL696" s="122"/>
      <c r="AM696" s="122">
        <f>AM610+AL696</f>
        <v>0</v>
      </c>
      <c r="AN696" s="122"/>
      <c r="AO696" s="122">
        <f>AO610+AN696</f>
        <v>0</v>
      </c>
      <c r="AP696" s="122">
        <f t="shared" si="74"/>
        <v>0</v>
      </c>
      <c r="AQ696" s="122">
        <f t="shared" si="75"/>
        <v>12193.9</v>
      </c>
      <c r="AR696" s="83">
        <f>+AQ610+AP696</f>
        <v>12193.9</v>
      </c>
      <c r="AS696" s="83">
        <f>AQ696-AR696</f>
        <v>0</v>
      </c>
    </row>
    <row r="697" spans="1:45" ht="21">
      <c r="A697" s="121" t="s">
        <v>73</v>
      </c>
      <c r="B697" s="125"/>
      <c r="C697" s="122">
        <f>C611+B697</f>
        <v>0</v>
      </c>
      <c r="D697" s="122"/>
      <c r="E697" s="122">
        <f>E611+D697</f>
        <v>0</v>
      </c>
      <c r="F697" s="122"/>
      <c r="G697" s="122">
        <f>G611+F697</f>
        <v>0</v>
      </c>
      <c r="H697" s="122"/>
      <c r="I697" s="122">
        <f>I611+H697</f>
        <v>0</v>
      </c>
      <c r="J697" s="122"/>
      <c r="K697" s="122">
        <f>K611+J697</f>
        <v>0</v>
      </c>
      <c r="L697" s="122"/>
      <c r="M697" s="122">
        <f>M611+L697</f>
        <v>0</v>
      </c>
      <c r="N697" s="122"/>
      <c r="O697" s="122">
        <f>O611+N697</f>
        <v>0</v>
      </c>
      <c r="P697" s="122"/>
      <c r="Q697" s="122">
        <f>Q611+P697</f>
        <v>0</v>
      </c>
      <c r="R697" s="122"/>
      <c r="S697" s="122">
        <f>S611+R697</f>
        <v>0</v>
      </c>
      <c r="T697" s="122"/>
      <c r="U697" s="122">
        <f>U611+T697</f>
        <v>0</v>
      </c>
      <c r="V697" s="122"/>
      <c r="W697" s="122">
        <f>W611+V697</f>
        <v>0</v>
      </c>
      <c r="X697" s="122"/>
      <c r="Y697" s="122">
        <f>Y611+X697</f>
        <v>0</v>
      </c>
      <c r="Z697" s="122"/>
      <c r="AA697" s="122">
        <f>AA611+Z697</f>
        <v>0</v>
      </c>
      <c r="AB697" s="123"/>
      <c r="AC697" s="122">
        <f>AC611+AB697</f>
        <v>0</v>
      </c>
      <c r="AD697" s="124"/>
      <c r="AE697" s="122">
        <f>AE611+AD697</f>
        <v>0</v>
      </c>
      <c r="AF697" s="122">
        <v>0</v>
      </c>
      <c r="AG697" s="122">
        <f>AG611+AF697</f>
        <v>0</v>
      </c>
      <c r="AH697" s="122"/>
      <c r="AI697" s="122">
        <f>AI611+AH697</f>
        <v>0</v>
      </c>
      <c r="AJ697" s="122"/>
      <c r="AK697" s="122">
        <f>AK611+AJ697</f>
        <v>15750</v>
      </c>
      <c r="AL697" s="122"/>
      <c r="AM697" s="122">
        <f>AM611+AL697</f>
        <v>10878</v>
      </c>
      <c r="AN697" s="122"/>
      <c r="AO697" s="122">
        <f>AO611+AN697</f>
        <v>30000</v>
      </c>
      <c r="AP697" s="122">
        <f t="shared" si="74"/>
        <v>0</v>
      </c>
      <c r="AQ697" s="122">
        <f t="shared" si="75"/>
        <v>56628</v>
      </c>
      <c r="AR697" s="83">
        <f>+AQ611+AP697</f>
        <v>56628</v>
      </c>
      <c r="AS697" s="83">
        <f>AQ697-AR697</f>
        <v>0</v>
      </c>
    </row>
    <row r="698" spans="1:45" ht="21">
      <c r="A698" s="121" t="s">
        <v>74</v>
      </c>
      <c r="B698" s="125"/>
      <c r="C698" s="122">
        <f>C612+B698</f>
        <v>0</v>
      </c>
      <c r="D698" s="122"/>
      <c r="E698" s="122">
        <f>E612+D698</f>
        <v>0</v>
      </c>
      <c r="F698" s="122"/>
      <c r="G698" s="122">
        <f>G612+F698</f>
        <v>0</v>
      </c>
      <c r="H698" s="122"/>
      <c r="I698" s="122">
        <f>I612+H698</f>
        <v>0</v>
      </c>
      <c r="J698" s="122"/>
      <c r="K698" s="122">
        <f>K612+J698</f>
        <v>0</v>
      </c>
      <c r="L698" s="122"/>
      <c r="M698" s="122">
        <f>M612+L698</f>
        <v>0</v>
      </c>
      <c r="N698" s="122"/>
      <c r="O698" s="122">
        <f>O612+N698</f>
        <v>0</v>
      </c>
      <c r="P698" s="122"/>
      <c r="Q698" s="122">
        <f>Q612+P698</f>
        <v>0</v>
      </c>
      <c r="R698" s="122"/>
      <c r="S698" s="122">
        <f>S612+R698</f>
        <v>0</v>
      </c>
      <c r="T698" s="122"/>
      <c r="U698" s="122">
        <f>U612+T698</f>
        <v>0</v>
      </c>
      <c r="V698" s="122"/>
      <c r="W698" s="122">
        <f>W612+V698</f>
        <v>0</v>
      </c>
      <c r="X698" s="122"/>
      <c r="Y698" s="122">
        <f>Y612+X698</f>
        <v>0</v>
      </c>
      <c r="Z698" s="122"/>
      <c r="AA698" s="122">
        <f>AA612+Z698</f>
        <v>0</v>
      </c>
      <c r="AB698" s="123"/>
      <c r="AC698" s="122">
        <f>AC612+AB698</f>
        <v>0</v>
      </c>
      <c r="AD698" s="124"/>
      <c r="AE698" s="122">
        <f>AE612+AD698</f>
        <v>0</v>
      </c>
      <c r="AF698" s="122">
        <v>0</v>
      </c>
      <c r="AG698" s="122">
        <f>AG612+AF698</f>
        <v>0</v>
      </c>
      <c r="AH698" s="122"/>
      <c r="AI698" s="122">
        <f>AI612+AH698</f>
        <v>750</v>
      </c>
      <c r="AJ698" s="122"/>
      <c r="AK698" s="122">
        <f>AK612+AJ698</f>
        <v>31500</v>
      </c>
      <c r="AL698" s="122"/>
      <c r="AM698" s="122">
        <f>AM612+AL698</f>
        <v>0</v>
      </c>
      <c r="AN698" s="122"/>
      <c r="AO698" s="122">
        <f>AO612+AN698</f>
        <v>0</v>
      </c>
      <c r="AP698" s="122">
        <f t="shared" si="74"/>
        <v>0</v>
      </c>
      <c r="AQ698" s="122">
        <f t="shared" si="75"/>
        <v>32250</v>
      </c>
      <c r="AR698" s="83">
        <f>+AQ612+AP698</f>
        <v>32250</v>
      </c>
      <c r="AS698" s="83">
        <f>AQ698-AR698</f>
        <v>0</v>
      </c>
    </row>
    <row r="699" spans="1:45" ht="21">
      <c r="A699" s="121" t="s">
        <v>75</v>
      </c>
      <c r="B699" s="125"/>
      <c r="C699" s="122">
        <f>C613+B699</f>
        <v>4583232</v>
      </c>
      <c r="D699" s="122"/>
      <c r="E699" s="122">
        <f>E613+D699</f>
        <v>0</v>
      </c>
      <c r="F699" s="122"/>
      <c r="G699" s="122">
        <f>G613+F699</f>
        <v>0</v>
      </c>
      <c r="H699" s="122"/>
      <c r="I699" s="122">
        <f>I613+H699</f>
        <v>0</v>
      </c>
      <c r="J699" s="122"/>
      <c r="K699" s="122">
        <f>K613+J699</f>
        <v>0</v>
      </c>
      <c r="L699" s="122"/>
      <c r="M699" s="122">
        <f>M613+L699</f>
        <v>0</v>
      </c>
      <c r="N699" s="122"/>
      <c r="O699" s="122">
        <f>O613+N699</f>
        <v>0</v>
      </c>
      <c r="P699" s="122"/>
      <c r="Q699" s="122">
        <f>Q613+P699</f>
        <v>0</v>
      </c>
      <c r="R699" s="122"/>
      <c r="S699" s="122">
        <f>S613+R699</f>
        <v>0</v>
      </c>
      <c r="T699" s="122"/>
      <c r="U699" s="122">
        <f>U613+T699</f>
        <v>0</v>
      </c>
      <c r="V699" s="122"/>
      <c r="W699" s="122">
        <f>W613+V699</f>
        <v>0</v>
      </c>
      <c r="X699" s="122"/>
      <c r="Y699" s="122">
        <f>Y613+X699</f>
        <v>0</v>
      </c>
      <c r="Z699" s="122"/>
      <c r="AA699" s="122">
        <f>AA613+Z699</f>
        <v>0</v>
      </c>
      <c r="AB699" s="123"/>
      <c r="AC699" s="122">
        <f>AC613+AB699</f>
        <v>0</v>
      </c>
      <c r="AD699" s="124"/>
      <c r="AE699" s="122">
        <f>AE613+AD699</f>
        <v>0</v>
      </c>
      <c r="AF699" s="122">
        <v>0</v>
      </c>
      <c r="AG699" s="122">
        <f>AG613+AF699</f>
        <v>0</v>
      </c>
      <c r="AH699" s="122"/>
      <c r="AI699" s="122">
        <f>AI613+AH699</f>
        <v>0</v>
      </c>
      <c r="AJ699" s="122"/>
      <c r="AK699" s="122">
        <f>AK613+AJ699</f>
        <v>31500</v>
      </c>
      <c r="AL699" s="122"/>
      <c r="AM699" s="122">
        <f>AM613+AL699</f>
        <v>22576.5</v>
      </c>
      <c r="AN699" s="122"/>
      <c r="AO699" s="122">
        <f>AO613+AN699</f>
        <v>0</v>
      </c>
      <c r="AP699" s="122">
        <f t="shared" si="74"/>
        <v>0</v>
      </c>
      <c r="AQ699" s="122">
        <f t="shared" si="75"/>
        <v>4637308.5</v>
      </c>
      <c r="AR699" s="83">
        <f>+AQ613+AP699</f>
        <v>4637308.5</v>
      </c>
      <c r="AS699" s="83">
        <f>AQ699-AR699</f>
        <v>0</v>
      </c>
    </row>
    <row r="700" spans="1:45" ht="21">
      <c r="A700" s="126" t="s">
        <v>76</v>
      </c>
      <c r="B700" s="127"/>
      <c r="C700" s="128">
        <f>C614+B700</f>
        <v>0</v>
      </c>
      <c r="D700" s="128"/>
      <c r="E700" s="128">
        <f>E614+D700</f>
        <v>0</v>
      </c>
      <c r="F700" s="128"/>
      <c r="G700" s="128">
        <f>G614+F700</f>
        <v>0</v>
      </c>
      <c r="H700" s="128"/>
      <c r="I700" s="128">
        <f>I614+H700</f>
        <v>0</v>
      </c>
      <c r="J700" s="128"/>
      <c r="K700" s="128">
        <f>K614+J700</f>
        <v>0</v>
      </c>
      <c r="L700" s="128"/>
      <c r="M700" s="128">
        <f>M614+L700</f>
        <v>0</v>
      </c>
      <c r="N700" s="128"/>
      <c r="O700" s="128">
        <f>O614+N700</f>
        <v>0</v>
      </c>
      <c r="P700" s="128"/>
      <c r="Q700" s="128">
        <f>Q614+P700</f>
        <v>0</v>
      </c>
      <c r="R700" s="128"/>
      <c r="S700" s="128">
        <f>S614+R700</f>
        <v>0</v>
      </c>
      <c r="T700" s="128"/>
      <c r="U700" s="128">
        <f>U614+T700</f>
        <v>0</v>
      </c>
      <c r="V700" s="128"/>
      <c r="W700" s="128">
        <f>W614+V700</f>
        <v>0</v>
      </c>
      <c r="X700" s="128"/>
      <c r="Y700" s="128">
        <f>Y614+X700</f>
        <v>0</v>
      </c>
      <c r="Z700" s="128"/>
      <c r="AA700" s="128">
        <f>AA614+Z700</f>
        <v>0</v>
      </c>
      <c r="AB700" s="129"/>
      <c r="AC700" s="128">
        <f>AC614+AB700</f>
        <v>0</v>
      </c>
      <c r="AD700" s="130"/>
      <c r="AE700" s="128">
        <f>AE614+AD700</f>
        <v>0</v>
      </c>
      <c r="AF700" s="128">
        <v>0</v>
      </c>
      <c r="AG700" s="128">
        <f>AG614+AF700</f>
        <v>0</v>
      </c>
      <c r="AH700" s="122"/>
      <c r="AI700" s="128">
        <f>AI614+AH700</f>
        <v>0</v>
      </c>
      <c r="AJ700" s="128"/>
      <c r="AK700" s="128">
        <f>AK614+AJ700</f>
        <v>39628.94</v>
      </c>
      <c r="AL700" s="128"/>
      <c r="AM700" s="128">
        <f>AM614+AL700</f>
        <v>0</v>
      </c>
      <c r="AN700" s="128"/>
      <c r="AO700" s="128">
        <f>AO614+AN700</f>
        <v>0</v>
      </c>
      <c r="AP700" s="128">
        <f t="shared" si="74"/>
        <v>0</v>
      </c>
      <c r="AQ700" s="128">
        <f t="shared" si="75"/>
        <v>39628.94</v>
      </c>
      <c r="AR700" s="83">
        <f>+AQ614+AP700</f>
        <v>39628.94</v>
      </c>
      <c r="AS700" s="83">
        <f>AQ700-AR700</f>
        <v>0</v>
      </c>
    </row>
    <row r="701" spans="1:45" ht="21.75" thickBot="1">
      <c r="A701" s="71" t="s">
        <v>4</v>
      </c>
      <c r="B701" s="99">
        <f t="shared" ref="B701:AP701" si="76">SUM(B628:B700)</f>
        <v>0</v>
      </c>
      <c r="C701" s="99">
        <f t="shared" si="76"/>
        <v>14622058.5</v>
      </c>
      <c r="D701" s="99">
        <f>SUM(D628:D700)</f>
        <v>0</v>
      </c>
      <c r="E701" s="99">
        <f>SUM(E628:E700)</f>
        <v>0</v>
      </c>
      <c r="F701" s="99">
        <f>SUM(F628:F700)</f>
        <v>0</v>
      </c>
      <c r="G701" s="99">
        <f t="shared" si="76"/>
        <v>0</v>
      </c>
      <c r="H701" s="99">
        <f t="shared" si="76"/>
        <v>0</v>
      </c>
      <c r="I701" s="99">
        <f t="shared" si="76"/>
        <v>725</v>
      </c>
      <c r="J701" s="99">
        <f>SUM(J628:J700)</f>
        <v>0</v>
      </c>
      <c r="K701" s="99">
        <f>SUM(K628:K700)</f>
        <v>0</v>
      </c>
      <c r="L701" s="99">
        <f>SUM(L628:L700)</f>
        <v>0</v>
      </c>
      <c r="M701" s="99">
        <f>SUM(M628:M700)</f>
        <v>0</v>
      </c>
      <c r="N701" s="99">
        <f t="shared" si="76"/>
        <v>0</v>
      </c>
      <c r="O701" s="99">
        <f t="shared" si="76"/>
        <v>0</v>
      </c>
      <c r="P701" s="99">
        <f t="shared" si="76"/>
        <v>0</v>
      </c>
      <c r="Q701" s="108">
        <f t="shared" si="76"/>
        <v>0</v>
      </c>
      <c r="R701" s="104">
        <f t="shared" si="76"/>
        <v>0</v>
      </c>
      <c r="S701" s="108">
        <f t="shared" si="76"/>
        <v>0</v>
      </c>
      <c r="T701" s="104">
        <f t="shared" si="76"/>
        <v>0</v>
      </c>
      <c r="U701" s="99">
        <f t="shared" si="76"/>
        <v>0</v>
      </c>
      <c r="V701" s="99">
        <f>SUM(V628:V700)</f>
        <v>0</v>
      </c>
      <c r="W701" s="99">
        <f>SUM(W628:W700)</f>
        <v>0</v>
      </c>
      <c r="X701" s="99">
        <f>SUM(X628:X700)</f>
        <v>0</v>
      </c>
      <c r="Y701" s="99">
        <f>SUM(Y628:Y700)</f>
        <v>0</v>
      </c>
      <c r="Z701" s="99">
        <f t="shared" si="76"/>
        <v>0</v>
      </c>
      <c r="AA701" s="99">
        <f t="shared" si="76"/>
        <v>0</v>
      </c>
      <c r="AB701" s="99">
        <f t="shared" si="76"/>
        <v>0</v>
      </c>
      <c r="AC701" s="104">
        <f t="shared" si="76"/>
        <v>7320</v>
      </c>
      <c r="AD701" s="99">
        <f>SUM(AD628:AD700)</f>
        <v>0</v>
      </c>
      <c r="AE701" s="104">
        <f t="shared" si="76"/>
        <v>0</v>
      </c>
      <c r="AF701" s="99">
        <f t="shared" si="76"/>
        <v>0</v>
      </c>
      <c r="AG701" s="99">
        <f t="shared" si="76"/>
        <v>0</v>
      </c>
      <c r="AH701" s="99">
        <f t="shared" si="76"/>
        <v>0</v>
      </c>
      <c r="AI701" s="99">
        <f t="shared" si="76"/>
        <v>17790</v>
      </c>
      <c r="AJ701" s="99">
        <f t="shared" si="76"/>
        <v>0</v>
      </c>
      <c r="AK701" s="99">
        <f t="shared" si="76"/>
        <v>1855577.78</v>
      </c>
      <c r="AL701" s="99">
        <f t="shared" si="76"/>
        <v>0</v>
      </c>
      <c r="AM701" s="99">
        <f t="shared" si="76"/>
        <v>54187.5</v>
      </c>
      <c r="AN701" s="99">
        <f t="shared" si="76"/>
        <v>0</v>
      </c>
      <c r="AO701" s="99">
        <f t="shared" si="76"/>
        <v>75028.800000000003</v>
      </c>
      <c r="AP701" s="99">
        <f t="shared" si="76"/>
        <v>0</v>
      </c>
      <c r="AQ701" s="99">
        <f>SUM(AQ628:AQ700)</f>
        <v>16632687.58</v>
      </c>
      <c r="AR701" s="143">
        <f>SUM(AR628:AR700)</f>
        <v>16632687.58</v>
      </c>
      <c r="AS701" s="96">
        <f>SUM(AS628:AS700)</f>
        <v>0</v>
      </c>
    </row>
    <row r="702" spans="1:45" ht="22.5" customHeight="1" thickTop="1">
      <c r="B702" s="215"/>
      <c r="C702" s="215"/>
      <c r="D702" s="215"/>
      <c r="E702" s="215"/>
      <c r="F702" s="215"/>
      <c r="G702" s="215"/>
      <c r="H702" s="215"/>
    </row>
    <row r="703" spans="1:45">
      <c r="AN703" s="77" t="s">
        <v>291</v>
      </c>
    </row>
    <row r="704" spans="1:45">
      <c r="B704" s="77" t="s">
        <v>202</v>
      </c>
      <c r="AN704" s="77" t="s">
        <v>131</v>
      </c>
    </row>
    <row r="705" spans="1:128">
      <c r="AN705" s="77" t="s">
        <v>260</v>
      </c>
    </row>
    <row r="706" spans="1:128">
      <c r="AN706" s="77" t="s">
        <v>254</v>
      </c>
    </row>
    <row r="707" spans="1:128" ht="21">
      <c r="A707" s="197" t="s">
        <v>0</v>
      </c>
      <c r="B707" s="197"/>
      <c r="C707" s="197"/>
      <c r="D707" s="197"/>
      <c r="E707" s="197"/>
      <c r="F707" s="197"/>
      <c r="G707" s="197"/>
      <c r="H707" s="197"/>
      <c r="I707" s="197"/>
      <c r="J707" s="197"/>
      <c r="K707" s="197"/>
      <c r="L707" s="197"/>
      <c r="M707" s="197"/>
      <c r="N707" s="145"/>
      <c r="O707" s="145"/>
      <c r="P707" s="145"/>
      <c r="Q707" s="145"/>
      <c r="R707" s="145"/>
      <c r="S707" s="145"/>
      <c r="T707" s="145"/>
      <c r="U707" s="145"/>
      <c r="V707" s="145"/>
      <c r="W707" s="145"/>
      <c r="X707" s="145"/>
      <c r="Y707" s="145"/>
      <c r="Z707" s="145"/>
      <c r="AA707" s="145"/>
      <c r="AB707" s="145"/>
      <c r="AC707" s="145"/>
      <c r="AD707" s="145"/>
      <c r="AE707" s="145"/>
    </row>
    <row r="708" spans="1:128" ht="21">
      <c r="A708" s="197" t="s">
        <v>1</v>
      </c>
      <c r="B708" s="197"/>
      <c r="C708" s="197"/>
      <c r="D708" s="197"/>
      <c r="E708" s="197"/>
      <c r="F708" s="197"/>
      <c r="G708" s="197"/>
      <c r="H708" s="197"/>
      <c r="I708" s="197"/>
      <c r="J708" s="197"/>
      <c r="K708" s="197"/>
      <c r="L708" s="197"/>
      <c r="M708" s="197"/>
      <c r="N708" s="145"/>
      <c r="O708" s="145"/>
      <c r="P708" s="145"/>
      <c r="Q708" s="145"/>
      <c r="R708" s="145"/>
      <c r="S708" s="145"/>
      <c r="T708" s="145"/>
      <c r="U708" s="145"/>
      <c r="V708" s="145"/>
      <c r="W708" s="145"/>
      <c r="X708" s="145"/>
      <c r="Y708" s="145"/>
      <c r="Z708" s="145"/>
      <c r="AA708" s="145"/>
      <c r="AB708" s="145"/>
      <c r="AC708" s="145"/>
      <c r="AD708" s="145"/>
      <c r="AE708" s="145"/>
    </row>
    <row r="709" spans="1:128" ht="21">
      <c r="A709" s="197" t="s">
        <v>262</v>
      </c>
      <c r="B709" s="197"/>
      <c r="C709" s="197"/>
      <c r="D709" s="197"/>
      <c r="E709" s="197"/>
      <c r="F709" s="197"/>
      <c r="G709" s="197"/>
      <c r="H709" s="197"/>
      <c r="I709" s="197"/>
      <c r="J709" s="197"/>
      <c r="K709" s="197"/>
      <c r="L709" s="197"/>
      <c r="M709" s="197"/>
      <c r="N709" s="145"/>
      <c r="O709" s="145"/>
      <c r="P709" s="145"/>
      <c r="Q709" s="145"/>
      <c r="R709" s="145"/>
      <c r="S709" s="145"/>
      <c r="T709" s="145"/>
      <c r="U709" s="145"/>
      <c r="V709" s="145"/>
      <c r="W709" s="145"/>
      <c r="X709" s="145"/>
      <c r="Y709" s="145"/>
      <c r="Z709" s="145"/>
      <c r="AA709" s="145"/>
      <c r="AB709" s="145"/>
      <c r="AC709" s="145"/>
      <c r="AD709" s="145"/>
      <c r="AE709" s="145"/>
    </row>
    <row r="710" spans="1:128" ht="21">
      <c r="A710" s="197" t="s">
        <v>77</v>
      </c>
      <c r="B710" s="197"/>
      <c r="C710" s="197"/>
      <c r="D710" s="197"/>
      <c r="E710" s="197"/>
      <c r="F710" s="197"/>
      <c r="G710" s="197"/>
      <c r="H710" s="197"/>
      <c r="I710" s="197"/>
      <c r="J710" s="197"/>
      <c r="K710" s="197"/>
      <c r="L710" s="197"/>
      <c r="M710" s="197"/>
      <c r="N710" s="145"/>
      <c r="O710" s="145"/>
      <c r="P710" s="145"/>
      <c r="Q710" s="145"/>
      <c r="R710" s="145"/>
      <c r="S710" s="145"/>
      <c r="T710" s="145"/>
      <c r="U710" s="145"/>
      <c r="V710" s="145"/>
      <c r="W710" s="145"/>
      <c r="X710" s="145"/>
      <c r="Y710" s="145"/>
      <c r="Z710" s="145"/>
      <c r="AA710" s="145"/>
      <c r="AB710" s="145"/>
      <c r="AC710" s="145"/>
      <c r="AD710" s="145"/>
      <c r="AE710" s="145"/>
    </row>
    <row r="711" spans="1:128" ht="21">
      <c r="A711" s="196" t="s">
        <v>305</v>
      </c>
      <c r="B711" s="196"/>
      <c r="C711" s="196"/>
      <c r="D711" s="196"/>
      <c r="E711" s="196"/>
      <c r="F711" s="196"/>
      <c r="G711" s="196"/>
      <c r="H711" s="196"/>
      <c r="I711" s="196"/>
      <c r="J711" s="196"/>
      <c r="K711" s="196"/>
      <c r="L711" s="196"/>
      <c r="M711" s="196"/>
      <c r="N711" s="146"/>
      <c r="O711" s="146"/>
      <c r="P711" s="146"/>
      <c r="Q711" s="146"/>
      <c r="R711" s="146"/>
      <c r="S711" s="146"/>
      <c r="T711" s="146"/>
      <c r="U711" s="146"/>
      <c r="V711" s="146"/>
      <c r="W711" s="146"/>
      <c r="X711" s="146"/>
      <c r="Y711" s="146"/>
      <c r="Z711" s="146"/>
      <c r="AA711" s="146"/>
      <c r="AB711" s="146"/>
      <c r="AC711" s="146"/>
      <c r="AD711" s="146"/>
      <c r="AE711" s="146"/>
    </row>
    <row r="712" spans="1:128" s="59" customFormat="1" ht="30" customHeight="1">
      <c r="A712" s="186" t="s">
        <v>3</v>
      </c>
      <c r="B712" s="198" t="s">
        <v>215</v>
      </c>
      <c r="C712" s="199"/>
      <c r="D712" s="207" t="s">
        <v>142</v>
      </c>
      <c r="E712" s="208"/>
      <c r="F712" s="198" t="s">
        <v>246</v>
      </c>
      <c r="G712" s="199"/>
      <c r="H712" s="198" t="s">
        <v>240</v>
      </c>
      <c r="I712" s="199"/>
      <c r="J712" s="213" t="s">
        <v>80</v>
      </c>
      <c r="K712" s="214"/>
      <c r="L712" s="203" t="s">
        <v>296</v>
      </c>
      <c r="M712" s="204"/>
      <c r="N712" s="207" t="s">
        <v>81</v>
      </c>
      <c r="O712" s="208"/>
      <c r="P712" s="207" t="s">
        <v>79</v>
      </c>
      <c r="Q712" s="208"/>
      <c r="R712" s="207" t="s">
        <v>79</v>
      </c>
      <c r="S712" s="208"/>
      <c r="T712" s="198" t="s">
        <v>242</v>
      </c>
      <c r="U712" s="199"/>
      <c r="V712" s="207" t="s">
        <v>147</v>
      </c>
      <c r="W712" s="208"/>
      <c r="X712" s="207" t="s">
        <v>143</v>
      </c>
      <c r="Y712" s="208"/>
      <c r="Z712" s="198" t="s">
        <v>253</v>
      </c>
      <c r="AA712" s="199"/>
      <c r="AB712" s="198" t="s">
        <v>82</v>
      </c>
      <c r="AC712" s="199"/>
      <c r="AD712" s="198" t="s">
        <v>243</v>
      </c>
      <c r="AE712" s="199"/>
      <c r="AF712" s="198" t="s">
        <v>247</v>
      </c>
      <c r="AG712" s="199"/>
      <c r="AH712" s="198" t="s">
        <v>244</v>
      </c>
      <c r="AI712" s="199"/>
      <c r="AJ712" s="198" t="s">
        <v>83</v>
      </c>
      <c r="AK712" s="199"/>
      <c r="AL712" s="198" t="s">
        <v>245</v>
      </c>
      <c r="AM712" s="199"/>
      <c r="AN712" s="198" t="s">
        <v>84</v>
      </c>
      <c r="AO712" s="199"/>
      <c r="AP712" s="198" t="s">
        <v>4</v>
      </c>
      <c r="AQ712" s="204"/>
      <c r="AR712" s="88"/>
      <c r="AS712" s="88"/>
      <c r="AT712" s="88"/>
      <c r="AU712" s="88"/>
      <c r="AV712" s="88"/>
      <c r="AW712" s="88"/>
      <c r="AX712" s="88"/>
      <c r="AY712" s="88"/>
      <c r="AZ712" s="88"/>
      <c r="BA712" s="88"/>
      <c r="BB712" s="88"/>
      <c r="BC712" s="88"/>
      <c r="BD712" s="88"/>
      <c r="BE712" s="88"/>
      <c r="BF712" s="88"/>
      <c r="BG712" s="88"/>
      <c r="BH712" s="88"/>
      <c r="BI712" s="88"/>
      <c r="BJ712" s="88"/>
      <c r="BK712" s="88"/>
      <c r="BL712" s="88"/>
      <c r="BM712" s="88"/>
      <c r="BN712" s="88"/>
      <c r="BO712" s="88"/>
      <c r="BP712" s="88"/>
      <c r="BQ712" s="88"/>
      <c r="BR712" s="88"/>
      <c r="BS712" s="88"/>
      <c r="BT712" s="88"/>
      <c r="BU712" s="88"/>
      <c r="BV712" s="88"/>
      <c r="BW712" s="88"/>
      <c r="BX712" s="88"/>
      <c r="BY712" s="88"/>
      <c r="BZ712" s="88"/>
      <c r="CA712" s="88"/>
      <c r="CB712" s="88"/>
      <c r="CC712" s="88"/>
      <c r="CD712" s="88"/>
      <c r="CE712" s="88"/>
      <c r="CF712" s="88"/>
      <c r="CG712" s="88"/>
      <c r="CH712" s="88"/>
      <c r="CI712" s="88"/>
      <c r="CJ712" s="88"/>
      <c r="CK712" s="88"/>
      <c r="CL712" s="88"/>
      <c r="CM712" s="88"/>
      <c r="CN712" s="88"/>
      <c r="CO712" s="88"/>
      <c r="CP712" s="88"/>
      <c r="CQ712" s="88"/>
      <c r="CR712" s="88"/>
      <c r="CS712" s="88"/>
      <c r="CT712" s="88"/>
      <c r="CU712" s="88"/>
      <c r="CV712" s="88"/>
      <c r="CX712" s="85"/>
      <c r="CY712" s="85"/>
      <c r="CZ712" s="85"/>
      <c r="DA712" s="85"/>
      <c r="DB712" s="85"/>
      <c r="DC712" s="85"/>
      <c r="DD712" s="85"/>
      <c r="DE712" s="85"/>
      <c r="DF712" s="85"/>
      <c r="DG712" s="85"/>
      <c r="DH712" s="85"/>
      <c r="DI712" s="85"/>
      <c r="DJ712" s="85"/>
      <c r="DK712" s="85"/>
      <c r="DL712" s="85"/>
      <c r="DM712" s="85"/>
      <c r="DN712" s="85"/>
      <c r="DO712" s="85"/>
      <c r="DP712" s="85"/>
      <c r="DQ712" s="85"/>
      <c r="DR712" s="85"/>
      <c r="DS712" s="85"/>
      <c r="DT712" s="85"/>
      <c r="DU712" s="85"/>
      <c r="DV712" s="85"/>
      <c r="DW712" s="85"/>
      <c r="DX712" s="85"/>
    </row>
    <row r="713" spans="1:128" s="59" customFormat="1" ht="30" customHeight="1">
      <c r="A713" s="202"/>
      <c r="B713" s="200"/>
      <c r="C713" s="201"/>
      <c r="D713" s="90"/>
      <c r="E713" s="91"/>
      <c r="F713" s="200"/>
      <c r="G713" s="201"/>
      <c r="H713" s="200"/>
      <c r="I713" s="201"/>
      <c r="J713" s="211" t="s">
        <v>87</v>
      </c>
      <c r="K713" s="212"/>
      <c r="L713" s="200"/>
      <c r="M713" s="201"/>
      <c r="N713" s="209" t="s">
        <v>88</v>
      </c>
      <c r="O713" s="210"/>
      <c r="P713" s="209" t="s">
        <v>111</v>
      </c>
      <c r="Q713" s="210"/>
      <c r="R713" s="209" t="s">
        <v>140</v>
      </c>
      <c r="S713" s="210"/>
      <c r="T713" s="200"/>
      <c r="U713" s="201"/>
      <c r="V713" s="209" t="s">
        <v>148</v>
      </c>
      <c r="W713" s="210"/>
      <c r="X713" s="209" t="s">
        <v>144</v>
      </c>
      <c r="Y713" s="210"/>
      <c r="Z713" s="200"/>
      <c r="AA713" s="201"/>
      <c r="AB713" s="200"/>
      <c r="AC713" s="201"/>
      <c r="AD713" s="200"/>
      <c r="AE713" s="201"/>
      <c r="AF713" s="200"/>
      <c r="AG713" s="201"/>
      <c r="AH713" s="200"/>
      <c r="AI713" s="201"/>
      <c r="AJ713" s="200"/>
      <c r="AK713" s="201"/>
      <c r="AL713" s="200"/>
      <c r="AM713" s="201"/>
      <c r="AN713" s="205"/>
      <c r="AO713" s="206"/>
      <c r="AP713" s="205"/>
      <c r="AQ713" s="206"/>
      <c r="AR713" s="88"/>
      <c r="AS713" s="88"/>
      <c r="AT713" s="88"/>
      <c r="AU713" s="88"/>
      <c r="AV713" s="88"/>
      <c r="AW713" s="88"/>
      <c r="AX713" s="88"/>
      <c r="AY713" s="88"/>
      <c r="AZ713" s="88"/>
      <c r="BA713" s="88"/>
      <c r="BB713" s="88"/>
      <c r="BC713" s="88"/>
      <c r="BD713" s="88"/>
      <c r="BE713" s="88"/>
      <c r="BF713" s="88"/>
      <c r="BG713" s="88"/>
      <c r="BH713" s="88"/>
      <c r="BI713" s="88"/>
      <c r="BJ713" s="88"/>
      <c r="BK713" s="88"/>
      <c r="BL713" s="88"/>
      <c r="BM713" s="88"/>
      <c r="BN713" s="88"/>
      <c r="BO713" s="88"/>
      <c r="BP713" s="88"/>
      <c r="BQ713" s="88"/>
      <c r="BR713" s="88"/>
      <c r="BS713" s="88"/>
      <c r="BT713" s="88"/>
      <c r="BU713" s="88"/>
      <c r="BV713" s="88"/>
      <c r="BW713" s="88"/>
      <c r="BX713" s="88"/>
      <c r="BY713" s="88"/>
      <c r="BZ713" s="88"/>
      <c r="CA713" s="88"/>
      <c r="CB713" s="88"/>
      <c r="CC713" s="88"/>
      <c r="CD713" s="88"/>
      <c r="CE713" s="88"/>
      <c r="CF713" s="88"/>
      <c r="CG713" s="88"/>
      <c r="CH713" s="88"/>
      <c r="CI713" s="88"/>
      <c r="CJ713" s="88"/>
      <c r="CK713" s="88"/>
      <c r="CL713" s="88"/>
      <c r="CM713" s="88"/>
      <c r="CN713" s="88"/>
      <c r="CO713" s="88"/>
      <c r="CP713" s="88"/>
      <c r="CQ713" s="88"/>
      <c r="CR713" s="88"/>
      <c r="CS713" s="88"/>
      <c r="CT713" s="88"/>
      <c r="CU713" s="88"/>
      <c r="CV713" s="88"/>
      <c r="CX713" s="85"/>
      <c r="CY713" s="85"/>
      <c r="CZ713" s="85"/>
      <c r="DA713" s="85"/>
      <c r="DB713" s="85"/>
      <c r="DC713" s="85"/>
      <c r="DD713" s="85"/>
      <c r="DE713" s="85"/>
      <c r="DF713" s="85"/>
      <c r="DG713" s="85"/>
      <c r="DH713" s="85"/>
      <c r="DI713" s="85"/>
      <c r="DJ713" s="85"/>
      <c r="DK713" s="85"/>
      <c r="DL713" s="85"/>
      <c r="DM713" s="85"/>
      <c r="DN713" s="85"/>
      <c r="DO713" s="85"/>
      <c r="DP713" s="85"/>
      <c r="DQ713" s="85"/>
      <c r="DR713" s="85"/>
      <c r="DS713" s="85"/>
      <c r="DT713" s="85"/>
      <c r="DU713" s="85"/>
      <c r="DV713" s="85"/>
      <c r="DW713" s="85"/>
      <c r="DX713" s="85"/>
    </row>
    <row r="714" spans="1:128" s="59" customFormat="1" ht="30" customHeight="1">
      <c r="A714" s="195"/>
      <c r="B714" s="92" t="s">
        <v>5</v>
      </c>
      <c r="C714" s="93" t="s">
        <v>6</v>
      </c>
      <c r="D714" s="92" t="s">
        <v>5</v>
      </c>
      <c r="E714" s="93" t="s">
        <v>6</v>
      </c>
      <c r="F714" s="94" t="s">
        <v>5</v>
      </c>
      <c r="G714" s="92" t="s">
        <v>6</v>
      </c>
      <c r="H714" s="92" t="s">
        <v>5</v>
      </c>
      <c r="I714" s="95" t="s">
        <v>6</v>
      </c>
      <c r="J714" s="92" t="s">
        <v>5</v>
      </c>
      <c r="K714" s="95" t="s">
        <v>6</v>
      </c>
      <c r="L714" s="92" t="s">
        <v>5</v>
      </c>
      <c r="M714" s="95" t="s">
        <v>6</v>
      </c>
      <c r="N714" s="94" t="s">
        <v>5</v>
      </c>
      <c r="O714" s="92" t="s">
        <v>6</v>
      </c>
      <c r="P714" s="94" t="s">
        <v>5</v>
      </c>
      <c r="Q714" s="94" t="s">
        <v>6</v>
      </c>
      <c r="R714" s="94" t="s">
        <v>5</v>
      </c>
      <c r="S714" s="94" t="s">
        <v>6</v>
      </c>
      <c r="T714" s="94" t="s">
        <v>5</v>
      </c>
      <c r="U714" s="92" t="s">
        <v>6</v>
      </c>
      <c r="V714" s="94" t="s">
        <v>5</v>
      </c>
      <c r="W714" s="94" t="s">
        <v>6</v>
      </c>
      <c r="X714" s="92" t="s">
        <v>5</v>
      </c>
      <c r="Y714" s="95" t="s">
        <v>6</v>
      </c>
      <c r="Z714" s="92" t="s">
        <v>5</v>
      </c>
      <c r="AA714" s="95" t="s">
        <v>6</v>
      </c>
      <c r="AB714" s="94" t="s">
        <v>5</v>
      </c>
      <c r="AC714" s="92" t="s">
        <v>6</v>
      </c>
      <c r="AD714" s="95" t="s">
        <v>5</v>
      </c>
      <c r="AE714" s="95" t="s">
        <v>6</v>
      </c>
      <c r="AF714" s="92" t="s">
        <v>5</v>
      </c>
      <c r="AG714" s="95" t="s">
        <v>6</v>
      </c>
      <c r="AH714" s="92" t="s">
        <v>5</v>
      </c>
      <c r="AI714" s="95" t="s">
        <v>6</v>
      </c>
      <c r="AJ714" s="92" t="s">
        <v>5</v>
      </c>
      <c r="AK714" s="95" t="s">
        <v>6</v>
      </c>
      <c r="AL714" s="94" t="s">
        <v>5</v>
      </c>
      <c r="AM714" s="92" t="s">
        <v>6</v>
      </c>
      <c r="AN714" s="94" t="s">
        <v>5</v>
      </c>
      <c r="AO714" s="92" t="s">
        <v>6</v>
      </c>
      <c r="AP714" s="92" t="s">
        <v>5</v>
      </c>
      <c r="AQ714" s="95" t="s">
        <v>6</v>
      </c>
      <c r="AR714" s="96"/>
      <c r="AS714" s="96"/>
      <c r="AT714" s="96"/>
      <c r="AU714" s="96"/>
      <c r="AV714" s="96"/>
      <c r="AW714" s="96"/>
      <c r="AX714" s="96"/>
      <c r="AY714" s="96"/>
      <c r="AZ714" s="96"/>
      <c r="BA714" s="96"/>
      <c r="BB714" s="96"/>
      <c r="BC714" s="96"/>
      <c r="BD714" s="96"/>
      <c r="BE714" s="96"/>
      <c r="BF714" s="96"/>
      <c r="BG714" s="96"/>
      <c r="BH714" s="96"/>
      <c r="BI714" s="96"/>
      <c r="BJ714" s="96"/>
      <c r="BK714" s="96"/>
      <c r="BL714" s="96"/>
      <c r="BM714" s="96"/>
      <c r="BN714" s="96"/>
      <c r="BO714" s="96"/>
      <c r="BP714" s="96"/>
      <c r="BQ714" s="96"/>
      <c r="BR714" s="96"/>
      <c r="BS714" s="96"/>
      <c r="BT714" s="96"/>
      <c r="BU714" s="96"/>
      <c r="BV714" s="96"/>
      <c r="BW714" s="96"/>
      <c r="BX714" s="96"/>
      <c r="BY714" s="96"/>
      <c r="BZ714" s="96"/>
      <c r="CA714" s="96"/>
      <c r="CB714" s="96"/>
      <c r="CC714" s="96"/>
      <c r="CD714" s="96"/>
      <c r="CE714" s="96"/>
      <c r="CF714" s="96"/>
      <c r="CG714" s="96"/>
      <c r="CH714" s="96"/>
      <c r="CI714" s="96"/>
      <c r="CJ714" s="96"/>
      <c r="CK714" s="96"/>
      <c r="CL714" s="96"/>
      <c r="CM714" s="96"/>
      <c r="CN714" s="96"/>
      <c r="CO714" s="96"/>
      <c r="CP714" s="96"/>
      <c r="CQ714" s="96"/>
      <c r="CR714" s="96"/>
      <c r="CS714" s="96"/>
      <c r="CT714" s="96"/>
      <c r="CU714" s="96"/>
      <c r="CV714" s="96"/>
      <c r="CX714" s="85"/>
      <c r="CY714" s="85"/>
      <c r="CZ714" s="85"/>
      <c r="DA714" s="85"/>
      <c r="DB714" s="85"/>
      <c r="DC714" s="85"/>
      <c r="DD714" s="85"/>
      <c r="DE714" s="85"/>
      <c r="DF714" s="85"/>
      <c r="DG714" s="85"/>
      <c r="DH714" s="85"/>
      <c r="DI714" s="85"/>
      <c r="DJ714" s="85"/>
      <c r="DK714" s="85"/>
      <c r="DL714" s="85"/>
      <c r="DM714" s="85"/>
      <c r="DN714" s="85"/>
      <c r="DO714" s="85"/>
      <c r="DP714" s="85"/>
      <c r="DQ714" s="85"/>
      <c r="DR714" s="85"/>
      <c r="DS714" s="85"/>
      <c r="DT714" s="85"/>
      <c r="DU714" s="85"/>
      <c r="DV714" s="85"/>
      <c r="DW714" s="85"/>
      <c r="DX714" s="85"/>
    </row>
    <row r="715" spans="1:128" ht="21">
      <c r="A715" s="131" t="s">
        <v>7</v>
      </c>
      <c r="B715" s="105"/>
      <c r="C715" s="118">
        <f>C628+B715</f>
        <v>0</v>
      </c>
      <c r="D715" s="118"/>
      <c r="E715" s="118">
        <f>E628+D715</f>
        <v>0</v>
      </c>
      <c r="F715" s="118"/>
      <c r="G715" s="118">
        <f>G628+F715</f>
        <v>0</v>
      </c>
      <c r="H715" s="118"/>
      <c r="I715" s="118">
        <f>I628+H715</f>
        <v>0</v>
      </c>
      <c r="J715" s="118"/>
      <c r="K715" s="118">
        <f>K628+J715</f>
        <v>0</v>
      </c>
      <c r="L715" s="118"/>
      <c r="M715" s="118">
        <f>M628+L715</f>
        <v>0</v>
      </c>
      <c r="N715" s="118"/>
      <c r="O715" s="118">
        <f>O628+N715</f>
        <v>0</v>
      </c>
      <c r="P715" s="118"/>
      <c r="Q715" s="118">
        <f>Q628+P715</f>
        <v>0</v>
      </c>
      <c r="R715" s="118"/>
      <c r="S715" s="118">
        <f>S628+R715</f>
        <v>0</v>
      </c>
      <c r="T715" s="118"/>
      <c r="U715" s="118">
        <f>U628+T715</f>
        <v>0</v>
      </c>
      <c r="V715" s="118"/>
      <c r="W715" s="118">
        <f>W628+V715</f>
        <v>0</v>
      </c>
      <c r="X715" s="118"/>
      <c r="Y715" s="118">
        <f>Y628+X715</f>
        <v>0</v>
      </c>
      <c r="Z715" s="118"/>
      <c r="AA715" s="118">
        <f>AA628+Z715</f>
        <v>0</v>
      </c>
      <c r="AB715" s="118"/>
      <c r="AC715" s="118">
        <f>AC628+AB715</f>
        <v>0</v>
      </c>
      <c r="AD715" s="118"/>
      <c r="AE715" s="118">
        <f>AE628+AD715</f>
        <v>0</v>
      </c>
      <c r="AF715" s="118"/>
      <c r="AG715" s="118">
        <f>AG628+AF715</f>
        <v>0</v>
      </c>
      <c r="AH715" s="118"/>
      <c r="AI715" s="118">
        <f>AI628+AH715</f>
        <v>0</v>
      </c>
      <c r="AJ715" s="118"/>
      <c r="AK715" s="118">
        <f>AK628+AJ715</f>
        <v>401911.49</v>
      </c>
      <c r="AL715" s="118"/>
      <c r="AM715" s="118">
        <f>AM628+AL715</f>
        <v>0</v>
      </c>
      <c r="AN715" s="118"/>
      <c r="AO715" s="118">
        <f>AO628+AN715</f>
        <v>10000</v>
      </c>
      <c r="AP715" s="118">
        <f>+B715+D715+F715+H715+J715+L715+N715+P715+R715+T715+V715+X715+Z715+AB715+AD715+AF715+AH715+AJ715+AL715+AN715</f>
        <v>0</v>
      </c>
      <c r="AQ715" s="118">
        <f>C715+E715+G715+I715+K715+M715+O715+Q715+S715+U715+W715+Y715+AA715+AC715+AE715+AG715+AI715+AK715+AM715+AO715</f>
        <v>411911.49</v>
      </c>
      <c r="AR715" s="83">
        <f>AQ628+AP715</f>
        <v>411911.49</v>
      </c>
      <c r="AS715" s="83">
        <f>AQ715-AR715</f>
        <v>0</v>
      </c>
    </row>
    <row r="716" spans="1:128" ht="21">
      <c r="A716" s="121" t="s">
        <v>8</v>
      </c>
      <c r="B716" s="106"/>
      <c r="C716" s="122">
        <f>C629+B716</f>
        <v>0</v>
      </c>
      <c r="D716" s="122">
        <v>0</v>
      </c>
      <c r="E716" s="122">
        <f>E629+D716</f>
        <v>0</v>
      </c>
      <c r="F716" s="122"/>
      <c r="G716" s="122">
        <f>G629+F716</f>
        <v>0</v>
      </c>
      <c r="H716" s="122"/>
      <c r="I716" s="122">
        <f>I629+H716</f>
        <v>0</v>
      </c>
      <c r="J716" s="122"/>
      <c r="K716" s="122">
        <f>K629+J716</f>
        <v>0</v>
      </c>
      <c r="L716" s="122"/>
      <c r="M716" s="122">
        <f>M629+L716</f>
        <v>0</v>
      </c>
      <c r="N716" s="122"/>
      <c r="O716" s="122">
        <f>O629+N716</f>
        <v>0</v>
      </c>
      <c r="P716" s="122"/>
      <c r="Q716" s="122">
        <f>Q629+P716</f>
        <v>0</v>
      </c>
      <c r="R716" s="122">
        <v>0</v>
      </c>
      <c r="S716" s="122">
        <f>S629+R716</f>
        <v>0</v>
      </c>
      <c r="T716" s="122"/>
      <c r="U716" s="122">
        <f>U629+T716</f>
        <v>0</v>
      </c>
      <c r="V716" s="122"/>
      <c r="W716" s="122">
        <f>W629+V716</f>
        <v>0</v>
      </c>
      <c r="X716" s="122"/>
      <c r="Y716" s="122">
        <f>Y629+X716</f>
        <v>0</v>
      </c>
      <c r="Z716" s="122"/>
      <c r="AA716" s="122">
        <f>AA629+Z716</f>
        <v>0</v>
      </c>
      <c r="AB716" s="122"/>
      <c r="AC716" s="122">
        <f>AC629+AB716</f>
        <v>0</v>
      </c>
      <c r="AD716" s="122"/>
      <c r="AE716" s="122">
        <f>AE629+AD716</f>
        <v>0</v>
      </c>
      <c r="AF716" s="122"/>
      <c r="AG716" s="122">
        <f>AG629+AF716</f>
        <v>0</v>
      </c>
      <c r="AH716" s="122"/>
      <c r="AI716" s="122">
        <f>AI629+AH716</f>
        <v>0</v>
      </c>
      <c r="AJ716" s="122"/>
      <c r="AK716" s="122">
        <f>AK629+AJ716</f>
        <v>0</v>
      </c>
      <c r="AL716" s="122"/>
      <c r="AM716" s="122">
        <f>AM629+AL716</f>
        <v>0</v>
      </c>
      <c r="AN716" s="122"/>
      <c r="AO716" s="122">
        <f>AO629+AN716</f>
        <v>0</v>
      </c>
      <c r="AP716" s="122">
        <f>+B716+D716+F716+H716+J716+L716+N716+P716+R716+T716+V716+X716+Z716+AB716+AD716+AF716+AH716+AJ716+AL716+AN716</f>
        <v>0</v>
      </c>
      <c r="AQ716" s="122">
        <f>C716+E716+G716+I716+K716+M716+O716+Q716+S716+U716+W716+Y716+AA716+AC716+AE716+AG716+AI716+AK716+AM716+AO716</f>
        <v>0</v>
      </c>
      <c r="AR716" s="83">
        <f>AQ629+AP716</f>
        <v>0</v>
      </c>
      <c r="AS716" s="83">
        <f t="shared" ref="AS716:AS781" si="77">AQ716-AR716</f>
        <v>0</v>
      </c>
    </row>
    <row r="717" spans="1:128" ht="21">
      <c r="A717" s="121" t="s">
        <v>9</v>
      </c>
      <c r="B717" s="106"/>
      <c r="C717" s="122">
        <f>C630+B717</f>
        <v>0</v>
      </c>
      <c r="D717" s="122">
        <v>0</v>
      </c>
      <c r="E717" s="122">
        <f>E630+D717</f>
        <v>0</v>
      </c>
      <c r="F717" s="122"/>
      <c r="G717" s="122">
        <f>G630+F717</f>
        <v>0</v>
      </c>
      <c r="H717" s="122"/>
      <c r="I717" s="122">
        <f>I630+H717</f>
        <v>0</v>
      </c>
      <c r="J717" s="122"/>
      <c r="K717" s="122">
        <f>K630+J717</f>
        <v>0</v>
      </c>
      <c r="L717" s="122"/>
      <c r="M717" s="122">
        <f>M630+L717</f>
        <v>0</v>
      </c>
      <c r="N717" s="122"/>
      <c r="O717" s="122">
        <f>O630+N717</f>
        <v>0</v>
      </c>
      <c r="P717" s="122"/>
      <c r="Q717" s="122">
        <f>Q630+P717</f>
        <v>0</v>
      </c>
      <c r="R717" s="122">
        <v>0</v>
      </c>
      <c r="S717" s="122">
        <f>S630+R717</f>
        <v>0</v>
      </c>
      <c r="T717" s="122"/>
      <c r="U717" s="122">
        <f>U630+T717</f>
        <v>0</v>
      </c>
      <c r="V717" s="122"/>
      <c r="W717" s="122">
        <f>W630+V717</f>
        <v>0</v>
      </c>
      <c r="X717" s="122"/>
      <c r="Y717" s="122">
        <f>Y630+X717</f>
        <v>0</v>
      </c>
      <c r="Z717" s="122"/>
      <c r="AA717" s="122">
        <f>AA630+Z717</f>
        <v>0</v>
      </c>
      <c r="AB717" s="122"/>
      <c r="AC717" s="122">
        <f>AC630+AB717</f>
        <v>0</v>
      </c>
      <c r="AD717" s="122"/>
      <c r="AE717" s="122">
        <f>AE630+AD717</f>
        <v>0</v>
      </c>
      <c r="AF717" s="122"/>
      <c r="AG717" s="122">
        <f>AG630+AF717</f>
        <v>0</v>
      </c>
      <c r="AH717" s="122"/>
      <c r="AI717" s="122">
        <f>AI630+AH717</f>
        <v>0</v>
      </c>
      <c r="AJ717" s="122"/>
      <c r="AK717" s="122">
        <f>AK630+AJ717</f>
        <v>31500</v>
      </c>
      <c r="AL717" s="122"/>
      <c r="AM717" s="122">
        <f>AM630+AL717</f>
        <v>0</v>
      </c>
      <c r="AN717" s="122"/>
      <c r="AO717" s="122">
        <f>AO630+AN717</f>
        <v>0</v>
      </c>
      <c r="AP717" s="122">
        <f t="shared" ref="AP717:AP747" si="78">+B717+D717+F717+H717+J717+L717+N717+P717+R717+T717+V717+X717+Z717+AB717+AD717+AF717+AH717+AJ717+AL717+AN717</f>
        <v>0</v>
      </c>
      <c r="AQ717" s="122">
        <f t="shared" ref="AQ717:AQ781" si="79">C717+E717+G717+I717+K717+M717+O717+Q717+S717+U717+W717+Y717+AA717+AC717+AE717+AG717+AI717+AK717+AM717+AO717</f>
        <v>31500</v>
      </c>
      <c r="AR717" s="83">
        <f>AQ630+AP717</f>
        <v>31500</v>
      </c>
      <c r="AS717" s="83">
        <f t="shared" si="77"/>
        <v>0</v>
      </c>
    </row>
    <row r="718" spans="1:128" ht="21">
      <c r="A718" s="121" t="s">
        <v>10</v>
      </c>
      <c r="B718" s="106"/>
      <c r="C718" s="122">
        <f>C631+B718</f>
        <v>0</v>
      </c>
      <c r="D718" s="122">
        <v>0</v>
      </c>
      <c r="E718" s="122">
        <f>E631+D718</f>
        <v>0</v>
      </c>
      <c r="F718" s="122"/>
      <c r="G718" s="122">
        <f>G631+F718</f>
        <v>0</v>
      </c>
      <c r="H718" s="122"/>
      <c r="I718" s="122">
        <f>I631+H718</f>
        <v>0</v>
      </c>
      <c r="J718" s="122"/>
      <c r="K718" s="122">
        <f>K631+J718</f>
        <v>0</v>
      </c>
      <c r="L718" s="122"/>
      <c r="M718" s="122">
        <f>M631+L718</f>
        <v>0</v>
      </c>
      <c r="N718" s="122"/>
      <c r="O718" s="122">
        <f>O631+N718</f>
        <v>0</v>
      </c>
      <c r="P718" s="122"/>
      <c r="Q718" s="122">
        <f>Q631+P718</f>
        <v>0</v>
      </c>
      <c r="R718" s="122">
        <v>0</v>
      </c>
      <c r="S718" s="122">
        <f>S631+R718</f>
        <v>0</v>
      </c>
      <c r="T718" s="122"/>
      <c r="U718" s="122">
        <f>U631+T718</f>
        <v>0</v>
      </c>
      <c r="V718" s="122"/>
      <c r="W718" s="122">
        <f>W631+V718</f>
        <v>0</v>
      </c>
      <c r="X718" s="122"/>
      <c r="Y718" s="122">
        <f>Y631+X718</f>
        <v>0</v>
      </c>
      <c r="Z718" s="122"/>
      <c r="AA718" s="122">
        <f>AA631+Z718</f>
        <v>0</v>
      </c>
      <c r="AB718" s="122"/>
      <c r="AC718" s="122">
        <f>AC631+AB718</f>
        <v>0</v>
      </c>
      <c r="AD718" s="122"/>
      <c r="AE718" s="122">
        <f>AE631+AD718</f>
        <v>0</v>
      </c>
      <c r="AF718" s="122"/>
      <c r="AG718" s="122">
        <f>AG631+AF718</f>
        <v>0</v>
      </c>
      <c r="AH718" s="122"/>
      <c r="AI718" s="122">
        <f>AI631+AH718</f>
        <v>0</v>
      </c>
      <c r="AJ718" s="122"/>
      <c r="AK718" s="122">
        <f>AK631+AJ718</f>
        <v>31500</v>
      </c>
      <c r="AL718" s="122"/>
      <c r="AM718" s="122">
        <f>AM631+AL718</f>
        <v>0</v>
      </c>
      <c r="AN718" s="122"/>
      <c r="AO718" s="122">
        <f>AO631+AN718</f>
        <v>3800</v>
      </c>
      <c r="AP718" s="122">
        <f t="shared" si="78"/>
        <v>0</v>
      </c>
      <c r="AQ718" s="122">
        <f t="shared" si="79"/>
        <v>35300</v>
      </c>
      <c r="AR718" s="83">
        <f>AQ631+AP718</f>
        <v>35300</v>
      </c>
      <c r="AS718" s="83">
        <f t="shared" si="77"/>
        <v>0</v>
      </c>
    </row>
    <row r="719" spans="1:128" ht="21">
      <c r="A719" s="121" t="s">
        <v>11</v>
      </c>
      <c r="B719" s="106"/>
      <c r="C719" s="122">
        <f>C632+B719</f>
        <v>0</v>
      </c>
      <c r="D719" s="122">
        <v>0</v>
      </c>
      <c r="E719" s="122">
        <f>E632+D719</f>
        <v>0</v>
      </c>
      <c r="F719" s="122"/>
      <c r="G719" s="122">
        <f>G632+F719</f>
        <v>0</v>
      </c>
      <c r="H719" s="122"/>
      <c r="I719" s="122">
        <f>I632+H719</f>
        <v>725</v>
      </c>
      <c r="J719" s="122"/>
      <c r="K719" s="122">
        <f>K632+J719</f>
        <v>0</v>
      </c>
      <c r="L719" s="122"/>
      <c r="M719" s="122">
        <f>M632+L719</f>
        <v>0</v>
      </c>
      <c r="N719" s="122"/>
      <c r="O719" s="122">
        <f>O632+N719</f>
        <v>0</v>
      </c>
      <c r="P719" s="122"/>
      <c r="Q719" s="122">
        <f>Q632+P719</f>
        <v>0</v>
      </c>
      <c r="R719" s="122">
        <v>0</v>
      </c>
      <c r="S719" s="122">
        <f>S632+R719</f>
        <v>0</v>
      </c>
      <c r="T719" s="122"/>
      <c r="U719" s="122">
        <f>U632+T719</f>
        <v>0</v>
      </c>
      <c r="V719" s="122"/>
      <c r="W719" s="122">
        <f>W632+V719</f>
        <v>0</v>
      </c>
      <c r="X719" s="122"/>
      <c r="Y719" s="122">
        <f>Y632+X719</f>
        <v>0</v>
      </c>
      <c r="Z719" s="122"/>
      <c r="AA719" s="122">
        <f>AA632+Z719</f>
        <v>0</v>
      </c>
      <c r="AB719" s="122"/>
      <c r="AC719" s="122">
        <f>AC632+AB719</f>
        <v>0</v>
      </c>
      <c r="AD719" s="122"/>
      <c r="AE719" s="122">
        <f>AE632+AD719</f>
        <v>0</v>
      </c>
      <c r="AF719" s="122"/>
      <c r="AG719" s="122">
        <f>AG632+AF719</f>
        <v>0</v>
      </c>
      <c r="AH719" s="122"/>
      <c r="AI719" s="122">
        <f>AI632+AH719</f>
        <v>0</v>
      </c>
      <c r="AJ719" s="122"/>
      <c r="AK719" s="122">
        <f>AK632+AJ719</f>
        <v>29699</v>
      </c>
      <c r="AL719" s="122"/>
      <c r="AM719" s="122">
        <f>AM632+AL719</f>
        <v>0</v>
      </c>
      <c r="AN719" s="122"/>
      <c r="AO719" s="122">
        <f>AO632+AN719</f>
        <v>0</v>
      </c>
      <c r="AP719" s="122">
        <f t="shared" si="78"/>
        <v>0</v>
      </c>
      <c r="AQ719" s="122">
        <f t="shared" si="79"/>
        <v>30424</v>
      </c>
      <c r="AR719" s="83">
        <f>AQ632+AP719</f>
        <v>30424</v>
      </c>
      <c r="AS719" s="83">
        <f t="shared" si="77"/>
        <v>0</v>
      </c>
    </row>
    <row r="720" spans="1:128" ht="21">
      <c r="A720" s="121" t="s">
        <v>12</v>
      </c>
      <c r="B720" s="106"/>
      <c r="C720" s="122">
        <f>C633+B720</f>
        <v>0</v>
      </c>
      <c r="D720" s="122">
        <v>0</v>
      </c>
      <c r="E720" s="122">
        <f>E633+D720</f>
        <v>0</v>
      </c>
      <c r="F720" s="122"/>
      <c r="G720" s="122">
        <f>G633+F720</f>
        <v>0</v>
      </c>
      <c r="H720" s="122"/>
      <c r="I720" s="122">
        <f>I633+H720</f>
        <v>0</v>
      </c>
      <c r="J720" s="122"/>
      <c r="K720" s="122">
        <f>K633+J720</f>
        <v>0</v>
      </c>
      <c r="L720" s="122"/>
      <c r="M720" s="122">
        <f>M633+L720</f>
        <v>0</v>
      </c>
      <c r="N720" s="122"/>
      <c r="O720" s="122">
        <f>O633+N720</f>
        <v>0</v>
      </c>
      <c r="P720" s="122"/>
      <c r="Q720" s="122">
        <f>Q633+P720</f>
        <v>0</v>
      </c>
      <c r="R720" s="122">
        <v>0</v>
      </c>
      <c r="S720" s="122">
        <f>S633+R720</f>
        <v>0</v>
      </c>
      <c r="T720" s="122"/>
      <c r="U720" s="122">
        <f>U633+T720</f>
        <v>0</v>
      </c>
      <c r="V720" s="122"/>
      <c r="W720" s="122">
        <f>W633+V720</f>
        <v>0</v>
      </c>
      <c r="X720" s="122"/>
      <c r="Y720" s="122">
        <f>Y633+X720</f>
        <v>0</v>
      </c>
      <c r="Z720" s="122"/>
      <c r="AA720" s="122">
        <f>AA633+Z720</f>
        <v>0</v>
      </c>
      <c r="AB720" s="122"/>
      <c r="AC720" s="122">
        <f>AC633+AB720</f>
        <v>0</v>
      </c>
      <c r="AD720" s="122"/>
      <c r="AE720" s="122">
        <f>AE633+AD720</f>
        <v>0</v>
      </c>
      <c r="AF720" s="122"/>
      <c r="AG720" s="122">
        <f>AG633+AF720</f>
        <v>0</v>
      </c>
      <c r="AH720" s="122"/>
      <c r="AI720" s="122">
        <f>AI633+AH720</f>
        <v>0</v>
      </c>
      <c r="AJ720" s="122"/>
      <c r="AK720" s="122">
        <f>AK633+AJ720</f>
        <v>46742.13</v>
      </c>
      <c r="AL720" s="122"/>
      <c r="AM720" s="122">
        <f>AM633+AL720</f>
        <v>10365</v>
      </c>
      <c r="AN720" s="122"/>
      <c r="AO720" s="122">
        <f>AO633+AN720</f>
        <v>0</v>
      </c>
      <c r="AP720" s="122">
        <f t="shared" si="78"/>
        <v>0</v>
      </c>
      <c r="AQ720" s="122">
        <f t="shared" si="79"/>
        <v>57107.13</v>
      </c>
      <c r="AR720" s="83">
        <f>AQ633+AP720</f>
        <v>57107.13</v>
      </c>
      <c r="AS720" s="83">
        <f t="shared" si="77"/>
        <v>0</v>
      </c>
    </row>
    <row r="721" spans="1:45" ht="21">
      <c r="A721" s="121" t="s">
        <v>13</v>
      </c>
      <c r="B721" s="106"/>
      <c r="C721" s="122">
        <f>C634+B721</f>
        <v>0</v>
      </c>
      <c r="D721" s="122">
        <v>0</v>
      </c>
      <c r="E721" s="122">
        <f>E634+D721</f>
        <v>0</v>
      </c>
      <c r="F721" s="122"/>
      <c r="G721" s="122">
        <f>G634+F721</f>
        <v>0</v>
      </c>
      <c r="H721" s="122"/>
      <c r="I721" s="122">
        <f>I634+H721</f>
        <v>0</v>
      </c>
      <c r="J721" s="122"/>
      <c r="K721" s="122">
        <f>K634+J721</f>
        <v>0</v>
      </c>
      <c r="L721" s="122"/>
      <c r="M721" s="122">
        <f>M634+L721</f>
        <v>0</v>
      </c>
      <c r="N721" s="122"/>
      <c r="O721" s="122">
        <f>O634+N721</f>
        <v>0</v>
      </c>
      <c r="P721" s="122"/>
      <c r="Q721" s="122">
        <f>Q634+P721</f>
        <v>0</v>
      </c>
      <c r="R721" s="122">
        <v>0</v>
      </c>
      <c r="S721" s="122">
        <f>S634+R721</f>
        <v>0</v>
      </c>
      <c r="T721" s="122"/>
      <c r="U721" s="122">
        <f>U634+T721</f>
        <v>0</v>
      </c>
      <c r="V721" s="122"/>
      <c r="W721" s="122">
        <f>W634+V721</f>
        <v>0</v>
      </c>
      <c r="X721" s="122"/>
      <c r="Y721" s="122">
        <f>Y634+X721</f>
        <v>0</v>
      </c>
      <c r="Z721" s="122"/>
      <c r="AA721" s="122">
        <f>AA634+Z721</f>
        <v>0</v>
      </c>
      <c r="AB721" s="122"/>
      <c r="AC721" s="122">
        <f>AC634+AB721</f>
        <v>0</v>
      </c>
      <c r="AD721" s="122"/>
      <c r="AE721" s="122">
        <f>AE634+AD721</f>
        <v>0</v>
      </c>
      <c r="AF721" s="122"/>
      <c r="AG721" s="122">
        <f>AG634+AF721</f>
        <v>0</v>
      </c>
      <c r="AH721" s="122"/>
      <c r="AI721" s="122">
        <f>AI634+AH721</f>
        <v>0</v>
      </c>
      <c r="AJ721" s="122"/>
      <c r="AK721" s="122">
        <f>AK634+AJ721</f>
        <v>31500</v>
      </c>
      <c r="AL721" s="122"/>
      <c r="AM721" s="122">
        <f>AM634+AL721</f>
        <v>0</v>
      </c>
      <c r="AN721" s="122"/>
      <c r="AO721" s="122">
        <f>AO634+AN721</f>
        <v>0</v>
      </c>
      <c r="AP721" s="122">
        <f t="shared" si="78"/>
        <v>0</v>
      </c>
      <c r="AQ721" s="122">
        <f t="shared" si="79"/>
        <v>31500</v>
      </c>
      <c r="AR721" s="83">
        <f>AQ634+AP721</f>
        <v>31500</v>
      </c>
      <c r="AS721" s="83">
        <f t="shared" si="77"/>
        <v>0</v>
      </c>
    </row>
    <row r="722" spans="1:45" ht="21">
      <c r="A722" s="121" t="s">
        <v>14</v>
      </c>
      <c r="B722" s="106"/>
      <c r="C722" s="122">
        <f>C635+B722</f>
        <v>0</v>
      </c>
      <c r="D722" s="122">
        <v>0</v>
      </c>
      <c r="E722" s="122">
        <f>E635+D722</f>
        <v>0</v>
      </c>
      <c r="F722" s="122"/>
      <c r="G722" s="122">
        <f>G635+F722</f>
        <v>0</v>
      </c>
      <c r="H722" s="122"/>
      <c r="I722" s="122">
        <f>I635+H722</f>
        <v>0</v>
      </c>
      <c r="J722" s="122"/>
      <c r="K722" s="122">
        <f>K635+J722</f>
        <v>0</v>
      </c>
      <c r="L722" s="122"/>
      <c r="M722" s="122">
        <f>M635+L722</f>
        <v>0</v>
      </c>
      <c r="N722" s="122"/>
      <c r="O722" s="122">
        <f>O635+N722</f>
        <v>0</v>
      </c>
      <c r="P722" s="122"/>
      <c r="Q722" s="122">
        <f>Q635+P722</f>
        <v>0</v>
      </c>
      <c r="R722" s="122">
        <v>0</v>
      </c>
      <c r="S722" s="122">
        <f>S635+R722</f>
        <v>0</v>
      </c>
      <c r="T722" s="122"/>
      <c r="U722" s="122">
        <f>U635+T722</f>
        <v>0</v>
      </c>
      <c r="V722" s="122"/>
      <c r="W722" s="122">
        <f>W635+V722</f>
        <v>0</v>
      </c>
      <c r="X722" s="122"/>
      <c r="Y722" s="122">
        <f>Y635+X722</f>
        <v>0</v>
      </c>
      <c r="Z722" s="122"/>
      <c r="AA722" s="122">
        <f>AA635+Z722</f>
        <v>0</v>
      </c>
      <c r="AB722" s="122"/>
      <c r="AC722" s="122">
        <f>AC635+AB722</f>
        <v>0</v>
      </c>
      <c r="AD722" s="122"/>
      <c r="AE722" s="122">
        <f>AE635+AD722</f>
        <v>0</v>
      </c>
      <c r="AF722" s="122"/>
      <c r="AG722" s="122">
        <f>AG635+AF722</f>
        <v>0</v>
      </c>
      <c r="AH722" s="122"/>
      <c r="AI722" s="122">
        <f>AI635+AH722</f>
        <v>0</v>
      </c>
      <c r="AJ722" s="122"/>
      <c r="AK722" s="122">
        <f>AK635+AJ722</f>
        <v>29699</v>
      </c>
      <c r="AL722" s="122"/>
      <c r="AM722" s="122">
        <f>AM635+AL722</f>
        <v>0</v>
      </c>
      <c r="AN722" s="122"/>
      <c r="AO722" s="122">
        <f>AO635+AN722</f>
        <v>0</v>
      </c>
      <c r="AP722" s="122">
        <f t="shared" si="78"/>
        <v>0</v>
      </c>
      <c r="AQ722" s="122">
        <f t="shared" si="79"/>
        <v>29699</v>
      </c>
      <c r="AR722" s="83">
        <f>AQ635+AP722</f>
        <v>29699</v>
      </c>
      <c r="AS722" s="83">
        <f t="shared" si="77"/>
        <v>0</v>
      </c>
    </row>
    <row r="723" spans="1:45" ht="21">
      <c r="A723" s="121" t="s">
        <v>15</v>
      </c>
      <c r="B723" s="106"/>
      <c r="C723" s="122">
        <f>C636+B723</f>
        <v>0</v>
      </c>
      <c r="D723" s="122">
        <v>0</v>
      </c>
      <c r="E723" s="122">
        <f>E636+D723</f>
        <v>0</v>
      </c>
      <c r="F723" s="122"/>
      <c r="G723" s="122">
        <f>G636+F723</f>
        <v>0</v>
      </c>
      <c r="H723" s="122"/>
      <c r="I723" s="122">
        <f>I636+H723</f>
        <v>0</v>
      </c>
      <c r="J723" s="122"/>
      <c r="K723" s="122">
        <f>K636+J723</f>
        <v>0</v>
      </c>
      <c r="L723" s="122"/>
      <c r="M723" s="122">
        <f>M636+L723</f>
        <v>0</v>
      </c>
      <c r="N723" s="122"/>
      <c r="O723" s="122">
        <f>O636+N723</f>
        <v>0</v>
      </c>
      <c r="P723" s="122"/>
      <c r="Q723" s="122">
        <f>Q636+P723</f>
        <v>0</v>
      </c>
      <c r="R723" s="122">
        <v>0</v>
      </c>
      <c r="S723" s="122">
        <f>S636+R723</f>
        <v>0</v>
      </c>
      <c r="T723" s="122"/>
      <c r="U723" s="122">
        <f>U636+T723</f>
        <v>0</v>
      </c>
      <c r="V723" s="122"/>
      <c r="W723" s="122">
        <f>W636+V723</f>
        <v>0</v>
      </c>
      <c r="X723" s="122"/>
      <c r="Y723" s="122">
        <f>Y636+X723</f>
        <v>0</v>
      </c>
      <c r="Z723" s="122"/>
      <c r="AA723" s="122">
        <f>AA636+Z723</f>
        <v>0</v>
      </c>
      <c r="AB723" s="122"/>
      <c r="AC723" s="122">
        <f>AC636+AB723</f>
        <v>0</v>
      </c>
      <c r="AD723" s="122"/>
      <c r="AE723" s="122">
        <f>AE636+AD723</f>
        <v>0</v>
      </c>
      <c r="AF723" s="122"/>
      <c r="AG723" s="122">
        <f>AG636+AF723</f>
        <v>0</v>
      </c>
      <c r="AH723" s="122"/>
      <c r="AI723" s="122">
        <f>AI636+AH723</f>
        <v>0</v>
      </c>
      <c r="AJ723" s="122"/>
      <c r="AK723" s="122">
        <f>AK636+AJ723</f>
        <v>15750</v>
      </c>
      <c r="AL723" s="122"/>
      <c r="AM723" s="122">
        <f>AM636+AL723</f>
        <v>0</v>
      </c>
      <c r="AN723" s="122"/>
      <c r="AO723" s="122">
        <f>AO636+AN723</f>
        <v>0</v>
      </c>
      <c r="AP723" s="122">
        <f t="shared" si="78"/>
        <v>0</v>
      </c>
      <c r="AQ723" s="122">
        <f t="shared" si="79"/>
        <v>15750</v>
      </c>
      <c r="AR723" s="83">
        <f>AQ636+AP723</f>
        <v>15750</v>
      </c>
      <c r="AS723" s="83">
        <f t="shared" si="77"/>
        <v>0</v>
      </c>
    </row>
    <row r="724" spans="1:45" ht="21">
      <c r="A724" s="121" t="s">
        <v>16</v>
      </c>
      <c r="B724" s="106"/>
      <c r="C724" s="122">
        <f>C637+B724</f>
        <v>0</v>
      </c>
      <c r="D724" s="122">
        <v>0</v>
      </c>
      <c r="E724" s="122">
        <f>E637+D724</f>
        <v>0</v>
      </c>
      <c r="F724" s="122"/>
      <c r="G724" s="122">
        <f>G637+F724</f>
        <v>0</v>
      </c>
      <c r="H724" s="122"/>
      <c r="I724" s="122">
        <f>I637+H724</f>
        <v>0</v>
      </c>
      <c r="J724" s="122"/>
      <c r="K724" s="122">
        <f>K637+J724</f>
        <v>0</v>
      </c>
      <c r="L724" s="122"/>
      <c r="M724" s="122">
        <f>M637+L724</f>
        <v>0</v>
      </c>
      <c r="N724" s="122"/>
      <c r="O724" s="122">
        <f>O637+N724</f>
        <v>0</v>
      </c>
      <c r="P724" s="122"/>
      <c r="Q724" s="122">
        <f>Q637+P724</f>
        <v>0</v>
      </c>
      <c r="R724" s="122">
        <v>0</v>
      </c>
      <c r="S724" s="122">
        <f>S637+R724</f>
        <v>0</v>
      </c>
      <c r="T724" s="122"/>
      <c r="U724" s="122">
        <f>U637+T724</f>
        <v>0</v>
      </c>
      <c r="V724" s="122"/>
      <c r="W724" s="122">
        <f>W637+V724</f>
        <v>0</v>
      </c>
      <c r="X724" s="122"/>
      <c r="Y724" s="122">
        <f>Y637+X724</f>
        <v>0</v>
      </c>
      <c r="Z724" s="122"/>
      <c r="AA724" s="122">
        <f>AA637+Z724</f>
        <v>0</v>
      </c>
      <c r="AB724" s="122"/>
      <c r="AC724" s="122">
        <f>AC637+AB724</f>
        <v>0</v>
      </c>
      <c r="AD724" s="122"/>
      <c r="AE724" s="122">
        <f>AE637+AD724</f>
        <v>0</v>
      </c>
      <c r="AF724" s="122"/>
      <c r="AG724" s="122">
        <f>AG637+AF724</f>
        <v>0</v>
      </c>
      <c r="AH724" s="122"/>
      <c r="AI724" s="122">
        <f>AI637+AH724</f>
        <v>0</v>
      </c>
      <c r="AJ724" s="122"/>
      <c r="AK724" s="122">
        <f>AK637+AJ724</f>
        <v>15750</v>
      </c>
      <c r="AL724" s="122"/>
      <c r="AM724" s="122">
        <f>AM637+AL724</f>
        <v>0</v>
      </c>
      <c r="AN724" s="122"/>
      <c r="AO724" s="122">
        <f>AO637+AN724</f>
        <v>0</v>
      </c>
      <c r="AP724" s="122">
        <f t="shared" si="78"/>
        <v>0</v>
      </c>
      <c r="AQ724" s="122">
        <f t="shared" si="79"/>
        <v>15750</v>
      </c>
      <c r="AR724" s="83">
        <f>AQ637+AP724</f>
        <v>15750</v>
      </c>
      <c r="AS724" s="83">
        <f t="shared" si="77"/>
        <v>0</v>
      </c>
    </row>
    <row r="725" spans="1:45" ht="21">
      <c r="A725" s="121" t="s">
        <v>17</v>
      </c>
      <c r="B725" s="106"/>
      <c r="C725" s="122">
        <f>C638+B725</f>
        <v>0</v>
      </c>
      <c r="D725" s="122">
        <v>0</v>
      </c>
      <c r="E725" s="122">
        <f>E638+D725</f>
        <v>0</v>
      </c>
      <c r="F725" s="122"/>
      <c r="G725" s="122">
        <f>G638+F725</f>
        <v>0</v>
      </c>
      <c r="H725" s="122"/>
      <c r="I725" s="122">
        <f>I638+H725</f>
        <v>0</v>
      </c>
      <c r="J725" s="122"/>
      <c r="K725" s="122">
        <f>K638+J725</f>
        <v>0</v>
      </c>
      <c r="L725" s="122"/>
      <c r="M725" s="122">
        <f>M638+L725</f>
        <v>0</v>
      </c>
      <c r="N725" s="122"/>
      <c r="O725" s="122">
        <f>O638+N725</f>
        <v>0</v>
      </c>
      <c r="P725" s="122"/>
      <c r="Q725" s="122">
        <f>Q638+P725</f>
        <v>0</v>
      </c>
      <c r="R725" s="122">
        <v>0</v>
      </c>
      <c r="S725" s="122">
        <f>S638+R725</f>
        <v>0</v>
      </c>
      <c r="T725" s="122"/>
      <c r="U725" s="122">
        <f>U638+T725</f>
        <v>0</v>
      </c>
      <c r="V725" s="122"/>
      <c r="W725" s="122">
        <f>W638+V725</f>
        <v>0</v>
      </c>
      <c r="X725" s="122"/>
      <c r="Y725" s="122">
        <f>Y638+X725</f>
        <v>0</v>
      </c>
      <c r="Z725" s="122"/>
      <c r="AA725" s="122">
        <f>AA638+Z725</f>
        <v>0</v>
      </c>
      <c r="AB725" s="122"/>
      <c r="AC725" s="122">
        <f>AC638+AB725</f>
        <v>0</v>
      </c>
      <c r="AD725" s="122"/>
      <c r="AE725" s="122">
        <f>AE638+AD725</f>
        <v>0</v>
      </c>
      <c r="AF725" s="122"/>
      <c r="AG725" s="122">
        <f>AG638+AF725</f>
        <v>0</v>
      </c>
      <c r="AH725" s="122"/>
      <c r="AI725" s="122">
        <f>AI638+AH725</f>
        <v>0</v>
      </c>
      <c r="AJ725" s="122"/>
      <c r="AK725" s="122">
        <f>AK638+AJ725</f>
        <v>31500</v>
      </c>
      <c r="AL725" s="122"/>
      <c r="AM725" s="122">
        <f>AM638+AL725</f>
        <v>0</v>
      </c>
      <c r="AN725" s="122"/>
      <c r="AO725" s="122">
        <f>AO638+AN725</f>
        <v>0</v>
      </c>
      <c r="AP725" s="122">
        <f t="shared" si="78"/>
        <v>0</v>
      </c>
      <c r="AQ725" s="122">
        <f t="shared" si="79"/>
        <v>31500</v>
      </c>
      <c r="AR725" s="83">
        <f>AQ638+AP725</f>
        <v>31500</v>
      </c>
      <c r="AS725" s="83">
        <f t="shared" si="77"/>
        <v>0</v>
      </c>
    </row>
    <row r="726" spans="1:45" ht="21">
      <c r="A726" s="121" t="s">
        <v>18</v>
      </c>
      <c r="B726" s="106"/>
      <c r="C726" s="122">
        <f>C639+B726</f>
        <v>0</v>
      </c>
      <c r="D726" s="122">
        <v>0</v>
      </c>
      <c r="E726" s="122">
        <f>E639+D726</f>
        <v>0</v>
      </c>
      <c r="F726" s="122"/>
      <c r="G726" s="122">
        <f>G639+F726</f>
        <v>0</v>
      </c>
      <c r="H726" s="122"/>
      <c r="I726" s="122">
        <f>I639+H726</f>
        <v>0</v>
      </c>
      <c r="J726" s="122"/>
      <c r="K726" s="122">
        <f>K639+J726</f>
        <v>0</v>
      </c>
      <c r="L726" s="122"/>
      <c r="M726" s="122">
        <f>M639+L726</f>
        <v>0</v>
      </c>
      <c r="N726" s="122"/>
      <c r="O726" s="122">
        <f>O639+N726</f>
        <v>0</v>
      </c>
      <c r="P726" s="122"/>
      <c r="Q726" s="122">
        <f>Q639+P726</f>
        <v>0</v>
      </c>
      <c r="R726" s="122">
        <v>0</v>
      </c>
      <c r="S726" s="122">
        <f>S639+R726</f>
        <v>0</v>
      </c>
      <c r="T726" s="122"/>
      <c r="U726" s="122">
        <f>U639+T726</f>
        <v>0</v>
      </c>
      <c r="V726" s="122"/>
      <c r="W726" s="122">
        <f>W639+V726</f>
        <v>0</v>
      </c>
      <c r="X726" s="122"/>
      <c r="Y726" s="122">
        <f>Y639+X726</f>
        <v>0</v>
      </c>
      <c r="Z726" s="122"/>
      <c r="AA726" s="122">
        <f>AA639+Z726</f>
        <v>0</v>
      </c>
      <c r="AB726" s="122"/>
      <c r="AC726" s="122">
        <f>AC639+AB726</f>
        <v>0</v>
      </c>
      <c r="AD726" s="122"/>
      <c r="AE726" s="122">
        <f>AE639+AD726</f>
        <v>0</v>
      </c>
      <c r="AF726" s="122"/>
      <c r="AG726" s="122">
        <f>AG639+AF726</f>
        <v>0</v>
      </c>
      <c r="AH726" s="122"/>
      <c r="AI726" s="122">
        <f>AI639+AH726</f>
        <v>0</v>
      </c>
      <c r="AJ726" s="122"/>
      <c r="AK726" s="122">
        <f>AK639+AJ726</f>
        <v>15750</v>
      </c>
      <c r="AL726" s="122"/>
      <c r="AM726" s="122">
        <f>AM639+AL726</f>
        <v>0</v>
      </c>
      <c r="AN726" s="122"/>
      <c r="AO726" s="122">
        <f>AO639+AN726</f>
        <v>0</v>
      </c>
      <c r="AP726" s="122">
        <f t="shared" si="78"/>
        <v>0</v>
      </c>
      <c r="AQ726" s="122">
        <f t="shared" si="79"/>
        <v>15750</v>
      </c>
      <c r="AR726" s="83">
        <f>AQ639+AP726</f>
        <v>15750</v>
      </c>
      <c r="AS726" s="83">
        <f t="shared" si="77"/>
        <v>0</v>
      </c>
    </row>
    <row r="727" spans="1:45" ht="21">
      <c r="A727" s="121" t="s">
        <v>19</v>
      </c>
      <c r="B727" s="106"/>
      <c r="C727" s="122">
        <f>C640+B727</f>
        <v>0</v>
      </c>
      <c r="D727" s="122">
        <v>0</v>
      </c>
      <c r="E727" s="122">
        <f>E640+D727</f>
        <v>0</v>
      </c>
      <c r="F727" s="122"/>
      <c r="G727" s="122">
        <f>G640+F727</f>
        <v>0</v>
      </c>
      <c r="H727" s="122"/>
      <c r="I727" s="122">
        <f>I640+H727</f>
        <v>0</v>
      </c>
      <c r="J727" s="122"/>
      <c r="K727" s="122">
        <f>K640+J727</f>
        <v>0</v>
      </c>
      <c r="L727" s="122"/>
      <c r="M727" s="122">
        <f>M640+L727</f>
        <v>0</v>
      </c>
      <c r="N727" s="122"/>
      <c r="O727" s="122">
        <f>O640+N727</f>
        <v>0</v>
      </c>
      <c r="P727" s="122"/>
      <c r="Q727" s="122">
        <f>Q640+P727</f>
        <v>0</v>
      </c>
      <c r="R727" s="122">
        <v>0</v>
      </c>
      <c r="S727" s="122">
        <f>S640+R727</f>
        <v>0</v>
      </c>
      <c r="T727" s="122"/>
      <c r="U727" s="122">
        <f>U640+T727</f>
        <v>0</v>
      </c>
      <c r="V727" s="122"/>
      <c r="W727" s="122">
        <f>W640+V727</f>
        <v>0</v>
      </c>
      <c r="X727" s="122"/>
      <c r="Y727" s="122">
        <f>Y640+X727</f>
        <v>0</v>
      </c>
      <c r="Z727" s="122"/>
      <c r="AA727" s="122">
        <f>AA640+Z727</f>
        <v>0</v>
      </c>
      <c r="AB727" s="122"/>
      <c r="AC727" s="122">
        <f>AC640+AB727</f>
        <v>0</v>
      </c>
      <c r="AD727" s="122"/>
      <c r="AE727" s="122">
        <f>AE640+AD727</f>
        <v>0</v>
      </c>
      <c r="AF727" s="122"/>
      <c r="AG727" s="122">
        <f>AG640+AF727</f>
        <v>0</v>
      </c>
      <c r="AH727" s="122"/>
      <c r="AI727" s="122">
        <f>AI640+AH727</f>
        <v>0</v>
      </c>
      <c r="AJ727" s="122"/>
      <c r="AK727" s="122">
        <f>AK640+AJ727</f>
        <v>31500</v>
      </c>
      <c r="AL727" s="122"/>
      <c r="AM727" s="122">
        <f>AM640+AL727</f>
        <v>0</v>
      </c>
      <c r="AN727" s="122"/>
      <c r="AO727" s="122">
        <f>AO640+AN727</f>
        <v>0</v>
      </c>
      <c r="AP727" s="122">
        <f t="shared" si="78"/>
        <v>0</v>
      </c>
      <c r="AQ727" s="122">
        <f t="shared" si="79"/>
        <v>31500</v>
      </c>
      <c r="AR727" s="83">
        <f>AQ640+AP727</f>
        <v>31500</v>
      </c>
      <c r="AS727" s="83">
        <f t="shared" si="77"/>
        <v>0</v>
      </c>
    </row>
    <row r="728" spans="1:45" ht="21">
      <c r="A728" s="121" t="s">
        <v>20</v>
      </c>
      <c r="B728" s="106"/>
      <c r="C728" s="122">
        <f>C641+B728</f>
        <v>0</v>
      </c>
      <c r="D728" s="122">
        <v>0</v>
      </c>
      <c r="E728" s="122">
        <f>E641+D728</f>
        <v>0</v>
      </c>
      <c r="F728" s="122"/>
      <c r="G728" s="122">
        <f>G641+F728</f>
        <v>0</v>
      </c>
      <c r="H728" s="122"/>
      <c r="I728" s="122">
        <f>I641+H728</f>
        <v>0</v>
      </c>
      <c r="J728" s="122"/>
      <c r="K728" s="122">
        <f>K641+J728</f>
        <v>0</v>
      </c>
      <c r="L728" s="122"/>
      <c r="M728" s="122">
        <f>M641+L728</f>
        <v>0</v>
      </c>
      <c r="N728" s="122"/>
      <c r="O728" s="122">
        <f>O641+N728</f>
        <v>0</v>
      </c>
      <c r="P728" s="122"/>
      <c r="Q728" s="122">
        <f>Q641+P728</f>
        <v>0</v>
      </c>
      <c r="R728" s="122">
        <v>0</v>
      </c>
      <c r="S728" s="122">
        <f>S641+R728</f>
        <v>0</v>
      </c>
      <c r="T728" s="122"/>
      <c r="U728" s="122">
        <f>U641+T728</f>
        <v>0</v>
      </c>
      <c r="V728" s="122"/>
      <c r="W728" s="122">
        <f>W641+V728</f>
        <v>0</v>
      </c>
      <c r="X728" s="122"/>
      <c r="Y728" s="122">
        <f>Y641+X728</f>
        <v>0</v>
      </c>
      <c r="Z728" s="122"/>
      <c r="AA728" s="122">
        <f>AA641+Z728</f>
        <v>0</v>
      </c>
      <c r="AB728" s="122"/>
      <c r="AC728" s="122">
        <f>AC641+AB728</f>
        <v>0</v>
      </c>
      <c r="AD728" s="122"/>
      <c r="AE728" s="122">
        <f>AE641+AD728</f>
        <v>0</v>
      </c>
      <c r="AF728" s="122"/>
      <c r="AG728" s="122">
        <f>AG641+AF728</f>
        <v>0</v>
      </c>
      <c r="AH728" s="122"/>
      <c r="AI728" s="122">
        <f>AI641+AH728</f>
        <v>0</v>
      </c>
      <c r="AJ728" s="122"/>
      <c r="AK728" s="122">
        <f>AK641+AJ728</f>
        <v>15750</v>
      </c>
      <c r="AL728" s="122"/>
      <c r="AM728" s="122">
        <f>AM641+AL728</f>
        <v>0</v>
      </c>
      <c r="AN728" s="122"/>
      <c r="AO728" s="122">
        <f>AO641+AN728</f>
        <v>0</v>
      </c>
      <c r="AP728" s="122">
        <f t="shared" si="78"/>
        <v>0</v>
      </c>
      <c r="AQ728" s="122">
        <f t="shared" si="79"/>
        <v>15750</v>
      </c>
      <c r="AR728" s="83">
        <f>AQ641+AP728</f>
        <v>15750</v>
      </c>
      <c r="AS728" s="83">
        <f t="shared" si="77"/>
        <v>0</v>
      </c>
    </row>
    <row r="729" spans="1:45" ht="21">
      <c r="A729" s="121" t="s">
        <v>21</v>
      </c>
      <c r="B729" s="106"/>
      <c r="C729" s="122">
        <f>C642+B729</f>
        <v>0</v>
      </c>
      <c r="D729" s="122">
        <v>0</v>
      </c>
      <c r="E729" s="122">
        <f>E642+D729</f>
        <v>0</v>
      </c>
      <c r="F729" s="122"/>
      <c r="G729" s="122">
        <f>G642+F729</f>
        <v>0</v>
      </c>
      <c r="H729" s="122"/>
      <c r="I729" s="122">
        <f>I642+H729</f>
        <v>0</v>
      </c>
      <c r="J729" s="122"/>
      <c r="K729" s="122">
        <f>K642+J729</f>
        <v>0</v>
      </c>
      <c r="L729" s="122"/>
      <c r="M729" s="122">
        <f>M642+L729</f>
        <v>0</v>
      </c>
      <c r="N729" s="122"/>
      <c r="O729" s="122">
        <f>O642+N729</f>
        <v>0</v>
      </c>
      <c r="P729" s="122"/>
      <c r="Q729" s="122">
        <f>Q642+P729</f>
        <v>0</v>
      </c>
      <c r="R729" s="122">
        <v>0</v>
      </c>
      <c r="S729" s="122">
        <f>S642+R729</f>
        <v>0</v>
      </c>
      <c r="T729" s="122"/>
      <c r="U729" s="122">
        <f>U642+T729</f>
        <v>0</v>
      </c>
      <c r="V729" s="122"/>
      <c r="W729" s="122">
        <f>W642+V729</f>
        <v>0</v>
      </c>
      <c r="X729" s="122"/>
      <c r="Y729" s="122">
        <f>Y642+X729</f>
        <v>0</v>
      </c>
      <c r="Z729" s="122"/>
      <c r="AA729" s="122">
        <f>AA642+Z729</f>
        <v>0</v>
      </c>
      <c r="AB729" s="122"/>
      <c r="AC729" s="122">
        <f>AC642+AB729</f>
        <v>0</v>
      </c>
      <c r="AD729" s="122"/>
      <c r="AE729" s="122">
        <f>AE642+AD729</f>
        <v>0</v>
      </c>
      <c r="AF729" s="122"/>
      <c r="AG729" s="122">
        <f>AG642+AF729</f>
        <v>0</v>
      </c>
      <c r="AH729" s="122"/>
      <c r="AI729" s="122">
        <f>AI642+AH729</f>
        <v>0</v>
      </c>
      <c r="AJ729" s="122"/>
      <c r="AK729" s="122">
        <f>AK642+AJ729</f>
        <v>15750</v>
      </c>
      <c r="AL729" s="122"/>
      <c r="AM729" s="122">
        <f>AM642+AL729</f>
        <v>0</v>
      </c>
      <c r="AN729" s="122"/>
      <c r="AO729" s="122">
        <f>AO642+AN729</f>
        <v>1540.8</v>
      </c>
      <c r="AP729" s="122">
        <f t="shared" si="78"/>
        <v>0</v>
      </c>
      <c r="AQ729" s="122">
        <f t="shared" si="79"/>
        <v>17290.8</v>
      </c>
      <c r="AR729" s="83">
        <f>AQ642+AP729</f>
        <v>17290.8</v>
      </c>
      <c r="AS729" s="83">
        <f t="shared" si="77"/>
        <v>0</v>
      </c>
    </row>
    <row r="730" spans="1:45" ht="21">
      <c r="A730" s="121" t="s">
        <v>22</v>
      </c>
      <c r="B730" s="106"/>
      <c r="C730" s="122">
        <f>C643+B730</f>
        <v>0</v>
      </c>
      <c r="D730" s="122">
        <v>0</v>
      </c>
      <c r="E730" s="122">
        <f>E643+D730</f>
        <v>0</v>
      </c>
      <c r="F730" s="122"/>
      <c r="G730" s="122">
        <f>G643+F730</f>
        <v>0</v>
      </c>
      <c r="H730" s="122"/>
      <c r="I730" s="122">
        <f>I643+H730</f>
        <v>0</v>
      </c>
      <c r="J730" s="122"/>
      <c r="K730" s="122">
        <f>K643+J730</f>
        <v>0</v>
      </c>
      <c r="L730" s="122"/>
      <c r="M730" s="122">
        <f>M643+L730</f>
        <v>0</v>
      </c>
      <c r="N730" s="122"/>
      <c r="O730" s="122">
        <f>O643+N730</f>
        <v>0</v>
      </c>
      <c r="P730" s="122"/>
      <c r="Q730" s="122">
        <f>Q643+P730</f>
        <v>0</v>
      </c>
      <c r="R730" s="122">
        <v>0</v>
      </c>
      <c r="S730" s="122">
        <f>S643+R730</f>
        <v>0</v>
      </c>
      <c r="T730" s="122"/>
      <c r="U730" s="122">
        <f>U643+T730</f>
        <v>0</v>
      </c>
      <c r="V730" s="122"/>
      <c r="W730" s="122">
        <f>W643+V730</f>
        <v>0</v>
      </c>
      <c r="X730" s="122"/>
      <c r="Y730" s="122">
        <f>Y643+X730</f>
        <v>0</v>
      </c>
      <c r="Z730" s="122"/>
      <c r="AA730" s="122">
        <f>AA643+Z730</f>
        <v>0</v>
      </c>
      <c r="AB730" s="122"/>
      <c r="AC730" s="122">
        <f>AC643+AB730</f>
        <v>0</v>
      </c>
      <c r="AD730" s="122"/>
      <c r="AE730" s="122">
        <f>AE643+AD730</f>
        <v>0</v>
      </c>
      <c r="AF730" s="122"/>
      <c r="AG730" s="122">
        <f>AG643+AF730</f>
        <v>0</v>
      </c>
      <c r="AH730" s="122"/>
      <c r="AI730" s="122">
        <f>AI643+AH730</f>
        <v>0</v>
      </c>
      <c r="AJ730" s="122"/>
      <c r="AK730" s="122">
        <f>AK643+AJ730</f>
        <v>15750</v>
      </c>
      <c r="AL730" s="122"/>
      <c r="AM730" s="122">
        <f>AM643+AL730</f>
        <v>0</v>
      </c>
      <c r="AN730" s="122"/>
      <c r="AO730" s="122">
        <f>AO643+AN730</f>
        <v>542</v>
      </c>
      <c r="AP730" s="122">
        <f t="shared" si="78"/>
        <v>0</v>
      </c>
      <c r="AQ730" s="122">
        <f t="shared" si="79"/>
        <v>16292</v>
      </c>
      <c r="AR730" s="83">
        <f>AQ643+AP730</f>
        <v>16292</v>
      </c>
      <c r="AS730" s="83">
        <f t="shared" si="77"/>
        <v>0</v>
      </c>
    </row>
    <row r="731" spans="1:45" ht="21">
      <c r="A731" s="121" t="s">
        <v>23</v>
      </c>
      <c r="B731" s="106"/>
      <c r="C731" s="122">
        <f>C644+B731</f>
        <v>0</v>
      </c>
      <c r="D731" s="122">
        <v>0</v>
      </c>
      <c r="E731" s="122">
        <f>E644+D731</f>
        <v>0</v>
      </c>
      <c r="F731" s="122"/>
      <c r="G731" s="122">
        <f>G644+F731</f>
        <v>0</v>
      </c>
      <c r="H731" s="122"/>
      <c r="I731" s="122">
        <f>I644+H731</f>
        <v>0</v>
      </c>
      <c r="J731" s="122"/>
      <c r="K731" s="122">
        <f>K644+J731</f>
        <v>0</v>
      </c>
      <c r="L731" s="122"/>
      <c r="M731" s="122">
        <f>M644+L731</f>
        <v>0</v>
      </c>
      <c r="N731" s="122"/>
      <c r="O731" s="122">
        <f>O644+N731</f>
        <v>0</v>
      </c>
      <c r="P731" s="122"/>
      <c r="Q731" s="122">
        <f>Q644+P731</f>
        <v>0</v>
      </c>
      <c r="R731" s="122">
        <v>0</v>
      </c>
      <c r="S731" s="122">
        <f>S644+R731</f>
        <v>0</v>
      </c>
      <c r="T731" s="122"/>
      <c r="U731" s="122">
        <f>U644+T731</f>
        <v>0</v>
      </c>
      <c r="V731" s="122"/>
      <c r="W731" s="122">
        <f>W644+V731</f>
        <v>0</v>
      </c>
      <c r="X731" s="122"/>
      <c r="Y731" s="122">
        <f>Y644+X731</f>
        <v>0</v>
      </c>
      <c r="Z731" s="122"/>
      <c r="AA731" s="122">
        <f>AA644+Z731</f>
        <v>0</v>
      </c>
      <c r="AB731" s="122"/>
      <c r="AC731" s="122">
        <f>AC644+AB731</f>
        <v>0</v>
      </c>
      <c r="AD731" s="122"/>
      <c r="AE731" s="122">
        <f>AE644+AD731</f>
        <v>0</v>
      </c>
      <c r="AF731" s="122"/>
      <c r="AG731" s="122">
        <f>AG644+AF731</f>
        <v>0</v>
      </c>
      <c r="AH731" s="122"/>
      <c r="AI731" s="122">
        <f>AI644+AH731</f>
        <v>0</v>
      </c>
      <c r="AJ731" s="122"/>
      <c r="AK731" s="122">
        <f>AK644+AJ731</f>
        <v>15750</v>
      </c>
      <c r="AL731" s="122"/>
      <c r="AM731" s="122">
        <f>AM644+AL731</f>
        <v>0</v>
      </c>
      <c r="AN731" s="122"/>
      <c r="AO731" s="122">
        <f>AO644+AN731</f>
        <v>0</v>
      </c>
      <c r="AP731" s="122">
        <f t="shared" si="78"/>
        <v>0</v>
      </c>
      <c r="AQ731" s="122">
        <f t="shared" si="79"/>
        <v>15750</v>
      </c>
      <c r="AR731" s="83">
        <f>AQ644+AP731</f>
        <v>15750</v>
      </c>
      <c r="AS731" s="83">
        <f t="shared" si="77"/>
        <v>0</v>
      </c>
    </row>
    <row r="732" spans="1:45" ht="21">
      <c r="A732" s="121" t="s">
        <v>24</v>
      </c>
      <c r="B732" s="106"/>
      <c r="C732" s="122">
        <f>C645+B732</f>
        <v>0</v>
      </c>
      <c r="D732" s="122">
        <v>0</v>
      </c>
      <c r="E732" s="122">
        <f>E645+D732</f>
        <v>0</v>
      </c>
      <c r="F732" s="122"/>
      <c r="G732" s="122">
        <f>G645+F732</f>
        <v>0</v>
      </c>
      <c r="H732" s="122"/>
      <c r="I732" s="122">
        <f>I645+H732</f>
        <v>0</v>
      </c>
      <c r="J732" s="122"/>
      <c r="K732" s="122">
        <f>K645+J732</f>
        <v>0</v>
      </c>
      <c r="L732" s="122"/>
      <c r="M732" s="122">
        <f>M645+L732</f>
        <v>0</v>
      </c>
      <c r="N732" s="122"/>
      <c r="O732" s="122">
        <f>O645+N732</f>
        <v>0</v>
      </c>
      <c r="P732" s="122"/>
      <c r="Q732" s="122">
        <f>Q645+P732</f>
        <v>0</v>
      </c>
      <c r="R732" s="122">
        <v>0</v>
      </c>
      <c r="S732" s="122">
        <f>S645+R732</f>
        <v>0</v>
      </c>
      <c r="T732" s="122"/>
      <c r="U732" s="122">
        <f>U645+T732</f>
        <v>0</v>
      </c>
      <c r="V732" s="122"/>
      <c r="W732" s="122">
        <f>W645+V732</f>
        <v>0</v>
      </c>
      <c r="X732" s="122"/>
      <c r="Y732" s="122">
        <f>Y645+X732</f>
        <v>0</v>
      </c>
      <c r="Z732" s="122"/>
      <c r="AA732" s="122">
        <f>AA645+Z732</f>
        <v>0</v>
      </c>
      <c r="AB732" s="122"/>
      <c r="AC732" s="122">
        <f>AC645+AB732</f>
        <v>0</v>
      </c>
      <c r="AD732" s="122"/>
      <c r="AE732" s="122">
        <f>AE645+AD732</f>
        <v>0</v>
      </c>
      <c r="AF732" s="122"/>
      <c r="AG732" s="122">
        <f>AG645+AF732</f>
        <v>0</v>
      </c>
      <c r="AH732" s="122"/>
      <c r="AI732" s="122">
        <f>AI645+AH732</f>
        <v>3065</v>
      </c>
      <c r="AJ732" s="122"/>
      <c r="AK732" s="122">
        <f>AK645+AJ732</f>
        <v>31500</v>
      </c>
      <c r="AL732" s="122"/>
      <c r="AM732" s="122">
        <f>AM645+AL732</f>
        <v>0</v>
      </c>
      <c r="AN732" s="122"/>
      <c r="AO732" s="122">
        <f>AO645+AN732</f>
        <v>0</v>
      </c>
      <c r="AP732" s="122">
        <f t="shared" si="78"/>
        <v>0</v>
      </c>
      <c r="AQ732" s="122">
        <f t="shared" si="79"/>
        <v>34565</v>
      </c>
      <c r="AR732" s="83">
        <f>AQ645+AP732</f>
        <v>34565</v>
      </c>
      <c r="AS732" s="83">
        <f t="shared" si="77"/>
        <v>0</v>
      </c>
    </row>
    <row r="733" spans="1:45" ht="21">
      <c r="A733" s="121" t="s">
        <v>25</v>
      </c>
      <c r="B733" s="106"/>
      <c r="C733" s="122">
        <f>C646+B733</f>
        <v>0</v>
      </c>
      <c r="D733" s="122">
        <v>0</v>
      </c>
      <c r="E733" s="122">
        <f>E646+D733</f>
        <v>0</v>
      </c>
      <c r="F733" s="122"/>
      <c r="G733" s="122">
        <f>G646+F733</f>
        <v>0</v>
      </c>
      <c r="H733" s="122"/>
      <c r="I733" s="122">
        <f>I646+H733</f>
        <v>0</v>
      </c>
      <c r="J733" s="122"/>
      <c r="K733" s="122">
        <f>K646+J733</f>
        <v>0</v>
      </c>
      <c r="L733" s="122"/>
      <c r="M733" s="122">
        <f>M646+L733</f>
        <v>0</v>
      </c>
      <c r="N733" s="122"/>
      <c r="O733" s="122">
        <f>O646+N733</f>
        <v>0</v>
      </c>
      <c r="P733" s="122"/>
      <c r="Q733" s="122">
        <f>Q646+P733</f>
        <v>0</v>
      </c>
      <c r="R733" s="122">
        <v>0</v>
      </c>
      <c r="S733" s="122">
        <f>S646+R733</f>
        <v>0</v>
      </c>
      <c r="T733" s="122"/>
      <c r="U733" s="122">
        <f>U646+T733</f>
        <v>0</v>
      </c>
      <c r="V733" s="122"/>
      <c r="W733" s="122">
        <f>W646+V733</f>
        <v>0</v>
      </c>
      <c r="X733" s="122"/>
      <c r="Y733" s="122">
        <f>Y646+X733</f>
        <v>0</v>
      </c>
      <c r="Z733" s="122"/>
      <c r="AA733" s="122">
        <f>AA646+Z733</f>
        <v>0</v>
      </c>
      <c r="AB733" s="122"/>
      <c r="AC733" s="122">
        <f>AC646+AB733</f>
        <v>0</v>
      </c>
      <c r="AD733" s="122"/>
      <c r="AE733" s="122">
        <f>AE646+AD733</f>
        <v>0</v>
      </c>
      <c r="AF733" s="122"/>
      <c r="AG733" s="122">
        <f>AG646+AF733</f>
        <v>0</v>
      </c>
      <c r="AH733" s="122"/>
      <c r="AI733" s="122">
        <f>AI646+AH733</f>
        <v>1300</v>
      </c>
      <c r="AJ733" s="122"/>
      <c r="AK733" s="122">
        <f>AK646+AJ733</f>
        <v>15750</v>
      </c>
      <c r="AL733" s="122"/>
      <c r="AM733" s="122">
        <f>AM646+AL733</f>
        <v>0</v>
      </c>
      <c r="AN733" s="122"/>
      <c r="AO733" s="122">
        <f>AO646+AN733</f>
        <v>0</v>
      </c>
      <c r="AP733" s="122">
        <f t="shared" si="78"/>
        <v>0</v>
      </c>
      <c r="AQ733" s="122">
        <f t="shared" si="79"/>
        <v>17050</v>
      </c>
      <c r="AR733" s="83">
        <f>AQ646+AP733</f>
        <v>17050</v>
      </c>
      <c r="AS733" s="83">
        <f t="shared" si="77"/>
        <v>0</v>
      </c>
    </row>
    <row r="734" spans="1:45" ht="21">
      <c r="A734" s="121" t="s">
        <v>26</v>
      </c>
      <c r="B734" s="106"/>
      <c r="C734" s="122">
        <f>C647+B734</f>
        <v>5395182.75</v>
      </c>
      <c r="D734" s="122">
        <v>0</v>
      </c>
      <c r="E734" s="122">
        <f>E647+D734</f>
        <v>0</v>
      </c>
      <c r="F734" s="122"/>
      <c r="G734" s="122">
        <f>G647+F734</f>
        <v>0</v>
      </c>
      <c r="H734" s="122"/>
      <c r="I734" s="122">
        <f>I647+H734</f>
        <v>0</v>
      </c>
      <c r="J734" s="122"/>
      <c r="K734" s="122">
        <f>K647+J734</f>
        <v>0</v>
      </c>
      <c r="L734" s="122"/>
      <c r="M734" s="122">
        <f>M647+L734</f>
        <v>0</v>
      </c>
      <c r="N734" s="122"/>
      <c r="O734" s="122">
        <f>O647+N734</f>
        <v>0</v>
      </c>
      <c r="P734" s="122"/>
      <c r="Q734" s="122">
        <f>Q647+P734</f>
        <v>0</v>
      </c>
      <c r="R734" s="122">
        <v>0</v>
      </c>
      <c r="S734" s="122">
        <f>S647+R734</f>
        <v>0</v>
      </c>
      <c r="T734" s="122"/>
      <c r="U734" s="122">
        <f>U647+T734</f>
        <v>0</v>
      </c>
      <c r="V734" s="122"/>
      <c r="W734" s="122">
        <f>W647+V734</f>
        <v>0</v>
      </c>
      <c r="X734" s="122"/>
      <c r="Y734" s="122">
        <f>Y647+X734</f>
        <v>0</v>
      </c>
      <c r="Z734" s="122"/>
      <c r="AA734" s="122">
        <f>AA647+Z734</f>
        <v>0</v>
      </c>
      <c r="AB734" s="122"/>
      <c r="AC734" s="122">
        <f>AC647+AB734</f>
        <v>0</v>
      </c>
      <c r="AD734" s="122"/>
      <c r="AE734" s="122">
        <f>AE647+AD734</f>
        <v>0</v>
      </c>
      <c r="AF734" s="122"/>
      <c r="AG734" s="122">
        <f>AG647+AF734</f>
        <v>0</v>
      </c>
      <c r="AH734" s="122"/>
      <c r="AI734" s="122">
        <f>AI647+AH734</f>
        <v>0</v>
      </c>
      <c r="AJ734" s="122"/>
      <c r="AK734" s="122">
        <f>AK647+AJ734</f>
        <v>0</v>
      </c>
      <c r="AL734" s="122"/>
      <c r="AM734" s="122">
        <f>AM647+AL734</f>
        <v>0</v>
      </c>
      <c r="AN734" s="122"/>
      <c r="AO734" s="122">
        <f>AO647+AN734</f>
        <v>0</v>
      </c>
      <c r="AP734" s="122">
        <f t="shared" si="78"/>
        <v>0</v>
      </c>
      <c r="AQ734" s="122">
        <f t="shared" si="79"/>
        <v>5395182.75</v>
      </c>
      <c r="AR734" s="83">
        <f>AQ647+AP734</f>
        <v>5395182.75</v>
      </c>
      <c r="AS734" s="83">
        <f t="shared" si="77"/>
        <v>0</v>
      </c>
    </row>
    <row r="735" spans="1:45" ht="21">
      <c r="A735" s="121" t="s">
        <v>27</v>
      </c>
      <c r="B735" s="106"/>
      <c r="C735" s="122">
        <f>C648+B735</f>
        <v>0</v>
      </c>
      <c r="D735" s="122">
        <v>0</v>
      </c>
      <c r="E735" s="122">
        <f>E648+D735</f>
        <v>0</v>
      </c>
      <c r="F735" s="122"/>
      <c r="G735" s="122">
        <f>G648+F735</f>
        <v>0</v>
      </c>
      <c r="H735" s="122"/>
      <c r="I735" s="122">
        <f>I648+H735</f>
        <v>0</v>
      </c>
      <c r="J735" s="122"/>
      <c r="K735" s="122">
        <f>K648+J735</f>
        <v>0</v>
      </c>
      <c r="L735" s="122"/>
      <c r="M735" s="122">
        <f>M648+L735</f>
        <v>0</v>
      </c>
      <c r="N735" s="122"/>
      <c r="O735" s="122">
        <f>O648+N735</f>
        <v>0</v>
      </c>
      <c r="P735" s="122"/>
      <c r="Q735" s="122">
        <f>Q648+P735</f>
        <v>0</v>
      </c>
      <c r="R735" s="122">
        <v>0</v>
      </c>
      <c r="S735" s="122">
        <f>S648+R735</f>
        <v>0</v>
      </c>
      <c r="T735" s="122"/>
      <c r="U735" s="122">
        <f>U648+T735</f>
        <v>0</v>
      </c>
      <c r="V735" s="122"/>
      <c r="W735" s="122">
        <f>W648+V735</f>
        <v>0</v>
      </c>
      <c r="X735" s="122"/>
      <c r="Y735" s="122">
        <f>Y648+X735</f>
        <v>0</v>
      </c>
      <c r="Z735" s="122"/>
      <c r="AA735" s="122">
        <f>AA648+Z735</f>
        <v>0</v>
      </c>
      <c r="AB735" s="122"/>
      <c r="AC735" s="122">
        <f>AC648+AB735</f>
        <v>0</v>
      </c>
      <c r="AD735" s="122"/>
      <c r="AE735" s="122">
        <f>AE648+AD735</f>
        <v>0</v>
      </c>
      <c r="AF735" s="122"/>
      <c r="AG735" s="122">
        <f>AG648+AF735</f>
        <v>0</v>
      </c>
      <c r="AH735" s="122"/>
      <c r="AI735" s="122">
        <f>AI648+AH735</f>
        <v>0</v>
      </c>
      <c r="AJ735" s="122"/>
      <c r="AK735" s="122">
        <f>AK648+AJ735</f>
        <v>31500</v>
      </c>
      <c r="AL735" s="122"/>
      <c r="AM735" s="122">
        <f>AM648+AL735</f>
        <v>0</v>
      </c>
      <c r="AN735" s="122"/>
      <c r="AO735" s="122">
        <f>AO648+AN735</f>
        <v>0</v>
      </c>
      <c r="AP735" s="122">
        <f t="shared" si="78"/>
        <v>0</v>
      </c>
      <c r="AQ735" s="122">
        <f t="shared" si="79"/>
        <v>31500</v>
      </c>
      <c r="AR735" s="83">
        <f>AQ648+AP735</f>
        <v>31500</v>
      </c>
      <c r="AS735" s="83">
        <f t="shared" si="77"/>
        <v>0</v>
      </c>
    </row>
    <row r="736" spans="1:45" ht="21">
      <c r="A736" s="121" t="s">
        <v>28</v>
      </c>
      <c r="B736" s="106"/>
      <c r="C736" s="122">
        <f>C649+B736</f>
        <v>0</v>
      </c>
      <c r="D736" s="122">
        <v>0</v>
      </c>
      <c r="E736" s="122">
        <f>E649+D736</f>
        <v>0</v>
      </c>
      <c r="F736" s="122"/>
      <c r="G736" s="122">
        <f>G649+F736</f>
        <v>0</v>
      </c>
      <c r="H736" s="122"/>
      <c r="I736" s="122">
        <f>I649+H736</f>
        <v>0</v>
      </c>
      <c r="J736" s="122"/>
      <c r="K736" s="122">
        <f>K649+J736</f>
        <v>0</v>
      </c>
      <c r="L736" s="122"/>
      <c r="M736" s="122">
        <f>M649+L736</f>
        <v>0</v>
      </c>
      <c r="N736" s="122"/>
      <c r="O736" s="122">
        <f>O649+N736</f>
        <v>0</v>
      </c>
      <c r="P736" s="122"/>
      <c r="Q736" s="122">
        <f>Q649+P736</f>
        <v>0</v>
      </c>
      <c r="R736" s="122">
        <v>0</v>
      </c>
      <c r="S736" s="122">
        <f>S649+R736</f>
        <v>0</v>
      </c>
      <c r="T736" s="122"/>
      <c r="U736" s="122">
        <f>U649+T736</f>
        <v>0</v>
      </c>
      <c r="V736" s="122"/>
      <c r="W736" s="122">
        <f>W649+V736</f>
        <v>0</v>
      </c>
      <c r="X736" s="122"/>
      <c r="Y736" s="122">
        <f>Y649+X736</f>
        <v>0</v>
      </c>
      <c r="Z736" s="122"/>
      <c r="AA736" s="122">
        <f>AA649+Z736</f>
        <v>0</v>
      </c>
      <c r="AB736" s="122"/>
      <c r="AC736" s="122">
        <f>AC649+AB736</f>
        <v>0</v>
      </c>
      <c r="AD736" s="122"/>
      <c r="AE736" s="122">
        <f>AE649+AD736</f>
        <v>0</v>
      </c>
      <c r="AF736" s="122"/>
      <c r="AG736" s="122">
        <f>AG649+AF736</f>
        <v>0</v>
      </c>
      <c r="AH736" s="122"/>
      <c r="AI736" s="122">
        <f>AI649+AH736</f>
        <v>0</v>
      </c>
      <c r="AJ736" s="122"/>
      <c r="AK736" s="122">
        <f>AK649+AJ736</f>
        <v>0</v>
      </c>
      <c r="AL736" s="122"/>
      <c r="AM736" s="122">
        <f>AM649+AL736</f>
        <v>0</v>
      </c>
      <c r="AN736" s="122"/>
      <c r="AO736" s="122">
        <f>AO649+AN736</f>
        <v>0</v>
      </c>
      <c r="AP736" s="122">
        <f t="shared" si="78"/>
        <v>0</v>
      </c>
      <c r="AQ736" s="122">
        <f t="shared" si="79"/>
        <v>0</v>
      </c>
      <c r="AR736" s="83">
        <f>AQ649+AP736</f>
        <v>0</v>
      </c>
      <c r="AS736" s="83">
        <f t="shared" si="77"/>
        <v>0</v>
      </c>
    </row>
    <row r="737" spans="1:100" ht="21">
      <c r="A737" s="121" t="s">
        <v>29</v>
      </c>
      <c r="B737" s="106"/>
      <c r="C737" s="122">
        <f>C650+B737</f>
        <v>0</v>
      </c>
      <c r="D737" s="122">
        <v>0</v>
      </c>
      <c r="E737" s="122">
        <f>E650+D737</f>
        <v>0</v>
      </c>
      <c r="F737" s="122"/>
      <c r="G737" s="122">
        <f>G650+F737</f>
        <v>0</v>
      </c>
      <c r="H737" s="122"/>
      <c r="I737" s="122">
        <f>I650+H737</f>
        <v>0</v>
      </c>
      <c r="J737" s="122"/>
      <c r="K737" s="122">
        <f>K650+J737</f>
        <v>0</v>
      </c>
      <c r="L737" s="122"/>
      <c r="M737" s="122">
        <f>M650+L737</f>
        <v>0</v>
      </c>
      <c r="N737" s="122"/>
      <c r="O737" s="122">
        <f>O650+N737</f>
        <v>0</v>
      </c>
      <c r="P737" s="122"/>
      <c r="Q737" s="122">
        <f>Q650+P737</f>
        <v>0</v>
      </c>
      <c r="R737" s="122">
        <v>0</v>
      </c>
      <c r="S737" s="122">
        <f>S650+R737</f>
        <v>0</v>
      </c>
      <c r="T737" s="122"/>
      <c r="U737" s="122">
        <f>U650+T737</f>
        <v>0</v>
      </c>
      <c r="V737" s="122"/>
      <c r="W737" s="122">
        <f>W650+V737</f>
        <v>0</v>
      </c>
      <c r="X737" s="122"/>
      <c r="Y737" s="122">
        <f>Y650+X737</f>
        <v>0</v>
      </c>
      <c r="Z737" s="122"/>
      <c r="AA737" s="122">
        <f>AA650+Z737</f>
        <v>0</v>
      </c>
      <c r="AB737" s="122"/>
      <c r="AC737" s="122">
        <f>AC650+AB737</f>
        <v>0</v>
      </c>
      <c r="AD737" s="122"/>
      <c r="AE737" s="122">
        <f>AE650+AD737</f>
        <v>0</v>
      </c>
      <c r="AF737" s="122"/>
      <c r="AG737" s="122">
        <f>AG650+AF737</f>
        <v>0</v>
      </c>
      <c r="AH737" s="122"/>
      <c r="AI737" s="122">
        <f>AI650+AH737</f>
        <v>750</v>
      </c>
      <c r="AJ737" s="122"/>
      <c r="AK737" s="122">
        <f>AK650+AJ737</f>
        <v>31500</v>
      </c>
      <c r="AL737" s="122"/>
      <c r="AM737" s="122">
        <f>AM650+AL737</f>
        <v>0</v>
      </c>
      <c r="AN737" s="122"/>
      <c r="AO737" s="122">
        <f>AO650+AN737</f>
        <v>0</v>
      </c>
      <c r="AP737" s="122">
        <f t="shared" si="78"/>
        <v>0</v>
      </c>
      <c r="AQ737" s="122">
        <f t="shared" si="79"/>
        <v>32250</v>
      </c>
      <c r="AR737" s="83">
        <f>AQ650+AP737</f>
        <v>32250</v>
      </c>
      <c r="AS737" s="83">
        <f t="shared" si="77"/>
        <v>0</v>
      </c>
    </row>
    <row r="738" spans="1:100" ht="21">
      <c r="A738" s="121" t="s">
        <v>30</v>
      </c>
      <c r="B738" s="106"/>
      <c r="C738" s="122">
        <f>C651+B738</f>
        <v>4643643.75</v>
      </c>
      <c r="D738" s="122">
        <v>0</v>
      </c>
      <c r="E738" s="122">
        <f>E651+D738</f>
        <v>0</v>
      </c>
      <c r="F738" s="122"/>
      <c r="G738" s="122">
        <f>G651+F738</f>
        <v>0</v>
      </c>
      <c r="H738" s="122"/>
      <c r="I738" s="122">
        <f>I651+H738</f>
        <v>0</v>
      </c>
      <c r="J738" s="122"/>
      <c r="K738" s="122">
        <f>K651+J738</f>
        <v>0</v>
      </c>
      <c r="L738" s="122"/>
      <c r="M738" s="122">
        <f>M651+L738</f>
        <v>0</v>
      </c>
      <c r="N738" s="122"/>
      <c r="O738" s="122">
        <f>O651+N738</f>
        <v>0</v>
      </c>
      <c r="P738" s="122"/>
      <c r="Q738" s="122">
        <f>Q651+P738</f>
        <v>0</v>
      </c>
      <c r="R738" s="122">
        <v>0</v>
      </c>
      <c r="S738" s="122">
        <f>S651+R738</f>
        <v>0</v>
      </c>
      <c r="T738" s="122"/>
      <c r="U738" s="122">
        <f>U651+T738</f>
        <v>0</v>
      </c>
      <c r="V738" s="122"/>
      <c r="W738" s="122">
        <f>W651+V738</f>
        <v>0</v>
      </c>
      <c r="X738" s="122"/>
      <c r="Y738" s="122">
        <f>Y651+X738</f>
        <v>0</v>
      </c>
      <c r="Z738" s="122"/>
      <c r="AA738" s="122">
        <f>AA651+Z738</f>
        <v>0</v>
      </c>
      <c r="AB738" s="122"/>
      <c r="AC738" s="122">
        <f>AC651+AB738</f>
        <v>0</v>
      </c>
      <c r="AD738" s="122"/>
      <c r="AE738" s="122">
        <f>AE651+AD738</f>
        <v>0</v>
      </c>
      <c r="AF738" s="122"/>
      <c r="AG738" s="122">
        <f>AG651+AF738</f>
        <v>0</v>
      </c>
      <c r="AH738" s="122"/>
      <c r="AI738" s="122">
        <f>AI651+AH738</f>
        <v>0</v>
      </c>
      <c r="AJ738" s="122"/>
      <c r="AK738" s="122">
        <f>AK651+AJ738</f>
        <v>15750</v>
      </c>
      <c r="AL738" s="122"/>
      <c r="AM738" s="122">
        <f>AM651+AL738</f>
        <v>0</v>
      </c>
      <c r="AN738" s="122"/>
      <c r="AO738" s="122">
        <f>AO651+AN738</f>
        <v>0</v>
      </c>
      <c r="AP738" s="122">
        <f t="shared" si="78"/>
        <v>0</v>
      </c>
      <c r="AQ738" s="122">
        <f t="shared" si="79"/>
        <v>4659393.75</v>
      </c>
      <c r="AR738" s="83">
        <f>AQ651+AP738</f>
        <v>4659393.75</v>
      </c>
      <c r="AS738" s="83">
        <f t="shared" si="77"/>
        <v>0</v>
      </c>
    </row>
    <row r="739" spans="1:100" ht="21">
      <c r="A739" s="121" t="s">
        <v>31</v>
      </c>
      <c r="B739" s="106"/>
      <c r="C739" s="122">
        <f>C652+B739</f>
        <v>0</v>
      </c>
      <c r="D739" s="122">
        <v>0</v>
      </c>
      <c r="E739" s="122">
        <f>E652+D739</f>
        <v>0</v>
      </c>
      <c r="F739" s="122"/>
      <c r="G739" s="122">
        <f>G652+F739</f>
        <v>0</v>
      </c>
      <c r="H739" s="122"/>
      <c r="I739" s="122">
        <f>I652+H739</f>
        <v>0</v>
      </c>
      <c r="J739" s="122"/>
      <c r="K739" s="122">
        <f>K652+J739</f>
        <v>0</v>
      </c>
      <c r="L739" s="122"/>
      <c r="M739" s="122">
        <f>M652+L739</f>
        <v>0</v>
      </c>
      <c r="N739" s="122"/>
      <c r="O739" s="122">
        <f>O652+N739</f>
        <v>0</v>
      </c>
      <c r="P739" s="122"/>
      <c r="Q739" s="122">
        <f>Q652+P739</f>
        <v>0</v>
      </c>
      <c r="R739" s="122">
        <v>0</v>
      </c>
      <c r="S739" s="122">
        <f>S652+R739</f>
        <v>0</v>
      </c>
      <c r="T739" s="122"/>
      <c r="U739" s="122">
        <f>U652+T739</f>
        <v>0</v>
      </c>
      <c r="V739" s="122"/>
      <c r="W739" s="122">
        <f>W652+V739</f>
        <v>0</v>
      </c>
      <c r="X739" s="122"/>
      <c r="Y739" s="122">
        <f>Y652+X739</f>
        <v>0</v>
      </c>
      <c r="Z739" s="122"/>
      <c r="AA739" s="122">
        <f>AA652+Z739</f>
        <v>0</v>
      </c>
      <c r="AB739" s="122"/>
      <c r="AC739" s="122">
        <f>AC652+AB739</f>
        <v>0</v>
      </c>
      <c r="AD739" s="122"/>
      <c r="AE739" s="122">
        <f>AE652+AD739</f>
        <v>0</v>
      </c>
      <c r="AF739" s="122"/>
      <c r="AG739" s="122">
        <f>AG652+AF739</f>
        <v>0</v>
      </c>
      <c r="AH739" s="122"/>
      <c r="AI739" s="122">
        <f>AI652+AH739</f>
        <v>950</v>
      </c>
      <c r="AJ739" s="122"/>
      <c r="AK739" s="122">
        <f>AK652+AJ739</f>
        <v>15750</v>
      </c>
      <c r="AL739" s="122"/>
      <c r="AM739" s="122">
        <f>AM652+AL739</f>
        <v>0</v>
      </c>
      <c r="AN739" s="122"/>
      <c r="AO739" s="122">
        <f>AO652+AN739</f>
        <v>0</v>
      </c>
      <c r="AP739" s="122">
        <f t="shared" si="78"/>
        <v>0</v>
      </c>
      <c r="AQ739" s="122">
        <f t="shared" si="79"/>
        <v>16700</v>
      </c>
      <c r="AR739" s="83">
        <f>AQ652+AP739</f>
        <v>16700</v>
      </c>
      <c r="AS739" s="83">
        <f t="shared" si="77"/>
        <v>0</v>
      </c>
    </row>
    <row r="740" spans="1:100" s="85" customFormat="1" ht="21" customHeight="1">
      <c r="A740" s="68" t="s">
        <v>251</v>
      </c>
      <c r="B740" s="98"/>
      <c r="C740" s="122">
        <f>C653+B740</f>
        <v>0</v>
      </c>
      <c r="D740" s="69"/>
      <c r="E740" s="122">
        <f>E653+D740</f>
        <v>0</v>
      </c>
      <c r="F740" s="69"/>
      <c r="G740" s="122">
        <f>G653+F740</f>
        <v>0</v>
      </c>
      <c r="H740" s="69"/>
      <c r="I740" s="122">
        <f>I653+H740</f>
        <v>0</v>
      </c>
      <c r="J740" s="69"/>
      <c r="K740" s="122">
        <f>K653+J740</f>
        <v>0</v>
      </c>
      <c r="L740" s="97"/>
      <c r="M740" s="122">
        <f>M653+L740</f>
        <v>0</v>
      </c>
      <c r="N740" s="69"/>
      <c r="O740" s="122">
        <f>O653+N740</f>
        <v>0</v>
      </c>
      <c r="P740" s="69"/>
      <c r="Q740" s="122">
        <f>Q653+P740</f>
        <v>0</v>
      </c>
      <c r="R740" s="69"/>
      <c r="S740" s="122">
        <f>S653+R740</f>
        <v>0</v>
      </c>
      <c r="T740" s="69"/>
      <c r="U740" s="122">
        <f>U653+T740</f>
        <v>0</v>
      </c>
      <c r="V740" s="69"/>
      <c r="W740" s="122">
        <f>W653+V740</f>
        <v>0</v>
      </c>
      <c r="X740" s="69"/>
      <c r="Y740" s="122">
        <f>Y653+X740</f>
        <v>0</v>
      </c>
      <c r="Z740" s="69"/>
      <c r="AA740" s="122">
        <f>AA653+Z740</f>
        <v>0</v>
      </c>
      <c r="AB740" s="69"/>
      <c r="AC740" s="122">
        <f>AC653+AB740</f>
        <v>0</v>
      </c>
      <c r="AD740" s="69"/>
      <c r="AE740" s="122">
        <f>AE653+AD740</f>
        <v>0</v>
      </c>
      <c r="AF740" s="69"/>
      <c r="AG740" s="122">
        <f>AG653+AF740</f>
        <v>0</v>
      </c>
      <c r="AH740" s="69"/>
      <c r="AI740" s="122">
        <f>AI653+AH740</f>
        <v>0</v>
      </c>
      <c r="AJ740" s="69"/>
      <c r="AK740" s="122">
        <f>AK653+AJ740</f>
        <v>15750</v>
      </c>
      <c r="AL740" s="69"/>
      <c r="AM740" s="122">
        <f>AM653+AL740</f>
        <v>0</v>
      </c>
      <c r="AN740" s="69"/>
      <c r="AO740" s="122">
        <f>AO653+AN740</f>
        <v>0</v>
      </c>
      <c r="AP740" s="122">
        <f t="shared" si="78"/>
        <v>0</v>
      </c>
      <c r="AQ740" s="122">
        <f t="shared" si="79"/>
        <v>15750</v>
      </c>
      <c r="AR740" s="83">
        <f>AQ653+AP740</f>
        <v>15750</v>
      </c>
      <c r="AS740" s="83">
        <f t="shared" si="77"/>
        <v>0</v>
      </c>
      <c r="AT740" s="83"/>
      <c r="AU740" s="83"/>
      <c r="AV740" s="83"/>
      <c r="AW740" s="83"/>
      <c r="AX740" s="83"/>
      <c r="AY740" s="83"/>
      <c r="AZ740" s="83"/>
      <c r="BA740" s="83"/>
      <c r="BB740" s="83"/>
      <c r="BC740" s="83"/>
      <c r="BD740" s="83"/>
      <c r="BE740" s="83"/>
      <c r="BF740" s="83"/>
      <c r="BG740" s="83"/>
      <c r="BH740" s="83"/>
      <c r="BI740" s="83"/>
      <c r="BJ740" s="83"/>
      <c r="BK740" s="83"/>
      <c r="BL740" s="83"/>
      <c r="BM740" s="83"/>
      <c r="BN740" s="83"/>
      <c r="BO740" s="83"/>
      <c r="BP740" s="83"/>
      <c r="BQ740" s="83"/>
      <c r="BR740" s="83"/>
      <c r="BS740" s="83"/>
      <c r="BT740" s="83"/>
      <c r="BU740" s="83"/>
      <c r="BV740" s="83"/>
      <c r="BW740" s="83"/>
      <c r="BX740" s="83"/>
      <c r="BY740" s="83"/>
      <c r="BZ740" s="83"/>
      <c r="CA740" s="83"/>
      <c r="CB740" s="83"/>
      <c r="CC740" s="83"/>
      <c r="CD740" s="83"/>
      <c r="CE740" s="83"/>
      <c r="CF740" s="83"/>
      <c r="CG740" s="83"/>
      <c r="CH740" s="83"/>
      <c r="CI740" s="83"/>
      <c r="CJ740" s="83"/>
      <c r="CK740" s="83"/>
      <c r="CL740" s="83"/>
      <c r="CM740" s="83"/>
      <c r="CN740" s="83"/>
      <c r="CO740" s="83"/>
      <c r="CP740" s="83"/>
      <c r="CQ740" s="83"/>
      <c r="CR740" s="83"/>
      <c r="CS740" s="83"/>
      <c r="CT740" s="83"/>
      <c r="CU740" s="83"/>
      <c r="CV740" s="83"/>
    </row>
    <row r="741" spans="1:100" ht="21">
      <c r="A741" s="121" t="s">
        <v>32</v>
      </c>
      <c r="B741" s="106"/>
      <c r="C741" s="122">
        <f>C654+B741</f>
        <v>0</v>
      </c>
      <c r="D741" s="122">
        <v>0</v>
      </c>
      <c r="E741" s="122">
        <f>E654+D741</f>
        <v>0</v>
      </c>
      <c r="F741" s="122"/>
      <c r="G741" s="122">
        <f>G654+F741</f>
        <v>0</v>
      </c>
      <c r="H741" s="122"/>
      <c r="I741" s="122">
        <f>I654+H741</f>
        <v>0</v>
      </c>
      <c r="J741" s="122"/>
      <c r="K741" s="122">
        <f>K654+J741</f>
        <v>0</v>
      </c>
      <c r="L741" s="122"/>
      <c r="M741" s="122">
        <f>M654+L741</f>
        <v>0</v>
      </c>
      <c r="N741" s="122"/>
      <c r="O741" s="122">
        <f>O654+N741</f>
        <v>0</v>
      </c>
      <c r="P741" s="122"/>
      <c r="Q741" s="122">
        <f>Q654+P741</f>
        <v>0</v>
      </c>
      <c r="R741" s="122">
        <v>0</v>
      </c>
      <c r="S741" s="122">
        <f>S654+R741</f>
        <v>0</v>
      </c>
      <c r="T741" s="122"/>
      <c r="U741" s="122">
        <f>U654+T741</f>
        <v>0</v>
      </c>
      <c r="V741" s="122"/>
      <c r="W741" s="122">
        <f>W654+V741</f>
        <v>0</v>
      </c>
      <c r="X741" s="122"/>
      <c r="Y741" s="122">
        <f>Y654+X741</f>
        <v>0</v>
      </c>
      <c r="Z741" s="122"/>
      <c r="AA741" s="122">
        <f>AA654+Z741</f>
        <v>0</v>
      </c>
      <c r="AB741" s="122"/>
      <c r="AC741" s="122">
        <f>AC654+AB741</f>
        <v>0</v>
      </c>
      <c r="AD741" s="122"/>
      <c r="AE741" s="122">
        <f>AE654+AD741</f>
        <v>0</v>
      </c>
      <c r="AF741" s="122"/>
      <c r="AG741" s="122">
        <f>AG654+AF741</f>
        <v>0</v>
      </c>
      <c r="AH741" s="122"/>
      <c r="AI741" s="122">
        <f>AI654+AH741</f>
        <v>0</v>
      </c>
      <c r="AJ741" s="122"/>
      <c r="AK741" s="122">
        <f>AK654+AJ741</f>
        <v>31500</v>
      </c>
      <c r="AL741" s="122"/>
      <c r="AM741" s="122">
        <f>AM654+AL741</f>
        <v>0</v>
      </c>
      <c r="AN741" s="122"/>
      <c r="AO741" s="122">
        <f>AO654+AN741</f>
        <v>0</v>
      </c>
      <c r="AP741" s="122">
        <f t="shared" si="78"/>
        <v>0</v>
      </c>
      <c r="AQ741" s="122">
        <f t="shared" si="79"/>
        <v>31500</v>
      </c>
      <c r="AR741" s="83">
        <f>AQ654+AP741</f>
        <v>31500</v>
      </c>
      <c r="AS741" s="83">
        <f t="shared" si="77"/>
        <v>0</v>
      </c>
    </row>
    <row r="742" spans="1:100" ht="21">
      <c r="A742" s="121" t="s">
        <v>33</v>
      </c>
      <c r="B742" s="106"/>
      <c r="C742" s="122">
        <f>C655+B742</f>
        <v>0</v>
      </c>
      <c r="D742" s="122">
        <v>0</v>
      </c>
      <c r="E742" s="122">
        <f>E655+D742</f>
        <v>0</v>
      </c>
      <c r="F742" s="122"/>
      <c r="G742" s="122">
        <f>G655+F742</f>
        <v>0</v>
      </c>
      <c r="H742" s="122"/>
      <c r="I742" s="122">
        <f>I655+H742</f>
        <v>0</v>
      </c>
      <c r="J742" s="122"/>
      <c r="K742" s="122">
        <f>K655+J742</f>
        <v>0</v>
      </c>
      <c r="L742" s="122"/>
      <c r="M742" s="122">
        <f>M655+L742</f>
        <v>0</v>
      </c>
      <c r="N742" s="122"/>
      <c r="O742" s="122">
        <f>O655+N742</f>
        <v>0</v>
      </c>
      <c r="P742" s="122"/>
      <c r="Q742" s="122">
        <f>Q655+P742</f>
        <v>0</v>
      </c>
      <c r="R742" s="122">
        <v>0</v>
      </c>
      <c r="S742" s="122">
        <f>S655+R742</f>
        <v>0</v>
      </c>
      <c r="T742" s="122"/>
      <c r="U742" s="122">
        <f>U655+T742</f>
        <v>0</v>
      </c>
      <c r="V742" s="122"/>
      <c r="W742" s="122">
        <f>W655+V742</f>
        <v>0</v>
      </c>
      <c r="X742" s="122"/>
      <c r="Y742" s="122">
        <f>Y655+X742</f>
        <v>0</v>
      </c>
      <c r="Z742" s="122"/>
      <c r="AA742" s="122">
        <f>AA655+Z742</f>
        <v>0</v>
      </c>
      <c r="AB742" s="122"/>
      <c r="AC742" s="122">
        <f>AC655+AB742</f>
        <v>0</v>
      </c>
      <c r="AD742" s="122"/>
      <c r="AE742" s="122">
        <f>AE655+AD742</f>
        <v>0</v>
      </c>
      <c r="AF742" s="122"/>
      <c r="AG742" s="122">
        <f>AG655+AF742</f>
        <v>0</v>
      </c>
      <c r="AH742" s="122"/>
      <c r="AI742" s="122">
        <f>AI655+AH742</f>
        <v>0</v>
      </c>
      <c r="AJ742" s="122"/>
      <c r="AK742" s="122">
        <f>AK655+AJ742</f>
        <v>31500</v>
      </c>
      <c r="AL742" s="122"/>
      <c r="AM742" s="122">
        <f>AM655+AL742</f>
        <v>0</v>
      </c>
      <c r="AN742" s="122"/>
      <c r="AO742" s="122">
        <f>AO655+AN742</f>
        <v>0</v>
      </c>
      <c r="AP742" s="122">
        <f t="shared" si="78"/>
        <v>0</v>
      </c>
      <c r="AQ742" s="122">
        <f t="shared" si="79"/>
        <v>31500</v>
      </c>
      <c r="AR742" s="83">
        <f>AQ655+AP742</f>
        <v>31500</v>
      </c>
      <c r="AS742" s="83">
        <f t="shared" si="77"/>
        <v>0</v>
      </c>
    </row>
    <row r="743" spans="1:100" ht="21">
      <c r="A743" s="121" t="s">
        <v>125</v>
      </c>
      <c r="B743" s="106"/>
      <c r="C743" s="122">
        <f>C656+B743</f>
        <v>0</v>
      </c>
      <c r="D743" s="122">
        <v>0</v>
      </c>
      <c r="E743" s="122">
        <f>E656+D743</f>
        <v>0</v>
      </c>
      <c r="F743" s="122"/>
      <c r="G743" s="122">
        <f>G656+F743</f>
        <v>0</v>
      </c>
      <c r="H743" s="122"/>
      <c r="I743" s="122">
        <f>I656+H743</f>
        <v>0</v>
      </c>
      <c r="J743" s="122"/>
      <c r="K743" s="122">
        <f>K656+J743</f>
        <v>0</v>
      </c>
      <c r="L743" s="122"/>
      <c r="M743" s="122">
        <f>M656+L743</f>
        <v>0</v>
      </c>
      <c r="N743" s="122"/>
      <c r="O743" s="122">
        <f>O656+N743</f>
        <v>0</v>
      </c>
      <c r="P743" s="122"/>
      <c r="Q743" s="122">
        <f>Q656+P743</f>
        <v>0</v>
      </c>
      <c r="R743" s="122">
        <v>0</v>
      </c>
      <c r="S743" s="122">
        <f>S656+R743</f>
        <v>0</v>
      </c>
      <c r="T743" s="122"/>
      <c r="U743" s="122">
        <f>U656+T743</f>
        <v>0</v>
      </c>
      <c r="V743" s="122"/>
      <c r="W743" s="122">
        <f>W656+V743</f>
        <v>0</v>
      </c>
      <c r="X743" s="122"/>
      <c r="Y743" s="122">
        <f>Y656+X743</f>
        <v>0</v>
      </c>
      <c r="Z743" s="122"/>
      <c r="AA743" s="122">
        <f>AA656+Z743</f>
        <v>0</v>
      </c>
      <c r="AB743" s="122"/>
      <c r="AC743" s="122">
        <f>AC656+AB743</f>
        <v>0</v>
      </c>
      <c r="AD743" s="122"/>
      <c r="AE743" s="122">
        <f>AE656+AD743</f>
        <v>0</v>
      </c>
      <c r="AF743" s="122"/>
      <c r="AG743" s="122">
        <f>AG656+AF743</f>
        <v>0</v>
      </c>
      <c r="AH743" s="122"/>
      <c r="AI743" s="122">
        <f>AI656+AH743</f>
        <v>0</v>
      </c>
      <c r="AJ743" s="122"/>
      <c r="AK743" s="122">
        <f>AK656+AJ743</f>
        <v>15750</v>
      </c>
      <c r="AL743" s="122"/>
      <c r="AM743" s="122">
        <f>AM656+AL743</f>
        <v>0</v>
      </c>
      <c r="AN743" s="122"/>
      <c r="AO743" s="122">
        <f>AO656+AN743</f>
        <v>0</v>
      </c>
      <c r="AP743" s="122">
        <f t="shared" si="78"/>
        <v>0</v>
      </c>
      <c r="AQ743" s="122">
        <f t="shared" si="79"/>
        <v>15750</v>
      </c>
      <c r="AR743" s="83">
        <f>AQ656+AP743</f>
        <v>15750</v>
      </c>
      <c r="AS743" s="83">
        <f t="shared" si="77"/>
        <v>0</v>
      </c>
    </row>
    <row r="744" spans="1:100" ht="21">
      <c r="A744" s="121" t="s">
        <v>35</v>
      </c>
      <c r="B744" s="106"/>
      <c r="C744" s="122">
        <f>C657+B744</f>
        <v>0</v>
      </c>
      <c r="D744" s="122">
        <v>0</v>
      </c>
      <c r="E744" s="122">
        <f>E657+D744</f>
        <v>0</v>
      </c>
      <c r="F744" s="122"/>
      <c r="G744" s="122">
        <f>G657+F744</f>
        <v>0</v>
      </c>
      <c r="H744" s="122"/>
      <c r="I744" s="122">
        <f>I657+H744</f>
        <v>0</v>
      </c>
      <c r="J744" s="122"/>
      <c r="K744" s="122">
        <f>K657+J744</f>
        <v>0</v>
      </c>
      <c r="L744" s="122"/>
      <c r="M744" s="122">
        <f>M657+L744</f>
        <v>0</v>
      </c>
      <c r="N744" s="122"/>
      <c r="O744" s="122">
        <f>O657+N744</f>
        <v>0</v>
      </c>
      <c r="P744" s="122"/>
      <c r="Q744" s="122">
        <f>Q657+P744</f>
        <v>0</v>
      </c>
      <c r="R744" s="122">
        <v>0</v>
      </c>
      <c r="S744" s="122">
        <f>S657+R744</f>
        <v>0</v>
      </c>
      <c r="T744" s="122"/>
      <c r="U744" s="122">
        <f>U657+T744</f>
        <v>0</v>
      </c>
      <c r="V744" s="122"/>
      <c r="W744" s="122">
        <f>W657+V744</f>
        <v>0</v>
      </c>
      <c r="X744" s="122"/>
      <c r="Y744" s="122">
        <f>Y657+X744</f>
        <v>0</v>
      </c>
      <c r="Z744" s="122"/>
      <c r="AA744" s="122">
        <f>AA657+Z744</f>
        <v>0</v>
      </c>
      <c r="AB744" s="122"/>
      <c r="AC744" s="122">
        <f>AC657+AB744</f>
        <v>0</v>
      </c>
      <c r="AD744" s="122"/>
      <c r="AE744" s="122">
        <f>AE657+AD744</f>
        <v>0</v>
      </c>
      <c r="AF744" s="122"/>
      <c r="AG744" s="122">
        <f>AG657+AF744</f>
        <v>0</v>
      </c>
      <c r="AH744" s="122"/>
      <c r="AI744" s="122">
        <f>AI657+AH744</f>
        <v>0</v>
      </c>
      <c r="AJ744" s="122"/>
      <c r="AK744" s="122">
        <f>AK657+AJ744</f>
        <v>13949</v>
      </c>
      <c r="AL744" s="122"/>
      <c r="AM744" s="122">
        <f>AM657+AL744</f>
        <v>0</v>
      </c>
      <c r="AN744" s="122"/>
      <c r="AO744" s="122">
        <f>AO657+AN744</f>
        <v>0</v>
      </c>
      <c r="AP744" s="122">
        <f t="shared" si="78"/>
        <v>0</v>
      </c>
      <c r="AQ744" s="122">
        <f t="shared" si="79"/>
        <v>13949</v>
      </c>
      <c r="AR744" s="83">
        <f>AQ657+AP744</f>
        <v>13949</v>
      </c>
      <c r="AS744" s="83">
        <f t="shared" si="77"/>
        <v>0</v>
      </c>
    </row>
    <row r="745" spans="1:100" ht="21">
      <c r="A745" s="121" t="s">
        <v>36</v>
      </c>
      <c r="B745" s="106"/>
      <c r="C745" s="122">
        <f>C658+B745</f>
        <v>0</v>
      </c>
      <c r="D745" s="122">
        <v>0</v>
      </c>
      <c r="E745" s="122">
        <f>E658+D745</f>
        <v>0</v>
      </c>
      <c r="F745" s="122"/>
      <c r="G745" s="122">
        <f>G658+F745</f>
        <v>0</v>
      </c>
      <c r="H745" s="122"/>
      <c r="I745" s="122">
        <f>I658+H745</f>
        <v>0</v>
      </c>
      <c r="J745" s="122"/>
      <c r="K745" s="122">
        <f>K658+J745</f>
        <v>0</v>
      </c>
      <c r="L745" s="122"/>
      <c r="M745" s="122">
        <f>M658+L745</f>
        <v>0</v>
      </c>
      <c r="N745" s="122"/>
      <c r="O745" s="122">
        <f>O658+N745</f>
        <v>0</v>
      </c>
      <c r="P745" s="122"/>
      <c r="Q745" s="122">
        <f>Q658+P745</f>
        <v>0</v>
      </c>
      <c r="R745" s="122">
        <v>0</v>
      </c>
      <c r="S745" s="122">
        <f>S658+R745</f>
        <v>0</v>
      </c>
      <c r="T745" s="122"/>
      <c r="U745" s="122">
        <f>U658+T745</f>
        <v>0</v>
      </c>
      <c r="V745" s="122"/>
      <c r="W745" s="122">
        <f>W658+V745</f>
        <v>0</v>
      </c>
      <c r="X745" s="122"/>
      <c r="Y745" s="122">
        <f>Y658+X745</f>
        <v>0</v>
      </c>
      <c r="Z745" s="122"/>
      <c r="AA745" s="122">
        <f>AA658+Z745</f>
        <v>0</v>
      </c>
      <c r="AB745" s="122"/>
      <c r="AC745" s="122">
        <f>AC658+AB745</f>
        <v>0</v>
      </c>
      <c r="AD745" s="122"/>
      <c r="AE745" s="122">
        <f>AE658+AD745</f>
        <v>0</v>
      </c>
      <c r="AF745" s="122"/>
      <c r="AG745" s="122">
        <f>AG658+AF745</f>
        <v>0</v>
      </c>
      <c r="AH745" s="122"/>
      <c r="AI745" s="122">
        <f>AI658+AH745</f>
        <v>0</v>
      </c>
      <c r="AJ745" s="122"/>
      <c r="AK745" s="122">
        <f>AK658+AJ745</f>
        <v>15750</v>
      </c>
      <c r="AL745" s="122"/>
      <c r="AM745" s="122">
        <f>AM658+AL745</f>
        <v>0</v>
      </c>
      <c r="AN745" s="122"/>
      <c r="AO745" s="122">
        <f>AO658+AN745</f>
        <v>0</v>
      </c>
      <c r="AP745" s="122">
        <f t="shared" si="78"/>
        <v>0</v>
      </c>
      <c r="AQ745" s="122">
        <f t="shared" si="79"/>
        <v>15750</v>
      </c>
      <c r="AR745" s="83">
        <f>AQ658+AP745</f>
        <v>15750</v>
      </c>
      <c r="AS745" s="83">
        <f t="shared" si="77"/>
        <v>0</v>
      </c>
    </row>
    <row r="746" spans="1:100" ht="21">
      <c r="A746" s="121" t="s">
        <v>37</v>
      </c>
      <c r="B746" s="106"/>
      <c r="C746" s="122">
        <f>C659+B746</f>
        <v>0</v>
      </c>
      <c r="D746" s="122">
        <v>0</v>
      </c>
      <c r="E746" s="122">
        <f>E659+D746</f>
        <v>0</v>
      </c>
      <c r="F746" s="122"/>
      <c r="G746" s="122">
        <f>G659+F746</f>
        <v>0</v>
      </c>
      <c r="H746" s="122"/>
      <c r="I746" s="122">
        <f>I659+H746</f>
        <v>0</v>
      </c>
      <c r="J746" s="122"/>
      <c r="K746" s="122">
        <f>K659+J746</f>
        <v>0</v>
      </c>
      <c r="L746" s="122"/>
      <c r="M746" s="122">
        <f>M659+L746</f>
        <v>0</v>
      </c>
      <c r="N746" s="122"/>
      <c r="O746" s="122">
        <f>O659+N746</f>
        <v>0</v>
      </c>
      <c r="P746" s="122"/>
      <c r="Q746" s="122">
        <f>Q659+P746</f>
        <v>0</v>
      </c>
      <c r="R746" s="122">
        <v>0</v>
      </c>
      <c r="S746" s="122">
        <f>S659+R746</f>
        <v>0</v>
      </c>
      <c r="T746" s="122"/>
      <c r="U746" s="122">
        <f>U659+T746</f>
        <v>0</v>
      </c>
      <c r="V746" s="122"/>
      <c r="W746" s="122">
        <f>W659+V746</f>
        <v>0</v>
      </c>
      <c r="X746" s="122"/>
      <c r="Y746" s="122">
        <f>Y659+X746</f>
        <v>0</v>
      </c>
      <c r="Z746" s="122"/>
      <c r="AA746" s="122">
        <f>AA659+Z746</f>
        <v>0</v>
      </c>
      <c r="AB746" s="122"/>
      <c r="AC746" s="122">
        <f>AC659+AB746</f>
        <v>0</v>
      </c>
      <c r="AD746" s="122"/>
      <c r="AE746" s="122">
        <f>AE659+AD746</f>
        <v>0</v>
      </c>
      <c r="AF746" s="122"/>
      <c r="AG746" s="122">
        <f>AG659+AF746</f>
        <v>0</v>
      </c>
      <c r="AH746" s="122"/>
      <c r="AI746" s="122">
        <f>AI659+AH746</f>
        <v>0</v>
      </c>
      <c r="AJ746" s="122"/>
      <c r="AK746" s="122">
        <f>AK659+AJ746</f>
        <v>29699</v>
      </c>
      <c r="AL746" s="122"/>
      <c r="AM746" s="122">
        <f>AM659+AL746</f>
        <v>0</v>
      </c>
      <c r="AN746" s="122"/>
      <c r="AO746" s="122">
        <f>AO659+AN746</f>
        <v>0</v>
      </c>
      <c r="AP746" s="122">
        <f t="shared" si="78"/>
        <v>0</v>
      </c>
      <c r="AQ746" s="122">
        <f t="shared" si="79"/>
        <v>29699</v>
      </c>
      <c r="AR746" s="83">
        <f>AQ659+AP746</f>
        <v>29699</v>
      </c>
      <c r="AS746" s="83">
        <f t="shared" si="77"/>
        <v>0</v>
      </c>
    </row>
    <row r="747" spans="1:100" ht="21">
      <c r="A747" s="121" t="s">
        <v>38</v>
      </c>
      <c r="B747" s="106"/>
      <c r="C747" s="122">
        <f>C660+B747</f>
        <v>0</v>
      </c>
      <c r="D747" s="122">
        <v>0</v>
      </c>
      <c r="E747" s="122">
        <f>E660+D747</f>
        <v>0</v>
      </c>
      <c r="F747" s="122"/>
      <c r="G747" s="122">
        <f>G660+F747</f>
        <v>0</v>
      </c>
      <c r="H747" s="122"/>
      <c r="I747" s="122">
        <f>I660+H747</f>
        <v>0</v>
      </c>
      <c r="J747" s="122"/>
      <c r="K747" s="122">
        <f>K660+J747</f>
        <v>0</v>
      </c>
      <c r="L747" s="122"/>
      <c r="M747" s="122">
        <f>M660+L747</f>
        <v>0</v>
      </c>
      <c r="N747" s="122"/>
      <c r="O747" s="122">
        <f>O660+N747</f>
        <v>0</v>
      </c>
      <c r="P747" s="122"/>
      <c r="Q747" s="122">
        <f>Q660+P747</f>
        <v>0</v>
      </c>
      <c r="R747" s="122">
        <v>0</v>
      </c>
      <c r="S747" s="122">
        <f>S660+R747</f>
        <v>0</v>
      </c>
      <c r="T747" s="122"/>
      <c r="U747" s="122">
        <f>U660+T747</f>
        <v>0</v>
      </c>
      <c r="V747" s="122"/>
      <c r="W747" s="122">
        <f>W660+V747</f>
        <v>0</v>
      </c>
      <c r="X747" s="122"/>
      <c r="Y747" s="122">
        <f>Y660+X747</f>
        <v>0</v>
      </c>
      <c r="Z747" s="122"/>
      <c r="AA747" s="122">
        <f>AA660+Z747</f>
        <v>0</v>
      </c>
      <c r="AB747" s="122"/>
      <c r="AC747" s="122">
        <f>AC660+AB747</f>
        <v>0</v>
      </c>
      <c r="AD747" s="122"/>
      <c r="AE747" s="122">
        <f>AE660+AD747</f>
        <v>0</v>
      </c>
      <c r="AF747" s="122"/>
      <c r="AG747" s="122">
        <f>AG660+AF747</f>
        <v>0</v>
      </c>
      <c r="AH747" s="122"/>
      <c r="AI747" s="122">
        <f>AI660+AH747</f>
        <v>0</v>
      </c>
      <c r="AJ747" s="122"/>
      <c r="AK747" s="122">
        <f>AK660+AJ747</f>
        <v>31500</v>
      </c>
      <c r="AL747" s="122"/>
      <c r="AM747" s="122">
        <f>AM660+AL747</f>
        <v>0</v>
      </c>
      <c r="AN747" s="122"/>
      <c r="AO747" s="122">
        <f>AO660+AN747</f>
        <v>0</v>
      </c>
      <c r="AP747" s="122">
        <f t="shared" si="78"/>
        <v>0</v>
      </c>
      <c r="AQ747" s="122">
        <f t="shared" si="79"/>
        <v>31500</v>
      </c>
      <c r="AR747" s="83">
        <f>AQ660+AP747</f>
        <v>31500</v>
      </c>
      <c r="AS747" s="83">
        <f t="shared" si="77"/>
        <v>0</v>
      </c>
    </row>
    <row r="748" spans="1:100" ht="21">
      <c r="A748" s="121" t="s">
        <v>39</v>
      </c>
      <c r="B748" s="106"/>
      <c r="C748" s="122">
        <f>C661+B748</f>
        <v>0</v>
      </c>
      <c r="D748" s="122">
        <v>0</v>
      </c>
      <c r="E748" s="122">
        <f>E661+D748</f>
        <v>0</v>
      </c>
      <c r="F748" s="122"/>
      <c r="G748" s="122">
        <f>G661+F748</f>
        <v>0</v>
      </c>
      <c r="H748" s="122"/>
      <c r="I748" s="122">
        <f>I661+H748</f>
        <v>0</v>
      </c>
      <c r="J748" s="122"/>
      <c r="K748" s="122">
        <f>K661+J748</f>
        <v>0</v>
      </c>
      <c r="L748" s="122"/>
      <c r="M748" s="122">
        <f>M661+L748</f>
        <v>0</v>
      </c>
      <c r="N748" s="122"/>
      <c r="O748" s="122">
        <f>O661+N748</f>
        <v>0</v>
      </c>
      <c r="P748" s="122"/>
      <c r="Q748" s="122">
        <f>Q661+P748</f>
        <v>0</v>
      </c>
      <c r="R748" s="122">
        <v>0</v>
      </c>
      <c r="S748" s="122">
        <f>S661+R748</f>
        <v>0</v>
      </c>
      <c r="T748" s="122"/>
      <c r="U748" s="122">
        <f>U661+T748</f>
        <v>0</v>
      </c>
      <c r="V748" s="122"/>
      <c r="W748" s="122">
        <f>W661+V748</f>
        <v>0</v>
      </c>
      <c r="X748" s="122"/>
      <c r="Y748" s="122">
        <f>Y661+X748</f>
        <v>0</v>
      </c>
      <c r="Z748" s="122"/>
      <c r="AA748" s="122">
        <f>AA661+Z748</f>
        <v>0</v>
      </c>
      <c r="AB748" s="122"/>
      <c r="AC748" s="122">
        <f>AC661+AB748</f>
        <v>0</v>
      </c>
      <c r="AD748" s="122"/>
      <c r="AE748" s="122">
        <f>AE661+AD748</f>
        <v>0</v>
      </c>
      <c r="AF748" s="122"/>
      <c r="AG748" s="122">
        <f>AG661+AF748</f>
        <v>0</v>
      </c>
      <c r="AH748" s="122"/>
      <c r="AI748" s="122">
        <f>AI661+AH748</f>
        <v>0</v>
      </c>
      <c r="AJ748" s="122"/>
      <c r="AK748" s="122">
        <f>AK661+AJ748</f>
        <v>15750</v>
      </c>
      <c r="AL748" s="122"/>
      <c r="AM748" s="122">
        <f>AM661+AL748</f>
        <v>0</v>
      </c>
      <c r="AN748" s="122"/>
      <c r="AO748" s="122">
        <f>AO661+AN748</f>
        <v>0</v>
      </c>
      <c r="AP748" s="122">
        <f t="shared" ref="AP748:AP780" si="80">+B748+D748+F748+H748+J748+L748+N748+P748+R748+T748+V748+X748+Z748+AB748+AD748+AF748+AH748+AJ748+AL748+AN748</f>
        <v>0</v>
      </c>
      <c r="AQ748" s="122">
        <f t="shared" si="79"/>
        <v>15750</v>
      </c>
      <c r="AR748" s="83">
        <f>AQ661+AP748</f>
        <v>15750</v>
      </c>
      <c r="AS748" s="83">
        <f t="shared" si="77"/>
        <v>0</v>
      </c>
    </row>
    <row r="749" spans="1:100" ht="21">
      <c r="A749" s="121" t="s">
        <v>40</v>
      </c>
      <c r="B749" s="106"/>
      <c r="C749" s="122">
        <f>C662+B749</f>
        <v>0</v>
      </c>
      <c r="D749" s="122">
        <v>0</v>
      </c>
      <c r="E749" s="122">
        <f>E662+D749</f>
        <v>0</v>
      </c>
      <c r="F749" s="122"/>
      <c r="G749" s="122">
        <f>G662+F749</f>
        <v>0</v>
      </c>
      <c r="H749" s="122"/>
      <c r="I749" s="122">
        <f>I662+H749</f>
        <v>0</v>
      </c>
      <c r="J749" s="122"/>
      <c r="K749" s="122">
        <f>K662+J749</f>
        <v>0</v>
      </c>
      <c r="L749" s="122"/>
      <c r="M749" s="122">
        <f>M662+L749</f>
        <v>0</v>
      </c>
      <c r="N749" s="122"/>
      <c r="O749" s="122">
        <f>O662+N749</f>
        <v>0</v>
      </c>
      <c r="P749" s="122"/>
      <c r="Q749" s="122">
        <f>Q662+P749</f>
        <v>0</v>
      </c>
      <c r="R749" s="122">
        <v>0</v>
      </c>
      <c r="S749" s="122">
        <f>S662+R749</f>
        <v>0</v>
      </c>
      <c r="T749" s="122"/>
      <c r="U749" s="122">
        <f>U662+T749</f>
        <v>0</v>
      </c>
      <c r="V749" s="122"/>
      <c r="W749" s="122">
        <f>W662+V749</f>
        <v>0</v>
      </c>
      <c r="X749" s="122"/>
      <c r="Y749" s="122">
        <f>Y662+X749</f>
        <v>0</v>
      </c>
      <c r="Z749" s="122"/>
      <c r="AA749" s="122">
        <f>AA662+Z749</f>
        <v>0</v>
      </c>
      <c r="AB749" s="122"/>
      <c r="AC749" s="122">
        <f>AC662+AB749</f>
        <v>0</v>
      </c>
      <c r="AD749" s="122"/>
      <c r="AE749" s="122">
        <f>AE662+AD749</f>
        <v>0</v>
      </c>
      <c r="AF749" s="122"/>
      <c r="AG749" s="122">
        <f>AG662+AF749</f>
        <v>0</v>
      </c>
      <c r="AH749" s="122"/>
      <c r="AI749" s="122">
        <f>AI662+AH749</f>
        <v>0</v>
      </c>
      <c r="AJ749" s="122"/>
      <c r="AK749" s="122">
        <f>AK662+AJ749</f>
        <v>15750</v>
      </c>
      <c r="AL749" s="122"/>
      <c r="AM749" s="122">
        <f>AM662+AL749</f>
        <v>0</v>
      </c>
      <c r="AN749" s="122"/>
      <c r="AO749" s="122">
        <f>AO662+AN749</f>
        <v>0</v>
      </c>
      <c r="AP749" s="122">
        <f t="shared" si="80"/>
        <v>0</v>
      </c>
      <c r="AQ749" s="122">
        <f t="shared" si="79"/>
        <v>15750</v>
      </c>
      <c r="AR749" s="83">
        <f>AQ662+AP749</f>
        <v>15750</v>
      </c>
      <c r="AS749" s="83">
        <f t="shared" si="77"/>
        <v>0</v>
      </c>
    </row>
    <row r="750" spans="1:100" ht="21">
      <c r="A750" s="121" t="s">
        <v>41</v>
      </c>
      <c r="B750" s="106"/>
      <c r="C750" s="122">
        <f>C663+B750</f>
        <v>0</v>
      </c>
      <c r="D750" s="122">
        <v>0</v>
      </c>
      <c r="E750" s="122">
        <f>E663+D750</f>
        <v>0</v>
      </c>
      <c r="F750" s="122"/>
      <c r="G750" s="122">
        <f>G663+F750</f>
        <v>0</v>
      </c>
      <c r="H750" s="122"/>
      <c r="I750" s="122">
        <f>I663+H750</f>
        <v>0</v>
      </c>
      <c r="J750" s="122"/>
      <c r="K750" s="122">
        <f>K663+J750</f>
        <v>0</v>
      </c>
      <c r="L750" s="122"/>
      <c r="M750" s="122">
        <f>M663+L750</f>
        <v>0</v>
      </c>
      <c r="N750" s="122"/>
      <c r="O750" s="122">
        <f>O663+N750</f>
        <v>0</v>
      </c>
      <c r="P750" s="122"/>
      <c r="Q750" s="122">
        <f>Q663+P750</f>
        <v>0</v>
      </c>
      <c r="R750" s="122">
        <v>0</v>
      </c>
      <c r="S750" s="122">
        <f>S663+R750</f>
        <v>0</v>
      </c>
      <c r="T750" s="122"/>
      <c r="U750" s="122">
        <f>U663+T750</f>
        <v>0</v>
      </c>
      <c r="V750" s="122"/>
      <c r="W750" s="122">
        <f>W663+V750</f>
        <v>0</v>
      </c>
      <c r="X750" s="122"/>
      <c r="Y750" s="122">
        <f>Y663+X750</f>
        <v>0</v>
      </c>
      <c r="Z750" s="122"/>
      <c r="AA750" s="122">
        <f>AA663+Z750</f>
        <v>0</v>
      </c>
      <c r="AB750" s="122"/>
      <c r="AC750" s="122">
        <f>AC663+AB750</f>
        <v>0</v>
      </c>
      <c r="AD750" s="122"/>
      <c r="AE750" s="122">
        <f>AE663+AD750</f>
        <v>0</v>
      </c>
      <c r="AF750" s="122"/>
      <c r="AG750" s="122">
        <f>AG663+AF750</f>
        <v>0</v>
      </c>
      <c r="AH750" s="122"/>
      <c r="AI750" s="122">
        <f>AI663+AH750</f>
        <v>1000</v>
      </c>
      <c r="AJ750" s="122"/>
      <c r="AK750" s="122">
        <f>AK663+AJ750</f>
        <v>15750</v>
      </c>
      <c r="AL750" s="122"/>
      <c r="AM750" s="122">
        <f>AM663+AL750</f>
        <v>0</v>
      </c>
      <c r="AN750" s="122"/>
      <c r="AO750" s="122">
        <f>AO663+AN750</f>
        <v>0</v>
      </c>
      <c r="AP750" s="122">
        <f t="shared" si="80"/>
        <v>0</v>
      </c>
      <c r="AQ750" s="122">
        <f t="shared" si="79"/>
        <v>16750</v>
      </c>
      <c r="AR750" s="83">
        <f>AQ663+AP750</f>
        <v>16750</v>
      </c>
      <c r="AS750" s="83">
        <f t="shared" si="77"/>
        <v>0</v>
      </c>
    </row>
    <row r="751" spans="1:100" ht="21">
      <c r="A751" s="121" t="s">
        <v>42</v>
      </c>
      <c r="B751" s="106"/>
      <c r="C751" s="122">
        <f>C664+B751</f>
        <v>0</v>
      </c>
      <c r="D751" s="122">
        <v>0</v>
      </c>
      <c r="E751" s="122">
        <f>E664+D751</f>
        <v>0</v>
      </c>
      <c r="F751" s="122"/>
      <c r="G751" s="122">
        <f>G664+F751</f>
        <v>0</v>
      </c>
      <c r="H751" s="122"/>
      <c r="I751" s="122">
        <f>I664+H751</f>
        <v>0</v>
      </c>
      <c r="J751" s="122"/>
      <c r="K751" s="122">
        <f>K664+J751</f>
        <v>0</v>
      </c>
      <c r="L751" s="122"/>
      <c r="M751" s="122">
        <f>M664+L751</f>
        <v>0</v>
      </c>
      <c r="N751" s="122"/>
      <c r="O751" s="122">
        <f>O664+N751</f>
        <v>0</v>
      </c>
      <c r="P751" s="122"/>
      <c r="Q751" s="122">
        <f>Q664+P751</f>
        <v>0</v>
      </c>
      <c r="R751" s="122">
        <v>0</v>
      </c>
      <c r="S751" s="122">
        <f>S664+R751</f>
        <v>0</v>
      </c>
      <c r="T751" s="122"/>
      <c r="U751" s="122">
        <f>U664+T751</f>
        <v>0</v>
      </c>
      <c r="V751" s="122"/>
      <c r="W751" s="122">
        <f>W664+V751</f>
        <v>0</v>
      </c>
      <c r="X751" s="122"/>
      <c r="Y751" s="122">
        <f>Y664+X751</f>
        <v>0</v>
      </c>
      <c r="Z751" s="122"/>
      <c r="AA751" s="122">
        <f>AA664+Z751</f>
        <v>0</v>
      </c>
      <c r="AB751" s="122"/>
      <c r="AC751" s="122">
        <f>AC664+AB751</f>
        <v>0</v>
      </c>
      <c r="AD751" s="122"/>
      <c r="AE751" s="122">
        <f>AE664+AD751</f>
        <v>0</v>
      </c>
      <c r="AF751" s="122"/>
      <c r="AG751" s="122">
        <f>AG664+AF751</f>
        <v>0</v>
      </c>
      <c r="AH751" s="122"/>
      <c r="AI751" s="122">
        <f>AI664+AH751</f>
        <v>0</v>
      </c>
      <c r="AJ751" s="122"/>
      <c r="AK751" s="122">
        <f>AK664+AJ751</f>
        <v>13949</v>
      </c>
      <c r="AL751" s="122"/>
      <c r="AM751" s="122">
        <f>AM664+AL751</f>
        <v>0</v>
      </c>
      <c r="AN751" s="122"/>
      <c r="AO751" s="122">
        <f>AO664+AN751</f>
        <v>0</v>
      </c>
      <c r="AP751" s="122">
        <f t="shared" si="80"/>
        <v>0</v>
      </c>
      <c r="AQ751" s="122">
        <f t="shared" si="79"/>
        <v>13949</v>
      </c>
      <c r="AR751" s="83">
        <f>AQ664+AP751</f>
        <v>13949</v>
      </c>
      <c r="AS751" s="83">
        <f t="shared" si="77"/>
        <v>0</v>
      </c>
    </row>
    <row r="752" spans="1:100" ht="21">
      <c r="A752" s="121" t="s">
        <v>43</v>
      </c>
      <c r="B752" s="106"/>
      <c r="C752" s="122">
        <f>C665+B752</f>
        <v>0</v>
      </c>
      <c r="D752" s="122">
        <v>0</v>
      </c>
      <c r="E752" s="122">
        <f>E665+D752</f>
        <v>0</v>
      </c>
      <c r="F752" s="122"/>
      <c r="G752" s="122">
        <f>G665+F752</f>
        <v>0</v>
      </c>
      <c r="H752" s="122"/>
      <c r="I752" s="122">
        <f>I665+H752</f>
        <v>0</v>
      </c>
      <c r="J752" s="122"/>
      <c r="K752" s="122">
        <f>K665+J752</f>
        <v>0</v>
      </c>
      <c r="L752" s="122"/>
      <c r="M752" s="122">
        <f>M665+L752</f>
        <v>0</v>
      </c>
      <c r="N752" s="122"/>
      <c r="O752" s="122">
        <f>O665+N752</f>
        <v>0</v>
      </c>
      <c r="P752" s="122"/>
      <c r="Q752" s="122">
        <f>Q665+P752</f>
        <v>0</v>
      </c>
      <c r="R752" s="122">
        <v>0</v>
      </c>
      <c r="S752" s="122">
        <f>S665+R752</f>
        <v>0</v>
      </c>
      <c r="T752" s="122"/>
      <c r="U752" s="122">
        <f>U665+T752</f>
        <v>0</v>
      </c>
      <c r="V752" s="122"/>
      <c r="W752" s="122">
        <f>W665+V752</f>
        <v>0</v>
      </c>
      <c r="X752" s="122"/>
      <c r="Y752" s="122">
        <f>Y665+X752</f>
        <v>0</v>
      </c>
      <c r="Z752" s="122"/>
      <c r="AA752" s="122">
        <f>AA665+Z752</f>
        <v>0</v>
      </c>
      <c r="AB752" s="122"/>
      <c r="AC752" s="122">
        <f>AC665+AB752</f>
        <v>0</v>
      </c>
      <c r="AD752" s="122"/>
      <c r="AE752" s="122">
        <f>AE665+AD752</f>
        <v>0</v>
      </c>
      <c r="AF752" s="122"/>
      <c r="AG752" s="122">
        <f>AG665+AF752</f>
        <v>0</v>
      </c>
      <c r="AH752" s="122"/>
      <c r="AI752" s="122">
        <f>AI665+AH752</f>
        <v>225</v>
      </c>
      <c r="AJ752" s="122"/>
      <c r="AK752" s="122">
        <f>AK665+AJ752</f>
        <v>15750</v>
      </c>
      <c r="AL752" s="122"/>
      <c r="AM752" s="122">
        <f>AM665+AL752</f>
        <v>0</v>
      </c>
      <c r="AN752" s="122"/>
      <c r="AO752" s="122">
        <f>AO665+AN752</f>
        <v>0</v>
      </c>
      <c r="AP752" s="122">
        <f t="shared" si="80"/>
        <v>0</v>
      </c>
      <c r="AQ752" s="122">
        <f t="shared" si="79"/>
        <v>15975</v>
      </c>
      <c r="AR752" s="83">
        <f>AQ665+AP752</f>
        <v>15975</v>
      </c>
      <c r="AS752" s="83">
        <f t="shared" si="77"/>
        <v>0</v>
      </c>
    </row>
    <row r="753" spans="1:45" ht="21">
      <c r="A753" s="121" t="s">
        <v>44</v>
      </c>
      <c r="B753" s="106"/>
      <c r="C753" s="122">
        <f>C666+B753</f>
        <v>0</v>
      </c>
      <c r="D753" s="122">
        <v>0</v>
      </c>
      <c r="E753" s="122">
        <f>E666+D753</f>
        <v>0</v>
      </c>
      <c r="F753" s="122"/>
      <c r="G753" s="122">
        <f>G666+F753</f>
        <v>0</v>
      </c>
      <c r="H753" s="122"/>
      <c r="I753" s="122">
        <f>I666+H753</f>
        <v>0</v>
      </c>
      <c r="J753" s="122"/>
      <c r="K753" s="122">
        <f>K666+J753</f>
        <v>0</v>
      </c>
      <c r="L753" s="122"/>
      <c r="M753" s="122">
        <f>M666+L753</f>
        <v>0</v>
      </c>
      <c r="N753" s="122"/>
      <c r="O753" s="122">
        <f>O666+N753</f>
        <v>0</v>
      </c>
      <c r="P753" s="122"/>
      <c r="Q753" s="122">
        <f>Q666+P753</f>
        <v>0</v>
      </c>
      <c r="R753" s="122">
        <v>0</v>
      </c>
      <c r="S753" s="122">
        <f>S666+R753</f>
        <v>0</v>
      </c>
      <c r="T753" s="122"/>
      <c r="U753" s="122">
        <f>U666+T753</f>
        <v>0</v>
      </c>
      <c r="V753" s="122"/>
      <c r="W753" s="122">
        <f>W666+V753</f>
        <v>0</v>
      </c>
      <c r="X753" s="122"/>
      <c r="Y753" s="122">
        <f>Y666+X753</f>
        <v>0</v>
      </c>
      <c r="Z753" s="122"/>
      <c r="AA753" s="122">
        <f>AA666+Z753</f>
        <v>0</v>
      </c>
      <c r="AB753" s="122"/>
      <c r="AC753" s="122">
        <f>AC666+AB753</f>
        <v>0</v>
      </c>
      <c r="AD753" s="122"/>
      <c r="AE753" s="122">
        <f>AE666+AD753</f>
        <v>0</v>
      </c>
      <c r="AF753" s="122"/>
      <c r="AG753" s="122">
        <f>AG666+AF753</f>
        <v>0</v>
      </c>
      <c r="AH753" s="122"/>
      <c r="AI753" s="122">
        <f>AI666+AH753</f>
        <v>0</v>
      </c>
      <c r="AJ753" s="122"/>
      <c r="AK753" s="122">
        <f>AK666+AJ753</f>
        <v>0</v>
      </c>
      <c r="AL753" s="122"/>
      <c r="AM753" s="122">
        <f>AM666+AL753</f>
        <v>0</v>
      </c>
      <c r="AN753" s="122"/>
      <c r="AO753" s="122">
        <f>AO666+AN753</f>
        <v>0</v>
      </c>
      <c r="AP753" s="122">
        <f t="shared" si="80"/>
        <v>0</v>
      </c>
      <c r="AQ753" s="122">
        <f t="shared" si="79"/>
        <v>0</v>
      </c>
      <c r="AR753" s="83">
        <f>AQ666+AP753</f>
        <v>0</v>
      </c>
      <c r="AS753" s="83">
        <f t="shared" si="77"/>
        <v>0</v>
      </c>
    </row>
    <row r="754" spans="1:45" ht="21">
      <c r="A754" s="121" t="s">
        <v>45</v>
      </c>
      <c r="B754" s="106"/>
      <c r="C754" s="122">
        <f>C667+B754</f>
        <v>0</v>
      </c>
      <c r="D754" s="122">
        <v>0</v>
      </c>
      <c r="E754" s="122">
        <f>E667+D754</f>
        <v>0</v>
      </c>
      <c r="F754" s="122"/>
      <c r="G754" s="122">
        <f>G667+F754</f>
        <v>0</v>
      </c>
      <c r="H754" s="122"/>
      <c r="I754" s="122">
        <f>I667+H754</f>
        <v>0</v>
      </c>
      <c r="J754" s="122"/>
      <c r="K754" s="122">
        <f>K667+J754</f>
        <v>0</v>
      </c>
      <c r="L754" s="122"/>
      <c r="M754" s="122">
        <f>M667+L754</f>
        <v>0</v>
      </c>
      <c r="N754" s="122"/>
      <c r="O754" s="122">
        <f>O667+N754</f>
        <v>0</v>
      </c>
      <c r="P754" s="122"/>
      <c r="Q754" s="122">
        <f>Q667+P754</f>
        <v>0</v>
      </c>
      <c r="R754" s="122">
        <v>0</v>
      </c>
      <c r="S754" s="122">
        <f>S667+R754</f>
        <v>0</v>
      </c>
      <c r="T754" s="122"/>
      <c r="U754" s="122">
        <f>U667+T754</f>
        <v>0</v>
      </c>
      <c r="V754" s="122"/>
      <c r="W754" s="122">
        <f>W667+V754</f>
        <v>0</v>
      </c>
      <c r="X754" s="122"/>
      <c r="Y754" s="122">
        <f>Y667+X754</f>
        <v>0</v>
      </c>
      <c r="Z754" s="122"/>
      <c r="AA754" s="122">
        <f>AA667+Z754</f>
        <v>0</v>
      </c>
      <c r="AB754" s="122"/>
      <c r="AC754" s="122">
        <f>AC667+AB754</f>
        <v>0</v>
      </c>
      <c r="AD754" s="122"/>
      <c r="AE754" s="122">
        <f>AE667+AD754</f>
        <v>0</v>
      </c>
      <c r="AF754" s="122"/>
      <c r="AG754" s="122">
        <f>AG667+AF754</f>
        <v>0</v>
      </c>
      <c r="AH754" s="122"/>
      <c r="AI754" s="122">
        <f>AI667+AH754</f>
        <v>0</v>
      </c>
      <c r="AJ754" s="122"/>
      <c r="AK754" s="122">
        <f>AK667+AJ754</f>
        <v>15750</v>
      </c>
      <c r="AL754" s="122"/>
      <c r="AM754" s="122">
        <f>AM667+AL754</f>
        <v>0</v>
      </c>
      <c r="AN754" s="122"/>
      <c r="AO754" s="122">
        <f>AO667+AN754</f>
        <v>0</v>
      </c>
      <c r="AP754" s="122">
        <f t="shared" si="80"/>
        <v>0</v>
      </c>
      <c r="AQ754" s="122">
        <f t="shared" si="79"/>
        <v>15750</v>
      </c>
      <c r="AR754" s="83">
        <f>AQ667+AP754</f>
        <v>15750</v>
      </c>
      <c r="AS754" s="83">
        <f t="shared" si="77"/>
        <v>0</v>
      </c>
    </row>
    <row r="755" spans="1:45" ht="21">
      <c r="A755" s="121" t="s">
        <v>46</v>
      </c>
      <c r="B755" s="106"/>
      <c r="C755" s="122">
        <f>C668+B755</f>
        <v>0</v>
      </c>
      <c r="D755" s="122">
        <v>0</v>
      </c>
      <c r="E755" s="122">
        <f>E668+D755</f>
        <v>0</v>
      </c>
      <c r="F755" s="122"/>
      <c r="G755" s="122">
        <f>G668+F755</f>
        <v>0</v>
      </c>
      <c r="H755" s="122"/>
      <c r="I755" s="122">
        <f>I668+H755</f>
        <v>0</v>
      </c>
      <c r="J755" s="122"/>
      <c r="K755" s="122">
        <f>K668+J755</f>
        <v>0</v>
      </c>
      <c r="L755" s="122"/>
      <c r="M755" s="122">
        <f>M668+L755</f>
        <v>0</v>
      </c>
      <c r="N755" s="122"/>
      <c r="O755" s="122">
        <f>O668+N755</f>
        <v>0</v>
      </c>
      <c r="P755" s="122"/>
      <c r="Q755" s="122">
        <f>Q668+P755</f>
        <v>0</v>
      </c>
      <c r="R755" s="122">
        <v>0</v>
      </c>
      <c r="S755" s="122">
        <f>S668+R755</f>
        <v>0</v>
      </c>
      <c r="T755" s="122"/>
      <c r="U755" s="122">
        <f>U668+T755</f>
        <v>0</v>
      </c>
      <c r="V755" s="122"/>
      <c r="W755" s="122">
        <f>W668+V755</f>
        <v>0</v>
      </c>
      <c r="X755" s="122"/>
      <c r="Y755" s="122">
        <f>Y668+X755</f>
        <v>0</v>
      </c>
      <c r="Z755" s="122"/>
      <c r="AA755" s="122">
        <f>AA668+Z755</f>
        <v>0</v>
      </c>
      <c r="AB755" s="122"/>
      <c r="AC755" s="122">
        <f>AC668+AB755</f>
        <v>0</v>
      </c>
      <c r="AD755" s="122"/>
      <c r="AE755" s="122">
        <f>AE668+AD755</f>
        <v>0</v>
      </c>
      <c r="AF755" s="122"/>
      <c r="AG755" s="122">
        <f>AG668+AF755</f>
        <v>0</v>
      </c>
      <c r="AH755" s="122"/>
      <c r="AI755" s="122">
        <f>AI668+AH755</f>
        <v>0</v>
      </c>
      <c r="AJ755" s="122"/>
      <c r="AK755" s="122">
        <f>AK668+AJ755</f>
        <v>0</v>
      </c>
      <c r="AL755" s="122"/>
      <c r="AM755" s="122">
        <f>AM668+AL755</f>
        <v>0</v>
      </c>
      <c r="AN755" s="122"/>
      <c r="AO755" s="122">
        <f>AO668+AN755</f>
        <v>0</v>
      </c>
      <c r="AP755" s="122">
        <f t="shared" si="80"/>
        <v>0</v>
      </c>
      <c r="AQ755" s="122">
        <f t="shared" si="79"/>
        <v>0</v>
      </c>
      <c r="AR755" s="83">
        <f>AQ668+AP755</f>
        <v>0</v>
      </c>
      <c r="AS755" s="83">
        <f t="shared" si="77"/>
        <v>0</v>
      </c>
    </row>
    <row r="756" spans="1:45" ht="21">
      <c r="A756" s="121" t="s">
        <v>47</v>
      </c>
      <c r="B756" s="106"/>
      <c r="C756" s="122">
        <f>C669+B756</f>
        <v>0</v>
      </c>
      <c r="D756" s="122">
        <v>0</v>
      </c>
      <c r="E756" s="122">
        <f>E669+D756</f>
        <v>0</v>
      </c>
      <c r="F756" s="122"/>
      <c r="G756" s="122">
        <f>G669+F756</f>
        <v>0</v>
      </c>
      <c r="H756" s="122"/>
      <c r="I756" s="122">
        <f>I669+H756</f>
        <v>0</v>
      </c>
      <c r="J756" s="122"/>
      <c r="K756" s="122">
        <f>K669+J756</f>
        <v>0</v>
      </c>
      <c r="L756" s="122"/>
      <c r="M756" s="122">
        <f>M669+L756</f>
        <v>0</v>
      </c>
      <c r="N756" s="122"/>
      <c r="O756" s="122">
        <f>O669+N756</f>
        <v>0</v>
      </c>
      <c r="P756" s="122"/>
      <c r="Q756" s="122">
        <f>Q669+P756</f>
        <v>0</v>
      </c>
      <c r="R756" s="122">
        <v>0</v>
      </c>
      <c r="S756" s="122">
        <f>S669+R756</f>
        <v>0</v>
      </c>
      <c r="T756" s="122"/>
      <c r="U756" s="122">
        <f>U669+T756</f>
        <v>0</v>
      </c>
      <c r="V756" s="122"/>
      <c r="W756" s="122">
        <f>W669+V756</f>
        <v>0</v>
      </c>
      <c r="X756" s="122"/>
      <c r="Y756" s="122">
        <f>Y669+X756</f>
        <v>0</v>
      </c>
      <c r="Z756" s="122"/>
      <c r="AA756" s="122">
        <f>AA669+Z756</f>
        <v>0</v>
      </c>
      <c r="AB756" s="122"/>
      <c r="AC756" s="122">
        <f>AC669+AB756</f>
        <v>0</v>
      </c>
      <c r="AD756" s="122"/>
      <c r="AE756" s="122">
        <f>AE669+AD756</f>
        <v>0</v>
      </c>
      <c r="AF756" s="122"/>
      <c r="AG756" s="122">
        <f>AG669+AF756</f>
        <v>0</v>
      </c>
      <c r="AH756" s="122"/>
      <c r="AI756" s="122">
        <f>AI669+AH756</f>
        <v>0</v>
      </c>
      <c r="AJ756" s="122"/>
      <c r="AK756" s="122">
        <f>AK669+AJ756</f>
        <v>31500</v>
      </c>
      <c r="AL756" s="122"/>
      <c r="AM756" s="122">
        <f>AM669+AL756</f>
        <v>0</v>
      </c>
      <c r="AN756" s="122"/>
      <c r="AO756" s="122">
        <f>AO669+AN756</f>
        <v>0</v>
      </c>
      <c r="AP756" s="122">
        <f t="shared" si="80"/>
        <v>0</v>
      </c>
      <c r="AQ756" s="122">
        <f t="shared" si="79"/>
        <v>31500</v>
      </c>
      <c r="AR756" s="83">
        <f>AQ669+AP756</f>
        <v>31500</v>
      </c>
      <c r="AS756" s="83">
        <f t="shared" si="77"/>
        <v>0</v>
      </c>
    </row>
    <row r="757" spans="1:45" ht="21">
      <c r="A757" s="121" t="s">
        <v>48</v>
      </c>
      <c r="B757" s="106"/>
      <c r="C757" s="122">
        <f>C670+B757</f>
        <v>0</v>
      </c>
      <c r="D757" s="122">
        <v>0</v>
      </c>
      <c r="E757" s="122">
        <f>E670+D757</f>
        <v>0</v>
      </c>
      <c r="F757" s="122"/>
      <c r="G757" s="122">
        <f>G670+F757</f>
        <v>0</v>
      </c>
      <c r="H757" s="122"/>
      <c r="I757" s="122">
        <f>I670+H757</f>
        <v>0</v>
      </c>
      <c r="J757" s="122"/>
      <c r="K757" s="122">
        <f>K670+J757</f>
        <v>0</v>
      </c>
      <c r="L757" s="122"/>
      <c r="M757" s="122">
        <f>M670+L757</f>
        <v>0</v>
      </c>
      <c r="N757" s="122"/>
      <c r="O757" s="122">
        <f>O670+N757</f>
        <v>0</v>
      </c>
      <c r="P757" s="122"/>
      <c r="Q757" s="122">
        <f>Q670+P757</f>
        <v>0</v>
      </c>
      <c r="R757" s="122">
        <v>0</v>
      </c>
      <c r="S757" s="122">
        <f>S670+R757</f>
        <v>0</v>
      </c>
      <c r="T757" s="122"/>
      <c r="U757" s="122">
        <f>U670+T757</f>
        <v>0</v>
      </c>
      <c r="V757" s="122"/>
      <c r="W757" s="122">
        <f>W670+V757</f>
        <v>0</v>
      </c>
      <c r="X757" s="122"/>
      <c r="Y757" s="122">
        <f>Y670+X757</f>
        <v>0</v>
      </c>
      <c r="Z757" s="122"/>
      <c r="AA757" s="122">
        <f>AA670+Z757</f>
        <v>0</v>
      </c>
      <c r="AB757" s="122"/>
      <c r="AC757" s="122">
        <f>AC670+AB757</f>
        <v>0</v>
      </c>
      <c r="AD757" s="122"/>
      <c r="AE757" s="122">
        <f>AE670+AD757</f>
        <v>0</v>
      </c>
      <c r="AF757" s="122"/>
      <c r="AG757" s="122">
        <f>AG670+AF757</f>
        <v>0</v>
      </c>
      <c r="AH757" s="122"/>
      <c r="AI757" s="122">
        <f>AI670+AH757</f>
        <v>0</v>
      </c>
      <c r="AJ757" s="122"/>
      <c r="AK757" s="122">
        <f>AK670+AJ757</f>
        <v>31500</v>
      </c>
      <c r="AL757" s="122"/>
      <c r="AM757" s="122">
        <f>AM670+AL757</f>
        <v>0</v>
      </c>
      <c r="AN757" s="122"/>
      <c r="AO757" s="122">
        <f>AO670+AN757</f>
        <v>0</v>
      </c>
      <c r="AP757" s="122">
        <f t="shared" si="80"/>
        <v>0</v>
      </c>
      <c r="AQ757" s="122">
        <f t="shared" si="79"/>
        <v>31500</v>
      </c>
      <c r="AR757" s="83">
        <f>AQ670+AP757</f>
        <v>31500</v>
      </c>
      <c r="AS757" s="83">
        <f t="shared" si="77"/>
        <v>0</v>
      </c>
    </row>
    <row r="758" spans="1:45" ht="21">
      <c r="A758" s="121" t="s">
        <v>49</v>
      </c>
      <c r="B758" s="106"/>
      <c r="C758" s="122">
        <f>C671+B758</f>
        <v>0</v>
      </c>
      <c r="D758" s="122">
        <v>0</v>
      </c>
      <c r="E758" s="122">
        <f>E671+D758</f>
        <v>0</v>
      </c>
      <c r="F758" s="122"/>
      <c r="G758" s="122">
        <f>G671+F758</f>
        <v>0</v>
      </c>
      <c r="H758" s="122"/>
      <c r="I758" s="122">
        <f>I671+H758</f>
        <v>0</v>
      </c>
      <c r="J758" s="122"/>
      <c r="K758" s="122">
        <f>K671+J758</f>
        <v>0</v>
      </c>
      <c r="L758" s="122"/>
      <c r="M758" s="122">
        <f>M671+L758</f>
        <v>0</v>
      </c>
      <c r="N758" s="122"/>
      <c r="O758" s="122">
        <f>O671+N758</f>
        <v>0</v>
      </c>
      <c r="P758" s="122"/>
      <c r="Q758" s="122">
        <f>Q671+P758</f>
        <v>0</v>
      </c>
      <c r="R758" s="122">
        <v>0</v>
      </c>
      <c r="S758" s="122">
        <f>S671+R758</f>
        <v>0</v>
      </c>
      <c r="T758" s="122"/>
      <c r="U758" s="122">
        <f>U671+T758</f>
        <v>0</v>
      </c>
      <c r="V758" s="122"/>
      <c r="W758" s="122">
        <f>W671+V758</f>
        <v>0</v>
      </c>
      <c r="X758" s="122"/>
      <c r="Y758" s="122">
        <f>Y671+X758</f>
        <v>0</v>
      </c>
      <c r="Z758" s="122"/>
      <c r="AA758" s="122">
        <f>AA671+Z758</f>
        <v>0</v>
      </c>
      <c r="AB758" s="122"/>
      <c r="AC758" s="122">
        <f>AC671+AB758</f>
        <v>0</v>
      </c>
      <c r="AD758" s="122"/>
      <c r="AE758" s="122">
        <f>AE671+AD758</f>
        <v>0</v>
      </c>
      <c r="AF758" s="122"/>
      <c r="AG758" s="122">
        <f>AG671+AF758</f>
        <v>0</v>
      </c>
      <c r="AH758" s="122"/>
      <c r="AI758" s="122">
        <f>AI671+AH758</f>
        <v>0</v>
      </c>
      <c r="AJ758" s="122"/>
      <c r="AK758" s="122">
        <f>AK671+AJ758</f>
        <v>15750</v>
      </c>
      <c r="AL758" s="122"/>
      <c r="AM758" s="122">
        <f>AM671+AL758</f>
        <v>0</v>
      </c>
      <c r="AN758" s="122"/>
      <c r="AO758" s="122">
        <f>AO671+AN758</f>
        <v>0</v>
      </c>
      <c r="AP758" s="122">
        <f t="shared" si="80"/>
        <v>0</v>
      </c>
      <c r="AQ758" s="122">
        <f t="shared" si="79"/>
        <v>15750</v>
      </c>
      <c r="AR758" s="83">
        <f>AQ671+AP758</f>
        <v>15750</v>
      </c>
      <c r="AS758" s="83">
        <f t="shared" si="77"/>
        <v>0</v>
      </c>
    </row>
    <row r="759" spans="1:45" ht="21">
      <c r="A759" s="121" t="s">
        <v>50</v>
      </c>
      <c r="B759" s="106"/>
      <c r="C759" s="122">
        <f>C672+B759</f>
        <v>0</v>
      </c>
      <c r="D759" s="122">
        <v>0</v>
      </c>
      <c r="E759" s="122">
        <f>E672+D759</f>
        <v>0</v>
      </c>
      <c r="F759" s="122"/>
      <c r="G759" s="122">
        <f>G672+F759</f>
        <v>0</v>
      </c>
      <c r="H759" s="122"/>
      <c r="I759" s="122">
        <f>I672+H759</f>
        <v>0</v>
      </c>
      <c r="J759" s="122"/>
      <c r="K759" s="122">
        <f>K672+J759</f>
        <v>0</v>
      </c>
      <c r="L759" s="122"/>
      <c r="M759" s="122">
        <f>M672+L759</f>
        <v>0</v>
      </c>
      <c r="N759" s="122"/>
      <c r="O759" s="122">
        <f>O672+N759</f>
        <v>0</v>
      </c>
      <c r="P759" s="122"/>
      <c r="Q759" s="122">
        <f>Q672+P759</f>
        <v>0</v>
      </c>
      <c r="R759" s="122">
        <v>0</v>
      </c>
      <c r="S759" s="122">
        <f>S672+R759</f>
        <v>0</v>
      </c>
      <c r="T759" s="122"/>
      <c r="U759" s="122">
        <f>U672+T759</f>
        <v>0</v>
      </c>
      <c r="V759" s="122"/>
      <c r="W759" s="122">
        <f>W672+V759</f>
        <v>0</v>
      </c>
      <c r="X759" s="122"/>
      <c r="Y759" s="122">
        <f>Y672+X759</f>
        <v>0</v>
      </c>
      <c r="Z759" s="122"/>
      <c r="AA759" s="122">
        <f>AA672+Z759</f>
        <v>0</v>
      </c>
      <c r="AB759" s="122"/>
      <c r="AC759" s="122">
        <f>AC672+AB759</f>
        <v>0</v>
      </c>
      <c r="AD759" s="122"/>
      <c r="AE759" s="122">
        <f>AE672+AD759</f>
        <v>0</v>
      </c>
      <c r="AF759" s="122"/>
      <c r="AG759" s="122">
        <f>AG672+AF759</f>
        <v>0</v>
      </c>
      <c r="AH759" s="122"/>
      <c r="AI759" s="122">
        <f>AI672+AH759</f>
        <v>0</v>
      </c>
      <c r="AJ759" s="122"/>
      <c r="AK759" s="122">
        <f>AK672+AJ759</f>
        <v>31500</v>
      </c>
      <c r="AL759" s="122"/>
      <c r="AM759" s="122">
        <f>AM672+AL759</f>
        <v>0</v>
      </c>
      <c r="AN759" s="122"/>
      <c r="AO759" s="122">
        <f>AO672+AN759</f>
        <v>0</v>
      </c>
      <c r="AP759" s="122">
        <f t="shared" si="80"/>
        <v>0</v>
      </c>
      <c r="AQ759" s="122">
        <f t="shared" si="79"/>
        <v>31500</v>
      </c>
      <c r="AR759" s="83">
        <f>AQ672+AP759</f>
        <v>31500</v>
      </c>
      <c r="AS759" s="83">
        <f t="shared" si="77"/>
        <v>0</v>
      </c>
    </row>
    <row r="760" spans="1:45" ht="21">
      <c r="A760" s="121" t="s">
        <v>51</v>
      </c>
      <c r="B760" s="106"/>
      <c r="C760" s="122">
        <f>C673+B760</f>
        <v>0</v>
      </c>
      <c r="D760" s="122">
        <v>0</v>
      </c>
      <c r="E760" s="122">
        <f>E673+D760</f>
        <v>0</v>
      </c>
      <c r="F760" s="122"/>
      <c r="G760" s="122">
        <f>G673+F760</f>
        <v>0</v>
      </c>
      <c r="H760" s="122"/>
      <c r="I760" s="122">
        <f>I673+H760</f>
        <v>0</v>
      </c>
      <c r="J760" s="122"/>
      <c r="K760" s="122">
        <f>K673+J760</f>
        <v>0</v>
      </c>
      <c r="L760" s="122"/>
      <c r="M760" s="122">
        <f>M673+L760</f>
        <v>0</v>
      </c>
      <c r="N760" s="122"/>
      <c r="O760" s="122">
        <f>O673+N760</f>
        <v>0</v>
      </c>
      <c r="P760" s="122"/>
      <c r="Q760" s="122">
        <f>Q673+P760</f>
        <v>0</v>
      </c>
      <c r="R760" s="122">
        <v>0</v>
      </c>
      <c r="S760" s="122">
        <f>S673+R760</f>
        <v>0</v>
      </c>
      <c r="T760" s="122"/>
      <c r="U760" s="122">
        <f>U673+T760</f>
        <v>0</v>
      </c>
      <c r="V760" s="122"/>
      <c r="W760" s="122">
        <f>W673+V760</f>
        <v>0</v>
      </c>
      <c r="X760" s="122"/>
      <c r="Y760" s="122">
        <f>Y673+X760</f>
        <v>0</v>
      </c>
      <c r="Z760" s="122"/>
      <c r="AA760" s="122">
        <f>AA673+Z760</f>
        <v>0</v>
      </c>
      <c r="AB760" s="122"/>
      <c r="AC760" s="122">
        <f>AC673+AB760</f>
        <v>0</v>
      </c>
      <c r="AD760" s="122"/>
      <c r="AE760" s="122">
        <f>AE673+AD760</f>
        <v>0</v>
      </c>
      <c r="AF760" s="122"/>
      <c r="AG760" s="122">
        <f>AG673+AF760</f>
        <v>0</v>
      </c>
      <c r="AH760" s="122"/>
      <c r="AI760" s="122">
        <f>AI673+AH760</f>
        <v>0</v>
      </c>
      <c r="AJ760" s="122"/>
      <c r="AK760" s="122">
        <f>AK673+AJ760</f>
        <v>15750</v>
      </c>
      <c r="AL760" s="122"/>
      <c r="AM760" s="122">
        <f>AM673+AL760</f>
        <v>0</v>
      </c>
      <c r="AN760" s="122"/>
      <c r="AO760" s="122">
        <f>AO673+AN760</f>
        <v>0</v>
      </c>
      <c r="AP760" s="122">
        <f t="shared" si="80"/>
        <v>0</v>
      </c>
      <c r="AQ760" s="122">
        <f t="shared" si="79"/>
        <v>15750</v>
      </c>
      <c r="AR760" s="83">
        <f>AQ673+AP760</f>
        <v>15750</v>
      </c>
      <c r="AS760" s="83">
        <f t="shared" si="77"/>
        <v>0</v>
      </c>
    </row>
    <row r="761" spans="1:45" ht="21">
      <c r="A761" s="121" t="s">
        <v>52</v>
      </c>
      <c r="B761" s="106"/>
      <c r="C761" s="122">
        <f>C674+B761</f>
        <v>0</v>
      </c>
      <c r="D761" s="122">
        <v>0</v>
      </c>
      <c r="E761" s="122">
        <f>E674+D761</f>
        <v>0</v>
      </c>
      <c r="F761" s="122"/>
      <c r="G761" s="122">
        <f>G674+F761</f>
        <v>0</v>
      </c>
      <c r="H761" s="122"/>
      <c r="I761" s="122">
        <f>I674+H761</f>
        <v>0</v>
      </c>
      <c r="J761" s="122"/>
      <c r="K761" s="122">
        <f>K674+J761</f>
        <v>0</v>
      </c>
      <c r="L761" s="122"/>
      <c r="M761" s="122">
        <f>M674+L761</f>
        <v>0</v>
      </c>
      <c r="N761" s="122"/>
      <c r="O761" s="122">
        <f>O674+N761</f>
        <v>0</v>
      </c>
      <c r="P761" s="122"/>
      <c r="Q761" s="122">
        <f>Q674+P761</f>
        <v>0</v>
      </c>
      <c r="R761" s="122">
        <v>0</v>
      </c>
      <c r="S761" s="122">
        <f>S674+R761</f>
        <v>0</v>
      </c>
      <c r="T761" s="122"/>
      <c r="U761" s="122">
        <f>U674+T761</f>
        <v>0</v>
      </c>
      <c r="V761" s="122"/>
      <c r="W761" s="122">
        <f>W674+V761</f>
        <v>0</v>
      </c>
      <c r="X761" s="122"/>
      <c r="Y761" s="122">
        <f>Y674+X761</f>
        <v>0</v>
      </c>
      <c r="Z761" s="122"/>
      <c r="AA761" s="122">
        <f>AA674+Z761</f>
        <v>0</v>
      </c>
      <c r="AB761" s="122"/>
      <c r="AC761" s="122">
        <f>AC674+AB761</f>
        <v>0</v>
      </c>
      <c r="AD761" s="122"/>
      <c r="AE761" s="122">
        <f>AE674+AD761</f>
        <v>0</v>
      </c>
      <c r="AF761" s="122"/>
      <c r="AG761" s="122">
        <f>AG674+AF761</f>
        <v>0</v>
      </c>
      <c r="AH761" s="122"/>
      <c r="AI761" s="122">
        <f>AI674+AH761</f>
        <v>9000</v>
      </c>
      <c r="AJ761" s="122"/>
      <c r="AK761" s="122">
        <f>AK674+AJ761</f>
        <v>36304.32</v>
      </c>
      <c r="AL761" s="122"/>
      <c r="AM761" s="122">
        <f>AM674+AL761</f>
        <v>0</v>
      </c>
      <c r="AN761" s="122"/>
      <c r="AO761" s="122">
        <f>AO674+AN761</f>
        <v>0</v>
      </c>
      <c r="AP761" s="122">
        <f t="shared" si="80"/>
        <v>0</v>
      </c>
      <c r="AQ761" s="122">
        <f t="shared" si="79"/>
        <v>45304.32</v>
      </c>
      <c r="AR761" s="83">
        <f>AQ674+AP761</f>
        <v>45304.32</v>
      </c>
      <c r="AS761" s="83">
        <f t="shared" si="77"/>
        <v>0</v>
      </c>
    </row>
    <row r="762" spans="1:45" ht="21">
      <c r="A762" s="121" t="s">
        <v>53</v>
      </c>
      <c r="B762" s="106"/>
      <c r="C762" s="122">
        <f>C675+B762</f>
        <v>0</v>
      </c>
      <c r="D762" s="122">
        <v>0</v>
      </c>
      <c r="E762" s="122">
        <f>E675+D762</f>
        <v>0</v>
      </c>
      <c r="F762" s="122"/>
      <c r="G762" s="122">
        <f>G675+F762</f>
        <v>0</v>
      </c>
      <c r="H762" s="122"/>
      <c r="I762" s="122">
        <f>I675+H762</f>
        <v>0</v>
      </c>
      <c r="J762" s="122"/>
      <c r="K762" s="122">
        <f>K675+J762</f>
        <v>0</v>
      </c>
      <c r="L762" s="122"/>
      <c r="M762" s="122">
        <f>M675+L762</f>
        <v>0</v>
      </c>
      <c r="N762" s="122"/>
      <c r="O762" s="122">
        <f>O675+N762</f>
        <v>0</v>
      </c>
      <c r="P762" s="122"/>
      <c r="Q762" s="122">
        <f>Q675+P762</f>
        <v>0</v>
      </c>
      <c r="R762" s="122">
        <v>0</v>
      </c>
      <c r="S762" s="122">
        <f>S675+R762</f>
        <v>0</v>
      </c>
      <c r="T762" s="122"/>
      <c r="U762" s="122">
        <f>U675+T762</f>
        <v>0</v>
      </c>
      <c r="V762" s="122"/>
      <c r="W762" s="122">
        <f>W675+V762</f>
        <v>0</v>
      </c>
      <c r="X762" s="122"/>
      <c r="Y762" s="122">
        <f>Y675+X762</f>
        <v>0</v>
      </c>
      <c r="Z762" s="122"/>
      <c r="AA762" s="122">
        <f>AA675+Z762</f>
        <v>0</v>
      </c>
      <c r="AB762" s="122"/>
      <c r="AC762" s="122">
        <f>AC675+AB762</f>
        <v>0</v>
      </c>
      <c r="AD762" s="122"/>
      <c r="AE762" s="122">
        <f>AE675+AD762</f>
        <v>0</v>
      </c>
      <c r="AF762" s="122"/>
      <c r="AG762" s="122">
        <f>AG675+AF762</f>
        <v>0</v>
      </c>
      <c r="AH762" s="122"/>
      <c r="AI762" s="122">
        <f>AI675+AH762</f>
        <v>0</v>
      </c>
      <c r="AJ762" s="122"/>
      <c r="AK762" s="122">
        <f>AK675+AJ762</f>
        <v>15750</v>
      </c>
      <c r="AL762" s="122"/>
      <c r="AM762" s="122">
        <f>AM675+AL762</f>
        <v>0</v>
      </c>
      <c r="AN762" s="122"/>
      <c r="AO762" s="122">
        <f>AO675+AN762</f>
        <v>0</v>
      </c>
      <c r="AP762" s="122">
        <f t="shared" si="80"/>
        <v>0</v>
      </c>
      <c r="AQ762" s="122">
        <f t="shared" si="79"/>
        <v>15750</v>
      </c>
      <c r="AR762" s="83">
        <f>AQ675+AP762</f>
        <v>15750</v>
      </c>
      <c r="AS762" s="83">
        <f t="shared" si="77"/>
        <v>0</v>
      </c>
    </row>
    <row r="763" spans="1:45" ht="21">
      <c r="A763" s="121" t="s">
        <v>54</v>
      </c>
      <c r="B763" s="106"/>
      <c r="C763" s="122">
        <f>C676+B763</f>
        <v>0</v>
      </c>
      <c r="D763" s="122">
        <v>0</v>
      </c>
      <c r="E763" s="122">
        <f>E676+D763</f>
        <v>0</v>
      </c>
      <c r="F763" s="122"/>
      <c r="G763" s="122">
        <f>G676+F763</f>
        <v>0</v>
      </c>
      <c r="H763" s="122"/>
      <c r="I763" s="122">
        <f>I676+H763</f>
        <v>0</v>
      </c>
      <c r="J763" s="122"/>
      <c r="K763" s="122">
        <f>K676+J763</f>
        <v>0</v>
      </c>
      <c r="L763" s="122"/>
      <c r="M763" s="122">
        <f>M676+L763</f>
        <v>0</v>
      </c>
      <c r="N763" s="122"/>
      <c r="O763" s="122">
        <f>O676+N763</f>
        <v>0</v>
      </c>
      <c r="P763" s="122"/>
      <c r="Q763" s="122">
        <f>Q676+P763</f>
        <v>0</v>
      </c>
      <c r="R763" s="122">
        <v>0</v>
      </c>
      <c r="S763" s="122">
        <f>S676+R763</f>
        <v>0</v>
      </c>
      <c r="T763" s="122"/>
      <c r="U763" s="122">
        <f>U676+T763</f>
        <v>0</v>
      </c>
      <c r="V763" s="122"/>
      <c r="W763" s="122">
        <f>W676+V763</f>
        <v>0</v>
      </c>
      <c r="X763" s="122"/>
      <c r="Y763" s="122">
        <f>Y676+X763</f>
        <v>0</v>
      </c>
      <c r="Z763" s="122"/>
      <c r="AA763" s="122">
        <f>AA676+Z763</f>
        <v>0</v>
      </c>
      <c r="AB763" s="122"/>
      <c r="AC763" s="122">
        <f>AC676+AB763</f>
        <v>0</v>
      </c>
      <c r="AD763" s="122"/>
      <c r="AE763" s="122">
        <f>AE676+AD763</f>
        <v>0</v>
      </c>
      <c r="AF763" s="122"/>
      <c r="AG763" s="122">
        <f>AG676+AF763</f>
        <v>0</v>
      </c>
      <c r="AH763" s="122"/>
      <c r="AI763" s="122">
        <f>AI676+AH763</f>
        <v>0</v>
      </c>
      <c r="AJ763" s="122"/>
      <c r="AK763" s="122">
        <f>AK676+AJ763</f>
        <v>15750</v>
      </c>
      <c r="AL763" s="122"/>
      <c r="AM763" s="122">
        <f>AM676+AL763</f>
        <v>0</v>
      </c>
      <c r="AN763" s="122"/>
      <c r="AO763" s="122">
        <f>AO676+AN763</f>
        <v>0</v>
      </c>
      <c r="AP763" s="122">
        <f t="shared" si="80"/>
        <v>0</v>
      </c>
      <c r="AQ763" s="122">
        <f t="shared" si="79"/>
        <v>15750</v>
      </c>
      <c r="AR763" s="83">
        <f>AQ676+AP763</f>
        <v>15750</v>
      </c>
      <c r="AS763" s="83">
        <f t="shared" si="77"/>
        <v>0</v>
      </c>
    </row>
    <row r="764" spans="1:45" ht="21">
      <c r="A764" s="121" t="s">
        <v>55</v>
      </c>
      <c r="B764" s="106"/>
      <c r="C764" s="122">
        <f>C677+B764</f>
        <v>0</v>
      </c>
      <c r="D764" s="122">
        <v>0</v>
      </c>
      <c r="E764" s="122">
        <f>E677+D764</f>
        <v>0</v>
      </c>
      <c r="F764" s="122"/>
      <c r="G764" s="122">
        <f>G677+F764</f>
        <v>0</v>
      </c>
      <c r="H764" s="122"/>
      <c r="I764" s="122">
        <f>I677+H764</f>
        <v>0</v>
      </c>
      <c r="J764" s="122"/>
      <c r="K764" s="122">
        <f>K677+J764</f>
        <v>0</v>
      </c>
      <c r="L764" s="122"/>
      <c r="M764" s="122">
        <f>M677+L764</f>
        <v>0</v>
      </c>
      <c r="N764" s="122"/>
      <c r="O764" s="122">
        <f>O677+N764</f>
        <v>0</v>
      </c>
      <c r="P764" s="122"/>
      <c r="Q764" s="122">
        <f>Q677+P764</f>
        <v>0</v>
      </c>
      <c r="R764" s="122">
        <v>0</v>
      </c>
      <c r="S764" s="122">
        <f>S677+R764</f>
        <v>0</v>
      </c>
      <c r="T764" s="122"/>
      <c r="U764" s="122">
        <f>U677+T764</f>
        <v>0</v>
      </c>
      <c r="V764" s="122"/>
      <c r="W764" s="122">
        <f>W677+V764</f>
        <v>0</v>
      </c>
      <c r="X764" s="122"/>
      <c r="Y764" s="122">
        <f>Y677+X764</f>
        <v>0</v>
      </c>
      <c r="Z764" s="122"/>
      <c r="AA764" s="122">
        <f>AA677+Z764</f>
        <v>0</v>
      </c>
      <c r="AB764" s="122"/>
      <c r="AC764" s="122">
        <f>AC677+AB764</f>
        <v>0</v>
      </c>
      <c r="AD764" s="122"/>
      <c r="AE764" s="122">
        <f>AE677+AD764</f>
        <v>0</v>
      </c>
      <c r="AF764" s="122"/>
      <c r="AG764" s="122">
        <f>AG677+AF764</f>
        <v>0</v>
      </c>
      <c r="AH764" s="122"/>
      <c r="AI764" s="122">
        <f>AI677+AH764</f>
        <v>0</v>
      </c>
      <c r="AJ764" s="122"/>
      <c r="AK764" s="122">
        <f>AK677+AJ764</f>
        <v>15750</v>
      </c>
      <c r="AL764" s="122"/>
      <c r="AM764" s="122">
        <f>AM677+AL764</f>
        <v>0</v>
      </c>
      <c r="AN764" s="122"/>
      <c r="AO764" s="122">
        <f>AO677+AN764</f>
        <v>0</v>
      </c>
      <c r="AP764" s="122">
        <f t="shared" si="80"/>
        <v>0</v>
      </c>
      <c r="AQ764" s="122">
        <f t="shared" si="79"/>
        <v>15750</v>
      </c>
      <c r="AR764" s="83">
        <f>AQ677+AP764</f>
        <v>15750</v>
      </c>
      <c r="AS764" s="83">
        <f t="shared" si="77"/>
        <v>0</v>
      </c>
    </row>
    <row r="765" spans="1:45" ht="21">
      <c r="A765" s="121" t="s">
        <v>56</v>
      </c>
      <c r="B765" s="106"/>
      <c r="C765" s="122">
        <f>C678+B765</f>
        <v>0</v>
      </c>
      <c r="D765" s="122">
        <v>0</v>
      </c>
      <c r="E765" s="122">
        <f>E678+D765</f>
        <v>0</v>
      </c>
      <c r="F765" s="122"/>
      <c r="G765" s="122">
        <f>G678+F765</f>
        <v>0</v>
      </c>
      <c r="H765" s="122"/>
      <c r="I765" s="122">
        <f>I678+H765</f>
        <v>0</v>
      </c>
      <c r="J765" s="122"/>
      <c r="K765" s="122">
        <f>K678+J765</f>
        <v>0</v>
      </c>
      <c r="L765" s="122"/>
      <c r="M765" s="122">
        <f>M678+L765</f>
        <v>0</v>
      </c>
      <c r="N765" s="122"/>
      <c r="O765" s="122">
        <f>O678+N765</f>
        <v>0</v>
      </c>
      <c r="P765" s="122"/>
      <c r="Q765" s="122">
        <f>Q678+P765</f>
        <v>0</v>
      </c>
      <c r="R765" s="122">
        <v>0</v>
      </c>
      <c r="S765" s="122">
        <f>S678+R765</f>
        <v>0</v>
      </c>
      <c r="T765" s="122"/>
      <c r="U765" s="122">
        <f>U678+T765</f>
        <v>0</v>
      </c>
      <c r="V765" s="122"/>
      <c r="W765" s="122">
        <f>W678+V765</f>
        <v>0</v>
      </c>
      <c r="X765" s="122"/>
      <c r="Y765" s="122">
        <f>Y678+X765</f>
        <v>0</v>
      </c>
      <c r="Z765" s="122"/>
      <c r="AA765" s="122">
        <f>AA678+Z765</f>
        <v>0</v>
      </c>
      <c r="AB765" s="122"/>
      <c r="AC765" s="122">
        <f>AC678+AB765</f>
        <v>0</v>
      </c>
      <c r="AD765" s="122"/>
      <c r="AE765" s="122">
        <f>AE678+AD765</f>
        <v>0</v>
      </c>
      <c r="AF765" s="122"/>
      <c r="AG765" s="122">
        <f>AG678+AF765</f>
        <v>0</v>
      </c>
      <c r="AH765" s="122"/>
      <c r="AI765" s="122">
        <f>AI678+AH765</f>
        <v>0</v>
      </c>
      <c r="AJ765" s="122"/>
      <c r="AK765" s="122">
        <f>AK678+AJ765</f>
        <v>31500</v>
      </c>
      <c r="AL765" s="122"/>
      <c r="AM765" s="122">
        <f>AM678+AL765</f>
        <v>0</v>
      </c>
      <c r="AN765" s="122"/>
      <c r="AO765" s="122">
        <f>AO678+AN765</f>
        <v>23555</v>
      </c>
      <c r="AP765" s="122">
        <f t="shared" si="80"/>
        <v>0</v>
      </c>
      <c r="AQ765" s="122">
        <f t="shared" si="79"/>
        <v>55055</v>
      </c>
      <c r="AR765" s="83">
        <f>AQ678+AP765</f>
        <v>55055</v>
      </c>
      <c r="AS765" s="83">
        <f t="shared" si="77"/>
        <v>0</v>
      </c>
    </row>
    <row r="766" spans="1:45" ht="21">
      <c r="A766" s="121" t="s">
        <v>57</v>
      </c>
      <c r="B766" s="106"/>
      <c r="C766" s="122">
        <f>C679+B766</f>
        <v>0</v>
      </c>
      <c r="D766" s="122">
        <v>0</v>
      </c>
      <c r="E766" s="122">
        <f>E679+D766</f>
        <v>0</v>
      </c>
      <c r="F766" s="122"/>
      <c r="G766" s="122">
        <f>G679+F766</f>
        <v>0</v>
      </c>
      <c r="H766" s="122"/>
      <c r="I766" s="122">
        <f>I679+H766</f>
        <v>0</v>
      </c>
      <c r="J766" s="122"/>
      <c r="K766" s="122">
        <f>K679+J766</f>
        <v>0</v>
      </c>
      <c r="L766" s="122"/>
      <c r="M766" s="122">
        <f>M679+L766</f>
        <v>0</v>
      </c>
      <c r="N766" s="122"/>
      <c r="O766" s="122">
        <f>O679+N766</f>
        <v>0</v>
      </c>
      <c r="P766" s="122"/>
      <c r="Q766" s="122">
        <f>Q679+P766</f>
        <v>0</v>
      </c>
      <c r="R766" s="122">
        <v>0</v>
      </c>
      <c r="S766" s="122">
        <f>S679+R766</f>
        <v>0</v>
      </c>
      <c r="T766" s="122"/>
      <c r="U766" s="122">
        <f>U679+T766</f>
        <v>0</v>
      </c>
      <c r="V766" s="122"/>
      <c r="W766" s="122">
        <f>W679+V766</f>
        <v>0</v>
      </c>
      <c r="X766" s="122"/>
      <c r="Y766" s="122">
        <f>Y679+X766</f>
        <v>0</v>
      </c>
      <c r="Z766" s="122"/>
      <c r="AA766" s="122">
        <f>AA679+Z766</f>
        <v>0</v>
      </c>
      <c r="AB766" s="122"/>
      <c r="AC766" s="122">
        <f>AC679+AB766</f>
        <v>0</v>
      </c>
      <c r="AD766" s="122"/>
      <c r="AE766" s="122">
        <f>AE679+AD766</f>
        <v>0</v>
      </c>
      <c r="AF766" s="122"/>
      <c r="AG766" s="122">
        <f>AG679+AF766</f>
        <v>0</v>
      </c>
      <c r="AH766" s="122"/>
      <c r="AI766" s="122">
        <f>AI679+AH766</f>
        <v>0</v>
      </c>
      <c r="AJ766" s="122"/>
      <c r="AK766" s="122">
        <f>AK679+AJ766</f>
        <v>13717</v>
      </c>
      <c r="AL766" s="122"/>
      <c r="AM766" s="122">
        <f>AM679+AL766</f>
        <v>0</v>
      </c>
      <c r="AN766" s="122"/>
      <c r="AO766" s="122">
        <f>AO679+AN766</f>
        <v>0</v>
      </c>
      <c r="AP766" s="122">
        <f t="shared" si="80"/>
        <v>0</v>
      </c>
      <c r="AQ766" s="122">
        <f t="shared" si="79"/>
        <v>13717</v>
      </c>
      <c r="AR766" s="83">
        <f>AQ679+AP766</f>
        <v>13717</v>
      </c>
      <c r="AS766" s="83">
        <f t="shared" si="77"/>
        <v>0</v>
      </c>
    </row>
    <row r="767" spans="1:45" ht="21">
      <c r="A767" s="121" t="s">
        <v>58</v>
      </c>
      <c r="B767" s="106"/>
      <c r="C767" s="122">
        <f>C680+B767</f>
        <v>0</v>
      </c>
      <c r="D767" s="122">
        <v>0</v>
      </c>
      <c r="E767" s="122">
        <f>E680+D767</f>
        <v>0</v>
      </c>
      <c r="F767" s="122"/>
      <c r="G767" s="122">
        <f>G680+F767</f>
        <v>0</v>
      </c>
      <c r="H767" s="122"/>
      <c r="I767" s="122">
        <f>I680+H767</f>
        <v>0</v>
      </c>
      <c r="J767" s="122"/>
      <c r="K767" s="122">
        <f>K680+J767</f>
        <v>0</v>
      </c>
      <c r="L767" s="122"/>
      <c r="M767" s="122">
        <f>M680+L767</f>
        <v>0</v>
      </c>
      <c r="N767" s="122"/>
      <c r="O767" s="122">
        <f>O680+N767</f>
        <v>0</v>
      </c>
      <c r="P767" s="122"/>
      <c r="Q767" s="122">
        <f>Q680+P767</f>
        <v>0</v>
      </c>
      <c r="R767" s="122"/>
      <c r="S767" s="122">
        <f>S680+R767</f>
        <v>0</v>
      </c>
      <c r="T767" s="122"/>
      <c r="U767" s="122">
        <f>U680+T767</f>
        <v>0</v>
      </c>
      <c r="V767" s="122"/>
      <c r="W767" s="122">
        <f>W680+V767</f>
        <v>0</v>
      </c>
      <c r="X767" s="122"/>
      <c r="Y767" s="122">
        <f>Y680+X767</f>
        <v>0</v>
      </c>
      <c r="Z767" s="122"/>
      <c r="AA767" s="122">
        <f>AA680+Z767</f>
        <v>0</v>
      </c>
      <c r="AB767" s="122"/>
      <c r="AC767" s="122">
        <f>AC680+AB767</f>
        <v>0</v>
      </c>
      <c r="AD767" s="122"/>
      <c r="AE767" s="122">
        <f>AE680+AD767</f>
        <v>0</v>
      </c>
      <c r="AF767" s="122"/>
      <c r="AG767" s="122">
        <f>AG680+AF767</f>
        <v>0</v>
      </c>
      <c r="AH767" s="122"/>
      <c r="AI767" s="122">
        <f>AI680+AH767</f>
        <v>0</v>
      </c>
      <c r="AJ767" s="122"/>
      <c r="AK767" s="122">
        <f>AK680+AJ767</f>
        <v>31500</v>
      </c>
      <c r="AL767" s="122"/>
      <c r="AM767" s="122">
        <f>AM680+AL767</f>
        <v>0</v>
      </c>
      <c r="AN767" s="122"/>
      <c r="AO767" s="122">
        <f>AO680+AN767</f>
        <v>0</v>
      </c>
      <c r="AP767" s="122">
        <f t="shared" si="80"/>
        <v>0</v>
      </c>
      <c r="AQ767" s="122">
        <f t="shared" si="79"/>
        <v>31500</v>
      </c>
      <c r="AR767" s="83">
        <f>AQ680+AP767</f>
        <v>31500</v>
      </c>
      <c r="AS767" s="83">
        <f t="shared" si="77"/>
        <v>0</v>
      </c>
    </row>
    <row r="768" spans="1:45" ht="21">
      <c r="A768" s="121" t="s">
        <v>59</v>
      </c>
      <c r="B768" s="106"/>
      <c r="C768" s="122">
        <f>C681+B768</f>
        <v>0</v>
      </c>
      <c r="D768" s="122">
        <v>0</v>
      </c>
      <c r="E768" s="122">
        <f>E681+D768</f>
        <v>0</v>
      </c>
      <c r="F768" s="122"/>
      <c r="G768" s="122">
        <f>G681+F768</f>
        <v>0</v>
      </c>
      <c r="H768" s="122"/>
      <c r="I768" s="122">
        <f>I681+H768</f>
        <v>0</v>
      </c>
      <c r="J768" s="122"/>
      <c r="K768" s="122">
        <f>K681+J768</f>
        <v>0</v>
      </c>
      <c r="L768" s="122"/>
      <c r="M768" s="122">
        <f>M681+L768</f>
        <v>0</v>
      </c>
      <c r="N768" s="122"/>
      <c r="O768" s="122">
        <f>O681+N768</f>
        <v>0</v>
      </c>
      <c r="P768" s="122"/>
      <c r="Q768" s="122">
        <f>Q681+P768</f>
        <v>0</v>
      </c>
      <c r="R768" s="122">
        <v>0</v>
      </c>
      <c r="S768" s="122">
        <f>S681+R768</f>
        <v>0</v>
      </c>
      <c r="T768" s="122"/>
      <c r="U768" s="122">
        <f>U681+T768</f>
        <v>0</v>
      </c>
      <c r="V768" s="122"/>
      <c r="W768" s="122">
        <f>W681+V768</f>
        <v>0</v>
      </c>
      <c r="X768" s="122"/>
      <c r="Y768" s="122">
        <f>Y681+X768</f>
        <v>0</v>
      </c>
      <c r="Z768" s="122"/>
      <c r="AA768" s="122">
        <f>AA681+Z768</f>
        <v>0</v>
      </c>
      <c r="AB768" s="122"/>
      <c r="AC768" s="122">
        <f>AC681+AB768</f>
        <v>0</v>
      </c>
      <c r="AD768" s="122"/>
      <c r="AE768" s="122">
        <f>AE681+AD768</f>
        <v>0</v>
      </c>
      <c r="AF768" s="122"/>
      <c r="AG768" s="122">
        <f>AG681+AF768</f>
        <v>0</v>
      </c>
      <c r="AH768" s="122"/>
      <c r="AI768" s="122">
        <f>AI681+AH768</f>
        <v>0</v>
      </c>
      <c r="AJ768" s="122"/>
      <c r="AK768" s="122">
        <f>AK681+AJ768</f>
        <v>40136</v>
      </c>
      <c r="AL768" s="122"/>
      <c r="AM768" s="122">
        <f>AM681+AL768</f>
        <v>0</v>
      </c>
      <c r="AN768" s="122"/>
      <c r="AO768" s="122">
        <f>AO681+AN768</f>
        <v>0</v>
      </c>
      <c r="AP768" s="122">
        <f t="shared" si="80"/>
        <v>0</v>
      </c>
      <c r="AQ768" s="122">
        <f t="shared" si="79"/>
        <v>40136</v>
      </c>
      <c r="AR768" s="83">
        <f>AQ681+AP768</f>
        <v>40136</v>
      </c>
      <c r="AS768" s="83">
        <f t="shared" si="77"/>
        <v>0</v>
      </c>
    </row>
    <row r="769" spans="1:45" ht="21">
      <c r="A769" s="121" t="s">
        <v>60</v>
      </c>
      <c r="B769" s="106"/>
      <c r="C769" s="122">
        <f>C682+B769</f>
        <v>0</v>
      </c>
      <c r="D769" s="122">
        <v>0</v>
      </c>
      <c r="E769" s="122">
        <f>E682+D769</f>
        <v>0</v>
      </c>
      <c r="F769" s="122"/>
      <c r="G769" s="122">
        <f>G682+F769</f>
        <v>0</v>
      </c>
      <c r="H769" s="122"/>
      <c r="I769" s="122">
        <f>I682+H769</f>
        <v>0</v>
      </c>
      <c r="J769" s="122"/>
      <c r="K769" s="122">
        <f>K682+J769</f>
        <v>0</v>
      </c>
      <c r="L769" s="122"/>
      <c r="M769" s="122">
        <f>M682+L769</f>
        <v>0</v>
      </c>
      <c r="N769" s="122"/>
      <c r="O769" s="122">
        <f>O682+N769</f>
        <v>0</v>
      </c>
      <c r="P769" s="122"/>
      <c r="Q769" s="122">
        <f>Q682+P769</f>
        <v>0</v>
      </c>
      <c r="R769" s="122">
        <v>0</v>
      </c>
      <c r="S769" s="122">
        <f>S682+R769</f>
        <v>0</v>
      </c>
      <c r="T769" s="122"/>
      <c r="U769" s="122">
        <f>U682+T769</f>
        <v>0</v>
      </c>
      <c r="V769" s="122"/>
      <c r="W769" s="122">
        <f>W682+V769</f>
        <v>0</v>
      </c>
      <c r="X769" s="122"/>
      <c r="Y769" s="122">
        <f>Y682+X769</f>
        <v>0</v>
      </c>
      <c r="Z769" s="122"/>
      <c r="AA769" s="122">
        <f>AA682+Z769</f>
        <v>0</v>
      </c>
      <c r="AB769" s="122"/>
      <c r="AC769" s="122">
        <f>AC682+AB769</f>
        <v>0</v>
      </c>
      <c r="AD769" s="122"/>
      <c r="AE769" s="122">
        <f>AE682+AD769</f>
        <v>0</v>
      </c>
      <c r="AF769" s="122"/>
      <c r="AG769" s="122">
        <f>AG682+AF769</f>
        <v>0</v>
      </c>
      <c r="AH769" s="122"/>
      <c r="AI769" s="122">
        <f>AI682+AH769</f>
        <v>0</v>
      </c>
      <c r="AJ769" s="122"/>
      <c r="AK769" s="122">
        <f>AK682+AJ769</f>
        <v>31500</v>
      </c>
      <c r="AL769" s="122"/>
      <c r="AM769" s="122">
        <f>AM682+AL769</f>
        <v>0</v>
      </c>
      <c r="AN769" s="122"/>
      <c r="AO769" s="122">
        <f>AO682+AN769</f>
        <v>0</v>
      </c>
      <c r="AP769" s="122">
        <f t="shared" si="80"/>
        <v>0</v>
      </c>
      <c r="AQ769" s="122">
        <f t="shared" si="79"/>
        <v>31500</v>
      </c>
      <c r="AR769" s="83">
        <f>AQ682+AP769</f>
        <v>31500</v>
      </c>
      <c r="AS769" s="83">
        <f t="shared" si="77"/>
        <v>0</v>
      </c>
    </row>
    <row r="770" spans="1:45" ht="21">
      <c r="A770" s="121" t="s">
        <v>61</v>
      </c>
      <c r="B770" s="106"/>
      <c r="C770" s="122">
        <f>C683+B770</f>
        <v>0</v>
      </c>
      <c r="D770" s="122">
        <v>0</v>
      </c>
      <c r="E770" s="122">
        <f>E683+D770</f>
        <v>0</v>
      </c>
      <c r="F770" s="122"/>
      <c r="G770" s="122">
        <f>G683+F770</f>
        <v>0</v>
      </c>
      <c r="H770" s="122"/>
      <c r="I770" s="122">
        <f>I683+H770</f>
        <v>0</v>
      </c>
      <c r="J770" s="122"/>
      <c r="K770" s="122">
        <f>K683+J770</f>
        <v>0</v>
      </c>
      <c r="L770" s="122"/>
      <c r="M770" s="122">
        <f>M683+L770</f>
        <v>0</v>
      </c>
      <c r="N770" s="122"/>
      <c r="O770" s="122">
        <f>O683+N770</f>
        <v>0</v>
      </c>
      <c r="P770" s="122"/>
      <c r="Q770" s="122">
        <f>Q683+P770</f>
        <v>0</v>
      </c>
      <c r="R770" s="122">
        <v>0</v>
      </c>
      <c r="S770" s="122">
        <f>S683+R770</f>
        <v>0</v>
      </c>
      <c r="T770" s="122"/>
      <c r="U770" s="122">
        <f>U683+T770</f>
        <v>0</v>
      </c>
      <c r="V770" s="122"/>
      <c r="W770" s="122">
        <f>W683+V770</f>
        <v>0</v>
      </c>
      <c r="X770" s="122"/>
      <c r="Y770" s="122">
        <f>Y683+X770</f>
        <v>0</v>
      </c>
      <c r="Z770" s="122"/>
      <c r="AA770" s="122">
        <f>AA683+Z770</f>
        <v>0</v>
      </c>
      <c r="AB770" s="122"/>
      <c r="AC770" s="122">
        <f>AC683+AB770</f>
        <v>0</v>
      </c>
      <c r="AD770" s="122"/>
      <c r="AE770" s="122">
        <f>AE683+AD770</f>
        <v>0</v>
      </c>
      <c r="AF770" s="122"/>
      <c r="AG770" s="122">
        <f>AG683+AF770</f>
        <v>0</v>
      </c>
      <c r="AH770" s="122"/>
      <c r="AI770" s="122">
        <f>AI683+AH770</f>
        <v>0</v>
      </c>
      <c r="AJ770" s="122"/>
      <c r="AK770" s="122">
        <f>AK683+AJ770</f>
        <v>15750</v>
      </c>
      <c r="AL770" s="122"/>
      <c r="AM770" s="122">
        <f>AM683+AL770</f>
        <v>0</v>
      </c>
      <c r="AN770" s="122"/>
      <c r="AO770" s="122">
        <f>AO683+AN770</f>
        <v>0</v>
      </c>
      <c r="AP770" s="122">
        <f t="shared" si="80"/>
        <v>0</v>
      </c>
      <c r="AQ770" s="122">
        <f t="shared" si="79"/>
        <v>15750</v>
      </c>
      <c r="AR770" s="83">
        <f>AQ683+AP770</f>
        <v>15750</v>
      </c>
      <c r="AS770" s="83">
        <f t="shared" si="77"/>
        <v>0</v>
      </c>
    </row>
    <row r="771" spans="1:45" ht="21">
      <c r="A771" s="121" t="s">
        <v>62</v>
      </c>
      <c r="B771" s="106"/>
      <c r="C771" s="122">
        <f>C684+B771</f>
        <v>0</v>
      </c>
      <c r="D771" s="122">
        <v>0</v>
      </c>
      <c r="E771" s="122">
        <f>E684+D771</f>
        <v>0</v>
      </c>
      <c r="F771" s="122"/>
      <c r="G771" s="122">
        <f>G684+F771</f>
        <v>0</v>
      </c>
      <c r="H771" s="122"/>
      <c r="I771" s="122">
        <f>I684+H771</f>
        <v>0</v>
      </c>
      <c r="J771" s="122"/>
      <c r="K771" s="122">
        <f>K684+J771</f>
        <v>0</v>
      </c>
      <c r="L771" s="122"/>
      <c r="M771" s="122">
        <f>M684+L771</f>
        <v>0</v>
      </c>
      <c r="N771" s="122"/>
      <c r="O771" s="122">
        <f>O684+N771</f>
        <v>0</v>
      </c>
      <c r="P771" s="122"/>
      <c r="Q771" s="122">
        <f>Q684+P771</f>
        <v>0</v>
      </c>
      <c r="R771" s="122">
        <v>0</v>
      </c>
      <c r="S771" s="122">
        <f>S684+R771</f>
        <v>0</v>
      </c>
      <c r="T771" s="122"/>
      <c r="U771" s="122">
        <f>U684+T771</f>
        <v>0</v>
      </c>
      <c r="V771" s="122"/>
      <c r="W771" s="122">
        <f>W684+V771</f>
        <v>0</v>
      </c>
      <c r="X771" s="122"/>
      <c r="Y771" s="122">
        <f>Y684+X771</f>
        <v>0</v>
      </c>
      <c r="Z771" s="122"/>
      <c r="AA771" s="122">
        <f>AA684+Z771</f>
        <v>0</v>
      </c>
      <c r="AB771" s="122"/>
      <c r="AC771" s="122">
        <f>AC684+AB771</f>
        <v>0</v>
      </c>
      <c r="AD771" s="122"/>
      <c r="AE771" s="122">
        <f>AE684+AD771</f>
        <v>0</v>
      </c>
      <c r="AF771" s="122"/>
      <c r="AG771" s="122">
        <f>AG684+AF771</f>
        <v>0</v>
      </c>
      <c r="AH771" s="122"/>
      <c r="AI771" s="122">
        <f>AI684+AH771</f>
        <v>0</v>
      </c>
      <c r="AJ771" s="122"/>
      <c r="AK771" s="122">
        <f>AK684+AJ771</f>
        <v>13949</v>
      </c>
      <c r="AL771" s="122"/>
      <c r="AM771" s="122">
        <f>AM684+AL771</f>
        <v>0</v>
      </c>
      <c r="AN771" s="122"/>
      <c r="AO771" s="122">
        <f>AO684+AN771</f>
        <v>0</v>
      </c>
      <c r="AP771" s="122">
        <f t="shared" si="80"/>
        <v>0</v>
      </c>
      <c r="AQ771" s="122">
        <f t="shared" si="79"/>
        <v>13949</v>
      </c>
      <c r="AR771" s="83">
        <f>AQ684+AP771</f>
        <v>13949</v>
      </c>
      <c r="AS771" s="83">
        <f t="shared" si="77"/>
        <v>0</v>
      </c>
    </row>
    <row r="772" spans="1:45" ht="21">
      <c r="A772" s="121" t="s">
        <v>63</v>
      </c>
      <c r="B772" s="106"/>
      <c r="C772" s="122">
        <f>C685+B772</f>
        <v>0</v>
      </c>
      <c r="D772" s="122">
        <v>0</v>
      </c>
      <c r="E772" s="122">
        <f>E685+D772</f>
        <v>0</v>
      </c>
      <c r="F772" s="122"/>
      <c r="G772" s="122">
        <f>G685+F772</f>
        <v>0</v>
      </c>
      <c r="H772" s="122"/>
      <c r="I772" s="122">
        <f>I685+H772</f>
        <v>0</v>
      </c>
      <c r="J772" s="122"/>
      <c r="K772" s="122">
        <f>K685+J772</f>
        <v>0</v>
      </c>
      <c r="L772" s="122"/>
      <c r="M772" s="122">
        <f>M685+L772</f>
        <v>0</v>
      </c>
      <c r="N772" s="122"/>
      <c r="O772" s="122">
        <f>O685+N772</f>
        <v>0</v>
      </c>
      <c r="P772" s="122"/>
      <c r="Q772" s="122">
        <f>Q685+P772</f>
        <v>0</v>
      </c>
      <c r="R772" s="122">
        <v>0</v>
      </c>
      <c r="S772" s="122">
        <f>S685+R772</f>
        <v>0</v>
      </c>
      <c r="T772" s="122"/>
      <c r="U772" s="122">
        <f>U685+T772</f>
        <v>0</v>
      </c>
      <c r="V772" s="122"/>
      <c r="W772" s="122">
        <f>W685+V772</f>
        <v>0</v>
      </c>
      <c r="X772" s="122"/>
      <c r="Y772" s="122">
        <f>Y685+X772</f>
        <v>0</v>
      </c>
      <c r="Z772" s="122"/>
      <c r="AA772" s="122">
        <f>AA685+Z772</f>
        <v>0</v>
      </c>
      <c r="AB772" s="122"/>
      <c r="AC772" s="122">
        <f>AC685+AB772</f>
        <v>0</v>
      </c>
      <c r="AD772" s="122"/>
      <c r="AE772" s="122">
        <f>AE685+AD772</f>
        <v>0</v>
      </c>
      <c r="AF772" s="122"/>
      <c r="AG772" s="122">
        <f>AG685+AF772</f>
        <v>0</v>
      </c>
      <c r="AH772" s="122"/>
      <c r="AI772" s="122">
        <f>AI685+AH772</f>
        <v>0</v>
      </c>
      <c r="AJ772" s="122"/>
      <c r="AK772" s="122">
        <f>AK685+AJ772</f>
        <v>15750</v>
      </c>
      <c r="AL772" s="122"/>
      <c r="AM772" s="122">
        <f>AM685+AL772</f>
        <v>0</v>
      </c>
      <c r="AN772" s="122"/>
      <c r="AO772" s="122">
        <f>AO685+AN772</f>
        <v>0</v>
      </c>
      <c r="AP772" s="122">
        <f t="shared" si="80"/>
        <v>0</v>
      </c>
      <c r="AQ772" s="122">
        <f t="shared" si="79"/>
        <v>15750</v>
      </c>
      <c r="AR772" s="83">
        <f>AQ685+AP772</f>
        <v>15750</v>
      </c>
      <c r="AS772" s="83">
        <f t="shared" si="77"/>
        <v>0</v>
      </c>
    </row>
    <row r="773" spans="1:45" ht="21">
      <c r="A773" s="121" t="s">
        <v>64</v>
      </c>
      <c r="B773" s="106"/>
      <c r="C773" s="122">
        <f>C686+B773</f>
        <v>0</v>
      </c>
      <c r="D773" s="122">
        <v>0</v>
      </c>
      <c r="E773" s="122">
        <f>E686+D773</f>
        <v>0</v>
      </c>
      <c r="F773" s="122"/>
      <c r="G773" s="122">
        <f>G686+F773</f>
        <v>0</v>
      </c>
      <c r="H773" s="122"/>
      <c r="I773" s="122">
        <f>I686+H773</f>
        <v>0</v>
      </c>
      <c r="J773" s="122"/>
      <c r="K773" s="122">
        <f>K686+J773</f>
        <v>0</v>
      </c>
      <c r="L773" s="122"/>
      <c r="M773" s="122">
        <f>M686+L773</f>
        <v>0</v>
      </c>
      <c r="N773" s="122"/>
      <c r="O773" s="122">
        <f>O686+N773</f>
        <v>0</v>
      </c>
      <c r="P773" s="122"/>
      <c r="Q773" s="122">
        <f>Q686+P773</f>
        <v>0</v>
      </c>
      <c r="R773" s="122">
        <v>0</v>
      </c>
      <c r="S773" s="122">
        <f>S686+R773</f>
        <v>0</v>
      </c>
      <c r="T773" s="122"/>
      <c r="U773" s="122">
        <f>U686+T773</f>
        <v>0</v>
      </c>
      <c r="V773" s="122"/>
      <c r="W773" s="122">
        <f>W686+V773</f>
        <v>0</v>
      </c>
      <c r="X773" s="122"/>
      <c r="Y773" s="122">
        <f>Y686+X773</f>
        <v>0</v>
      </c>
      <c r="Z773" s="122"/>
      <c r="AA773" s="122">
        <f>AA686+Z773</f>
        <v>0</v>
      </c>
      <c r="AB773" s="122"/>
      <c r="AC773" s="122">
        <f>AC686+AB773</f>
        <v>0</v>
      </c>
      <c r="AD773" s="122"/>
      <c r="AE773" s="122">
        <f>AE686+AD773</f>
        <v>0</v>
      </c>
      <c r="AF773" s="122"/>
      <c r="AG773" s="122">
        <f>AG686+AF773</f>
        <v>0</v>
      </c>
      <c r="AH773" s="122"/>
      <c r="AI773" s="122">
        <f>AI686+AH773</f>
        <v>300</v>
      </c>
      <c r="AJ773" s="122"/>
      <c r="AK773" s="122">
        <f>AK686+AJ773</f>
        <v>15750</v>
      </c>
      <c r="AL773" s="122"/>
      <c r="AM773" s="122">
        <f>AM686+AL773</f>
        <v>0</v>
      </c>
      <c r="AN773" s="122"/>
      <c r="AO773" s="122">
        <f>AO686+AN773</f>
        <v>0</v>
      </c>
      <c r="AP773" s="122">
        <f t="shared" si="80"/>
        <v>0</v>
      </c>
      <c r="AQ773" s="122">
        <f t="shared" si="79"/>
        <v>16050</v>
      </c>
      <c r="AR773" s="83">
        <f>AQ686+AP773</f>
        <v>16050</v>
      </c>
      <c r="AS773" s="83">
        <f t="shared" si="77"/>
        <v>0</v>
      </c>
    </row>
    <row r="774" spans="1:45" ht="21">
      <c r="A774" s="121" t="s">
        <v>65</v>
      </c>
      <c r="B774" s="106"/>
      <c r="C774" s="122">
        <f>C687+B774</f>
        <v>0</v>
      </c>
      <c r="D774" s="122">
        <v>0</v>
      </c>
      <c r="E774" s="122">
        <f>E687+D774</f>
        <v>0</v>
      </c>
      <c r="F774" s="122"/>
      <c r="G774" s="122">
        <f>G687+F774</f>
        <v>0</v>
      </c>
      <c r="H774" s="122"/>
      <c r="I774" s="122">
        <f>I687+H774</f>
        <v>0</v>
      </c>
      <c r="J774" s="122"/>
      <c r="K774" s="122">
        <f>K687+J774</f>
        <v>0</v>
      </c>
      <c r="L774" s="122"/>
      <c r="M774" s="122">
        <f>M687+L774</f>
        <v>0</v>
      </c>
      <c r="N774" s="122"/>
      <c r="O774" s="122">
        <f>O687+N774</f>
        <v>0</v>
      </c>
      <c r="P774" s="122"/>
      <c r="Q774" s="122">
        <f>Q687+P774</f>
        <v>0</v>
      </c>
      <c r="R774" s="122">
        <v>0</v>
      </c>
      <c r="S774" s="122">
        <f>S687+R774</f>
        <v>0</v>
      </c>
      <c r="T774" s="122"/>
      <c r="U774" s="122">
        <f>U687+T774</f>
        <v>0</v>
      </c>
      <c r="V774" s="122"/>
      <c r="W774" s="122">
        <f>W687+V774</f>
        <v>0</v>
      </c>
      <c r="X774" s="122"/>
      <c r="Y774" s="122">
        <f>Y687+X774</f>
        <v>0</v>
      </c>
      <c r="Z774" s="122"/>
      <c r="AA774" s="122">
        <f>AA687+Z774</f>
        <v>0</v>
      </c>
      <c r="AB774" s="122"/>
      <c r="AC774" s="122">
        <f>AC687+AB774</f>
        <v>0</v>
      </c>
      <c r="AD774" s="122"/>
      <c r="AE774" s="122">
        <f>AE687+AD774</f>
        <v>0</v>
      </c>
      <c r="AF774" s="122"/>
      <c r="AG774" s="122">
        <f>AG687+AF774</f>
        <v>0</v>
      </c>
      <c r="AH774" s="122"/>
      <c r="AI774" s="122">
        <f>AI687+AH774</f>
        <v>0</v>
      </c>
      <c r="AJ774" s="122"/>
      <c r="AK774" s="122">
        <f>AK687+AJ774</f>
        <v>31500</v>
      </c>
      <c r="AL774" s="122"/>
      <c r="AM774" s="122">
        <f>AM687+AL774</f>
        <v>0</v>
      </c>
      <c r="AN774" s="122"/>
      <c r="AO774" s="122">
        <f>AO687+AN774</f>
        <v>0</v>
      </c>
      <c r="AP774" s="122">
        <f t="shared" si="80"/>
        <v>0</v>
      </c>
      <c r="AQ774" s="122">
        <f t="shared" si="79"/>
        <v>31500</v>
      </c>
      <c r="AR774" s="83">
        <f>AQ687+AP774</f>
        <v>31500</v>
      </c>
      <c r="AS774" s="83">
        <f t="shared" si="77"/>
        <v>0</v>
      </c>
    </row>
    <row r="775" spans="1:45" ht="21">
      <c r="A775" s="121" t="s">
        <v>261</v>
      </c>
      <c r="B775" s="106"/>
      <c r="C775" s="122">
        <f>C688+B775</f>
        <v>0</v>
      </c>
      <c r="D775" s="122"/>
      <c r="E775" s="122"/>
      <c r="F775" s="122"/>
      <c r="G775" s="122">
        <f>G688+F775</f>
        <v>0</v>
      </c>
      <c r="H775" s="122"/>
      <c r="I775" s="122">
        <f>I688+H775</f>
        <v>0</v>
      </c>
      <c r="J775" s="122"/>
      <c r="K775" s="122"/>
      <c r="L775" s="122"/>
      <c r="M775" s="122">
        <f>M688+L775</f>
        <v>0</v>
      </c>
      <c r="N775" s="122"/>
      <c r="O775" s="122">
        <f>O688+N775</f>
        <v>0</v>
      </c>
      <c r="P775" s="122"/>
      <c r="Q775" s="122"/>
      <c r="R775" s="122"/>
      <c r="S775" s="122"/>
      <c r="T775" s="122"/>
      <c r="U775" s="122">
        <f>U688+T775</f>
        <v>0</v>
      </c>
      <c r="V775" s="122"/>
      <c r="W775" s="122"/>
      <c r="X775" s="122"/>
      <c r="Y775" s="122"/>
      <c r="Z775" s="122"/>
      <c r="AA775" s="122"/>
      <c r="AB775" s="122"/>
      <c r="AC775" s="122">
        <f>AC688+AB775</f>
        <v>0</v>
      </c>
      <c r="AD775" s="122"/>
      <c r="AE775" s="122">
        <f>AE688+AD775</f>
        <v>0</v>
      </c>
      <c r="AF775" s="122"/>
      <c r="AG775" s="122"/>
      <c r="AH775" s="122"/>
      <c r="AI775" s="122">
        <f>AI688+AH775</f>
        <v>450</v>
      </c>
      <c r="AJ775" s="122"/>
      <c r="AK775" s="122">
        <f>AK688+AJ775</f>
        <v>0</v>
      </c>
      <c r="AL775" s="122"/>
      <c r="AM775" s="122">
        <f>AM688+AL775</f>
        <v>0</v>
      </c>
      <c r="AN775" s="122"/>
      <c r="AO775" s="122">
        <f>AO688+AN775</f>
        <v>0</v>
      </c>
      <c r="AP775" s="122">
        <f t="shared" si="80"/>
        <v>0</v>
      </c>
      <c r="AQ775" s="122">
        <f t="shared" si="79"/>
        <v>450</v>
      </c>
      <c r="AR775" s="83">
        <f>AQ688+AP775</f>
        <v>450</v>
      </c>
      <c r="AS775" s="83">
        <f t="shared" si="77"/>
        <v>0</v>
      </c>
    </row>
    <row r="776" spans="1:45" ht="21">
      <c r="A776" s="121" t="s">
        <v>66</v>
      </c>
      <c r="B776" s="106"/>
      <c r="C776" s="122">
        <f>C689+B776</f>
        <v>0</v>
      </c>
      <c r="D776" s="122">
        <v>0</v>
      </c>
      <c r="E776" s="122">
        <f>E689+D776</f>
        <v>0</v>
      </c>
      <c r="F776" s="122"/>
      <c r="G776" s="122">
        <f>G689+F776</f>
        <v>0</v>
      </c>
      <c r="H776" s="122"/>
      <c r="I776" s="122">
        <f>I689+H776</f>
        <v>0</v>
      </c>
      <c r="J776" s="122"/>
      <c r="K776" s="122">
        <f>K689+J776</f>
        <v>0</v>
      </c>
      <c r="L776" s="122"/>
      <c r="M776" s="122">
        <f>M689+L776</f>
        <v>0</v>
      </c>
      <c r="N776" s="122"/>
      <c r="O776" s="122">
        <f>O689+N776</f>
        <v>0</v>
      </c>
      <c r="P776" s="122"/>
      <c r="Q776" s="122">
        <f>Q689+P776</f>
        <v>0</v>
      </c>
      <c r="R776" s="122">
        <v>0</v>
      </c>
      <c r="S776" s="122">
        <f>S689+R776</f>
        <v>0</v>
      </c>
      <c r="T776" s="122"/>
      <c r="U776" s="122">
        <f>U689+T776</f>
        <v>0</v>
      </c>
      <c r="V776" s="122"/>
      <c r="W776" s="122">
        <f>W689+V776</f>
        <v>0</v>
      </c>
      <c r="X776" s="122"/>
      <c r="Y776" s="122">
        <f>Y689+X776</f>
        <v>0</v>
      </c>
      <c r="Z776" s="122"/>
      <c r="AA776" s="122">
        <f>AA689+Z776</f>
        <v>0</v>
      </c>
      <c r="AB776" s="122"/>
      <c r="AC776" s="122">
        <f>AC689+AB776</f>
        <v>0</v>
      </c>
      <c r="AD776" s="122"/>
      <c r="AE776" s="122">
        <f>AE689+AD776</f>
        <v>0</v>
      </c>
      <c r="AF776" s="122"/>
      <c r="AG776" s="122">
        <f>AG689+AF776</f>
        <v>0</v>
      </c>
      <c r="AH776" s="122"/>
      <c r="AI776" s="122">
        <f>AI689+AH776</f>
        <v>0</v>
      </c>
      <c r="AJ776" s="122"/>
      <c r="AK776" s="122">
        <f>AK689+AJ776</f>
        <v>15750</v>
      </c>
      <c r="AL776" s="122"/>
      <c r="AM776" s="122">
        <f>AM689+AL776</f>
        <v>0</v>
      </c>
      <c r="AN776" s="122"/>
      <c r="AO776" s="122">
        <f>AO689+AN776</f>
        <v>5591</v>
      </c>
      <c r="AP776" s="122">
        <f t="shared" si="80"/>
        <v>0</v>
      </c>
      <c r="AQ776" s="122">
        <f t="shared" si="79"/>
        <v>21341</v>
      </c>
      <c r="AR776" s="83">
        <f>AQ689+AP776</f>
        <v>21341</v>
      </c>
      <c r="AS776" s="83">
        <f t="shared" si="77"/>
        <v>0</v>
      </c>
    </row>
    <row r="777" spans="1:45" ht="21">
      <c r="A777" s="121" t="s">
        <v>67</v>
      </c>
      <c r="B777" s="106"/>
      <c r="C777" s="122">
        <f>C690+B777</f>
        <v>0</v>
      </c>
      <c r="D777" s="122">
        <v>0</v>
      </c>
      <c r="E777" s="122">
        <f>E690+D777</f>
        <v>0</v>
      </c>
      <c r="F777" s="122"/>
      <c r="G777" s="122">
        <f>G690+F777</f>
        <v>0</v>
      </c>
      <c r="H777" s="122"/>
      <c r="I777" s="122">
        <f>I690+H777</f>
        <v>0</v>
      </c>
      <c r="J777" s="122"/>
      <c r="K777" s="122">
        <f>K690+J777</f>
        <v>0</v>
      </c>
      <c r="L777" s="122"/>
      <c r="M777" s="122">
        <f>M690+L777</f>
        <v>0</v>
      </c>
      <c r="N777" s="122"/>
      <c r="O777" s="122">
        <f>O690+N777</f>
        <v>0</v>
      </c>
      <c r="P777" s="122"/>
      <c r="Q777" s="122">
        <f>Q690+P777</f>
        <v>0</v>
      </c>
      <c r="R777" s="122">
        <v>0</v>
      </c>
      <c r="S777" s="122">
        <f>S690+R777</f>
        <v>0</v>
      </c>
      <c r="T777" s="122"/>
      <c r="U777" s="122">
        <f>U690+T777</f>
        <v>0</v>
      </c>
      <c r="V777" s="122"/>
      <c r="W777" s="122">
        <f>W690+V777</f>
        <v>0</v>
      </c>
      <c r="X777" s="122"/>
      <c r="Y777" s="122">
        <f>Y690+X777</f>
        <v>0</v>
      </c>
      <c r="Z777" s="122"/>
      <c r="AA777" s="122">
        <f>AA690+Z777</f>
        <v>0</v>
      </c>
      <c r="AB777" s="122"/>
      <c r="AC777" s="122">
        <f>AC690+AB777</f>
        <v>7320</v>
      </c>
      <c r="AD777" s="122"/>
      <c r="AE777" s="122">
        <f>AE690+AD777</f>
        <v>0</v>
      </c>
      <c r="AF777" s="122"/>
      <c r="AG777" s="122">
        <f>AG690+AF777</f>
        <v>0</v>
      </c>
      <c r="AH777" s="122"/>
      <c r="AI777" s="122">
        <f>AI690+AH777</f>
        <v>0</v>
      </c>
      <c r="AJ777" s="122"/>
      <c r="AK777" s="122">
        <f>AK690+AJ777</f>
        <v>15750</v>
      </c>
      <c r="AL777" s="122"/>
      <c r="AM777" s="122">
        <f>AM690+AL777</f>
        <v>0</v>
      </c>
      <c r="AN777" s="122"/>
      <c r="AO777" s="122">
        <f>AO690+AN777</f>
        <v>0</v>
      </c>
      <c r="AP777" s="122">
        <f t="shared" si="80"/>
        <v>0</v>
      </c>
      <c r="AQ777" s="122">
        <f t="shared" si="79"/>
        <v>23070</v>
      </c>
      <c r="AR777" s="83">
        <f>AQ690+AP777</f>
        <v>23070</v>
      </c>
      <c r="AS777" s="83">
        <f t="shared" si="77"/>
        <v>0</v>
      </c>
    </row>
    <row r="778" spans="1:45" ht="21">
      <c r="A778" s="121" t="s">
        <v>68</v>
      </c>
      <c r="B778" s="106"/>
      <c r="C778" s="122">
        <f>C691+B778</f>
        <v>0</v>
      </c>
      <c r="D778" s="122">
        <v>0</v>
      </c>
      <c r="E778" s="122">
        <f>E691+D778</f>
        <v>0</v>
      </c>
      <c r="F778" s="122"/>
      <c r="G778" s="122">
        <f>G691+F778</f>
        <v>0</v>
      </c>
      <c r="H778" s="122"/>
      <c r="I778" s="122">
        <f>I691+H778</f>
        <v>0</v>
      </c>
      <c r="J778" s="122"/>
      <c r="K778" s="122">
        <f>K691+J778</f>
        <v>0</v>
      </c>
      <c r="L778" s="122"/>
      <c r="M778" s="122">
        <f>M691+L778</f>
        <v>0</v>
      </c>
      <c r="N778" s="122"/>
      <c r="O778" s="122">
        <f>O691+N778</f>
        <v>0</v>
      </c>
      <c r="P778" s="122"/>
      <c r="Q778" s="122">
        <f>Q691+P778</f>
        <v>0</v>
      </c>
      <c r="R778" s="122">
        <v>0</v>
      </c>
      <c r="S778" s="122">
        <f>S691+R778</f>
        <v>0</v>
      </c>
      <c r="T778" s="122"/>
      <c r="U778" s="122">
        <f>U691+T778</f>
        <v>0</v>
      </c>
      <c r="V778" s="122"/>
      <c r="W778" s="122">
        <f>W691+V778</f>
        <v>0</v>
      </c>
      <c r="X778" s="122"/>
      <c r="Y778" s="122">
        <f>Y691+X778</f>
        <v>0</v>
      </c>
      <c r="Z778" s="122"/>
      <c r="AA778" s="122">
        <f>AA691+Z778</f>
        <v>0</v>
      </c>
      <c r="AB778" s="122"/>
      <c r="AC778" s="122">
        <f>AC691+AB778</f>
        <v>0</v>
      </c>
      <c r="AD778" s="122"/>
      <c r="AE778" s="122">
        <f>AE691+AD778</f>
        <v>0</v>
      </c>
      <c r="AF778" s="122"/>
      <c r="AG778" s="122">
        <f>AG691+AF778</f>
        <v>0</v>
      </c>
      <c r="AH778" s="122"/>
      <c r="AI778" s="122">
        <f>AI691+AH778</f>
        <v>0</v>
      </c>
      <c r="AJ778" s="122"/>
      <c r="AK778" s="122">
        <f>AK691+AJ778</f>
        <v>0</v>
      </c>
      <c r="AL778" s="122"/>
      <c r="AM778" s="122">
        <f>AM691+AL778</f>
        <v>10368</v>
      </c>
      <c r="AN778" s="122"/>
      <c r="AO778" s="122">
        <f>AO691+AN778</f>
        <v>0</v>
      </c>
      <c r="AP778" s="122">
        <f t="shared" si="80"/>
        <v>0</v>
      </c>
      <c r="AQ778" s="122">
        <f t="shared" si="79"/>
        <v>10368</v>
      </c>
      <c r="AR778" s="83">
        <f>AQ691+AP778</f>
        <v>10368</v>
      </c>
      <c r="AS778" s="83">
        <f t="shared" si="77"/>
        <v>0</v>
      </c>
    </row>
    <row r="779" spans="1:45" ht="21">
      <c r="A779" s="121" t="s">
        <v>69</v>
      </c>
      <c r="B779" s="106"/>
      <c r="C779" s="122">
        <f>C692+B779</f>
        <v>0</v>
      </c>
      <c r="D779" s="122">
        <v>0</v>
      </c>
      <c r="E779" s="122">
        <f>E692+D779</f>
        <v>0</v>
      </c>
      <c r="F779" s="122"/>
      <c r="G779" s="122">
        <f>G692+F779</f>
        <v>0</v>
      </c>
      <c r="H779" s="122"/>
      <c r="I779" s="122">
        <f>I692+H779</f>
        <v>0</v>
      </c>
      <c r="J779" s="122"/>
      <c r="K779" s="122">
        <f>K692+J779</f>
        <v>0</v>
      </c>
      <c r="L779" s="122"/>
      <c r="M779" s="122">
        <f>M692+L779</f>
        <v>0</v>
      </c>
      <c r="N779" s="122"/>
      <c r="O779" s="122">
        <f>O692+N779</f>
        <v>0</v>
      </c>
      <c r="P779" s="122"/>
      <c r="Q779" s="122">
        <f>Q692+P779</f>
        <v>0</v>
      </c>
      <c r="R779" s="122">
        <v>0</v>
      </c>
      <c r="S779" s="122">
        <f>S692+R779</f>
        <v>0</v>
      </c>
      <c r="T779" s="122"/>
      <c r="U779" s="122">
        <f>U692+T779</f>
        <v>0</v>
      </c>
      <c r="V779" s="122"/>
      <c r="W779" s="122">
        <f>W692+V779</f>
        <v>0</v>
      </c>
      <c r="X779" s="122"/>
      <c r="Y779" s="122">
        <f>Y692+X779</f>
        <v>0</v>
      </c>
      <c r="Z779" s="122"/>
      <c r="AA779" s="122">
        <f>AA692+Z779</f>
        <v>0</v>
      </c>
      <c r="AB779" s="122"/>
      <c r="AC779" s="122">
        <f>AC692+AB779</f>
        <v>0</v>
      </c>
      <c r="AD779" s="122"/>
      <c r="AE779" s="122">
        <f>AE692+AD779</f>
        <v>0</v>
      </c>
      <c r="AF779" s="122"/>
      <c r="AG779" s="122">
        <f>AG692+AF779</f>
        <v>0</v>
      </c>
      <c r="AH779" s="122"/>
      <c r="AI779" s="122">
        <f>AI692+AH779</f>
        <v>0</v>
      </c>
      <c r="AJ779" s="122"/>
      <c r="AK779" s="122">
        <f>AK692+AJ779</f>
        <v>31500</v>
      </c>
      <c r="AL779" s="122"/>
      <c r="AM779" s="122">
        <f>AM692+AL779</f>
        <v>0</v>
      </c>
      <c r="AN779" s="122"/>
      <c r="AO779" s="122">
        <f>AO692+AN779</f>
        <v>0</v>
      </c>
      <c r="AP779" s="122">
        <f t="shared" si="80"/>
        <v>0</v>
      </c>
      <c r="AQ779" s="122">
        <f t="shared" si="79"/>
        <v>31500</v>
      </c>
      <c r="AR779" s="83">
        <f>AQ692+AP779</f>
        <v>31500</v>
      </c>
      <c r="AS779" s="83">
        <f t="shared" si="77"/>
        <v>0</v>
      </c>
    </row>
    <row r="780" spans="1:45" ht="21">
      <c r="A780" s="121" t="s">
        <v>70</v>
      </c>
      <c r="B780" s="106"/>
      <c r="C780" s="122">
        <f>C693+B780</f>
        <v>0</v>
      </c>
      <c r="D780" s="122">
        <v>0</v>
      </c>
      <c r="E780" s="122">
        <f>E693+D780</f>
        <v>0</v>
      </c>
      <c r="F780" s="122"/>
      <c r="G780" s="122">
        <f>G693+F780</f>
        <v>0</v>
      </c>
      <c r="H780" s="122"/>
      <c r="I780" s="122">
        <f>I693+H780</f>
        <v>0</v>
      </c>
      <c r="J780" s="122"/>
      <c r="K780" s="122">
        <f>K693+J780</f>
        <v>0</v>
      </c>
      <c r="L780" s="122"/>
      <c r="M780" s="122">
        <f>M693+L780</f>
        <v>0</v>
      </c>
      <c r="N780" s="122"/>
      <c r="O780" s="122">
        <f>O693+N780</f>
        <v>0</v>
      </c>
      <c r="P780" s="122"/>
      <c r="Q780" s="122">
        <f>Q693+P780</f>
        <v>0</v>
      </c>
      <c r="R780" s="122">
        <v>0</v>
      </c>
      <c r="S780" s="122">
        <f>S693+R780</f>
        <v>0</v>
      </c>
      <c r="T780" s="122"/>
      <c r="U780" s="122">
        <f>U693+T780</f>
        <v>0</v>
      </c>
      <c r="V780" s="122"/>
      <c r="W780" s="122">
        <f>W693+V780</f>
        <v>0</v>
      </c>
      <c r="X780" s="122"/>
      <c r="Y780" s="122">
        <f>Y693+X780</f>
        <v>0</v>
      </c>
      <c r="Z780" s="122"/>
      <c r="AA780" s="122">
        <f>AA693+Z780</f>
        <v>0</v>
      </c>
      <c r="AB780" s="122"/>
      <c r="AC780" s="122">
        <f>AC693+AB780</f>
        <v>0</v>
      </c>
      <c r="AD780" s="122"/>
      <c r="AE780" s="122">
        <f>AE693+AD780</f>
        <v>0</v>
      </c>
      <c r="AF780" s="122"/>
      <c r="AG780" s="122">
        <f>AG693+AF780</f>
        <v>0</v>
      </c>
      <c r="AH780" s="122"/>
      <c r="AI780" s="122">
        <f>AI693+AH780</f>
        <v>0</v>
      </c>
      <c r="AJ780" s="122"/>
      <c r="AK780" s="122">
        <f>AK693+AJ780</f>
        <v>15750</v>
      </c>
      <c r="AL780" s="122"/>
      <c r="AM780" s="122">
        <f>AM693+AL780</f>
        <v>0</v>
      </c>
      <c r="AN780" s="122"/>
      <c r="AO780" s="122">
        <f>AO693+AN780</f>
        <v>0</v>
      </c>
      <c r="AP780" s="122">
        <f t="shared" si="80"/>
        <v>0</v>
      </c>
      <c r="AQ780" s="122">
        <f t="shared" si="79"/>
        <v>15750</v>
      </c>
      <c r="AR780" s="83">
        <f>AQ693+AP780</f>
        <v>15750</v>
      </c>
      <c r="AS780" s="83">
        <f t="shared" si="77"/>
        <v>0</v>
      </c>
    </row>
    <row r="781" spans="1:45" ht="21">
      <c r="A781" s="121" t="s">
        <v>71</v>
      </c>
      <c r="B781" s="106"/>
      <c r="C781" s="122">
        <f>C694+B781</f>
        <v>0</v>
      </c>
      <c r="D781" s="122">
        <v>0</v>
      </c>
      <c r="E781" s="122">
        <f>E694+D781</f>
        <v>0</v>
      </c>
      <c r="F781" s="122"/>
      <c r="G781" s="122">
        <f>G694+F781</f>
        <v>0</v>
      </c>
      <c r="H781" s="122"/>
      <c r="I781" s="122">
        <f>I694+H781</f>
        <v>0</v>
      </c>
      <c r="J781" s="122"/>
      <c r="K781" s="122">
        <f>K694+J781</f>
        <v>0</v>
      </c>
      <c r="L781" s="122"/>
      <c r="M781" s="122">
        <f>M694+L781</f>
        <v>0</v>
      </c>
      <c r="N781" s="122"/>
      <c r="O781" s="122">
        <f>O694+N781</f>
        <v>0</v>
      </c>
      <c r="P781" s="122"/>
      <c r="Q781" s="122">
        <f>Q694+P781</f>
        <v>0</v>
      </c>
      <c r="R781" s="122">
        <v>0</v>
      </c>
      <c r="S781" s="122">
        <f>S694+R781</f>
        <v>0</v>
      </c>
      <c r="T781" s="122"/>
      <c r="U781" s="122">
        <f>U694+T781</f>
        <v>0</v>
      </c>
      <c r="V781" s="122"/>
      <c r="W781" s="122">
        <f>W694+V781</f>
        <v>0</v>
      </c>
      <c r="X781" s="122"/>
      <c r="Y781" s="122">
        <f>Y694+X781</f>
        <v>0</v>
      </c>
      <c r="Z781" s="122"/>
      <c r="AA781" s="122">
        <f>AA694+Z781</f>
        <v>0</v>
      </c>
      <c r="AB781" s="122"/>
      <c r="AC781" s="122">
        <f>AC694+AB781</f>
        <v>0</v>
      </c>
      <c r="AD781" s="122"/>
      <c r="AE781" s="122">
        <f>AE694+AD781</f>
        <v>0</v>
      </c>
      <c r="AF781" s="122"/>
      <c r="AG781" s="122">
        <f>AG694+AF781</f>
        <v>0</v>
      </c>
      <c r="AH781" s="122"/>
      <c r="AI781" s="122">
        <f>AI694+AH781</f>
        <v>0</v>
      </c>
      <c r="AJ781" s="122"/>
      <c r="AK781" s="122">
        <f>AK694+AJ781</f>
        <v>0</v>
      </c>
      <c r="AL781" s="122"/>
      <c r="AM781" s="122">
        <f>AM694+AL781</f>
        <v>0</v>
      </c>
      <c r="AN781" s="122"/>
      <c r="AO781" s="122">
        <f>AO694+AN781</f>
        <v>0</v>
      </c>
      <c r="AP781" s="122">
        <f t="shared" ref="AP781:AP787" si="81">+B781+D781+F781+H781+J781+L781+N781+P781+R781+T781+V781+X781+Z781+AB781+AD781+AF781+AH781+AJ781+AL781+AN781</f>
        <v>0</v>
      </c>
      <c r="AQ781" s="122">
        <f t="shared" si="79"/>
        <v>0</v>
      </c>
      <c r="AR781" s="83">
        <f>AQ694+AP781</f>
        <v>0</v>
      </c>
      <c r="AS781" s="83">
        <f t="shared" si="77"/>
        <v>0</v>
      </c>
    </row>
    <row r="782" spans="1:45" ht="21">
      <c r="A782" s="121" t="s">
        <v>340</v>
      </c>
      <c r="B782" s="106"/>
      <c r="C782" s="122"/>
      <c r="D782" s="122"/>
      <c r="E782" s="122"/>
      <c r="F782" s="122"/>
      <c r="G782" s="122"/>
      <c r="H782" s="122"/>
      <c r="I782" s="122"/>
      <c r="J782" s="122"/>
      <c r="K782" s="122"/>
      <c r="L782" s="122"/>
      <c r="M782" s="122"/>
      <c r="N782" s="122"/>
      <c r="O782" s="122"/>
      <c r="P782" s="122"/>
      <c r="Q782" s="122"/>
      <c r="R782" s="122"/>
      <c r="S782" s="122"/>
      <c r="T782" s="122"/>
      <c r="U782" s="122"/>
      <c r="V782" s="122"/>
      <c r="W782" s="122"/>
      <c r="X782" s="122"/>
      <c r="Y782" s="122"/>
      <c r="Z782" s="122"/>
      <c r="AA782" s="122"/>
      <c r="AB782" s="122"/>
      <c r="AC782" s="122"/>
      <c r="AD782" s="122"/>
      <c r="AE782" s="122"/>
      <c r="AF782" s="122"/>
      <c r="AG782" s="122"/>
      <c r="AH782" s="122"/>
      <c r="AI782" s="122"/>
      <c r="AJ782" s="122"/>
      <c r="AK782" s="122"/>
      <c r="AL782" s="122"/>
      <c r="AM782" s="122"/>
      <c r="AN782" s="122"/>
      <c r="AO782" s="122"/>
      <c r="AP782" s="122"/>
      <c r="AQ782" s="122"/>
      <c r="AR782" s="83"/>
      <c r="AS782" s="83"/>
    </row>
    <row r="783" spans="1:45" ht="21">
      <c r="A783" s="121" t="s">
        <v>72</v>
      </c>
      <c r="B783" s="106"/>
      <c r="C783" s="122">
        <f>C696+B783</f>
        <v>0</v>
      </c>
      <c r="D783" s="122">
        <v>0</v>
      </c>
      <c r="E783" s="122">
        <f>E696+D783</f>
        <v>0</v>
      </c>
      <c r="F783" s="122"/>
      <c r="G783" s="122">
        <f>G696+F783</f>
        <v>0</v>
      </c>
      <c r="H783" s="122"/>
      <c r="I783" s="122">
        <f>I696+H783</f>
        <v>0</v>
      </c>
      <c r="J783" s="122"/>
      <c r="K783" s="122">
        <f>K696+J783</f>
        <v>0</v>
      </c>
      <c r="L783" s="122"/>
      <c r="M783" s="122">
        <f>M696+L783</f>
        <v>0</v>
      </c>
      <c r="N783" s="122"/>
      <c r="O783" s="122">
        <f>O696+N783</f>
        <v>0</v>
      </c>
      <c r="P783" s="122"/>
      <c r="Q783" s="122">
        <f>Q696+P783</f>
        <v>0</v>
      </c>
      <c r="R783" s="122">
        <v>0</v>
      </c>
      <c r="S783" s="122">
        <f>S696+R783</f>
        <v>0</v>
      </c>
      <c r="T783" s="122"/>
      <c r="U783" s="122">
        <f>U696+T783</f>
        <v>0</v>
      </c>
      <c r="V783" s="122"/>
      <c r="W783" s="122">
        <f>W696+V783</f>
        <v>0</v>
      </c>
      <c r="X783" s="122"/>
      <c r="Y783" s="122">
        <f>Y696+X783</f>
        <v>0</v>
      </c>
      <c r="Z783" s="122"/>
      <c r="AA783" s="122">
        <f>AA696+Z783</f>
        <v>0</v>
      </c>
      <c r="AB783" s="122"/>
      <c r="AC783" s="122">
        <f>AC696+AB783</f>
        <v>0</v>
      </c>
      <c r="AD783" s="122"/>
      <c r="AE783" s="122">
        <f>AE696+AD783</f>
        <v>0</v>
      </c>
      <c r="AF783" s="122"/>
      <c r="AG783" s="122">
        <f>AG696+AF783</f>
        <v>0</v>
      </c>
      <c r="AH783" s="122"/>
      <c r="AI783" s="122">
        <f>AI696+AH783</f>
        <v>0</v>
      </c>
      <c r="AJ783" s="122"/>
      <c r="AK783" s="122">
        <f>AK696+AJ783</f>
        <v>12193.9</v>
      </c>
      <c r="AL783" s="122"/>
      <c r="AM783" s="122">
        <f>AM696+AL783</f>
        <v>0</v>
      </c>
      <c r="AN783" s="122"/>
      <c r="AO783" s="122">
        <f>AO696+AN783</f>
        <v>0</v>
      </c>
      <c r="AP783" s="122">
        <f t="shared" si="81"/>
        <v>0</v>
      </c>
      <c r="AQ783" s="122">
        <f>C783+E783+G783+I783+K783+M783+O783+Q783+S783+U783+W783+Y783+AA783+AC783+AE783+AG783+AI783+AK783+AM783+AO783</f>
        <v>12193.9</v>
      </c>
      <c r="AR783" s="83">
        <f>AQ696+AP783</f>
        <v>12193.9</v>
      </c>
      <c r="AS783" s="83">
        <f t="shared" ref="AS783:AS847" si="82">AQ783-AR783</f>
        <v>0</v>
      </c>
    </row>
    <row r="784" spans="1:45" ht="21">
      <c r="A784" s="121" t="s">
        <v>73</v>
      </c>
      <c r="B784" s="106"/>
      <c r="C784" s="122">
        <f>C697+B784</f>
        <v>0</v>
      </c>
      <c r="D784" s="122">
        <v>0</v>
      </c>
      <c r="E784" s="122">
        <f>E697+D784</f>
        <v>0</v>
      </c>
      <c r="F784" s="122"/>
      <c r="G784" s="122">
        <f>G697+F784</f>
        <v>0</v>
      </c>
      <c r="H784" s="122"/>
      <c r="I784" s="122">
        <f>I697+H784</f>
        <v>0</v>
      </c>
      <c r="J784" s="122"/>
      <c r="K784" s="122">
        <f>K697+J784</f>
        <v>0</v>
      </c>
      <c r="L784" s="122"/>
      <c r="M784" s="122">
        <f>M697+L784</f>
        <v>0</v>
      </c>
      <c r="N784" s="122"/>
      <c r="O784" s="122">
        <f>O697+N784</f>
        <v>0</v>
      </c>
      <c r="P784" s="122"/>
      <c r="Q784" s="122">
        <f>Q697+P784</f>
        <v>0</v>
      </c>
      <c r="R784" s="122">
        <v>0</v>
      </c>
      <c r="S784" s="122">
        <f>S697+R784</f>
        <v>0</v>
      </c>
      <c r="T784" s="122"/>
      <c r="U784" s="122">
        <f>U697+T784</f>
        <v>0</v>
      </c>
      <c r="V784" s="122"/>
      <c r="W784" s="122">
        <f>W697+V784</f>
        <v>0</v>
      </c>
      <c r="X784" s="122"/>
      <c r="Y784" s="122">
        <f>Y697+X784</f>
        <v>0</v>
      </c>
      <c r="Z784" s="122"/>
      <c r="AA784" s="122">
        <f>AA697+Z784</f>
        <v>0</v>
      </c>
      <c r="AB784" s="122"/>
      <c r="AC784" s="122">
        <f>AC697+AB784</f>
        <v>0</v>
      </c>
      <c r="AD784" s="122"/>
      <c r="AE784" s="122">
        <f>AE697+AD784</f>
        <v>0</v>
      </c>
      <c r="AF784" s="122"/>
      <c r="AG784" s="122">
        <f>AG697+AF784</f>
        <v>0</v>
      </c>
      <c r="AH784" s="122"/>
      <c r="AI784" s="122">
        <f>AI697+AH784</f>
        <v>0</v>
      </c>
      <c r="AJ784" s="122"/>
      <c r="AK784" s="122">
        <f>AK697+AJ784</f>
        <v>15750</v>
      </c>
      <c r="AL784" s="122"/>
      <c r="AM784" s="122">
        <f>AM697+AL784</f>
        <v>10878</v>
      </c>
      <c r="AN784" s="122"/>
      <c r="AO784" s="122">
        <f>AO697+AN784</f>
        <v>30000</v>
      </c>
      <c r="AP784" s="122">
        <f t="shared" si="81"/>
        <v>0</v>
      </c>
      <c r="AQ784" s="122">
        <f>C784+E784+G784+I784+K784+M784+O784+Q784+S784+U784+W784+Y784+AA784+AC784+AE784+AG784+AI784+AK784+AM784+AO784</f>
        <v>56628</v>
      </c>
      <c r="AR784" s="83">
        <f>AQ697+AP784</f>
        <v>56628</v>
      </c>
      <c r="AS784" s="83">
        <f t="shared" si="82"/>
        <v>0</v>
      </c>
    </row>
    <row r="785" spans="1:128" ht="21">
      <c r="A785" s="121" t="s">
        <v>74</v>
      </c>
      <c r="B785" s="106"/>
      <c r="C785" s="122">
        <f>C698+B785</f>
        <v>0</v>
      </c>
      <c r="D785" s="122">
        <v>0</v>
      </c>
      <c r="E785" s="122">
        <f>E698+D785</f>
        <v>0</v>
      </c>
      <c r="F785" s="122"/>
      <c r="G785" s="122">
        <f>G698+F785</f>
        <v>0</v>
      </c>
      <c r="H785" s="122"/>
      <c r="I785" s="122">
        <f>I698+H785</f>
        <v>0</v>
      </c>
      <c r="J785" s="122"/>
      <c r="K785" s="122">
        <f>K698+J785</f>
        <v>0</v>
      </c>
      <c r="L785" s="122"/>
      <c r="M785" s="122">
        <f>M698+L785</f>
        <v>0</v>
      </c>
      <c r="N785" s="122"/>
      <c r="O785" s="122">
        <f>O698+N785</f>
        <v>0</v>
      </c>
      <c r="P785" s="122"/>
      <c r="Q785" s="122">
        <f>Q698+P785</f>
        <v>0</v>
      </c>
      <c r="R785" s="122"/>
      <c r="S785" s="122">
        <f>S698+R785</f>
        <v>0</v>
      </c>
      <c r="T785" s="122"/>
      <c r="U785" s="122">
        <f>U698+T785</f>
        <v>0</v>
      </c>
      <c r="V785" s="122"/>
      <c r="W785" s="122">
        <f>W698+V785</f>
        <v>0</v>
      </c>
      <c r="X785" s="122"/>
      <c r="Y785" s="122">
        <f>Y698+X785</f>
        <v>0</v>
      </c>
      <c r="Z785" s="122"/>
      <c r="AA785" s="122">
        <f>AA698+Z785</f>
        <v>0</v>
      </c>
      <c r="AB785" s="122"/>
      <c r="AC785" s="122">
        <f>AC698+AB785</f>
        <v>0</v>
      </c>
      <c r="AD785" s="122"/>
      <c r="AE785" s="122">
        <f>AE698+AD785</f>
        <v>0</v>
      </c>
      <c r="AF785" s="122"/>
      <c r="AG785" s="122">
        <f>AG698+AF785</f>
        <v>0</v>
      </c>
      <c r="AH785" s="122"/>
      <c r="AI785" s="122">
        <f>AI698+AH785</f>
        <v>750</v>
      </c>
      <c r="AJ785" s="122"/>
      <c r="AK785" s="122">
        <f>AK698+AJ785</f>
        <v>31500</v>
      </c>
      <c r="AL785" s="122"/>
      <c r="AM785" s="122">
        <f>AM698+AL785</f>
        <v>0</v>
      </c>
      <c r="AN785" s="122"/>
      <c r="AO785" s="122">
        <f>AO698+AN785</f>
        <v>0</v>
      </c>
      <c r="AP785" s="122">
        <f t="shared" si="81"/>
        <v>0</v>
      </c>
      <c r="AQ785" s="122">
        <f>C785+E785+G785+I785+K785+M785+O785+Q785+S785+U785+W785+Y785+AA785+AC785+AE785+AG785+AI785+AK785+AM785+AO785</f>
        <v>32250</v>
      </c>
      <c r="AR785" s="83">
        <f>AQ698+AP785</f>
        <v>32250</v>
      </c>
      <c r="AS785" s="83">
        <f t="shared" si="82"/>
        <v>0</v>
      </c>
    </row>
    <row r="786" spans="1:128" ht="21">
      <c r="A786" s="121" t="s">
        <v>75</v>
      </c>
      <c r="B786" s="106"/>
      <c r="C786" s="122">
        <f>C699+B786</f>
        <v>4583232</v>
      </c>
      <c r="D786" s="122">
        <v>0</v>
      </c>
      <c r="E786" s="122">
        <f>E699+D786</f>
        <v>0</v>
      </c>
      <c r="F786" s="122"/>
      <c r="G786" s="122">
        <f>G699+F786</f>
        <v>0</v>
      </c>
      <c r="H786" s="122"/>
      <c r="I786" s="122">
        <f>I699+H786</f>
        <v>0</v>
      </c>
      <c r="J786" s="122"/>
      <c r="K786" s="122">
        <f>K699+J786</f>
        <v>0</v>
      </c>
      <c r="L786" s="122"/>
      <c r="M786" s="122">
        <f>M699+L786</f>
        <v>0</v>
      </c>
      <c r="N786" s="122"/>
      <c r="O786" s="122">
        <f>O699+N786</f>
        <v>0</v>
      </c>
      <c r="P786" s="122"/>
      <c r="Q786" s="122">
        <f>Q699+P786</f>
        <v>0</v>
      </c>
      <c r="R786" s="122">
        <v>0</v>
      </c>
      <c r="S786" s="122">
        <f>S699+R786</f>
        <v>0</v>
      </c>
      <c r="T786" s="122"/>
      <c r="U786" s="122">
        <f>U699+T786</f>
        <v>0</v>
      </c>
      <c r="V786" s="122"/>
      <c r="W786" s="122">
        <f>W699+V786</f>
        <v>0</v>
      </c>
      <c r="X786" s="122"/>
      <c r="Y786" s="122">
        <f>Y699+X786</f>
        <v>0</v>
      </c>
      <c r="Z786" s="122"/>
      <c r="AA786" s="122">
        <f>AA699+Z786</f>
        <v>0</v>
      </c>
      <c r="AB786" s="122"/>
      <c r="AC786" s="122">
        <f>AC699+AB786</f>
        <v>0</v>
      </c>
      <c r="AD786" s="122"/>
      <c r="AE786" s="122">
        <f>AE699+AD786</f>
        <v>0</v>
      </c>
      <c r="AF786" s="122"/>
      <c r="AG786" s="122">
        <f>AG699+AF786</f>
        <v>0</v>
      </c>
      <c r="AH786" s="122"/>
      <c r="AI786" s="122">
        <f>AI699+AH786</f>
        <v>0</v>
      </c>
      <c r="AJ786" s="122"/>
      <c r="AK786" s="122">
        <f>AK699+AJ786</f>
        <v>31500</v>
      </c>
      <c r="AL786" s="122"/>
      <c r="AM786" s="122">
        <f>AM699+AL786</f>
        <v>22576.5</v>
      </c>
      <c r="AN786" s="122"/>
      <c r="AO786" s="122">
        <f>AO699+AN786</f>
        <v>0</v>
      </c>
      <c r="AP786" s="122">
        <f t="shared" si="81"/>
        <v>0</v>
      </c>
      <c r="AQ786" s="122">
        <f>C786+E786+G786+I786+K786+M786+O786+Q786+S786+U786+W786+Y786+AA786+AC786+AE786+AG786+AI786+AK786+AM786+AO786</f>
        <v>4637308.5</v>
      </c>
      <c r="AR786" s="83">
        <f>AQ699+AP786</f>
        <v>4637308.5</v>
      </c>
      <c r="AS786" s="83">
        <f t="shared" si="82"/>
        <v>0</v>
      </c>
    </row>
    <row r="787" spans="1:128" ht="21">
      <c r="A787" s="126" t="s">
        <v>76</v>
      </c>
      <c r="B787" s="107"/>
      <c r="C787" s="128">
        <f>C700+B787</f>
        <v>0</v>
      </c>
      <c r="D787" s="128"/>
      <c r="E787" s="128">
        <f>E700+D787</f>
        <v>0</v>
      </c>
      <c r="F787" s="128"/>
      <c r="G787" s="128">
        <f>G700+F787</f>
        <v>0</v>
      </c>
      <c r="H787" s="128"/>
      <c r="I787" s="128">
        <f>I700+H787</f>
        <v>0</v>
      </c>
      <c r="J787" s="128">
        <v>0</v>
      </c>
      <c r="K787" s="128">
        <f>K700+J787</f>
        <v>0</v>
      </c>
      <c r="L787" s="128"/>
      <c r="M787" s="128">
        <f>M700+L787</f>
        <v>0</v>
      </c>
      <c r="N787" s="128"/>
      <c r="O787" s="128">
        <f>O700+N787</f>
        <v>0</v>
      </c>
      <c r="P787" s="128"/>
      <c r="Q787" s="128">
        <f>Q700+P787</f>
        <v>0</v>
      </c>
      <c r="R787" s="128">
        <v>0</v>
      </c>
      <c r="S787" s="128">
        <f>S700+R787</f>
        <v>0</v>
      </c>
      <c r="T787" s="128"/>
      <c r="U787" s="128">
        <f>U700+T787</f>
        <v>0</v>
      </c>
      <c r="V787" s="128"/>
      <c r="W787" s="128">
        <f>W700+V787</f>
        <v>0</v>
      </c>
      <c r="X787" s="128"/>
      <c r="Y787" s="128">
        <f>Y700+X787</f>
        <v>0</v>
      </c>
      <c r="Z787" s="128"/>
      <c r="AA787" s="128">
        <f>AA700+Z787</f>
        <v>0</v>
      </c>
      <c r="AB787" s="128"/>
      <c r="AC787" s="128">
        <f>AC700+AB787</f>
        <v>0</v>
      </c>
      <c r="AD787" s="128"/>
      <c r="AE787" s="128">
        <f>AE700+AD787</f>
        <v>0</v>
      </c>
      <c r="AF787" s="128"/>
      <c r="AG787" s="128">
        <f>AG700+AF787</f>
        <v>0</v>
      </c>
      <c r="AH787" s="128"/>
      <c r="AI787" s="128">
        <f>AI700+AH787</f>
        <v>0</v>
      </c>
      <c r="AJ787" s="122"/>
      <c r="AK787" s="128">
        <f>AK700+AJ787</f>
        <v>39628.94</v>
      </c>
      <c r="AL787" s="128"/>
      <c r="AM787" s="128">
        <f>AM700+AL787</f>
        <v>0</v>
      </c>
      <c r="AN787" s="128"/>
      <c r="AO787" s="128">
        <f>AO700+AN787</f>
        <v>0</v>
      </c>
      <c r="AP787" s="128">
        <f t="shared" si="81"/>
        <v>0</v>
      </c>
      <c r="AQ787" s="128">
        <f>C787+E787+G787+I787+K787+M787+O787+Q787+S787+U787+W787+Y787+AA787+AC787+AE787+AG787+AI787+AK787+AM787+AO787</f>
        <v>39628.94</v>
      </c>
      <c r="AR787" s="83">
        <f>AQ700+AP787</f>
        <v>39628.94</v>
      </c>
      <c r="AS787" s="83">
        <f t="shared" si="82"/>
        <v>0</v>
      </c>
    </row>
    <row r="788" spans="1:128" ht="21.75" thickBot="1">
      <c r="A788" s="71" t="s">
        <v>4</v>
      </c>
      <c r="B788" s="99">
        <f t="shared" ref="B788:AQ788" si="83">SUM(B715:B787)</f>
        <v>0</v>
      </c>
      <c r="C788" s="99">
        <f t="shared" si="83"/>
        <v>14622058.5</v>
      </c>
      <c r="D788" s="99">
        <f>SUM(D715:D787)</f>
        <v>0</v>
      </c>
      <c r="E788" s="99">
        <f>SUM(E715:E787)</f>
        <v>0</v>
      </c>
      <c r="F788" s="99">
        <f t="shared" si="83"/>
        <v>0</v>
      </c>
      <c r="G788" s="99">
        <f t="shared" si="83"/>
        <v>0</v>
      </c>
      <c r="H788" s="99">
        <f t="shared" si="83"/>
        <v>0</v>
      </c>
      <c r="I788" s="99">
        <f t="shared" si="83"/>
        <v>725</v>
      </c>
      <c r="J788" s="99">
        <f>SUM(J715:J787)</f>
        <v>0</v>
      </c>
      <c r="K788" s="99">
        <f>SUM(K715:K787)</f>
        <v>0</v>
      </c>
      <c r="L788" s="99">
        <f>SUM(L715:L787)</f>
        <v>0</v>
      </c>
      <c r="M788" s="104">
        <f>SUM(M715:M787)</f>
        <v>0</v>
      </c>
      <c r="N788" s="104">
        <f t="shared" si="83"/>
        <v>0</v>
      </c>
      <c r="O788" s="99">
        <f t="shared" si="83"/>
        <v>0</v>
      </c>
      <c r="P788" s="99">
        <f>SUM(P715:P787)</f>
        <v>0</v>
      </c>
      <c r="Q788" s="99">
        <f>SUM(Q715:Q787)</f>
        <v>0</v>
      </c>
      <c r="R788" s="99">
        <f>SUM(R715:R787)</f>
        <v>0</v>
      </c>
      <c r="S788" s="108">
        <f t="shared" si="83"/>
        <v>0</v>
      </c>
      <c r="T788" s="104">
        <f t="shared" si="83"/>
        <v>0</v>
      </c>
      <c r="U788" s="99">
        <f t="shared" si="83"/>
        <v>0</v>
      </c>
      <c r="V788" s="99">
        <f>SUM(V715:V787)</f>
        <v>0</v>
      </c>
      <c r="W788" s="99">
        <f>SUM(W715:W787)</f>
        <v>0</v>
      </c>
      <c r="X788" s="99">
        <f>SUM(X715:X787)</f>
        <v>0</v>
      </c>
      <c r="Y788" s="99">
        <f>SUM(Y715:Y787)</f>
        <v>0</v>
      </c>
      <c r="Z788" s="109">
        <f t="shared" si="83"/>
        <v>0</v>
      </c>
      <c r="AA788" s="104">
        <f t="shared" si="83"/>
        <v>0</v>
      </c>
      <c r="AB788" s="104">
        <f t="shared" si="83"/>
        <v>0</v>
      </c>
      <c r="AC788" s="104">
        <f t="shared" si="83"/>
        <v>7320</v>
      </c>
      <c r="AD788" s="99">
        <f t="shared" si="83"/>
        <v>0</v>
      </c>
      <c r="AE788" s="104">
        <f t="shared" si="83"/>
        <v>0</v>
      </c>
      <c r="AF788" s="99">
        <f t="shared" si="83"/>
        <v>0</v>
      </c>
      <c r="AG788" s="99">
        <f t="shared" si="83"/>
        <v>0</v>
      </c>
      <c r="AH788" s="99">
        <f t="shared" si="83"/>
        <v>0</v>
      </c>
      <c r="AI788" s="99">
        <f t="shared" si="83"/>
        <v>17790</v>
      </c>
      <c r="AJ788" s="99">
        <f t="shared" si="83"/>
        <v>0</v>
      </c>
      <c r="AK788" s="99">
        <f t="shared" si="83"/>
        <v>1855577.78</v>
      </c>
      <c r="AL788" s="99">
        <f t="shared" si="83"/>
        <v>0</v>
      </c>
      <c r="AM788" s="99">
        <f t="shared" si="83"/>
        <v>54187.5</v>
      </c>
      <c r="AN788" s="99">
        <f t="shared" si="83"/>
        <v>0</v>
      </c>
      <c r="AO788" s="99">
        <f t="shared" si="83"/>
        <v>75028.800000000003</v>
      </c>
      <c r="AP788" s="99">
        <f t="shared" si="83"/>
        <v>0</v>
      </c>
      <c r="AQ788" s="166">
        <f t="shared" si="83"/>
        <v>16632687.58</v>
      </c>
      <c r="AR788" s="83">
        <f>AQ701+AP788</f>
        <v>16632687.58</v>
      </c>
      <c r="AS788" s="83">
        <f t="shared" si="82"/>
        <v>0</v>
      </c>
    </row>
    <row r="789" spans="1:128" ht="21.75" thickTop="1">
      <c r="AL789" s="77" t="s">
        <v>202</v>
      </c>
      <c r="AS789" s="83">
        <f t="shared" si="82"/>
        <v>0</v>
      </c>
    </row>
    <row r="790" spans="1:128" ht="21">
      <c r="AL790" s="77" t="s">
        <v>234</v>
      </c>
      <c r="AS790" s="83">
        <f t="shared" si="82"/>
        <v>0</v>
      </c>
    </row>
    <row r="791" spans="1:128" ht="21">
      <c r="AL791" s="77" t="s">
        <v>158</v>
      </c>
      <c r="AS791" s="83">
        <f t="shared" si="82"/>
        <v>0</v>
      </c>
    </row>
    <row r="792" spans="1:128" ht="21">
      <c r="AS792" s="83">
        <f t="shared" si="82"/>
        <v>0</v>
      </c>
    </row>
    <row r="793" spans="1:128" ht="21">
      <c r="A793" s="197" t="s">
        <v>0</v>
      </c>
      <c r="B793" s="197"/>
      <c r="C793" s="197"/>
      <c r="D793" s="197"/>
      <c r="E793" s="197"/>
      <c r="F793" s="197"/>
      <c r="G793" s="197"/>
      <c r="H793" s="197"/>
      <c r="I793" s="197"/>
      <c r="J793" s="197"/>
      <c r="K793" s="197"/>
      <c r="L793" s="197"/>
      <c r="M793" s="197"/>
      <c r="N793" s="197"/>
      <c r="O793" s="197"/>
      <c r="AS793" s="83">
        <f t="shared" si="82"/>
        <v>0</v>
      </c>
    </row>
    <row r="794" spans="1:128" ht="21">
      <c r="A794" s="197" t="s">
        <v>1</v>
      </c>
      <c r="B794" s="197"/>
      <c r="C794" s="197"/>
      <c r="D794" s="197"/>
      <c r="E794" s="197"/>
      <c r="F794" s="197"/>
      <c r="G794" s="197"/>
      <c r="H794" s="197"/>
      <c r="I794" s="197"/>
      <c r="J794" s="197"/>
      <c r="K794" s="197"/>
      <c r="L794" s="197"/>
      <c r="M794" s="197"/>
      <c r="N794" s="197"/>
      <c r="O794" s="197"/>
      <c r="AS794" s="83">
        <f t="shared" si="82"/>
        <v>0</v>
      </c>
    </row>
    <row r="795" spans="1:128" ht="21">
      <c r="A795" s="197" t="s">
        <v>262</v>
      </c>
      <c r="B795" s="197"/>
      <c r="C795" s="197"/>
      <c r="D795" s="197"/>
      <c r="E795" s="197"/>
      <c r="F795" s="197"/>
      <c r="G795" s="197"/>
      <c r="H795" s="197"/>
      <c r="I795" s="197"/>
      <c r="J795" s="197"/>
      <c r="K795" s="197"/>
      <c r="L795" s="197"/>
      <c r="M795" s="197"/>
      <c r="N795" s="197"/>
      <c r="O795" s="197"/>
      <c r="AS795" s="83">
        <f t="shared" si="82"/>
        <v>0</v>
      </c>
    </row>
    <row r="796" spans="1:128" ht="21">
      <c r="A796" s="197" t="s">
        <v>77</v>
      </c>
      <c r="B796" s="197"/>
      <c r="C796" s="197"/>
      <c r="D796" s="197"/>
      <c r="E796" s="197"/>
      <c r="F796" s="197"/>
      <c r="G796" s="197"/>
      <c r="H796" s="197"/>
      <c r="I796" s="197"/>
      <c r="J796" s="197"/>
      <c r="K796" s="197"/>
      <c r="L796" s="197"/>
      <c r="M796" s="197"/>
      <c r="N796" s="197"/>
      <c r="O796" s="197"/>
      <c r="AS796" s="83">
        <f t="shared" si="82"/>
        <v>0</v>
      </c>
    </row>
    <row r="797" spans="1:128" ht="21">
      <c r="A797" s="196" t="s">
        <v>306</v>
      </c>
      <c r="B797" s="196"/>
      <c r="C797" s="196"/>
      <c r="D797" s="196"/>
      <c r="E797" s="196"/>
      <c r="F797" s="196"/>
      <c r="G797" s="196"/>
      <c r="H797" s="196"/>
      <c r="I797" s="196"/>
      <c r="J797" s="196"/>
      <c r="K797" s="196"/>
      <c r="L797" s="196"/>
      <c r="M797" s="196"/>
      <c r="N797" s="196"/>
      <c r="O797" s="196"/>
      <c r="AS797" s="83">
        <f t="shared" si="82"/>
        <v>0</v>
      </c>
    </row>
    <row r="798" spans="1:128" s="59" customFormat="1" ht="30" customHeight="1">
      <c r="A798" s="186" t="s">
        <v>3</v>
      </c>
      <c r="B798" s="198" t="s">
        <v>215</v>
      </c>
      <c r="C798" s="199"/>
      <c r="D798" s="207" t="s">
        <v>142</v>
      </c>
      <c r="E798" s="208"/>
      <c r="F798" s="198" t="s">
        <v>246</v>
      </c>
      <c r="G798" s="199"/>
      <c r="H798" s="198" t="s">
        <v>240</v>
      </c>
      <c r="I798" s="199"/>
      <c r="J798" s="213" t="s">
        <v>80</v>
      </c>
      <c r="K798" s="214"/>
      <c r="L798" s="203" t="s">
        <v>296</v>
      </c>
      <c r="M798" s="204"/>
      <c r="N798" s="207" t="s">
        <v>81</v>
      </c>
      <c r="O798" s="208"/>
      <c r="P798" s="207" t="s">
        <v>79</v>
      </c>
      <c r="Q798" s="208"/>
      <c r="R798" s="207" t="s">
        <v>79</v>
      </c>
      <c r="S798" s="208"/>
      <c r="T798" s="198" t="s">
        <v>242</v>
      </c>
      <c r="U798" s="199"/>
      <c r="V798" s="207" t="s">
        <v>147</v>
      </c>
      <c r="W798" s="208"/>
      <c r="X798" s="207" t="s">
        <v>143</v>
      </c>
      <c r="Y798" s="208"/>
      <c r="Z798" s="198" t="s">
        <v>253</v>
      </c>
      <c r="AA798" s="199"/>
      <c r="AB798" s="198" t="s">
        <v>82</v>
      </c>
      <c r="AC798" s="199"/>
      <c r="AD798" s="198" t="s">
        <v>243</v>
      </c>
      <c r="AE798" s="199"/>
      <c r="AF798" s="198" t="s">
        <v>247</v>
      </c>
      <c r="AG798" s="199"/>
      <c r="AH798" s="198" t="s">
        <v>244</v>
      </c>
      <c r="AI798" s="199"/>
      <c r="AJ798" s="198" t="s">
        <v>83</v>
      </c>
      <c r="AK798" s="199"/>
      <c r="AL798" s="198" t="s">
        <v>245</v>
      </c>
      <c r="AM798" s="199"/>
      <c r="AN798" s="198" t="s">
        <v>84</v>
      </c>
      <c r="AO798" s="199"/>
      <c r="AP798" s="198" t="s">
        <v>4</v>
      </c>
      <c r="AQ798" s="204"/>
      <c r="AR798" s="88"/>
      <c r="AS798" s="88"/>
      <c r="AT798" s="88"/>
      <c r="AU798" s="88"/>
      <c r="AV798" s="88"/>
      <c r="AW798" s="88"/>
      <c r="AX798" s="88"/>
      <c r="AY798" s="88"/>
      <c r="AZ798" s="88"/>
      <c r="BA798" s="88"/>
      <c r="BB798" s="88"/>
      <c r="BC798" s="88"/>
      <c r="BD798" s="88"/>
      <c r="BE798" s="88"/>
      <c r="BF798" s="88"/>
      <c r="BG798" s="88"/>
      <c r="BH798" s="88"/>
      <c r="BI798" s="88"/>
      <c r="BJ798" s="88"/>
      <c r="BK798" s="88"/>
      <c r="BL798" s="88"/>
      <c r="BM798" s="88"/>
      <c r="BN798" s="88"/>
      <c r="BO798" s="88"/>
      <c r="BP798" s="88"/>
      <c r="BQ798" s="88"/>
      <c r="BR798" s="88"/>
      <c r="BS798" s="88"/>
      <c r="BT798" s="88"/>
      <c r="BU798" s="88"/>
      <c r="BV798" s="88"/>
      <c r="BW798" s="88"/>
      <c r="BX798" s="88"/>
      <c r="BY798" s="88"/>
      <c r="BZ798" s="88"/>
      <c r="CA798" s="88"/>
      <c r="CB798" s="88"/>
      <c r="CC798" s="88"/>
      <c r="CD798" s="88"/>
      <c r="CE798" s="88"/>
      <c r="CF798" s="88"/>
      <c r="CG798" s="88"/>
      <c r="CH798" s="88"/>
      <c r="CI798" s="88"/>
      <c r="CJ798" s="88"/>
      <c r="CK798" s="88"/>
      <c r="CL798" s="88"/>
      <c r="CM798" s="88"/>
      <c r="CN798" s="88"/>
      <c r="CO798" s="88"/>
      <c r="CP798" s="88"/>
      <c r="CQ798" s="88"/>
      <c r="CR798" s="88"/>
      <c r="CS798" s="88"/>
      <c r="CT798" s="88"/>
      <c r="CU798" s="88"/>
      <c r="CV798" s="88"/>
      <c r="CX798" s="85"/>
      <c r="CY798" s="85"/>
      <c r="CZ798" s="85"/>
      <c r="DA798" s="85"/>
      <c r="DB798" s="85"/>
      <c r="DC798" s="85"/>
      <c r="DD798" s="85"/>
      <c r="DE798" s="85"/>
      <c r="DF798" s="85"/>
      <c r="DG798" s="85"/>
      <c r="DH798" s="85"/>
      <c r="DI798" s="85"/>
      <c r="DJ798" s="85"/>
      <c r="DK798" s="85"/>
      <c r="DL798" s="85"/>
      <c r="DM798" s="85"/>
      <c r="DN798" s="85"/>
      <c r="DO798" s="85"/>
      <c r="DP798" s="85"/>
      <c r="DQ798" s="85"/>
      <c r="DR798" s="85"/>
      <c r="DS798" s="85"/>
      <c r="DT798" s="85"/>
      <c r="DU798" s="85"/>
      <c r="DV798" s="85"/>
      <c r="DW798" s="85"/>
      <c r="DX798" s="85"/>
    </row>
    <row r="799" spans="1:128" s="59" customFormat="1" ht="30" customHeight="1">
      <c r="A799" s="202"/>
      <c r="B799" s="200"/>
      <c r="C799" s="201"/>
      <c r="D799" s="90"/>
      <c r="E799" s="91"/>
      <c r="F799" s="200"/>
      <c r="G799" s="201"/>
      <c r="H799" s="200"/>
      <c r="I799" s="201"/>
      <c r="J799" s="211" t="s">
        <v>87</v>
      </c>
      <c r="K799" s="212"/>
      <c r="L799" s="200"/>
      <c r="M799" s="201"/>
      <c r="N799" s="209" t="s">
        <v>88</v>
      </c>
      <c r="O799" s="210"/>
      <c r="P799" s="209" t="s">
        <v>111</v>
      </c>
      <c r="Q799" s="210"/>
      <c r="R799" s="209" t="s">
        <v>140</v>
      </c>
      <c r="S799" s="210"/>
      <c r="T799" s="200"/>
      <c r="U799" s="201"/>
      <c r="V799" s="209" t="s">
        <v>148</v>
      </c>
      <c r="W799" s="210"/>
      <c r="X799" s="209" t="s">
        <v>144</v>
      </c>
      <c r="Y799" s="210"/>
      <c r="Z799" s="200"/>
      <c r="AA799" s="201"/>
      <c r="AB799" s="200"/>
      <c r="AC799" s="201"/>
      <c r="AD799" s="200"/>
      <c r="AE799" s="201"/>
      <c r="AF799" s="200"/>
      <c r="AG799" s="201"/>
      <c r="AH799" s="200"/>
      <c r="AI799" s="201"/>
      <c r="AJ799" s="200"/>
      <c r="AK799" s="201"/>
      <c r="AL799" s="200"/>
      <c r="AM799" s="201"/>
      <c r="AN799" s="205"/>
      <c r="AO799" s="206"/>
      <c r="AP799" s="205"/>
      <c r="AQ799" s="206"/>
      <c r="AR799" s="88"/>
      <c r="AS799" s="88"/>
      <c r="AT799" s="88"/>
      <c r="AU799" s="88"/>
      <c r="AV799" s="88"/>
      <c r="AW799" s="88"/>
      <c r="AX799" s="88"/>
      <c r="AY799" s="88"/>
      <c r="AZ799" s="88"/>
      <c r="BA799" s="88"/>
      <c r="BB799" s="88"/>
      <c r="BC799" s="88"/>
      <c r="BD799" s="88"/>
      <c r="BE799" s="88"/>
      <c r="BF799" s="88"/>
      <c r="BG799" s="88"/>
      <c r="BH799" s="88"/>
      <c r="BI799" s="88"/>
      <c r="BJ799" s="88"/>
      <c r="BK799" s="88"/>
      <c r="BL799" s="88"/>
      <c r="BM799" s="88"/>
      <c r="BN799" s="88"/>
      <c r="BO799" s="88"/>
      <c r="BP799" s="88"/>
      <c r="BQ799" s="88"/>
      <c r="BR799" s="88"/>
      <c r="BS799" s="88"/>
      <c r="BT799" s="88"/>
      <c r="BU799" s="88"/>
      <c r="BV799" s="88"/>
      <c r="BW799" s="88"/>
      <c r="BX799" s="88"/>
      <c r="BY799" s="88"/>
      <c r="BZ799" s="88"/>
      <c r="CA799" s="88"/>
      <c r="CB799" s="88"/>
      <c r="CC799" s="88"/>
      <c r="CD799" s="88"/>
      <c r="CE799" s="88"/>
      <c r="CF799" s="88"/>
      <c r="CG799" s="88"/>
      <c r="CH799" s="88"/>
      <c r="CI799" s="88"/>
      <c r="CJ799" s="88"/>
      <c r="CK799" s="88"/>
      <c r="CL799" s="88"/>
      <c r="CM799" s="88"/>
      <c r="CN799" s="88"/>
      <c r="CO799" s="88"/>
      <c r="CP799" s="88"/>
      <c r="CQ799" s="88"/>
      <c r="CR799" s="88"/>
      <c r="CS799" s="88"/>
      <c r="CT799" s="88"/>
      <c r="CU799" s="88"/>
      <c r="CV799" s="88"/>
      <c r="CX799" s="85"/>
      <c r="CY799" s="85"/>
      <c r="CZ799" s="85"/>
      <c r="DA799" s="85"/>
      <c r="DB799" s="85"/>
      <c r="DC799" s="85"/>
      <c r="DD799" s="85"/>
      <c r="DE799" s="85"/>
      <c r="DF799" s="85"/>
      <c r="DG799" s="85"/>
      <c r="DH799" s="85"/>
      <c r="DI799" s="85"/>
      <c r="DJ799" s="85"/>
      <c r="DK799" s="85"/>
      <c r="DL799" s="85"/>
      <c r="DM799" s="85"/>
      <c r="DN799" s="85"/>
      <c r="DO799" s="85"/>
      <c r="DP799" s="85"/>
      <c r="DQ799" s="85"/>
      <c r="DR799" s="85"/>
      <c r="DS799" s="85"/>
      <c r="DT799" s="85"/>
      <c r="DU799" s="85"/>
      <c r="DV799" s="85"/>
      <c r="DW799" s="85"/>
      <c r="DX799" s="85"/>
    </row>
    <row r="800" spans="1:128" s="59" customFormat="1" ht="30" customHeight="1">
      <c r="A800" s="195"/>
      <c r="B800" s="92" t="s">
        <v>5</v>
      </c>
      <c r="C800" s="93" t="s">
        <v>6</v>
      </c>
      <c r="D800" s="92" t="s">
        <v>5</v>
      </c>
      <c r="E800" s="93" t="s">
        <v>6</v>
      </c>
      <c r="F800" s="94" t="s">
        <v>5</v>
      </c>
      <c r="G800" s="92" t="s">
        <v>6</v>
      </c>
      <c r="H800" s="92" t="s">
        <v>5</v>
      </c>
      <c r="I800" s="95" t="s">
        <v>6</v>
      </c>
      <c r="J800" s="92" t="s">
        <v>5</v>
      </c>
      <c r="K800" s="95" t="s">
        <v>6</v>
      </c>
      <c r="L800" s="92" t="s">
        <v>5</v>
      </c>
      <c r="M800" s="95" t="s">
        <v>6</v>
      </c>
      <c r="N800" s="94" t="s">
        <v>5</v>
      </c>
      <c r="O800" s="92" t="s">
        <v>6</v>
      </c>
      <c r="P800" s="94" t="s">
        <v>5</v>
      </c>
      <c r="Q800" s="94" t="s">
        <v>6</v>
      </c>
      <c r="R800" s="94" t="s">
        <v>5</v>
      </c>
      <c r="S800" s="94" t="s">
        <v>6</v>
      </c>
      <c r="T800" s="94" t="s">
        <v>5</v>
      </c>
      <c r="U800" s="92" t="s">
        <v>6</v>
      </c>
      <c r="V800" s="94" t="s">
        <v>5</v>
      </c>
      <c r="W800" s="94" t="s">
        <v>6</v>
      </c>
      <c r="X800" s="92" t="s">
        <v>5</v>
      </c>
      <c r="Y800" s="95" t="s">
        <v>6</v>
      </c>
      <c r="Z800" s="92" t="s">
        <v>5</v>
      </c>
      <c r="AA800" s="95" t="s">
        <v>6</v>
      </c>
      <c r="AB800" s="95" t="s">
        <v>5</v>
      </c>
      <c r="AC800" s="92" t="s">
        <v>6</v>
      </c>
      <c r="AD800" s="95" t="s">
        <v>5</v>
      </c>
      <c r="AE800" s="95" t="s">
        <v>6</v>
      </c>
      <c r="AF800" s="92" t="s">
        <v>5</v>
      </c>
      <c r="AG800" s="95" t="s">
        <v>6</v>
      </c>
      <c r="AH800" s="92" t="s">
        <v>5</v>
      </c>
      <c r="AI800" s="95" t="s">
        <v>6</v>
      </c>
      <c r="AJ800" s="92" t="s">
        <v>5</v>
      </c>
      <c r="AK800" s="95" t="s">
        <v>6</v>
      </c>
      <c r="AL800" s="94" t="s">
        <v>5</v>
      </c>
      <c r="AM800" s="92" t="s">
        <v>6</v>
      </c>
      <c r="AN800" s="94" t="s">
        <v>5</v>
      </c>
      <c r="AO800" s="92" t="s">
        <v>6</v>
      </c>
      <c r="AP800" s="92" t="s">
        <v>5</v>
      </c>
      <c r="AQ800" s="95" t="s">
        <v>6</v>
      </c>
      <c r="AR800" s="96"/>
      <c r="AS800" s="96"/>
      <c r="AT800" s="96"/>
      <c r="AU800" s="96"/>
      <c r="AV800" s="96"/>
      <c r="AW800" s="96"/>
      <c r="AX800" s="96"/>
      <c r="AY800" s="96"/>
      <c r="AZ800" s="96"/>
      <c r="BA800" s="96"/>
      <c r="BB800" s="96"/>
      <c r="BC800" s="96"/>
      <c r="BD800" s="96"/>
      <c r="BE800" s="96"/>
      <c r="BF800" s="96"/>
      <c r="BG800" s="96"/>
      <c r="BH800" s="96"/>
      <c r="BI800" s="96"/>
      <c r="BJ800" s="96"/>
      <c r="BK800" s="96"/>
      <c r="BL800" s="96"/>
      <c r="BM800" s="96"/>
      <c r="BN800" s="96"/>
      <c r="BO800" s="96"/>
      <c r="BP800" s="96"/>
      <c r="BQ800" s="96"/>
      <c r="BR800" s="96"/>
      <c r="BS800" s="96"/>
      <c r="BT800" s="96"/>
      <c r="BU800" s="96"/>
      <c r="BV800" s="96"/>
      <c r="BW800" s="96"/>
      <c r="BX800" s="96"/>
      <c r="BY800" s="96"/>
      <c r="BZ800" s="96"/>
      <c r="CA800" s="96"/>
      <c r="CB800" s="96"/>
      <c r="CC800" s="96"/>
      <c r="CD800" s="96"/>
      <c r="CE800" s="96"/>
      <c r="CF800" s="96"/>
      <c r="CG800" s="96"/>
      <c r="CH800" s="96"/>
      <c r="CI800" s="96"/>
      <c r="CJ800" s="96"/>
      <c r="CK800" s="96"/>
      <c r="CL800" s="96"/>
      <c r="CM800" s="96"/>
      <c r="CN800" s="96"/>
      <c r="CO800" s="96"/>
      <c r="CP800" s="96"/>
      <c r="CQ800" s="96"/>
      <c r="CR800" s="96"/>
      <c r="CS800" s="96"/>
      <c r="CT800" s="96"/>
      <c r="CU800" s="96"/>
      <c r="CV800" s="96"/>
      <c r="CX800" s="85"/>
      <c r="CY800" s="85"/>
      <c r="CZ800" s="85"/>
      <c r="DA800" s="85"/>
      <c r="DB800" s="85"/>
      <c r="DC800" s="85"/>
      <c r="DD800" s="85"/>
      <c r="DE800" s="85"/>
      <c r="DF800" s="85"/>
      <c r="DG800" s="85"/>
      <c r="DH800" s="85"/>
      <c r="DI800" s="85"/>
      <c r="DJ800" s="85"/>
      <c r="DK800" s="85"/>
      <c r="DL800" s="85"/>
      <c r="DM800" s="85"/>
      <c r="DN800" s="85"/>
      <c r="DO800" s="85"/>
      <c r="DP800" s="85"/>
      <c r="DQ800" s="85"/>
      <c r="DR800" s="85"/>
      <c r="DS800" s="85"/>
      <c r="DT800" s="85"/>
      <c r="DU800" s="85"/>
      <c r="DV800" s="85"/>
      <c r="DW800" s="85"/>
      <c r="DX800" s="85"/>
    </row>
    <row r="801" spans="1:45" ht="21">
      <c r="A801" s="131" t="s">
        <v>7</v>
      </c>
      <c r="B801" s="105"/>
      <c r="C801" s="118">
        <f>C715+B801</f>
        <v>0</v>
      </c>
      <c r="D801" s="118"/>
      <c r="E801" s="118">
        <f>E715+D801</f>
        <v>0</v>
      </c>
      <c r="F801" s="118"/>
      <c r="G801" s="118">
        <f>G715+F801</f>
        <v>0</v>
      </c>
      <c r="H801" s="118"/>
      <c r="I801" s="118">
        <f>I715+H801</f>
        <v>0</v>
      </c>
      <c r="J801" s="118"/>
      <c r="K801" s="118">
        <f>K715+J801</f>
        <v>0</v>
      </c>
      <c r="L801" s="118"/>
      <c r="M801" s="118">
        <f>M715+L801</f>
        <v>0</v>
      </c>
      <c r="N801" s="118"/>
      <c r="O801" s="118">
        <f>O715+N801</f>
        <v>0</v>
      </c>
      <c r="P801" s="118"/>
      <c r="Q801" s="118">
        <f>Q715+P801</f>
        <v>0</v>
      </c>
      <c r="R801" s="118"/>
      <c r="S801" s="118">
        <f>S715+R801</f>
        <v>0</v>
      </c>
      <c r="T801" s="118"/>
      <c r="U801" s="118">
        <f>U715+T801</f>
        <v>0</v>
      </c>
      <c r="V801" s="118"/>
      <c r="W801" s="118">
        <f>W715+V801</f>
        <v>0</v>
      </c>
      <c r="X801" s="118"/>
      <c r="Y801" s="118">
        <f>Y715+X801</f>
        <v>0</v>
      </c>
      <c r="Z801" s="118"/>
      <c r="AA801" s="118">
        <f>AA715+Z801</f>
        <v>0</v>
      </c>
      <c r="AB801" s="118"/>
      <c r="AC801" s="118">
        <f>AC715+AB801</f>
        <v>0</v>
      </c>
      <c r="AD801" s="118"/>
      <c r="AE801" s="118">
        <f>AE715+AD801</f>
        <v>0</v>
      </c>
      <c r="AF801" s="118"/>
      <c r="AG801" s="118">
        <f>AG715+AF801</f>
        <v>0</v>
      </c>
      <c r="AH801" s="118"/>
      <c r="AI801" s="118">
        <f>AI715+AH801</f>
        <v>0</v>
      </c>
      <c r="AJ801" s="118"/>
      <c r="AK801" s="118">
        <f>AK715+AJ801</f>
        <v>401911.49</v>
      </c>
      <c r="AL801" s="118"/>
      <c r="AM801" s="118">
        <f>AM715+AL801</f>
        <v>0</v>
      </c>
      <c r="AN801" s="118"/>
      <c r="AO801" s="118">
        <f>AO715+AN801</f>
        <v>10000</v>
      </c>
      <c r="AP801" s="118">
        <f>+B801+D801+F801+H801+J801+L801+N801+P801+R801+T801+V801+X801+Z801+AB801+AD801+AF801+AH801+AJ801+AL801+AN801</f>
        <v>0</v>
      </c>
      <c r="AQ801" s="118">
        <f>C801+E801+G801+I801+K801+M801+O801+Q801+S801+U801+W801+Y801+AA801+AC801+AE801+AG801+AI801+AK801+AM801+AO801</f>
        <v>411911.49</v>
      </c>
      <c r="AR801" s="83">
        <f>+AQ715+AP801</f>
        <v>411911.49</v>
      </c>
      <c r="AS801" s="83">
        <f>AQ801-AR801</f>
        <v>0</v>
      </c>
    </row>
    <row r="802" spans="1:45" ht="21">
      <c r="A802" s="121" t="s">
        <v>8</v>
      </c>
      <c r="B802" s="106"/>
      <c r="C802" s="122">
        <f>C716+B802</f>
        <v>0</v>
      </c>
      <c r="D802" s="122">
        <v>0</v>
      </c>
      <c r="E802" s="122">
        <f>E716+D802</f>
        <v>0</v>
      </c>
      <c r="F802" s="122"/>
      <c r="G802" s="122">
        <f>G716+F802</f>
        <v>0</v>
      </c>
      <c r="H802" s="122"/>
      <c r="I802" s="122">
        <f>I716+H802</f>
        <v>0</v>
      </c>
      <c r="J802" s="122"/>
      <c r="K802" s="122">
        <f>K716+J802</f>
        <v>0</v>
      </c>
      <c r="L802" s="122"/>
      <c r="M802" s="122">
        <f>M716+L802</f>
        <v>0</v>
      </c>
      <c r="N802" s="122"/>
      <c r="O802" s="122">
        <f>O716+N802</f>
        <v>0</v>
      </c>
      <c r="P802" s="122">
        <v>0</v>
      </c>
      <c r="Q802" s="122">
        <f>Q716+P802</f>
        <v>0</v>
      </c>
      <c r="R802" s="122">
        <v>0</v>
      </c>
      <c r="S802" s="122">
        <f>S716+R802</f>
        <v>0</v>
      </c>
      <c r="T802" s="122"/>
      <c r="U802" s="122">
        <f>U716+T802</f>
        <v>0</v>
      </c>
      <c r="V802" s="122"/>
      <c r="W802" s="122">
        <f>W716+V802</f>
        <v>0</v>
      </c>
      <c r="X802" s="122"/>
      <c r="Y802" s="122">
        <f>Y716+X802</f>
        <v>0</v>
      </c>
      <c r="Z802" s="122"/>
      <c r="AA802" s="122">
        <f>AA716+Z802</f>
        <v>0</v>
      </c>
      <c r="AB802" s="122"/>
      <c r="AC802" s="122">
        <f>AC716+AB802</f>
        <v>0</v>
      </c>
      <c r="AD802" s="122"/>
      <c r="AE802" s="122">
        <f>AE716+AD802</f>
        <v>0</v>
      </c>
      <c r="AF802" s="122">
        <v>0</v>
      </c>
      <c r="AG802" s="122">
        <f>AG716+AF802</f>
        <v>0</v>
      </c>
      <c r="AH802" s="122"/>
      <c r="AI802" s="122">
        <f>AI716+AH802</f>
        <v>0</v>
      </c>
      <c r="AJ802" s="122"/>
      <c r="AK802" s="122">
        <f>AK716+AJ802</f>
        <v>0</v>
      </c>
      <c r="AL802" s="122"/>
      <c r="AM802" s="122">
        <f>AM716+AL802</f>
        <v>0</v>
      </c>
      <c r="AN802" s="122"/>
      <c r="AO802" s="122">
        <f>AO716+AN802</f>
        <v>0</v>
      </c>
      <c r="AP802" s="122">
        <f t="shared" ref="AP802:AP832" si="84">+B802+D802+F802+H802+J802+L802+N802+P802+R802+T802+V802+X802+Z802+AB802+AD802+AF802+AH802+AJ802+AL802+AN802</f>
        <v>0</v>
      </c>
      <c r="AQ802" s="122">
        <f>C802+E802+G802+I802+K802+M802+O802+Q802+S802+U802+W802+Y802+AA802+AC802+AE802+AG802+AI802+AK802+AM802+AO802</f>
        <v>0</v>
      </c>
      <c r="AR802" s="83">
        <f>+AQ716+AP802</f>
        <v>0</v>
      </c>
      <c r="AS802" s="83">
        <f t="shared" si="82"/>
        <v>0</v>
      </c>
    </row>
    <row r="803" spans="1:45" ht="21">
      <c r="A803" s="121" t="s">
        <v>9</v>
      </c>
      <c r="B803" s="106"/>
      <c r="C803" s="122">
        <f>C717+B803</f>
        <v>0</v>
      </c>
      <c r="D803" s="122">
        <v>0</v>
      </c>
      <c r="E803" s="122">
        <f>E717+D803</f>
        <v>0</v>
      </c>
      <c r="F803" s="122"/>
      <c r="G803" s="122">
        <f>G717+F803</f>
        <v>0</v>
      </c>
      <c r="H803" s="122"/>
      <c r="I803" s="122">
        <f>I717+H803</f>
        <v>0</v>
      </c>
      <c r="J803" s="122"/>
      <c r="K803" s="122">
        <f>K717+J803</f>
        <v>0</v>
      </c>
      <c r="L803" s="122"/>
      <c r="M803" s="122">
        <f>M717+L803</f>
        <v>0</v>
      </c>
      <c r="N803" s="122"/>
      <c r="O803" s="122">
        <f>O717+N803</f>
        <v>0</v>
      </c>
      <c r="P803" s="122">
        <v>0</v>
      </c>
      <c r="Q803" s="122">
        <f>Q717+P803</f>
        <v>0</v>
      </c>
      <c r="R803" s="122">
        <v>0</v>
      </c>
      <c r="S803" s="122">
        <f>S717+R803</f>
        <v>0</v>
      </c>
      <c r="T803" s="122"/>
      <c r="U803" s="122">
        <f>U717+T803</f>
        <v>0</v>
      </c>
      <c r="V803" s="122"/>
      <c r="W803" s="122">
        <f>W717+V803</f>
        <v>0</v>
      </c>
      <c r="X803" s="122"/>
      <c r="Y803" s="122">
        <f>Y717+X803</f>
        <v>0</v>
      </c>
      <c r="Z803" s="122"/>
      <c r="AA803" s="122">
        <f>AA717+Z803</f>
        <v>0</v>
      </c>
      <c r="AB803" s="122"/>
      <c r="AC803" s="122">
        <f>AC717+AB803</f>
        <v>0</v>
      </c>
      <c r="AD803" s="122"/>
      <c r="AE803" s="122">
        <f>AE717+AD803</f>
        <v>0</v>
      </c>
      <c r="AF803" s="122">
        <v>0</v>
      </c>
      <c r="AG803" s="122">
        <f>AG717+AF803</f>
        <v>0</v>
      </c>
      <c r="AH803" s="122"/>
      <c r="AI803" s="122">
        <f>AI717+AH803</f>
        <v>0</v>
      </c>
      <c r="AJ803" s="122"/>
      <c r="AK803" s="122">
        <f>AK717+AJ803</f>
        <v>31500</v>
      </c>
      <c r="AL803" s="122"/>
      <c r="AM803" s="122">
        <f>AM717+AL803</f>
        <v>0</v>
      </c>
      <c r="AN803" s="122"/>
      <c r="AO803" s="122">
        <f>AO717+AN803</f>
        <v>0</v>
      </c>
      <c r="AP803" s="122">
        <f t="shared" si="84"/>
        <v>0</v>
      </c>
      <c r="AQ803" s="122">
        <f t="shared" ref="AQ803:AQ867" si="85">C803+E803+G803+I803+K803+M803+O803+Q803+S803+U803+W803+Y803+AA803+AC803+AE803+AG803+AI803+AK803+AM803+AO803</f>
        <v>31500</v>
      </c>
      <c r="AR803" s="83">
        <f>+AQ717+AP803</f>
        <v>31500</v>
      </c>
      <c r="AS803" s="83">
        <f t="shared" si="82"/>
        <v>0</v>
      </c>
    </row>
    <row r="804" spans="1:45" ht="21">
      <c r="A804" s="121" t="s">
        <v>10</v>
      </c>
      <c r="B804" s="106"/>
      <c r="C804" s="122">
        <f>C718+B804</f>
        <v>0</v>
      </c>
      <c r="D804" s="122">
        <v>0</v>
      </c>
      <c r="E804" s="122">
        <f>E718+D804</f>
        <v>0</v>
      </c>
      <c r="F804" s="122"/>
      <c r="G804" s="122">
        <f>G718+F804</f>
        <v>0</v>
      </c>
      <c r="H804" s="122"/>
      <c r="I804" s="122">
        <f>I718+H804</f>
        <v>0</v>
      </c>
      <c r="J804" s="122"/>
      <c r="K804" s="122">
        <f>K718+J804</f>
        <v>0</v>
      </c>
      <c r="L804" s="122"/>
      <c r="M804" s="122">
        <f>M718+L804</f>
        <v>0</v>
      </c>
      <c r="N804" s="122"/>
      <c r="O804" s="122">
        <f>O718+N804</f>
        <v>0</v>
      </c>
      <c r="P804" s="122">
        <v>0</v>
      </c>
      <c r="Q804" s="122">
        <f>Q718+P804</f>
        <v>0</v>
      </c>
      <c r="R804" s="122">
        <v>0</v>
      </c>
      <c r="S804" s="122">
        <f>S718+R804</f>
        <v>0</v>
      </c>
      <c r="T804" s="122"/>
      <c r="U804" s="122">
        <f>U718+T804</f>
        <v>0</v>
      </c>
      <c r="V804" s="122"/>
      <c r="W804" s="122">
        <f>W718+V804</f>
        <v>0</v>
      </c>
      <c r="X804" s="122"/>
      <c r="Y804" s="122">
        <f>Y718+X804</f>
        <v>0</v>
      </c>
      <c r="Z804" s="122"/>
      <c r="AA804" s="122">
        <f>AA718+Z804</f>
        <v>0</v>
      </c>
      <c r="AB804" s="122"/>
      <c r="AC804" s="122">
        <f>AC718+AB804</f>
        <v>0</v>
      </c>
      <c r="AD804" s="122"/>
      <c r="AE804" s="122">
        <f>AE718+AD804</f>
        <v>0</v>
      </c>
      <c r="AF804" s="122">
        <v>0</v>
      </c>
      <c r="AG804" s="122">
        <f>AG718+AF804</f>
        <v>0</v>
      </c>
      <c r="AH804" s="122"/>
      <c r="AI804" s="122">
        <f>AI718+AH804</f>
        <v>0</v>
      </c>
      <c r="AJ804" s="122"/>
      <c r="AK804" s="122">
        <f>AK718+AJ804</f>
        <v>31500</v>
      </c>
      <c r="AL804" s="122"/>
      <c r="AM804" s="122">
        <f>AM718+AL804</f>
        <v>0</v>
      </c>
      <c r="AN804" s="122"/>
      <c r="AO804" s="122">
        <f>AO718+AN804</f>
        <v>3800</v>
      </c>
      <c r="AP804" s="122">
        <f t="shared" si="84"/>
        <v>0</v>
      </c>
      <c r="AQ804" s="122">
        <f t="shared" si="85"/>
        <v>35300</v>
      </c>
      <c r="AR804" s="83">
        <f>+AQ718+AP804</f>
        <v>35300</v>
      </c>
      <c r="AS804" s="83">
        <f t="shared" si="82"/>
        <v>0</v>
      </c>
    </row>
    <row r="805" spans="1:45" ht="21">
      <c r="A805" s="121" t="s">
        <v>11</v>
      </c>
      <c r="B805" s="106"/>
      <c r="C805" s="122">
        <f>C719+B805</f>
        <v>0</v>
      </c>
      <c r="D805" s="122">
        <v>0</v>
      </c>
      <c r="E805" s="122">
        <f>E719+D805</f>
        <v>0</v>
      </c>
      <c r="F805" s="122"/>
      <c r="G805" s="122">
        <f>G719+F805</f>
        <v>0</v>
      </c>
      <c r="H805" s="122"/>
      <c r="I805" s="122">
        <f>I719+H805</f>
        <v>725</v>
      </c>
      <c r="J805" s="122"/>
      <c r="K805" s="122">
        <f>K719+J805</f>
        <v>0</v>
      </c>
      <c r="L805" s="122"/>
      <c r="M805" s="122">
        <f>M719+L805</f>
        <v>0</v>
      </c>
      <c r="N805" s="122"/>
      <c r="O805" s="122">
        <f>O719+N805</f>
        <v>0</v>
      </c>
      <c r="P805" s="122">
        <v>0</v>
      </c>
      <c r="Q805" s="122">
        <f>Q719+P805</f>
        <v>0</v>
      </c>
      <c r="R805" s="122">
        <v>0</v>
      </c>
      <c r="S805" s="122">
        <f>S719+R805</f>
        <v>0</v>
      </c>
      <c r="T805" s="122"/>
      <c r="U805" s="122">
        <f>U719+T805</f>
        <v>0</v>
      </c>
      <c r="V805" s="122"/>
      <c r="W805" s="122">
        <f>W719+V805</f>
        <v>0</v>
      </c>
      <c r="X805" s="122"/>
      <c r="Y805" s="122">
        <f>Y719+X805</f>
        <v>0</v>
      </c>
      <c r="Z805" s="122"/>
      <c r="AA805" s="122">
        <f>AA719+Z805</f>
        <v>0</v>
      </c>
      <c r="AB805" s="122"/>
      <c r="AC805" s="122">
        <f>AC719+AB805</f>
        <v>0</v>
      </c>
      <c r="AD805" s="122"/>
      <c r="AE805" s="122">
        <f>AE719+AD805</f>
        <v>0</v>
      </c>
      <c r="AF805" s="122">
        <v>0</v>
      </c>
      <c r="AG805" s="122">
        <f>AG719+AF805</f>
        <v>0</v>
      </c>
      <c r="AH805" s="122"/>
      <c r="AI805" s="122">
        <f>AI719+AH805</f>
        <v>0</v>
      </c>
      <c r="AJ805" s="122"/>
      <c r="AK805" s="122">
        <f>AK719+AJ805</f>
        <v>29699</v>
      </c>
      <c r="AL805" s="122"/>
      <c r="AM805" s="122">
        <f>AM719+AL805</f>
        <v>0</v>
      </c>
      <c r="AN805" s="122"/>
      <c r="AO805" s="122">
        <f>AO719+AN805</f>
        <v>0</v>
      </c>
      <c r="AP805" s="122">
        <f t="shared" si="84"/>
        <v>0</v>
      </c>
      <c r="AQ805" s="122">
        <f t="shared" si="85"/>
        <v>30424</v>
      </c>
      <c r="AR805" s="83">
        <f>+AQ719+AP805</f>
        <v>30424</v>
      </c>
      <c r="AS805" s="83">
        <f t="shared" si="82"/>
        <v>0</v>
      </c>
    </row>
    <row r="806" spans="1:45" ht="21">
      <c r="A806" s="140" t="s">
        <v>12</v>
      </c>
      <c r="B806" s="106"/>
      <c r="C806" s="122">
        <f>C720+B806</f>
        <v>0</v>
      </c>
      <c r="D806" s="122">
        <v>0</v>
      </c>
      <c r="E806" s="122">
        <f>E720+D806</f>
        <v>0</v>
      </c>
      <c r="F806" s="122"/>
      <c r="G806" s="122">
        <f>G720+F806</f>
        <v>0</v>
      </c>
      <c r="H806" s="122"/>
      <c r="I806" s="122">
        <f>I720+H806</f>
        <v>0</v>
      </c>
      <c r="J806" s="122"/>
      <c r="K806" s="122">
        <f>K720+J806</f>
        <v>0</v>
      </c>
      <c r="L806" s="122"/>
      <c r="M806" s="122">
        <f>M720+L806</f>
        <v>0</v>
      </c>
      <c r="N806" s="122"/>
      <c r="O806" s="122">
        <f>O720+N806</f>
        <v>0</v>
      </c>
      <c r="P806" s="122">
        <v>0</v>
      </c>
      <c r="Q806" s="122">
        <f>Q720+P806</f>
        <v>0</v>
      </c>
      <c r="R806" s="122">
        <v>0</v>
      </c>
      <c r="S806" s="122">
        <f>S720+R806</f>
        <v>0</v>
      </c>
      <c r="T806" s="122"/>
      <c r="U806" s="122">
        <f>U720+T806</f>
        <v>0</v>
      </c>
      <c r="V806" s="122"/>
      <c r="W806" s="122">
        <f>W720+V806</f>
        <v>0</v>
      </c>
      <c r="X806" s="122"/>
      <c r="Y806" s="122">
        <f>Y720+X806</f>
        <v>0</v>
      </c>
      <c r="Z806" s="122"/>
      <c r="AA806" s="122">
        <f>AA720+Z806</f>
        <v>0</v>
      </c>
      <c r="AB806" s="122"/>
      <c r="AC806" s="122">
        <f>AC720+AB806</f>
        <v>0</v>
      </c>
      <c r="AD806" s="122"/>
      <c r="AE806" s="122">
        <f>AE720+AD806</f>
        <v>0</v>
      </c>
      <c r="AF806" s="122">
        <v>0</v>
      </c>
      <c r="AG806" s="122">
        <f>AG720+AF806</f>
        <v>0</v>
      </c>
      <c r="AH806" s="122"/>
      <c r="AI806" s="122">
        <f>AI720+AH806</f>
        <v>0</v>
      </c>
      <c r="AJ806" s="122"/>
      <c r="AK806" s="122">
        <f>AK720+AJ806</f>
        <v>46742.13</v>
      </c>
      <c r="AL806" s="122"/>
      <c r="AM806" s="122">
        <f>AM720+AL806</f>
        <v>10365</v>
      </c>
      <c r="AN806" s="122"/>
      <c r="AO806" s="122">
        <f>AO720+AN806</f>
        <v>0</v>
      </c>
      <c r="AP806" s="122">
        <f t="shared" si="84"/>
        <v>0</v>
      </c>
      <c r="AQ806" s="122">
        <f t="shared" si="85"/>
        <v>57107.13</v>
      </c>
      <c r="AR806" s="83">
        <f>+AQ720+AP806</f>
        <v>57107.13</v>
      </c>
      <c r="AS806" s="83">
        <f t="shared" si="82"/>
        <v>0</v>
      </c>
    </row>
    <row r="807" spans="1:45" ht="21">
      <c r="A807" s="121" t="s">
        <v>13</v>
      </c>
      <c r="B807" s="106"/>
      <c r="C807" s="122">
        <f>C721+B807</f>
        <v>0</v>
      </c>
      <c r="D807" s="122">
        <v>0</v>
      </c>
      <c r="E807" s="122">
        <f>E721+D807</f>
        <v>0</v>
      </c>
      <c r="F807" s="122"/>
      <c r="G807" s="122">
        <f>G721+F807</f>
        <v>0</v>
      </c>
      <c r="H807" s="122"/>
      <c r="I807" s="122">
        <f>I721+H807</f>
        <v>0</v>
      </c>
      <c r="J807" s="122"/>
      <c r="K807" s="122">
        <f>K721+J807</f>
        <v>0</v>
      </c>
      <c r="L807" s="122"/>
      <c r="M807" s="122">
        <f>M721+L807</f>
        <v>0</v>
      </c>
      <c r="N807" s="122"/>
      <c r="O807" s="122">
        <f>O721+N807</f>
        <v>0</v>
      </c>
      <c r="P807" s="122">
        <v>0</v>
      </c>
      <c r="Q807" s="122">
        <f>Q721+P807</f>
        <v>0</v>
      </c>
      <c r="R807" s="122">
        <v>0</v>
      </c>
      <c r="S807" s="122">
        <f>S721+R807</f>
        <v>0</v>
      </c>
      <c r="T807" s="122"/>
      <c r="U807" s="122">
        <f>U721+T807</f>
        <v>0</v>
      </c>
      <c r="V807" s="122"/>
      <c r="W807" s="122">
        <f>W721+V807</f>
        <v>0</v>
      </c>
      <c r="X807" s="122"/>
      <c r="Y807" s="122">
        <f>Y721+X807</f>
        <v>0</v>
      </c>
      <c r="Z807" s="122"/>
      <c r="AA807" s="122">
        <f>AA721+Z807</f>
        <v>0</v>
      </c>
      <c r="AB807" s="122"/>
      <c r="AC807" s="122">
        <f>AC721+AB807</f>
        <v>0</v>
      </c>
      <c r="AD807" s="122"/>
      <c r="AE807" s="122">
        <f>AE721+AD807</f>
        <v>0</v>
      </c>
      <c r="AF807" s="122">
        <v>0</v>
      </c>
      <c r="AG807" s="122">
        <f>AG721+AF807</f>
        <v>0</v>
      </c>
      <c r="AH807" s="122"/>
      <c r="AI807" s="122">
        <f>AI721+AH807</f>
        <v>0</v>
      </c>
      <c r="AJ807" s="122"/>
      <c r="AK807" s="122">
        <f>AK721+AJ807</f>
        <v>31500</v>
      </c>
      <c r="AL807" s="122"/>
      <c r="AM807" s="122">
        <f>AM721+AL807</f>
        <v>0</v>
      </c>
      <c r="AN807" s="122"/>
      <c r="AO807" s="122">
        <f>AO721+AN807</f>
        <v>0</v>
      </c>
      <c r="AP807" s="122">
        <f t="shared" si="84"/>
        <v>0</v>
      </c>
      <c r="AQ807" s="122">
        <f t="shared" si="85"/>
        <v>31500</v>
      </c>
      <c r="AR807" s="83">
        <f>+AQ721+AP807</f>
        <v>31500</v>
      </c>
      <c r="AS807" s="83">
        <f t="shared" si="82"/>
        <v>0</v>
      </c>
    </row>
    <row r="808" spans="1:45" ht="21">
      <c r="A808" s="121" t="s">
        <v>14</v>
      </c>
      <c r="B808" s="106"/>
      <c r="C808" s="122">
        <f>C722+B808</f>
        <v>0</v>
      </c>
      <c r="D808" s="122">
        <v>0</v>
      </c>
      <c r="E808" s="122">
        <f>E722+D808</f>
        <v>0</v>
      </c>
      <c r="F808" s="122"/>
      <c r="G808" s="122">
        <f>G722+F808</f>
        <v>0</v>
      </c>
      <c r="H808" s="122"/>
      <c r="I808" s="122">
        <f>I722+H808</f>
        <v>0</v>
      </c>
      <c r="J808" s="122"/>
      <c r="K808" s="122">
        <f>K722+J808</f>
        <v>0</v>
      </c>
      <c r="L808" s="122"/>
      <c r="M808" s="122">
        <f>M722+L808</f>
        <v>0</v>
      </c>
      <c r="N808" s="122"/>
      <c r="O808" s="122">
        <f>O722+N808</f>
        <v>0</v>
      </c>
      <c r="P808" s="122">
        <v>0</v>
      </c>
      <c r="Q808" s="122">
        <f>Q722+P808</f>
        <v>0</v>
      </c>
      <c r="R808" s="122">
        <v>0</v>
      </c>
      <c r="S808" s="122">
        <f>S722+R808</f>
        <v>0</v>
      </c>
      <c r="T808" s="122"/>
      <c r="U808" s="122">
        <f>U722+T808</f>
        <v>0</v>
      </c>
      <c r="V808" s="122"/>
      <c r="W808" s="122">
        <f>W722+V808</f>
        <v>0</v>
      </c>
      <c r="X808" s="122"/>
      <c r="Y808" s="122">
        <f>Y722+X808</f>
        <v>0</v>
      </c>
      <c r="Z808" s="122"/>
      <c r="AA808" s="122">
        <f>AA722+Z808</f>
        <v>0</v>
      </c>
      <c r="AB808" s="122"/>
      <c r="AC808" s="122">
        <f>AC722+AB808</f>
        <v>0</v>
      </c>
      <c r="AD808" s="122"/>
      <c r="AE808" s="122">
        <f>AE722+AD808</f>
        <v>0</v>
      </c>
      <c r="AF808" s="122">
        <v>0</v>
      </c>
      <c r="AG808" s="122">
        <f>AG722+AF808</f>
        <v>0</v>
      </c>
      <c r="AH808" s="122"/>
      <c r="AI808" s="122">
        <f>AI722+AH808</f>
        <v>0</v>
      </c>
      <c r="AJ808" s="122"/>
      <c r="AK808" s="122">
        <f>AK722+AJ808</f>
        <v>29699</v>
      </c>
      <c r="AL808" s="122"/>
      <c r="AM808" s="122">
        <f>AM722+AL808</f>
        <v>0</v>
      </c>
      <c r="AN808" s="122"/>
      <c r="AO808" s="122">
        <f>AO722+AN808</f>
        <v>0</v>
      </c>
      <c r="AP808" s="122">
        <f t="shared" si="84"/>
        <v>0</v>
      </c>
      <c r="AQ808" s="122">
        <f t="shared" si="85"/>
        <v>29699</v>
      </c>
      <c r="AR808" s="83">
        <f>+AQ722+AP808</f>
        <v>29699</v>
      </c>
      <c r="AS808" s="83">
        <f t="shared" si="82"/>
        <v>0</v>
      </c>
    </row>
    <row r="809" spans="1:45" ht="21">
      <c r="A809" s="121" t="s">
        <v>15</v>
      </c>
      <c r="B809" s="106"/>
      <c r="C809" s="122">
        <f>C723+B809</f>
        <v>0</v>
      </c>
      <c r="D809" s="122">
        <v>0</v>
      </c>
      <c r="E809" s="122">
        <f>E723+D809</f>
        <v>0</v>
      </c>
      <c r="F809" s="122"/>
      <c r="G809" s="122">
        <f>G723+F809</f>
        <v>0</v>
      </c>
      <c r="H809" s="122"/>
      <c r="I809" s="122">
        <f>I723+H809</f>
        <v>0</v>
      </c>
      <c r="J809" s="122"/>
      <c r="K809" s="122">
        <f>K723+J809</f>
        <v>0</v>
      </c>
      <c r="L809" s="122"/>
      <c r="M809" s="122">
        <f>M723+L809</f>
        <v>0</v>
      </c>
      <c r="N809" s="122"/>
      <c r="O809" s="122">
        <f>O723+N809</f>
        <v>0</v>
      </c>
      <c r="P809" s="122">
        <v>0</v>
      </c>
      <c r="Q809" s="122">
        <f>Q723+P809</f>
        <v>0</v>
      </c>
      <c r="R809" s="122">
        <v>0</v>
      </c>
      <c r="S809" s="122">
        <f>S723+R809</f>
        <v>0</v>
      </c>
      <c r="T809" s="122"/>
      <c r="U809" s="122">
        <f>U723+T809</f>
        <v>0</v>
      </c>
      <c r="V809" s="122"/>
      <c r="W809" s="122">
        <f>W723+V809</f>
        <v>0</v>
      </c>
      <c r="X809" s="122"/>
      <c r="Y809" s="122">
        <f>Y723+X809</f>
        <v>0</v>
      </c>
      <c r="Z809" s="122"/>
      <c r="AA809" s="122">
        <f>AA723+Z809</f>
        <v>0</v>
      </c>
      <c r="AB809" s="122"/>
      <c r="AC809" s="122">
        <f>AC723+AB809</f>
        <v>0</v>
      </c>
      <c r="AD809" s="122"/>
      <c r="AE809" s="122">
        <f>AE723+AD809</f>
        <v>0</v>
      </c>
      <c r="AF809" s="122">
        <v>0</v>
      </c>
      <c r="AG809" s="122">
        <f>AG723+AF809</f>
        <v>0</v>
      </c>
      <c r="AH809" s="122"/>
      <c r="AI809" s="122">
        <f>AI723+AH809</f>
        <v>0</v>
      </c>
      <c r="AJ809" s="122"/>
      <c r="AK809" s="122">
        <f>AK723+AJ809</f>
        <v>15750</v>
      </c>
      <c r="AL809" s="122"/>
      <c r="AM809" s="122">
        <f>AM723+AL809</f>
        <v>0</v>
      </c>
      <c r="AN809" s="122"/>
      <c r="AO809" s="122">
        <f>AO723+AN809</f>
        <v>0</v>
      </c>
      <c r="AP809" s="122">
        <f t="shared" si="84"/>
        <v>0</v>
      </c>
      <c r="AQ809" s="122">
        <f t="shared" si="85"/>
        <v>15750</v>
      </c>
      <c r="AR809" s="83">
        <f>+AQ723+AP809</f>
        <v>15750</v>
      </c>
      <c r="AS809" s="83">
        <f t="shared" si="82"/>
        <v>0</v>
      </c>
    </row>
    <row r="810" spans="1:45" ht="21">
      <c r="A810" s="121" t="s">
        <v>16</v>
      </c>
      <c r="B810" s="106"/>
      <c r="C810" s="122">
        <f>C724+B810</f>
        <v>0</v>
      </c>
      <c r="D810" s="122">
        <v>0</v>
      </c>
      <c r="E810" s="122">
        <f>E724+D810</f>
        <v>0</v>
      </c>
      <c r="F810" s="122"/>
      <c r="G810" s="122">
        <f>G724+F810</f>
        <v>0</v>
      </c>
      <c r="H810" s="122"/>
      <c r="I810" s="122">
        <f>I724+H810</f>
        <v>0</v>
      </c>
      <c r="J810" s="122"/>
      <c r="K810" s="122">
        <f>K724+J810</f>
        <v>0</v>
      </c>
      <c r="L810" s="122"/>
      <c r="M810" s="122">
        <f>M724+L810</f>
        <v>0</v>
      </c>
      <c r="N810" s="122"/>
      <c r="O810" s="122">
        <f>O724+N810</f>
        <v>0</v>
      </c>
      <c r="P810" s="122">
        <v>0</v>
      </c>
      <c r="Q810" s="122">
        <f>Q724+P810</f>
        <v>0</v>
      </c>
      <c r="R810" s="122">
        <v>0</v>
      </c>
      <c r="S810" s="122">
        <f>S724+R810</f>
        <v>0</v>
      </c>
      <c r="T810" s="122"/>
      <c r="U810" s="122">
        <f>U724+T810</f>
        <v>0</v>
      </c>
      <c r="V810" s="122"/>
      <c r="W810" s="122">
        <f>W724+V810</f>
        <v>0</v>
      </c>
      <c r="X810" s="122"/>
      <c r="Y810" s="122">
        <f>Y724+X810</f>
        <v>0</v>
      </c>
      <c r="Z810" s="122"/>
      <c r="AA810" s="122">
        <f>AA724+Z810</f>
        <v>0</v>
      </c>
      <c r="AB810" s="122"/>
      <c r="AC810" s="122">
        <f>AC724+AB810</f>
        <v>0</v>
      </c>
      <c r="AD810" s="122"/>
      <c r="AE810" s="122">
        <f>AE724+AD810</f>
        <v>0</v>
      </c>
      <c r="AF810" s="122">
        <v>0</v>
      </c>
      <c r="AG810" s="122">
        <f>AG724+AF810</f>
        <v>0</v>
      </c>
      <c r="AH810" s="122"/>
      <c r="AI810" s="122">
        <f>AI724+AH810</f>
        <v>0</v>
      </c>
      <c r="AJ810" s="122"/>
      <c r="AK810" s="122">
        <f>AK724+AJ810</f>
        <v>15750</v>
      </c>
      <c r="AL810" s="122"/>
      <c r="AM810" s="122">
        <f>AM724+AL810</f>
        <v>0</v>
      </c>
      <c r="AN810" s="122"/>
      <c r="AO810" s="122">
        <f>AO724+AN810</f>
        <v>0</v>
      </c>
      <c r="AP810" s="122">
        <f t="shared" si="84"/>
        <v>0</v>
      </c>
      <c r="AQ810" s="122">
        <f t="shared" si="85"/>
        <v>15750</v>
      </c>
      <c r="AR810" s="83">
        <f>+AQ724+AP810</f>
        <v>15750</v>
      </c>
      <c r="AS810" s="83">
        <f t="shared" si="82"/>
        <v>0</v>
      </c>
    </row>
    <row r="811" spans="1:45" ht="21">
      <c r="A811" s="121" t="s">
        <v>17</v>
      </c>
      <c r="B811" s="106"/>
      <c r="C811" s="122">
        <f>C725+B811</f>
        <v>0</v>
      </c>
      <c r="D811" s="122">
        <v>0</v>
      </c>
      <c r="E811" s="122">
        <f>E725+D811</f>
        <v>0</v>
      </c>
      <c r="F811" s="122"/>
      <c r="G811" s="122">
        <f>G725+F811</f>
        <v>0</v>
      </c>
      <c r="H811" s="122"/>
      <c r="I811" s="122">
        <f>I725+H811</f>
        <v>0</v>
      </c>
      <c r="J811" s="122"/>
      <c r="K811" s="122">
        <f>K725+J811</f>
        <v>0</v>
      </c>
      <c r="L811" s="122"/>
      <c r="M811" s="122">
        <f>M725+L811</f>
        <v>0</v>
      </c>
      <c r="N811" s="122"/>
      <c r="O811" s="122">
        <f>O725+N811</f>
        <v>0</v>
      </c>
      <c r="P811" s="122">
        <v>0</v>
      </c>
      <c r="Q811" s="122">
        <f>Q725+P811</f>
        <v>0</v>
      </c>
      <c r="R811" s="122">
        <v>0</v>
      </c>
      <c r="S811" s="122">
        <f>S725+R811</f>
        <v>0</v>
      </c>
      <c r="T811" s="122"/>
      <c r="U811" s="122">
        <f>U725+T811</f>
        <v>0</v>
      </c>
      <c r="V811" s="122"/>
      <c r="W811" s="122">
        <f>W725+V811</f>
        <v>0</v>
      </c>
      <c r="X811" s="122"/>
      <c r="Y811" s="122">
        <f>Y725+X811</f>
        <v>0</v>
      </c>
      <c r="Z811" s="122"/>
      <c r="AA811" s="122">
        <f>AA725+Z811</f>
        <v>0</v>
      </c>
      <c r="AB811" s="122"/>
      <c r="AC811" s="122">
        <f>AC725+AB811</f>
        <v>0</v>
      </c>
      <c r="AD811" s="122"/>
      <c r="AE811" s="122">
        <f>AE725+AD811</f>
        <v>0</v>
      </c>
      <c r="AF811" s="122">
        <v>0</v>
      </c>
      <c r="AG811" s="122">
        <f>AG725+AF811</f>
        <v>0</v>
      </c>
      <c r="AH811" s="122"/>
      <c r="AI811" s="122">
        <f>AI725+AH811</f>
        <v>0</v>
      </c>
      <c r="AJ811" s="122"/>
      <c r="AK811" s="122">
        <f>AK725+AJ811</f>
        <v>31500</v>
      </c>
      <c r="AL811" s="122"/>
      <c r="AM811" s="122">
        <f>AM725+AL811</f>
        <v>0</v>
      </c>
      <c r="AN811" s="122"/>
      <c r="AO811" s="122">
        <f>AO725+AN811</f>
        <v>0</v>
      </c>
      <c r="AP811" s="122">
        <f t="shared" si="84"/>
        <v>0</v>
      </c>
      <c r="AQ811" s="122">
        <f t="shared" si="85"/>
        <v>31500</v>
      </c>
      <c r="AR811" s="83">
        <f>+AQ725+AP811</f>
        <v>31500</v>
      </c>
      <c r="AS811" s="83">
        <f t="shared" si="82"/>
        <v>0</v>
      </c>
    </row>
    <row r="812" spans="1:45" ht="21">
      <c r="A812" s="121" t="s">
        <v>18</v>
      </c>
      <c r="B812" s="106"/>
      <c r="C812" s="122">
        <f>C726+B812</f>
        <v>0</v>
      </c>
      <c r="D812" s="122">
        <v>0</v>
      </c>
      <c r="E812" s="122">
        <f>E726+D812</f>
        <v>0</v>
      </c>
      <c r="F812" s="122"/>
      <c r="G812" s="122">
        <f>G726+F812</f>
        <v>0</v>
      </c>
      <c r="H812" s="122"/>
      <c r="I812" s="122">
        <f>I726+H812</f>
        <v>0</v>
      </c>
      <c r="J812" s="122"/>
      <c r="K812" s="122">
        <f>K726+J812</f>
        <v>0</v>
      </c>
      <c r="L812" s="122"/>
      <c r="M812" s="122">
        <f>M726+L812</f>
        <v>0</v>
      </c>
      <c r="N812" s="122"/>
      <c r="O812" s="122">
        <f>O726+N812</f>
        <v>0</v>
      </c>
      <c r="P812" s="122">
        <v>0</v>
      </c>
      <c r="Q812" s="122">
        <f>Q726+P812</f>
        <v>0</v>
      </c>
      <c r="R812" s="122">
        <v>0</v>
      </c>
      <c r="S812" s="122">
        <f>S726+R812</f>
        <v>0</v>
      </c>
      <c r="T812" s="122"/>
      <c r="U812" s="122">
        <f>U726+T812</f>
        <v>0</v>
      </c>
      <c r="V812" s="122"/>
      <c r="W812" s="122">
        <f>W726+V812</f>
        <v>0</v>
      </c>
      <c r="X812" s="122"/>
      <c r="Y812" s="122">
        <f>Y726+X812</f>
        <v>0</v>
      </c>
      <c r="Z812" s="122"/>
      <c r="AA812" s="122">
        <f>AA726+Z812</f>
        <v>0</v>
      </c>
      <c r="AB812" s="122"/>
      <c r="AC812" s="122">
        <f>AC726+AB812</f>
        <v>0</v>
      </c>
      <c r="AD812" s="122"/>
      <c r="AE812" s="122">
        <f>AE726+AD812</f>
        <v>0</v>
      </c>
      <c r="AF812" s="122">
        <v>0</v>
      </c>
      <c r="AG812" s="122">
        <f>AG726+AF812</f>
        <v>0</v>
      </c>
      <c r="AH812" s="122"/>
      <c r="AI812" s="122">
        <f>AI726+AH812</f>
        <v>0</v>
      </c>
      <c r="AJ812" s="122"/>
      <c r="AK812" s="122">
        <f>AK726+AJ812</f>
        <v>15750</v>
      </c>
      <c r="AL812" s="122"/>
      <c r="AM812" s="122">
        <f>AM726+AL812</f>
        <v>0</v>
      </c>
      <c r="AN812" s="122"/>
      <c r="AO812" s="122">
        <f>AO726+AN812</f>
        <v>0</v>
      </c>
      <c r="AP812" s="122">
        <f t="shared" si="84"/>
        <v>0</v>
      </c>
      <c r="AQ812" s="122">
        <f t="shared" si="85"/>
        <v>15750</v>
      </c>
      <c r="AR812" s="83">
        <f>+AQ726+AP812</f>
        <v>15750</v>
      </c>
      <c r="AS812" s="83">
        <f t="shared" si="82"/>
        <v>0</v>
      </c>
    </row>
    <row r="813" spans="1:45" ht="21">
      <c r="A813" s="121" t="s">
        <v>19</v>
      </c>
      <c r="B813" s="106"/>
      <c r="C813" s="122">
        <f>C727+B813</f>
        <v>0</v>
      </c>
      <c r="D813" s="122">
        <v>0</v>
      </c>
      <c r="E813" s="122">
        <f>E727+D813</f>
        <v>0</v>
      </c>
      <c r="F813" s="122"/>
      <c r="G813" s="122">
        <f>G727+F813</f>
        <v>0</v>
      </c>
      <c r="H813" s="122"/>
      <c r="I813" s="122">
        <f>I727+H813</f>
        <v>0</v>
      </c>
      <c r="J813" s="122"/>
      <c r="K813" s="122">
        <f>K727+J813</f>
        <v>0</v>
      </c>
      <c r="L813" s="122"/>
      <c r="M813" s="122">
        <f>M727+L813</f>
        <v>0</v>
      </c>
      <c r="N813" s="122"/>
      <c r="O813" s="122">
        <f>O727+N813</f>
        <v>0</v>
      </c>
      <c r="P813" s="122">
        <v>0</v>
      </c>
      <c r="Q813" s="122">
        <f>Q727+P813</f>
        <v>0</v>
      </c>
      <c r="R813" s="122">
        <v>0</v>
      </c>
      <c r="S813" s="122">
        <f>S727+R813</f>
        <v>0</v>
      </c>
      <c r="T813" s="122"/>
      <c r="U813" s="122">
        <f>U727+T813</f>
        <v>0</v>
      </c>
      <c r="V813" s="122"/>
      <c r="W813" s="122">
        <f>W727+V813</f>
        <v>0</v>
      </c>
      <c r="X813" s="122"/>
      <c r="Y813" s="122">
        <f>Y727+X813</f>
        <v>0</v>
      </c>
      <c r="Z813" s="122"/>
      <c r="AA813" s="122">
        <f>AA727+Z813</f>
        <v>0</v>
      </c>
      <c r="AB813" s="122"/>
      <c r="AC813" s="122">
        <f>AC727+AB813</f>
        <v>0</v>
      </c>
      <c r="AD813" s="122"/>
      <c r="AE813" s="122">
        <f>AE727+AD813</f>
        <v>0</v>
      </c>
      <c r="AF813" s="122">
        <v>0</v>
      </c>
      <c r="AG813" s="122">
        <f>AG727+AF813</f>
        <v>0</v>
      </c>
      <c r="AH813" s="122"/>
      <c r="AI813" s="122">
        <f>AI727+AH813</f>
        <v>0</v>
      </c>
      <c r="AJ813" s="122"/>
      <c r="AK813" s="122">
        <f>AK727+AJ813</f>
        <v>31500</v>
      </c>
      <c r="AL813" s="122"/>
      <c r="AM813" s="122">
        <f>AM727+AL813</f>
        <v>0</v>
      </c>
      <c r="AN813" s="122"/>
      <c r="AO813" s="122">
        <f>AO727+AN813</f>
        <v>0</v>
      </c>
      <c r="AP813" s="122">
        <f t="shared" si="84"/>
        <v>0</v>
      </c>
      <c r="AQ813" s="122">
        <f t="shared" si="85"/>
        <v>31500</v>
      </c>
      <c r="AR813" s="83">
        <f>+AQ727+AP813</f>
        <v>31500</v>
      </c>
      <c r="AS813" s="83">
        <f t="shared" si="82"/>
        <v>0</v>
      </c>
    </row>
    <row r="814" spans="1:45" ht="21">
      <c r="A814" s="121" t="s">
        <v>20</v>
      </c>
      <c r="B814" s="106"/>
      <c r="C814" s="122">
        <f>C728+B814</f>
        <v>0</v>
      </c>
      <c r="D814" s="122">
        <v>0</v>
      </c>
      <c r="E814" s="122">
        <f>E728+D814</f>
        <v>0</v>
      </c>
      <c r="F814" s="122"/>
      <c r="G814" s="122">
        <f>G728+F814</f>
        <v>0</v>
      </c>
      <c r="H814" s="122"/>
      <c r="I814" s="122">
        <f>I728+H814</f>
        <v>0</v>
      </c>
      <c r="J814" s="122"/>
      <c r="K814" s="122">
        <f>K728+J814</f>
        <v>0</v>
      </c>
      <c r="L814" s="122"/>
      <c r="M814" s="122">
        <f>M728+L814</f>
        <v>0</v>
      </c>
      <c r="N814" s="122"/>
      <c r="O814" s="122">
        <f>O728+N814</f>
        <v>0</v>
      </c>
      <c r="P814" s="122">
        <v>0</v>
      </c>
      <c r="Q814" s="122">
        <f>Q728+P814</f>
        <v>0</v>
      </c>
      <c r="R814" s="122">
        <v>0</v>
      </c>
      <c r="S814" s="122">
        <f>S728+R814</f>
        <v>0</v>
      </c>
      <c r="T814" s="122"/>
      <c r="U814" s="122">
        <f>U728+T814</f>
        <v>0</v>
      </c>
      <c r="V814" s="122"/>
      <c r="W814" s="122">
        <f>W728+V814</f>
        <v>0</v>
      </c>
      <c r="X814" s="122"/>
      <c r="Y814" s="122">
        <f>Y728+X814</f>
        <v>0</v>
      </c>
      <c r="Z814" s="122"/>
      <c r="AA814" s="122">
        <f>AA728+Z814</f>
        <v>0</v>
      </c>
      <c r="AB814" s="122"/>
      <c r="AC814" s="122">
        <f>AC728+AB814</f>
        <v>0</v>
      </c>
      <c r="AD814" s="122"/>
      <c r="AE814" s="122">
        <f>AE728+AD814</f>
        <v>0</v>
      </c>
      <c r="AF814" s="122">
        <v>0</v>
      </c>
      <c r="AG814" s="122">
        <f>AG728+AF814</f>
        <v>0</v>
      </c>
      <c r="AH814" s="122"/>
      <c r="AI814" s="122">
        <f>AI728+AH814</f>
        <v>0</v>
      </c>
      <c r="AJ814" s="122"/>
      <c r="AK814" s="122">
        <f>AK728+AJ814</f>
        <v>15750</v>
      </c>
      <c r="AL814" s="122"/>
      <c r="AM814" s="122">
        <f>AM728+AL814</f>
        <v>0</v>
      </c>
      <c r="AN814" s="122"/>
      <c r="AO814" s="122">
        <f>AO728+AN814</f>
        <v>0</v>
      </c>
      <c r="AP814" s="122">
        <f t="shared" si="84"/>
        <v>0</v>
      </c>
      <c r="AQ814" s="122">
        <f t="shared" si="85"/>
        <v>15750</v>
      </c>
      <c r="AR814" s="83">
        <f>+AQ728+AP814</f>
        <v>15750</v>
      </c>
      <c r="AS814" s="83">
        <f t="shared" si="82"/>
        <v>0</v>
      </c>
    </row>
    <row r="815" spans="1:45" ht="21">
      <c r="A815" s="121" t="s">
        <v>21</v>
      </c>
      <c r="B815" s="106"/>
      <c r="C815" s="122">
        <f>C729+B815</f>
        <v>0</v>
      </c>
      <c r="D815" s="122">
        <v>0</v>
      </c>
      <c r="E815" s="122">
        <f>E729+D815</f>
        <v>0</v>
      </c>
      <c r="F815" s="122"/>
      <c r="G815" s="122">
        <f>G729+F815</f>
        <v>0</v>
      </c>
      <c r="H815" s="122"/>
      <c r="I815" s="122">
        <f>I729+H815</f>
        <v>0</v>
      </c>
      <c r="J815" s="122"/>
      <c r="K815" s="122">
        <f>K729+J815</f>
        <v>0</v>
      </c>
      <c r="L815" s="122"/>
      <c r="M815" s="122">
        <f>M729+L815</f>
        <v>0</v>
      </c>
      <c r="N815" s="122"/>
      <c r="O815" s="122">
        <f>O729+N815</f>
        <v>0</v>
      </c>
      <c r="P815" s="122">
        <v>0</v>
      </c>
      <c r="Q815" s="122">
        <f>Q729+P815</f>
        <v>0</v>
      </c>
      <c r="R815" s="122">
        <v>0</v>
      </c>
      <c r="S815" s="122">
        <f>S729+R815</f>
        <v>0</v>
      </c>
      <c r="T815" s="122"/>
      <c r="U815" s="122">
        <f>U729+T815</f>
        <v>0</v>
      </c>
      <c r="V815" s="122"/>
      <c r="W815" s="122">
        <f>W729+V815</f>
        <v>0</v>
      </c>
      <c r="X815" s="122"/>
      <c r="Y815" s="122">
        <f>Y729+X815</f>
        <v>0</v>
      </c>
      <c r="Z815" s="122"/>
      <c r="AA815" s="122">
        <f>AA729+Z815</f>
        <v>0</v>
      </c>
      <c r="AB815" s="122"/>
      <c r="AC815" s="122">
        <f>AC729+AB815</f>
        <v>0</v>
      </c>
      <c r="AD815" s="122"/>
      <c r="AE815" s="122">
        <f>AE729+AD815</f>
        <v>0</v>
      </c>
      <c r="AF815" s="122">
        <v>0</v>
      </c>
      <c r="AG815" s="122">
        <f>AG729+AF815</f>
        <v>0</v>
      </c>
      <c r="AH815" s="122"/>
      <c r="AI815" s="122">
        <f>AI729+AH815</f>
        <v>0</v>
      </c>
      <c r="AJ815" s="122"/>
      <c r="AK815" s="122">
        <f>AK729+AJ815</f>
        <v>15750</v>
      </c>
      <c r="AL815" s="122"/>
      <c r="AM815" s="122">
        <f>AM729+AL815</f>
        <v>0</v>
      </c>
      <c r="AN815" s="122"/>
      <c r="AO815" s="122">
        <f>AO729+AN815</f>
        <v>1540.8</v>
      </c>
      <c r="AP815" s="122">
        <f t="shared" si="84"/>
        <v>0</v>
      </c>
      <c r="AQ815" s="122">
        <f t="shared" si="85"/>
        <v>17290.8</v>
      </c>
      <c r="AR815" s="83">
        <f>+AQ729+AP815</f>
        <v>17290.8</v>
      </c>
      <c r="AS815" s="83">
        <f t="shared" si="82"/>
        <v>0</v>
      </c>
    </row>
    <row r="816" spans="1:45" ht="21">
      <c r="A816" s="121" t="s">
        <v>22</v>
      </c>
      <c r="B816" s="106"/>
      <c r="C816" s="122">
        <f>C730+B816</f>
        <v>0</v>
      </c>
      <c r="D816" s="122">
        <v>0</v>
      </c>
      <c r="E816" s="122">
        <f>E730+D816</f>
        <v>0</v>
      </c>
      <c r="F816" s="144"/>
      <c r="G816" s="122">
        <f>G730+F816</f>
        <v>0</v>
      </c>
      <c r="H816" s="122"/>
      <c r="I816" s="122">
        <f>I730+H816</f>
        <v>0</v>
      </c>
      <c r="J816" s="122"/>
      <c r="K816" s="122">
        <f>K730+J816</f>
        <v>0</v>
      </c>
      <c r="L816" s="122"/>
      <c r="M816" s="122">
        <f>M730+L816</f>
        <v>0</v>
      </c>
      <c r="N816" s="122"/>
      <c r="O816" s="122">
        <f>O730+N816</f>
        <v>0</v>
      </c>
      <c r="P816" s="122">
        <v>0</v>
      </c>
      <c r="Q816" s="122">
        <f>Q730+P816</f>
        <v>0</v>
      </c>
      <c r="R816" s="122">
        <v>0</v>
      </c>
      <c r="S816" s="122">
        <f>S730+R816</f>
        <v>0</v>
      </c>
      <c r="T816" s="122"/>
      <c r="U816" s="122">
        <f>U730+T816</f>
        <v>0</v>
      </c>
      <c r="V816" s="122"/>
      <c r="W816" s="122">
        <f>W730+V816</f>
        <v>0</v>
      </c>
      <c r="X816" s="122"/>
      <c r="Y816" s="122">
        <f>Y730+X816</f>
        <v>0</v>
      </c>
      <c r="Z816" s="122"/>
      <c r="AA816" s="122">
        <f>AA730+Z816</f>
        <v>0</v>
      </c>
      <c r="AB816" s="122"/>
      <c r="AC816" s="122">
        <f>AC730+AB816</f>
        <v>0</v>
      </c>
      <c r="AD816" s="122"/>
      <c r="AE816" s="122">
        <f>AE730+AD816</f>
        <v>0</v>
      </c>
      <c r="AF816" s="122">
        <v>0</v>
      </c>
      <c r="AG816" s="122">
        <f>AG730+AF816</f>
        <v>0</v>
      </c>
      <c r="AH816" s="122"/>
      <c r="AI816" s="122">
        <f>AI730+AH816</f>
        <v>0</v>
      </c>
      <c r="AJ816" s="122"/>
      <c r="AK816" s="122">
        <f>AK730+AJ816</f>
        <v>15750</v>
      </c>
      <c r="AL816" s="122"/>
      <c r="AM816" s="122">
        <f>AM730+AL816</f>
        <v>0</v>
      </c>
      <c r="AN816" s="122"/>
      <c r="AO816" s="122">
        <f>AO730+AN816</f>
        <v>542</v>
      </c>
      <c r="AP816" s="122">
        <f t="shared" si="84"/>
        <v>0</v>
      </c>
      <c r="AQ816" s="122">
        <f t="shared" si="85"/>
        <v>16292</v>
      </c>
      <c r="AR816" s="83">
        <f>+AQ730+AP816</f>
        <v>16292</v>
      </c>
      <c r="AS816" s="83">
        <f t="shared" si="82"/>
        <v>0</v>
      </c>
    </row>
    <row r="817" spans="1:100" ht="21">
      <c r="A817" s="121" t="s">
        <v>23</v>
      </c>
      <c r="B817" s="106"/>
      <c r="C817" s="122">
        <f>C731+B817</f>
        <v>0</v>
      </c>
      <c r="D817" s="122">
        <v>0</v>
      </c>
      <c r="E817" s="122">
        <f>E731+D817</f>
        <v>0</v>
      </c>
      <c r="F817" s="122"/>
      <c r="G817" s="122">
        <f>G731+F817</f>
        <v>0</v>
      </c>
      <c r="H817" s="122"/>
      <c r="I817" s="122">
        <f>I731+H817</f>
        <v>0</v>
      </c>
      <c r="J817" s="122"/>
      <c r="K817" s="122">
        <f>K731+J817</f>
        <v>0</v>
      </c>
      <c r="L817" s="122"/>
      <c r="M817" s="122">
        <f>M731+L817</f>
        <v>0</v>
      </c>
      <c r="N817" s="122"/>
      <c r="O817" s="122">
        <f>O731+N817</f>
        <v>0</v>
      </c>
      <c r="P817" s="122">
        <v>0</v>
      </c>
      <c r="Q817" s="122">
        <f>Q731+P817</f>
        <v>0</v>
      </c>
      <c r="R817" s="122">
        <v>0</v>
      </c>
      <c r="S817" s="122">
        <f>S731+R817</f>
        <v>0</v>
      </c>
      <c r="T817" s="122"/>
      <c r="U817" s="122">
        <f>U731+T817</f>
        <v>0</v>
      </c>
      <c r="V817" s="122"/>
      <c r="W817" s="122">
        <f>W731+V817</f>
        <v>0</v>
      </c>
      <c r="X817" s="122"/>
      <c r="Y817" s="122">
        <f>Y731+X817</f>
        <v>0</v>
      </c>
      <c r="Z817" s="122"/>
      <c r="AA817" s="122">
        <f>AA731+Z817</f>
        <v>0</v>
      </c>
      <c r="AB817" s="122"/>
      <c r="AC817" s="122">
        <f>AC731+AB817</f>
        <v>0</v>
      </c>
      <c r="AD817" s="122"/>
      <c r="AE817" s="122">
        <f>AE731+AD817</f>
        <v>0</v>
      </c>
      <c r="AF817" s="122">
        <v>0</v>
      </c>
      <c r="AG817" s="122">
        <f>AG731+AF817</f>
        <v>0</v>
      </c>
      <c r="AH817" s="122"/>
      <c r="AI817" s="122">
        <f>AI731+AH817</f>
        <v>0</v>
      </c>
      <c r="AJ817" s="122"/>
      <c r="AK817" s="122">
        <f>AK731+AJ817</f>
        <v>15750</v>
      </c>
      <c r="AL817" s="122"/>
      <c r="AM817" s="122">
        <f>AM731+AL817</f>
        <v>0</v>
      </c>
      <c r="AN817" s="122"/>
      <c r="AO817" s="122">
        <f>AO731+AN817</f>
        <v>0</v>
      </c>
      <c r="AP817" s="122">
        <f t="shared" si="84"/>
        <v>0</v>
      </c>
      <c r="AQ817" s="122">
        <f t="shared" si="85"/>
        <v>15750</v>
      </c>
      <c r="AR817" s="83">
        <f>+AQ731+AP817</f>
        <v>15750</v>
      </c>
      <c r="AS817" s="83">
        <f t="shared" si="82"/>
        <v>0</v>
      </c>
    </row>
    <row r="818" spans="1:100" ht="21">
      <c r="A818" s="121" t="s">
        <v>24</v>
      </c>
      <c r="B818" s="106"/>
      <c r="C818" s="122">
        <f>C732+B818</f>
        <v>0</v>
      </c>
      <c r="D818" s="122">
        <v>0</v>
      </c>
      <c r="E818" s="122">
        <f>E732+D818</f>
        <v>0</v>
      </c>
      <c r="F818" s="122"/>
      <c r="G818" s="122">
        <f>G732+F818</f>
        <v>0</v>
      </c>
      <c r="H818" s="122"/>
      <c r="I818" s="122">
        <f>I732+H818</f>
        <v>0</v>
      </c>
      <c r="J818" s="122"/>
      <c r="K818" s="122">
        <f>K732+J818</f>
        <v>0</v>
      </c>
      <c r="L818" s="122"/>
      <c r="M818" s="122">
        <f>M732+L818</f>
        <v>0</v>
      </c>
      <c r="N818" s="122"/>
      <c r="O818" s="122">
        <f>O732+N818</f>
        <v>0</v>
      </c>
      <c r="P818" s="122">
        <v>0</v>
      </c>
      <c r="Q818" s="122">
        <f>Q732+P818</f>
        <v>0</v>
      </c>
      <c r="R818" s="122">
        <v>0</v>
      </c>
      <c r="S818" s="122">
        <f>S732+R818</f>
        <v>0</v>
      </c>
      <c r="T818" s="122"/>
      <c r="U818" s="122">
        <f>U732+T818</f>
        <v>0</v>
      </c>
      <c r="V818" s="122"/>
      <c r="W818" s="122">
        <f>W732+V818</f>
        <v>0</v>
      </c>
      <c r="X818" s="122"/>
      <c r="Y818" s="122">
        <f>Y732+X818</f>
        <v>0</v>
      </c>
      <c r="Z818" s="122"/>
      <c r="AA818" s="122">
        <f>AA732+Z818</f>
        <v>0</v>
      </c>
      <c r="AB818" s="122"/>
      <c r="AC818" s="122">
        <f>AC732+AB818</f>
        <v>0</v>
      </c>
      <c r="AD818" s="122"/>
      <c r="AE818" s="122">
        <f>AE732+AD818</f>
        <v>0</v>
      </c>
      <c r="AF818" s="122">
        <v>0</v>
      </c>
      <c r="AG818" s="122">
        <f>AG732+AF818</f>
        <v>0</v>
      </c>
      <c r="AH818" s="122"/>
      <c r="AI818" s="122">
        <f>AI732+AH818</f>
        <v>3065</v>
      </c>
      <c r="AJ818" s="122"/>
      <c r="AK818" s="122">
        <f>AK732+AJ818</f>
        <v>31500</v>
      </c>
      <c r="AL818" s="122"/>
      <c r="AM818" s="122">
        <f>AM732+AL818</f>
        <v>0</v>
      </c>
      <c r="AN818" s="122"/>
      <c r="AO818" s="122">
        <f>AO732+AN818</f>
        <v>0</v>
      </c>
      <c r="AP818" s="122">
        <f t="shared" si="84"/>
        <v>0</v>
      </c>
      <c r="AQ818" s="122">
        <f t="shared" si="85"/>
        <v>34565</v>
      </c>
      <c r="AR818" s="83">
        <f>+AQ732+AP818</f>
        <v>34565</v>
      </c>
      <c r="AS818" s="83">
        <f t="shared" si="82"/>
        <v>0</v>
      </c>
    </row>
    <row r="819" spans="1:100" ht="21">
      <c r="A819" s="121" t="s">
        <v>25</v>
      </c>
      <c r="B819" s="106"/>
      <c r="C819" s="122">
        <f>C733+B819</f>
        <v>0</v>
      </c>
      <c r="D819" s="122">
        <v>0</v>
      </c>
      <c r="E819" s="122">
        <f>E733+D819</f>
        <v>0</v>
      </c>
      <c r="F819" s="122"/>
      <c r="G819" s="122">
        <f>G733+F819</f>
        <v>0</v>
      </c>
      <c r="H819" s="122"/>
      <c r="I819" s="122">
        <f>I733+H819</f>
        <v>0</v>
      </c>
      <c r="J819" s="122"/>
      <c r="K819" s="122">
        <f>K733+J819</f>
        <v>0</v>
      </c>
      <c r="L819" s="122"/>
      <c r="M819" s="122">
        <f>M733+L819</f>
        <v>0</v>
      </c>
      <c r="N819" s="122"/>
      <c r="O819" s="122">
        <f>O733+N819</f>
        <v>0</v>
      </c>
      <c r="P819" s="122">
        <v>0</v>
      </c>
      <c r="Q819" s="122">
        <f>Q733+P819</f>
        <v>0</v>
      </c>
      <c r="R819" s="122">
        <v>0</v>
      </c>
      <c r="S819" s="122">
        <f>S733+R819</f>
        <v>0</v>
      </c>
      <c r="T819" s="122"/>
      <c r="U819" s="122">
        <f>U733+T819</f>
        <v>0</v>
      </c>
      <c r="V819" s="122"/>
      <c r="W819" s="122">
        <f>W733+V819</f>
        <v>0</v>
      </c>
      <c r="X819" s="122"/>
      <c r="Y819" s="122">
        <f>Y733+X819</f>
        <v>0</v>
      </c>
      <c r="Z819" s="122"/>
      <c r="AA819" s="122">
        <f>AA733+Z819</f>
        <v>0</v>
      </c>
      <c r="AB819" s="122"/>
      <c r="AC819" s="122">
        <f>AC733+AB819</f>
        <v>0</v>
      </c>
      <c r="AD819" s="122"/>
      <c r="AE819" s="122">
        <f>AE733+AD819</f>
        <v>0</v>
      </c>
      <c r="AF819" s="122">
        <v>0</v>
      </c>
      <c r="AG819" s="122">
        <f>AG733+AF819</f>
        <v>0</v>
      </c>
      <c r="AH819" s="122"/>
      <c r="AI819" s="122">
        <f>AI733+AH819</f>
        <v>1300</v>
      </c>
      <c r="AJ819" s="122"/>
      <c r="AK819" s="122">
        <f>AK733+AJ819</f>
        <v>15750</v>
      </c>
      <c r="AL819" s="122"/>
      <c r="AM819" s="122">
        <f>AM733+AL819</f>
        <v>0</v>
      </c>
      <c r="AN819" s="122"/>
      <c r="AO819" s="122">
        <f>AO733+AN819</f>
        <v>0</v>
      </c>
      <c r="AP819" s="122">
        <f t="shared" si="84"/>
        <v>0</v>
      </c>
      <c r="AQ819" s="122">
        <f t="shared" si="85"/>
        <v>17050</v>
      </c>
      <c r="AR819" s="83">
        <f>+AQ733+AP819</f>
        <v>17050</v>
      </c>
      <c r="AS819" s="83">
        <f t="shared" si="82"/>
        <v>0</v>
      </c>
    </row>
    <row r="820" spans="1:100" ht="21">
      <c r="A820" s="121" t="s">
        <v>26</v>
      </c>
      <c r="B820" s="106"/>
      <c r="C820" s="122">
        <f>C734+B820</f>
        <v>5395182.75</v>
      </c>
      <c r="D820" s="122">
        <v>0</v>
      </c>
      <c r="E820" s="122">
        <f>E734+D820</f>
        <v>0</v>
      </c>
      <c r="F820" s="122"/>
      <c r="G820" s="122">
        <f>G734+F820</f>
        <v>0</v>
      </c>
      <c r="H820" s="122"/>
      <c r="I820" s="122">
        <f>I734+H820</f>
        <v>0</v>
      </c>
      <c r="J820" s="122"/>
      <c r="K820" s="122">
        <f>K734+J820</f>
        <v>0</v>
      </c>
      <c r="L820" s="122"/>
      <c r="M820" s="122">
        <f>M734+L820</f>
        <v>0</v>
      </c>
      <c r="N820" s="122"/>
      <c r="O820" s="122">
        <f>O734+N820</f>
        <v>0</v>
      </c>
      <c r="P820" s="122">
        <v>0</v>
      </c>
      <c r="Q820" s="122">
        <f>Q734+P820</f>
        <v>0</v>
      </c>
      <c r="R820" s="122">
        <v>0</v>
      </c>
      <c r="S820" s="122">
        <f>S734+R820</f>
        <v>0</v>
      </c>
      <c r="T820" s="122"/>
      <c r="U820" s="122">
        <f>U734+T820</f>
        <v>0</v>
      </c>
      <c r="V820" s="122"/>
      <c r="W820" s="122">
        <f>W734+V820</f>
        <v>0</v>
      </c>
      <c r="X820" s="122"/>
      <c r="Y820" s="122">
        <f>Y734+X820</f>
        <v>0</v>
      </c>
      <c r="Z820" s="122"/>
      <c r="AA820" s="122">
        <f>AA734+Z820</f>
        <v>0</v>
      </c>
      <c r="AB820" s="122"/>
      <c r="AC820" s="122">
        <f>AC734+AB820</f>
        <v>0</v>
      </c>
      <c r="AD820" s="122"/>
      <c r="AE820" s="122">
        <f>AE734+AD820</f>
        <v>0</v>
      </c>
      <c r="AF820" s="122">
        <v>0</v>
      </c>
      <c r="AG820" s="122">
        <f>AG734+AF820</f>
        <v>0</v>
      </c>
      <c r="AH820" s="122"/>
      <c r="AI820" s="122">
        <f>AI734+AH820</f>
        <v>0</v>
      </c>
      <c r="AJ820" s="122"/>
      <c r="AK820" s="122">
        <f>AK734+AJ820</f>
        <v>0</v>
      </c>
      <c r="AL820" s="122"/>
      <c r="AM820" s="122">
        <f>AM734+AL820</f>
        <v>0</v>
      </c>
      <c r="AN820" s="122"/>
      <c r="AO820" s="122">
        <f>AO734+AN820</f>
        <v>0</v>
      </c>
      <c r="AP820" s="122">
        <f t="shared" si="84"/>
        <v>0</v>
      </c>
      <c r="AQ820" s="122">
        <f t="shared" si="85"/>
        <v>5395182.75</v>
      </c>
      <c r="AR820" s="83">
        <f>+AQ734+AP820</f>
        <v>5395182.75</v>
      </c>
      <c r="AS820" s="83">
        <f t="shared" si="82"/>
        <v>0</v>
      </c>
    </row>
    <row r="821" spans="1:100" ht="21">
      <c r="A821" s="121" t="s">
        <v>27</v>
      </c>
      <c r="B821" s="106"/>
      <c r="C821" s="122">
        <f>C735+B821</f>
        <v>0</v>
      </c>
      <c r="D821" s="122">
        <v>0</v>
      </c>
      <c r="E821" s="122">
        <f>E735+D821</f>
        <v>0</v>
      </c>
      <c r="F821" s="122"/>
      <c r="G821" s="122">
        <f>G735+F821</f>
        <v>0</v>
      </c>
      <c r="H821" s="122"/>
      <c r="I821" s="122">
        <f>I735+H821</f>
        <v>0</v>
      </c>
      <c r="J821" s="122"/>
      <c r="K821" s="122">
        <f>K735+J821</f>
        <v>0</v>
      </c>
      <c r="L821" s="122"/>
      <c r="M821" s="122">
        <f>M735+L821</f>
        <v>0</v>
      </c>
      <c r="N821" s="122"/>
      <c r="O821" s="122">
        <f>O735+N821</f>
        <v>0</v>
      </c>
      <c r="P821" s="122"/>
      <c r="Q821" s="122">
        <f>Q735+P821</f>
        <v>0</v>
      </c>
      <c r="R821" s="122">
        <v>0</v>
      </c>
      <c r="S821" s="122">
        <f>S735+R821</f>
        <v>0</v>
      </c>
      <c r="T821" s="122"/>
      <c r="U821" s="122">
        <f>U735+T821</f>
        <v>0</v>
      </c>
      <c r="V821" s="122"/>
      <c r="W821" s="122">
        <f>W735+V821</f>
        <v>0</v>
      </c>
      <c r="X821" s="122"/>
      <c r="Y821" s="122">
        <f>Y735+X821</f>
        <v>0</v>
      </c>
      <c r="Z821" s="122"/>
      <c r="AA821" s="122">
        <f>AA735+Z821</f>
        <v>0</v>
      </c>
      <c r="AB821" s="122"/>
      <c r="AC821" s="122">
        <f>AC735+AB821</f>
        <v>0</v>
      </c>
      <c r="AD821" s="122"/>
      <c r="AE821" s="122">
        <f>AE735+AD821</f>
        <v>0</v>
      </c>
      <c r="AF821" s="122">
        <v>0</v>
      </c>
      <c r="AG821" s="122">
        <f>AG735+AF821</f>
        <v>0</v>
      </c>
      <c r="AH821" s="122"/>
      <c r="AI821" s="122">
        <f>AI735+AH821</f>
        <v>0</v>
      </c>
      <c r="AJ821" s="122"/>
      <c r="AK821" s="122">
        <f>AK735+AJ821</f>
        <v>31500</v>
      </c>
      <c r="AL821" s="122"/>
      <c r="AM821" s="122">
        <f>AM735+AL821</f>
        <v>0</v>
      </c>
      <c r="AN821" s="122"/>
      <c r="AO821" s="122">
        <f>AO735+AN821</f>
        <v>0</v>
      </c>
      <c r="AP821" s="122">
        <f t="shared" si="84"/>
        <v>0</v>
      </c>
      <c r="AQ821" s="122">
        <f t="shared" si="85"/>
        <v>31500</v>
      </c>
      <c r="AR821" s="83">
        <f>+AQ735+AP821</f>
        <v>31500</v>
      </c>
      <c r="AS821" s="83">
        <f t="shared" si="82"/>
        <v>0</v>
      </c>
    </row>
    <row r="822" spans="1:100" ht="21">
      <c r="A822" s="121" t="s">
        <v>28</v>
      </c>
      <c r="B822" s="106"/>
      <c r="C822" s="122">
        <f>C736+B822</f>
        <v>0</v>
      </c>
      <c r="D822" s="122">
        <v>0</v>
      </c>
      <c r="E822" s="122">
        <f>E736+D822</f>
        <v>0</v>
      </c>
      <c r="F822" s="122"/>
      <c r="G822" s="122">
        <f>G736+F822</f>
        <v>0</v>
      </c>
      <c r="H822" s="122"/>
      <c r="I822" s="122">
        <f>I736+H822</f>
        <v>0</v>
      </c>
      <c r="J822" s="122"/>
      <c r="K822" s="122">
        <f>K736+J822</f>
        <v>0</v>
      </c>
      <c r="L822" s="122"/>
      <c r="M822" s="122">
        <f>M736+L822</f>
        <v>0</v>
      </c>
      <c r="N822" s="122"/>
      <c r="O822" s="122">
        <f>O736+N822</f>
        <v>0</v>
      </c>
      <c r="P822" s="122">
        <v>0</v>
      </c>
      <c r="Q822" s="122">
        <f>Q736+P822</f>
        <v>0</v>
      </c>
      <c r="R822" s="122">
        <v>0</v>
      </c>
      <c r="S822" s="122">
        <f>S736+R822</f>
        <v>0</v>
      </c>
      <c r="T822" s="122"/>
      <c r="U822" s="122">
        <f>U736+T822</f>
        <v>0</v>
      </c>
      <c r="V822" s="122"/>
      <c r="W822" s="122">
        <f>W736+V822</f>
        <v>0</v>
      </c>
      <c r="X822" s="122"/>
      <c r="Y822" s="122">
        <f>Y736+X822</f>
        <v>0</v>
      </c>
      <c r="Z822" s="122"/>
      <c r="AA822" s="122">
        <f>AA736+Z822</f>
        <v>0</v>
      </c>
      <c r="AB822" s="122"/>
      <c r="AC822" s="122">
        <f>AC736+AB822</f>
        <v>0</v>
      </c>
      <c r="AD822" s="122"/>
      <c r="AE822" s="122">
        <f>AE736+AD822</f>
        <v>0</v>
      </c>
      <c r="AF822" s="122">
        <v>0</v>
      </c>
      <c r="AG822" s="122">
        <f>AG736+AF822</f>
        <v>0</v>
      </c>
      <c r="AH822" s="122"/>
      <c r="AI822" s="122">
        <f>AI736+AH822</f>
        <v>0</v>
      </c>
      <c r="AJ822" s="122"/>
      <c r="AK822" s="122">
        <f>AK736+AJ822</f>
        <v>0</v>
      </c>
      <c r="AL822" s="122"/>
      <c r="AM822" s="122">
        <f>AM736+AL822</f>
        <v>0</v>
      </c>
      <c r="AN822" s="122"/>
      <c r="AO822" s="122">
        <f>AO736+AN822</f>
        <v>0</v>
      </c>
      <c r="AP822" s="122">
        <f t="shared" si="84"/>
        <v>0</v>
      </c>
      <c r="AQ822" s="122">
        <f t="shared" si="85"/>
        <v>0</v>
      </c>
      <c r="AR822" s="83">
        <f>+AQ736+AP822</f>
        <v>0</v>
      </c>
      <c r="AS822" s="83">
        <f t="shared" si="82"/>
        <v>0</v>
      </c>
    </row>
    <row r="823" spans="1:100" ht="21">
      <c r="A823" s="121" t="s">
        <v>29</v>
      </c>
      <c r="B823" s="106"/>
      <c r="C823" s="122">
        <f>C737+B823</f>
        <v>0</v>
      </c>
      <c r="D823" s="122">
        <v>0</v>
      </c>
      <c r="E823" s="122">
        <f>E737+D823</f>
        <v>0</v>
      </c>
      <c r="F823" s="122"/>
      <c r="G823" s="122">
        <f>G737+F823</f>
        <v>0</v>
      </c>
      <c r="H823" s="122"/>
      <c r="I823" s="122">
        <f>I737+H823</f>
        <v>0</v>
      </c>
      <c r="J823" s="122"/>
      <c r="K823" s="122">
        <f>K737+J823</f>
        <v>0</v>
      </c>
      <c r="L823" s="122"/>
      <c r="M823" s="122">
        <f>M737+L823</f>
        <v>0</v>
      </c>
      <c r="N823" s="122"/>
      <c r="O823" s="122">
        <f>O737+N823</f>
        <v>0</v>
      </c>
      <c r="P823" s="122">
        <v>0</v>
      </c>
      <c r="Q823" s="122">
        <f>Q737+P823</f>
        <v>0</v>
      </c>
      <c r="R823" s="122">
        <v>0</v>
      </c>
      <c r="S823" s="122">
        <f>S737+R823</f>
        <v>0</v>
      </c>
      <c r="T823" s="122"/>
      <c r="U823" s="122">
        <f>U737+T823</f>
        <v>0</v>
      </c>
      <c r="V823" s="122"/>
      <c r="W823" s="122">
        <f>W737+V823</f>
        <v>0</v>
      </c>
      <c r="X823" s="122"/>
      <c r="Y823" s="122">
        <f>Y737+X823</f>
        <v>0</v>
      </c>
      <c r="Z823" s="122"/>
      <c r="AA823" s="122">
        <f>AA737+Z823</f>
        <v>0</v>
      </c>
      <c r="AB823" s="122"/>
      <c r="AC823" s="122">
        <f>AC737+AB823</f>
        <v>0</v>
      </c>
      <c r="AD823" s="122"/>
      <c r="AE823" s="122">
        <f>AE737+AD823</f>
        <v>0</v>
      </c>
      <c r="AF823" s="122">
        <v>0</v>
      </c>
      <c r="AG823" s="122">
        <f>AG737+AF823</f>
        <v>0</v>
      </c>
      <c r="AH823" s="122"/>
      <c r="AI823" s="122">
        <f>AI737+AH823</f>
        <v>750</v>
      </c>
      <c r="AJ823" s="122"/>
      <c r="AK823" s="122">
        <f>AK737+AJ823</f>
        <v>31500</v>
      </c>
      <c r="AL823" s="122"/>
      <c r="AM823" s="122">
        <f>AM737+AL823</f>
        <v>0</v>
      </c>
      <c r="AN823" s="122"/>
      <c r="AO823" s="122">
        <f>AO737+AN823</f>
        <v>0</v>
      </c>
      <c r="AP823" s="122">
        <f t="shared" si="84"/>
        <v>0</v>
      </c>
      <c r="AQ823" s="122">
        <f t="shared" si="85"/>
        <v>32250</v>
      </c>
      <c r="AR823" s="83">
        <f>+AQ737+AP823</f>
        <v>32250</v>
      </c>
      <c r="AS823" s="83">
        <f t="shared" si="82"/>
        <v>0</v>
      </c>
    </row>
    <row r="824" spans="1:100" ht="21">
      <c r="A824" s="121" t="s">
        <v>30</v>
      </c>
      <c r="B824" s="106"/>
      <c r="C824" s="122">
        <f>C738+B824</f>
        <v>4643643.75</v>
      </c>
      <c r="D824" s="122">
        <v>0</v>
      </c>
      <c r="E824" s="122">
        <f>E738+D824</f>
        <v>0</v>
      </c>
      <c r="F824" s="122"/>
      <c r="G824" s="122">
        <f>G738+F824</f>
        <v>0</v>
      </c>
      <c r="H824" s="122"/>
      <c r="I824" s="122">
        <f>I738+H824</f>
        <v>0</v>
      </c>
      <c r="J824" s="122"/>
      <c r="K824" s="122">
        <f>K738+J824</f>
        <v>0</v>
      </c>
      <c r="L824" s="122"/>
      <c r="M824" s="122">
        <f>M738+L824</f>
        <v>0</v>
      </c>
      <c r="N824" s="122"/>
      <c r="O824" s="122">
        <f>O738+N824</f>
        <v>0</v>
      </c>
      <c r="P824" s="122">
        <v>0</v>
      </c>
      <c r="Q824" s="122">
        <f>Q738+P824</f>
        <v>0</v>
      </c>
      <c r="R824" s="122">
        <v>0</v>
      </c>
      <c r="S824" s="122">
        <f>S738+R824</f>
        <v>0</v>
      </c>
      <c r="T824" s="122"/>
      <c r="U824" s="122">
        <f>U738+T824</f>
        <v>0</v>
      </c>
      <c r="V824" s="122"/>
      <c r="W824" s="122">
        <f>W738+V824</f>
        <v>0</v>
      </c>
      <c r="X824" s="122"/>
      <c r="Y824" s="122">
        <f>Y738+X824</f>
        <v>0</v>
      </c>
      <c r="Z824" s="122"/>
      <c r="AA824" s="122">
        <f>AA738+Z824</f>
        <v>0</v>
      </c>
      <c r="AB824" s="122"/>
      <c r="AC824" s="122">
        <f>AC738+AB824</f>
        <v>0</v>
      </c>
      <c r="AD824" s="122"/>
      <c r="AE824" s="122">
        <f>AE738+AD824</f>
        <v>0</v>
      </c>
      <c r="AF824" s="122">
        <v>0</v>
      </c>
      <c r="AG824" s="122">
        <f>AG738+AF824</f>
        <v>0</v>
      </c>
      <c r="AH824" s="122"/>
      <c r="AI824" s="122">
        <f>AI738+AH824</f>
        <v>0</v>
      </c>
      <c r="AJ824" s="122"/>
      <c r="AK824" s="122">
        <f>AK738+AJ824</f>
        <v>15750</v>
      </c>
      <c r="AL824" s="122"/>
      <c r="AM824" s="122">
        <f>AM738+AL824</f>
        <v>0</v>
      </c>
      <c r="AN824" s="122"/>
      <c r="AO824" s="122">
        <f>AO738+AN824</f>
        <v>0</v>
      </c>
      <c r="AP824" s="122">
        <f t="shared" si="84"/>
        <v>0</v>
      </c>
      <c r="AQ824" s="122">
        <f t="shared" si="85"/>
        <v>4659393.75</v>
      </c>
      <c r="AR824" s="83">
        <f>+AQ738+AP824</f>
        <v>4659393.75</v>
      </c>
      <c r="AS824" s="83">
        <f t="shared" si="82"/>
        <v>0</v>
      </c>
    </row>
    <row r="825" spans="1:100" ht="21">
      <c r="A825" s="121" t="s">
        <v>31</v>
      </c>
      <c r="B825" s="106"/>
      <c r="C825" s="122">
        <f>C739+B825</f>
        <v>0</v>
      </c>
      <c r="D825" s="122">
        <v>0</v>
      </c>
      <c r="E825" s="122">
        <f>E739+D825</f>
        <v>0</v>
      </c>
      <c r="F825" s="122"/>
      <c r="G825" s="122">
        <f>G739+F825</f>
        <v>0</v>
      </c>
      <c r="H825" s="122"/>
      <c r="I825" s="122">
        <f>I739+H825</f>
        <v>0</v>
      </c>
      <c r="J825" s="122"/>
      <c r="K825" s="122">
        <f>K739+J825</f>
        <v>0</v>
      </c>
      <c r="L825" s="122"/>
      <c r="M825" s="122">
        <f>M739+L825</f>
        <v>0</v>
      </c>
      <c r="N825" s="122"/>
      <c r="O825" s="122">
        <f>O739+N825</f>
        <v>0</v>
      </c>
      <c r="P825" s="122">
        <v>0</v>
      </c>
      <c r="Q825" s="122">
        <f>Q739+P825</f>
        <v>0</v>
      </c>
      <c r="R825" s="122">
        <v>0</v>
      </c>
      <c r="S825" s="122">
        <f>S739+R825</f>
        <v>0</v>
      </c>
      <c r="T825" s="122"/>
      <c r="U825" s="122">
        <f>U739+T825</f>
        <v>0</v>
      </c>
      <c r="V825" s="122"/>
      <c r="W825" s="122">
        <f>W739+V825</f>
        <v>0</v>
      </c>
      <c r="X825" s="122"/>
      <c r="Y825" s="122">
        <f>Y739+X825</f>
        <v>0</v>
      </c>
      <c r="Z825" s="122"/>
      <c r="AA825" s="122">
        <f>AA739+Z825</f>
        <v>0</v>
      </c>
      <c r="AB825" s="122"/>
      <c r="AC825" s="122">
        <f>AC739+AB825</f>
        <v>0</v>
      </c>
      <c r="AD825" s="122"/>
      <c r="AE825" s="122">
        <f>AE739+AD825</f>
        <v>0</v>
      </c>
      <c r="AF825" s="122">
        <v>0</v>
      </c>
      <c r="AG825" s="122">
        <f>AG739+AF825</f>
        <v>0</v>
      </c>
      <c r="AH825" s="122"/>
      <c r="AI825" s="122">
        <f>AI739+AH825</f>
        <v>950</v>
      </c>
      <c r="AJ825" s="122"/>
      <c r="AK825" s="122">
        <f>AK739+AJ825</f>
        <v>15750</v>
      </c>
      <c r="AL825" s="122"/>
      <c r="AM825" s="122">
        <f>AM739+AL825</f>
        <v>0</v>
      </c>
      <c r="AN825" s="122"/>
      <c r="AO825" s="122">
        <f>AO739+AN825</f>
        <v>0</v>
      </c>
      <c r="AP825" s="122">
        <f t="shared" si="84"/>
        <v>0</v>
      </c>
      <c r="AQ825" s="122">
        <f t="shared" si="85"/>
        <v>16700</v>
      </c>
      <c r="AR825" s="83">
        <f>+AQ739+AP825</f>
        <v>16700</v>
      </c>
      <c r="AS825" s="83">
        <f t="shared" si="82"/>
        <v>0</v>
      </c>
    </row>
    <row r="826" spans="1:100" s="85" customFormat="1" ht="21" customHeight="1">
      <c r="A826" s="68" t="s">
        <v>251</v>
      </c>
      <c r="B826" s="98"/>
      <c r="C826" s="122">
        <f>C740+B826</f>
        <v>0</v>
      </c>
      <c r="D826" s="69"/>
      <c r="E826" s="122">
        <f>E740+D826</f>
        <v>0</v>
      </c>
      <c r="F826" s="69"/>
      <c r="G826" s="122">
        <f>G740+F826</f>
        <v>0</v>
      </c>
      <c r="H826" s="69"/>
      <c r="I826" s="122">
        <f>I740+H826</f>
        <v>0</v>
      </c>
      <c r="J826" s="69"/>
      <c r="K826" s="122">
        <f>K740+J826</f>
        <v>0</v>
      </c>
      <c r="L826" s="97"/>
      <c r="M826" s="122">
        <f>M740+L826</f>
        <v>0</v>
      </c>
      <c r="N826" s="69"/>
      <c r="O826" s="122">
        <f>O740+N826</f>
        <v>0</v>
      </c>
      <c r="P826" s="69"/>
      <c r="Q826" s="122">
        <f>Q740+P826</f>
        <v>0</v>
      </c>
      <c r="R826" s="69"/>
      <c r="S826" s="122">
        <f>S740+R826</f>
        <v>0</v>
      </c>
      <c r="T826" s="69"/>
      <c r="U826" s="122">
        <f>U740+T826</f>
        <v>0</v>
      </c>
      <c r="V826" s="69"/>
      <c r="W826" s="122">
        <f>W740+V826</f>
        <v>0</v>
      </c>
      <c r="X826" s="69"/>
      <c r="Y826" s="122">
        <f>Y740+X826</f>
        <v>0</v>
      </c>
      <c r="Z826" s="69"/>
      <c r="AA826" s="122">
        <f>AA740+Z826</f>
        <v>0</v>
      </c>
      <c r="AB826" s="69"/>
      <c r="AC826" s="122">
        <f>AC740+AB826</f>
        <v>0</v>
      </c>
      <c r="AD826" s="69"/>
      <c r="AE826" s="122">
        <f>AE740+AD826</f>
        <v>0</v>
      </c>
      <c r="AF826" s="69"/>
      <c r="AG826" s="122">
        <f>AG740+AF826</f>
        <v>0</v>
      </c>
      <c r="AH826" s="69"/>
      <c r="AI826" s="122">
        <f>AI740+AH826</f>
        <v>0</v>
      </c>
      <c r="AJ826" s="69"/>
      <c r="AK826" s="122">
        <f>AK740+AJ826</f>
        <v>15750</v>
      </c>
      <c r="AL826" s="69"/>
      <c r="AM826" s="122">
        <f>AM740+AL826</f>
        <v>0</v>
      </c>
      <c r="AN826" s="69"/>
      <c r="AO826" s="122">
        <f>AO740+AN826</f>
        <v>0</v>
      </c>
      <c r="AP826" s="122">
        <f t="shared" si="84"/>
        <v>0</v>
      </c>
      <c r="AQ826" s="122">
        <f t="shared" si="85"/>
        <v>15750</v>
      </c>
      <c r="AR826" s="83">
        <f>+AQ740+AP826</f>
        <v>15750</v>
      </c>
      <c r="AS826" s="83">
        <f t="shared" si="82"/>
        <v>0</v>
      </c>
      <c r="AT826" s="83"/>
      <c r="AU826" s="83"/>
      <c r="AV826" s="83"/>
      <c r="AW826" s="83"/>
      <c r="AX826" s="83"/>
      <c r="AY826" s="83"/>
      <c r="AZ826" s="83"/>
      <c r="BA826" s="83"/>
      <c r="BB826" s="83"/>
      <c r="BC826" s="83"/>
      <c r="BD826" s="83"/>
      <c r="BE826" s="83"/>
      <c r="BF826" s="83"/>
      <c r="BG826" s="83"/>
      <c r="BH826" s="83"/>
      <c r="BI826" s="83"/>
      <c r="BJ826" s="83"/>
      <c r="BK826" s="83"/>
      <c r="BL826" s="83"/>
      <c r="BM826" s="83"/>
      <c r="BN826" s="83"/>
      <c r="BO826" s="83"/>
      <c r="BP826" s="83"/>
      <c r="BQ826" s="83"/>
      <c r="BR826" s="83"/>
      <c r="BS826" s="83"/>
      <c r="BT826" s="83"/>
      <c r="BU826" s="83"/>
      <c r="BV826" s="83"/>
      <c r="BW826" s="83"/>
      <c r="BX826" s="83"/>
      <c r="BY826" s="83"/>
      <c r="BZ826" s="83"/>
      <c r="CA826" s="83"/>
      <c r="CB826" s="83"/>
      <c r="CC826" s="83"/>
      <c r="CD826" s="83"/>
      <c r="CE826" s="83"/>
      <c r="CF826" s="83"/>
      <c r="CG826" s="83"/>
      <c r="CH826" s="83"/>
      <c r="CI826" s="83"/>
      <c r="CJ826" s="83"/>
      <c r="CK826" s="83"/>
      <c r="CL826" s="83"/>
      <c r="CM826" s="83"/>
      <c r="CN826" s="83"/>
      <c r="CO826" s="83"/>
      <c r="CP826" s="83"/>
      <c r="CQ826" s="83"/>
      <c r="CR826" s="83"/>
      <c r="CS826" s="83"/>
      <c r="CT826" s="83"/>
      <c r="CU826" s="83"/>
      <c r="CV826" s="83"/>
    </row>
    <row r="827" spans="1:100" ht="21">
      <c r="A827" s="121" t="s">
        <v>32</v>
      </c>
      <c r="B827" s="106"/>
      <c r="C827" s="122">
        <f>C741+B827</f>
        <v>0</v>
      </c>
      <c r="D827" s="122">
        <v>0</v>
      </c>
      <c r="E827" s="122">
        <f>E741+D827</f>
        <v>0</v>
      </c>
      <c r="F827" s="122"/>
      <c r="G827" s="122">
        <f>G741+F827</f>
        <v>0</v>
      </c>
      <c r="H827" s="122"/>
      <c r="I827" s="122">
        <f>I741+H827</f>
        <v>0</v>
      </c>
      <c r="J827" s="122"/>
      <c r="K827" s="122">
        <f>K741+J827</f>
        <v>0</v>
      </c>
      <c r="L827" s="122"/>
      <c r="M827" s="122">
        <f>M741+L827</f>
        <v>0</v>
      </c>
      <c r="N827" s="122"/>
      <c r="O827" s="122">
        <f>O741+N827</f>
        <v>0</v>
      </c>
      <c r="P827" s="122">
        <v>0</v>
      </c>
      <c r="Q827" s="122">
        <f>Q741+P827</f>
        <v>0</v>
      </c>
      <c r="R827" s="122">
        <v>0</v>
      </c>
      <c r="S827" s="122">
        <f>S741+R827</f>
        <v>0</v>
      </c>
      <c r="T827" s="122"/>
      <c r="U827" s="122">
        <f>U741+T827</f>
        <v>0</v>
      </c>
      <c r="V827" s="122"/>
      <c r="W827" s="122">
        <f>W741+V827</f>
        <v>0</v>
      </c>
      <c r="X827" s="122"/>
      <c r="Y827" s="122">
        <f>Y741+X827</f>
        <v>0</v>
      </c>
      <c r="Z827" s="122"/>
      <c r="AA827" s="122">
        <f>AA741+Z827</f>
        <v>0</v>
      </c>
      <c r="AB827" s="122"/>
      <c r="AC827" s="122">
        <f>AC741+AB827</f>
        <v>0</v>
      </c>
      <c r="AD827" s="122"/>
      <c r="AE827" s="122">
        <f>AE741+AD827</f>
        <v>0</v>
      </c>
      <c r="AF827" s="122">
        <v>0</v>
      </c>
      <c r="AG827" s="122">
        <f>AG741+AF827</f>
        <v>0</v>
      </c>
      <c r="AH827" s="122"/>
      <c r="AI827" s="122">
        <f>AI741+AH827</f>
        <v>0</v>
      </c>
      <c r="AJ827" s="122"/>
      <c r="AK827" s="122">
        <f>AK741+AJ827</f>
        <v>31500</v>
      </c>
      <c r="AL827" s="122"/>
      <c r="AM827" s="122">
        <f>AM741+AL827</f>
        <v>0</v>
      </c>
      <c r="AN827" s="122"/>
      <c r="AO827" s="122">
        <f>AO741+AN827</f>
        <v>0</v>
      </c>
      <c r="AP827" s="122">
        <f t="shared" si="84"/>
        <v>0</v>
      </c>
      <c r="AQ827" s="122">
        <f t="shared" si="85"/>
        <v>31500</v>
      </c>
      <c r="AR827" s="83">
        <f>+AQ741+AP827</f>
        <v>31500</v>
      </c>
      <c r="AS827" s="83">
        <f t="shared" si="82"/>
        <v>0</v>
      </c>
    </row>
    <row r="828" spans="1:100" ht="21">
      <c r="A828" s="121" t="s">
        <v>33</v>
      </c>
      <c r="B828" s="106"/>
      <c r="C828" s="122">
        <f>C742+B828</f>
        <v>0</v>
      </c>
      <c r="D828" s="122">
        <v>0</v>
      </c>
      <c r="E828" s="122">
        <f>E742+D828</f>
        <v>0</v>
      </c>
      <c r="F828" s="122"/>
      <c r="G828" s="122">
        <f>G742+F828</f>
        <v>0</v>
      </c>
      <c r="H828" s="122"/>
      <c r="I828" s="122">
        <f>I742+H828</f>
        <v>0</v>
      </c>
      <c r="J828" s="122"/>
      <c r="K828" s="122">
        <f>K742+J828</f>
        <v>0</v>
      </c>
      <c r="L828" s="122"/>
      <c r="M828" s="122">
        <f>M742+L828</f>
        <v>0</v>
      </c>
      <c r="N828" s="122"/>
      <c r="O828" s="122">
        <f>O742+N828</f>
        <v>0</v>
      </c>
      <c r="P828" s="122">
        <v>0</v>
      </c>
      <c r="Q828" s="122">
        <f>Q742+P828</f>
        <v>0</v>
      </c>
      <c r="R828" s="122">
        <v>0</v>
      </c>
      <c r="S828" s="122">
        <f>S742+R828</f>
        <v>0</v>
      </c>
      <c r="T828" s="122"/>
      <c r="U828" s="122">
        <f>U742+T828</f>
        <v>0</v>
      </c>
      <c r="V828" s="122"/>
      <c r="W828" s="122">
        <f>W742+V828</f>
        <v>0</v>
      </c>
      <c r="X828" s="122"/>
      <c r="Y828" s="122">
        <f>Y742+X828</f>
        <v>0</v>
      </c>
      <c r="Z828" s="122"/>
      <c r="AA828" s="122">
        <f>AA742+Z828</f>
        <v>0</v>
      </c>
      <c r="AB828" s="122"/>
      <c r="AC828" s="122">
        <f>AC742+AB828</f>
        <v>0</v>
      </c>
      <c r="AD828" s="122"/>
      <c r="AE828" s="122">
        <f>AE742+AD828</f>
        <v>0</v>
      </c>
      <c r="AF828" s="122"/>
      <c r="AG828" s="122">
        <f>AG742+AF828</f>
        <v>0</v>
      </c>
      <c r="AH828" s="122"/>
      <c r="AI828" s="122">
        <f>AI742+AH828</f>
        <v>0</v>
      </c>
      <c r="AJ828" s="122"/>
      <c r="AK828" s="122">
        <f>AK742+AJ828</f>
        <v>31500</v>
      </c>
      <c r="AL828" s="122"/>
      <c r="AM828" s="122">
        <f>AM742+AL828</f>
        <v>0</v>
      </c>
      <c r="AN828" s="122"/>
      <c r="AO828" s="122">
        <f>AO742+AN828</f>
        <v>0</v>
      </c>
      <c r="AP828" s="122">
        <f t="shared" si="84"/>
        <v>0</v>
      </c>
      <c r="AQ828" s="122">
        <f t="shared" si="85"/>
        <v>31500</v>
      </c>
      <c r="AR828" s="83">
        <f>+AQ742+AP828</f>
        <v>31500</v>
      </c>
      <c r="AS828" s="83">
        <f t="shared" si="82"/>
        <v>0</v>
      </c>
    </row>
    <row r="829" spans="1:100" ht="21">
      <c r="A829" s="121" t="s">
        <v>125</v>
      </c>
      <c r="B829" s="106"/>
      <c r="C829" s="122">
        <f>C743+B829</f>
        <v>0</v>
      </c>
      <c r="D829" s="122">
        <v>0</v>
      </c>
      <c r="E829" s="122">
        <f>E743+D829</f>
        <v>0</v>
      </c>
      <c r="F829" s="122"/>
      <c r="G829" s="122">
        <f>G743+F829</f>
        <v>0</v>
      </c>
      <c r="H829" s="122"/>
      <c r="I829" s="122">
        <f>I743+H829</f>
        <v>0</v>
      </c>
      <c r="J829" s="122"/>
      <c r="K829" s="122">
        <f>K743+J829</f>
        <v>0</v>
      </c>
      <c r="L829" s="122"/>
      <c r="M829" s="122">
        <f>M743+L829</f>
        <v>0</v>
      </c>
      <c r="N829" s="122"/>
      <c r="O829" s="122">
        <f>O743+N829</f>
        <v>0</v>
      </c>
      <c r="P829" s="122">
        <v>0</v>
      </c>
      <c r="Q829" s="122">
        <f>Q743+P829</f>
        <v>0</v>
      </c>
      <c r="R829" s="122">
        <v>0</v>
      </c>
      <c r="S829" s="122">
        <f>S743+R829</f>
        <v>0</v>
      </c>
      <c r="T829" s="122"/>
      <c r="U829" s="122">
        <f>U743+T829</f>
        <v>0</v>
      </c>
      <c r="V829" s="122"/>
      <c r="W829" s="122">
        <f>W743+V829</f>
        <v>0</v>
      </c>
      <c r="X829" s="122"/>
      <c r="Y829" s="122">
        <f>Y743+X829</f>
        <v>0</v>
      </c>
      <c r="Z829" s="122"/>
      <c r="AA829" s="122">
        <f>AA743+Z829</f>
        <v>0</v>
      </c>
      <c r="AB829" s="122"/>
      <c r="AC829" s="122">
        <f>AC743+AB829</f>
        <v>0</v>
      </c>
      <c r="AD829" s="122"/>
      <c r="AE829" s="122">
        <f>AE743+AD829</f>
        <v>0</v>
      </c>
      <c r="AF829" s="122">
        <v>0</v>
      </c>
      <c r="AG829" s="122">
        <f>AG743+AF829</f>
        <v>0</v>
      </c>
      <c r="AH829" s="122"/>
      <c r="AI829" s="122">
        <f>AI743+AH829</f>
        <v>0</v>
      </c>
      <c r="AJ829" s="122"/>
      <c r="AK829" s="122">
        <f>AK743+AJ829</f>
        <v>15750</v>
      </c>
      <c r="AL829" s="122"/>
      <c r="AM829" s="122">
        <f>AM743+AL829</f>
        <v>0</v>
      </c>
      <c r="AN829" s="122"/>
      <c r="AO829" s="122">
        <f>AO743+AN829</f>
        <v>0</v>
      </c>
      <c r="AP829" s="122">
        <f t="shared" si="84"/>
        <v>0</v>
      </c>
      <c r="AQ829" s="122">
        <f t="shared" si="85"/>
        <v>15750</v>
      </c>
      <c r="AR829" s="83">
        <f>+AQ743+AP829</f>
        <v>15750</v>
      </c>
      <c r="AS829" s="83">
        <f t="shared" si="82"/>
        <v>0</v>
      </c>
    </row>
    <row r="830" spans="1:100" ht="21">
      <c r="A830" s="121" t="s">
        <v>35</v>
      </c>
      <c r="B830" s="106"/>
      <c r="C830" s="122">
        <f>C744+B830</f>
        <v>0</v>
      </c>
      <c r="D830" s="122">
        <v>0</v>
      </c>
      <c r="E830" s="122">
        <f>E744+D830</f>
        <v>0</v>
      </c>
      <c r="F830" s="122"/>
      <c r="G830" s="122">
        <f>G744+F830</f>
        <v>0</v>
      </c>
      <c r="H830" s="122"/>
      <c r="I830" s="122">
        <f>I744+H830</f>
        <v>0</v>
      </c>
      <c r="J830" s="122"/>
      <c r="K830" s="122">
        <f>K744+J830</f>
        <v>0</v>
      </c>
      <c r="L830" s="122"/>
      <c r="M830" s="122">
        <f>M744+L830</f>
        <v>0</v>
      </c>
      <c r="N830" s="122"/>
      <c r="O830" s="122">
        <f>O744+N830</f>
        <v>0</v>
      </c>
      <c r="P830" s="122">
        <v>0</v>
      </c>
      <c r="Q830" s="122">
        <f>Q744+P830</f>
        <v>0</v>
      </c>
      <c r="R830" s="122">
        <v>0</v>
      </c>
      <c r="S830" s="122">
        <f>S744+R830</f>
        <v>0</v>
      </c>
      <c r="T830" s="122"/>
      <c r="U830" s="122">
        <f>U744+T830</f>
        <v>0</v>
      </c>
      <c r="V830" s="122"/>
      <c r="W830" s="122">
        <f>W744+V830</f>
        <v>0</v>
      </c>
      <c r="X830" s="122"/>
      <c r="Y830" s="122">
        <f>Y744+X830</f>
        <v>0</v>
      </c>
      <c r="Z830" s="122"/>
      <c r="AA830" s="122">
        <f>AA744+Z830</f>
        <v>0</v>
      </c>
      <c r="AB830" s="122"/>
      <c r="AC830" s="122">
        <f>AC744+AB830</f>
        <v>0</v>
      </c>
      <c r="AD830" s="122"/>
      <c r="AE830" s="122">
        <f>AE744+AD830</f>
        <v>0</v>
      </c>
      <c r="AF830" s="122">
        <v>0</v>
      </c>
      <c r="AG830" s="122">
        <f>AG744+AF830</f>
        <v>0</v>
      </c>
      <c r="AH830" s="122"/>
      <c r="AI830" s="122">
        <f>AI744+AH830</f>
        <v>0</v>
      </c>
      <c r="AJ830" s="122"/>
      <c r="AK830" s="122">
        <f>AK744+AJ830</f>
        <v>13949</v>
      </c>
      <c r="AL830" s="122"/>
      <c r="AM830" s="122">
        <f>AM744+AL830</f>
        <v>0</v>
      </c>
      <c r="AN830" s="122"/>
      <c r="AO830" s="122">
        <f>AO744+AN830</f>
        <v>0</v>
      </c>
      <c r="AP830" s="122">
        <f t="shared" si="84"/>
        <v>0</v>
      </c>
      <c r="AQ830" s="122">
        <f t="shared" si="85"/>
        <v>13949</v>
      </c>
      <c r="AR830" s="83">
        <f>+AQ744+AP830</f>
        <v>13949</v>
      </c>
      <c r="AS830" s="83">
        <f t="shared" si="82"/>
        <v>0</v>
      </c>
    </row>
    <row r="831" spans="1:100" ht="21">
      <c r="A831" s="121" t="s">
        <v>36</v>
      </c>
      <c r="B831" s="106"/>
      <c r="C831" s="122">
        <f>C745+B831</f>
        <v>0</v>
      </c>
      <c r="D831" s="122">
        <v>0</v>
      </c>
      <c r="E831" s="122">
        <f>E745+D831</f>
        <v>0</v>
      </c>
      <c r="F831" s="122"/>
      <c r="G831" s="122">
        <f>G745+F831</f>
        <v>0</v>
      </c>
      <c r="H831" s="122"/>
      <c r="I831" s="122">
        <f>I745+H831</f>
        <v>0</v>
      </c>
      <c r="J831" s="122"/>
      <c r="K831" s="122">
        <f>K745+J831</f>
        <v>0</v>
      </c>
      <c r="L831" s="122"/>
      <c r="M831" s="122">
        <f>M745+L831</f>
        <v>0</v>
      </c>
      <c r="N831" s="122"/>
      <c r="O831" s="122">
        <f>O745+N831</f>
        <v>0</v>
      </c>
      <c r="P831" s="122">
        <v>0</v>
      </c>
      <c r="Q831" s="122">
        <f>Q745+P831</f>
        <v>0</v>
      </c>
      <c r="R831" s="122">
        <v>0</v>
      </c>
      <c r="S831" s="122">
        <f>S745+R831</f>
        <v>0</v>
      </c>
      <c r="T831" s="122"/>
      <c r="U831" s="122">
        <f>U745+T831</f>
        <v>0</v>
      </c>
      <c r="V831" s="122"/>
      <c r="W831" s="122">
        <f>W745+V831</f>
        <v>0</v>
      </c>
      <c r="X831" s="122"/>
      <c r="Y831" s="122">
        <f>Y745+X831</f>
        <v>0</v>
      </c>
      <c r="Z831" s="122"/>
      <c r="AA831" s="122">
        <f>AA745+Z831</f>
        <v>0</v>
      </c>
      <c r="AB831" s="122"/>
      <c r="AC831" s="122">
        <f>AC745+AB831</f>
        <v>0</v>
      </c>
      <c r="AD831" s="122"/>
      <c r="AE831" s="122">
        <f>AE745+AD831</f>
        <v>0</v>
      </c>
      <c r="AF831" s="122">
        <v>0</v>
      </c>
      <c r="AG831" s="122">
        <f>AG745+AF831</f>
        <v>0</v>
      </c>
      <c r="AH831" s="122"/>
      <c r="AI831" s="122">
        <f>AI745+AH831</f>
        <v>0</v>
      </c>
      <c r="AJ831" s="122"/>
      <c r="AK831" s="122">
        <f>AK745+AJ831</f>
        <v>15750</v>
      </c>
      <c r="AL831" s="122"/>
      <c r="AM831" s="122">
        <f>AM745+AL831</f>
        <v>0</v>
      </c>
      <c r="AN831" s="122"/>
      <c r="AO831" s="122">
        <f>AO745+AN831</f>
        <v>0</v>
      </c>
      <c r="AP831" s="122">
        <f t="shared" si="84"/>
        <v>0</v>
      </c>
      <c r="AQ831" s="122">
        <f t="shared" si="85"/>
        <v>15750</v>
      </c>
      <c r="AR831" s="83">
        <f>+AQ745+AP831</f>
        <v>15750</v>
      </c>
      <c r="AS831" s="83">
        <f t="shared" si="82"/>
        <v>0</v>
      </c>
    </row>
    <row r="832" spans="1:100" ht="21">
      <c r="A832" s="121" t="s">
        <v>37</v>
      </c>
      <c r="B832" s="106"/>
      <c r="C832" s="122">
        <f>C746+B832</f>
        <v>0</v>
      </c>
      <c r="D832" s="122">
        <v>0</v>
      </c>
      <c r="E832" s="122">
        <f>E746+D832</f>
        <v>0</v>
      </c>
      <c r="F832" s="122"/>
      <c r="G832" s="122">
        <f>G746+F832</f>
        <v>0</v>
      </c>
      <c r="H832" s="122"/>
      <c r="I832" s="122">
        <f>I746+H832</f>
        <v>0</v>
      </c>
      <c r="J832" s="122"/>
      <c r="K832" s="122">
        <f>K746+J832</f>
        <v>0</v>
      </c>
      <c r="L832" s="122"/>
      <c r="M832" s="122">
        <f>M746+L832</f>
        <v>0</v>
      </c>
      <c r="N832" s="122"/>
      <c r="O832" s="122">
        <f>O746+N832</f>
        <v>0</v>
      </c>
      <c r="P832" s="122">
        <v>0</v>
      </c>
      <c r="Q832" s="122">
        <f>Q746+P832</f>
        <v>0</v>
      </c>
      <c r="R832" s="122">
        <v>0</v>
      </c>
      <c r="S832" s="122">
        <f>S746+R832</f>
        <v>0</v>
      </c>
      <c r="T832" s="122"/>
      <c r="U832" s="122">
        <f>U746+T832</f>
        <v>0</v>
      </c>
      <c r="V832" s="122"/>
      <c r="W832" s="122">
        <f>W746+V832</f>
        <v>0</v>
      </c>
      <c r="X832" s="122"/>
      <c r="Y832" s="122">
        <f>Y746+X832</f>
        <v>0</v>
      </c>
      <c r="Z832" s="122"/>
      <c r="AA832" s="122">
        <f>AA746+Z832</f>
        <v>0</v>
      </c>
      <c r="AB832" s="122"/>
      <c r="AC832" s="122">
        <f>AC746+AB832</f>
        <v>0</v>
      </c>
      <c r="AD832" s="122"/>
      <c r="AE832" s="122">
        <f>AE746+AD832</f>
        <v>0</v>
      </c>
      <c r="AF832" s="122">
        <v>0</v>
      </c>
      <c r="AG832" s="122">
        <f>AG746+AF832</f>
        <v>0</v>
      </c>
      <c r="AH832" s="122"/>
      <c r="AI832" s="122">
        <f>AI746+AH832</f>
        <v>0</v>
      </c>
      <c r="AJ832" s="122"/>
      <c r="AK832" s="122">
        <f>AK746+AJ832</f>
        <v>29699</v>
      </c>
      <c r="AL832" s="122"/>
      <c r="AM832" s="122">
        <f>AM746+AL832</f>
        <v>0</v>
      </c>
      <c r="AN832" s="122"/>
      <c r="AO832" s="122">
        <f>AO746+AN832</f>
        <v>0</v>
      </c>
      <c r="AP832" s="122">
        <f t="shared" si="84"/>
        <v>0</v>
      </c>
      <c r="AQ832" s="122">
        <f t="shared" si="85"/>
        <v>29699</v>
      </c>
      <c r="AR832" s="83">
        <f>+AQ746+AP832</f>
        <v>29699</v>
      </c>
      <c r="AS832" s="83">
        <f t="shared" si="82"/>
        <v>0</v>
      </c>
    </row>
    <row r="833" spans="1:45" ht="21">
      <c r="A833" s="121" t="s">
        <v>38</v>
      </c>
      <c r="B833" s="106"/>
      <c r="C833" s="122">
        <f>C747+B833</f>
        <v>0</v>
      </c>
      <c r="D833" s="122">
        <v>0</v>
      </c>
      <c r="E833" s="122">
        <f>E747+D833</f>
        <v>0</v>
      </c>
      <c r="F833" s="122"/>
      <c r="G833" s="122">
        <f>G747+F833</f>
        <v>0</v>
      </c>
      <c r="H833" s="122"/>
      <c r="I833" s="122">
        <f>I747+H833</f>
        <v>0</v>
      </c>
      <c r="J833" s="122"/>
      <c r="K833" s="122">
        <f>K747+J833</f>
        <v>0</v>
      </c>
      <c r="L833" s="122"/>
      <c r="M833" s="122">
        <f>M747+L833</f>
        <v>0</v>
      </c>
      <c r="N833" s="122"/>
      <c r="O833" s="122">
        <f>O747+N833</f>
        <v>0</v>
      </c>
      <c r="P833" s="122">
        <v>0</v>
      </c>
      <c r="Q833" s="122">
        <f>Q747+P833</f>
        <v>0</v>
      </c>
      <c r="R833" s="122">
        <v>0</v>
      </c>
      <c r="S833" s="122">
        <f>S747+R833</f>
        <v>0</v>
      </c>
      <c r="T833" s="122"/>
      <c r="U833" s="122">
        <f>U747+T833</f>
        <v>0</v>
      </c>
      <c r="V833" s="122"/>
      <c r="W833" s="122">
        <f>W747+V833</f>
        <v>0</v>
      </c>
      <c r="X833" s="122"/>
      <c r="Y833" s="122">
        <f>Y747+X833</f>
        <v>0</v>
      </c>
      <c r="Z833" s="122"/>
      <c r="AA833" s="122">
        <f>AA747+Z833</f>
        <v>0</v>
      </c>
      <c r="AB833" s="122"/>
      <c r="AC833" s="122">
        <f>AC747+AB833</f>
        <v>0</v>
      </c>
      <c r="AD833" s="122"/>
      <c r="AE833" s="122">
        <f>AE747+AD833</f>
        <v>0</v>
      </c>
      <c r="AF833" s="122">
        <v>0</v>
      </c>
      <c r="AG833" s="122">
        <f>AG747+AF833</f>
        <v>0</v>
      </c>
      <c r="AH833" s="122"/>
      <c r="AI833" s="122">
        <f>AI747+AH833</f>
        <v>0</v>
      </c>
      <c r="AJ833" s="122"/>
      <c r="AK833" s="122">
        <f>AK747+AJ833</f>
        <v>31500</v>
      </c>
      <c r="AL833" s="122"/>
      <c r="AM833" s="122">
        <f>AM747+AL833</f>
        <v>0</v>
      </c>
      <c r="AN833" s="122"/>
      <c r="AO833" s="122">
        <f>AO747+AN833</f>
        <v>0</v>
      </c>
      <c r="AP833" s="122">
        <f t="shared" ref="AP833:AP865" si="86">+B833+D833+F833+H833+J833+L833+N833+P833+R833+T833+V833+X833+Z833+AB833+AD833+AF833+AH833+AJ833+AL833+AN833</f>
        <v>0</v>
      </c>
      <c r="AQ833" s="122">
        <f t="shared" si="85"/>
        <v>31500</v>
      </c>
      <c r="AR833" s="83">
        <f>+AQ747+AP833</f>
        <v>31500</v>
      </c>
      <c r="AS833" s="83">
        <f t="shared" si="82"/>
        <v>0</v>
      </c>
    </row>
    <row r="834" spans="1:45" ht="21">
      <c r="A834" s="121" t="s">
        <v>39</v>
      </c>
      <c r="B834" s="106"/>
      <c r="C834" s="122">
        <f>C748+B834</f>
        <v>0</v>
      </c>
      <c r="D834" s="122">
        <v>0</v>
      </c>
      <c r="E834" s="122">
        <f>E748+D834</f>
        <v>0</v>
      </c>
      <c r="F834" s="122"/>
      <c r="G834" s="122">
        <f>G748+F834</f>
        <v>0</v>
      </c>
      <c r="H834" s="122"/>
      <c r="I834" s="122">
        <f>I748+H834</f>
        <v>0</v>
      </c>
      <c r="J834" s="122"/>
      <c r="K834" s="122">
        <f>K748+J834</f>
        <v>0</v>
      </c>
      <c r="L834" s="122"/>
      <c r="M834" s="122">
        <f>M748+L834</f>
        <v>0</v>
      </c>
      <c r="N834" s="122"/>
      <c r="O834" s="122">
        <f>O748+N834</f>
        <v>0</v>
      </c>
      <c r="P834" s="122">
        <v>0</v>
      </c>
      <c r="Q834" s="122">
        <f>Q748+P834</f>
        <v>0</v>
      </c>
      <c r="R834" s="122">
        <v>0</v>
      </c>
      <c r="S834" s="122">
        <f>S748+R834</f>
        <v>0</v>
      </c>
      <c r="T834" s="122"/>
      <c r="U834" s="122">
        <f>U748+T834</f>
        <v>0</v>
      </c>
      <c r="V834" s="122"/>
      <c r="W834" s="122">
        <f>W748+V834</f>
        <v>0</v>
      </c>
      <c r="X834" s="122"/>
      <c r="Y834" s="122">
        <f>Y748+X834</f>
        <v>0</v>
      </c>
      <c r="Z834" s="122"/>
      <c r="AA834" s="122">
        <f>AA748+Z834</f>
        <v>0</v>
      </c>
      <c r="AB834" s="122"/>
      <c r="AC834" s="122">
        <f>AC748+AB834</f>
        <v>0</v>
      </c>
      <c r="AD834" s="122"/>
      <c r="AE834" s="122">
        <f>AE748+AD834</f>
        <v>0</v>
      </c>
      <c r="AF834" s="122">
        <v>0</v>
      </c>
      <c r="AG834" s="122">
        <f>AG748+AF834</f>
        <v>0</v>
      </c>
      <c r="AH834" s="122"/>
      <c r="AI834" s="122">
        <f>AI748+AH834</f>
        <v>0</v>
      </c>
      <c r="AJ834" s="122"/>
      <c r="AK834" s="122">
        <f>AK748+AJ834</f>
        <v>15750</v>
      </c>
      <c r="AL834" s="122"/>
      <c r="AM834" s="122">
        <f>AM748+AL834</f>
        <v>0</v>
      </c>
      <c r="AN834" s="122"/>
      <c r="AO834" s="122">
        <f>AO748+AN834</f>
        <v>0</v>
      </c>
      <c r="AP834" s="122">
        <f t="shared" si="86"/>
        <v>0</v>
      </c>
      <c r="AQ834" s="122">
        <f t="shared" si="85"/>
        <v>15750</v>
      </c>
      <c r="AR834" s="83">
        <f>+AQ748+AP834</f>
        <v>15750</v>
      </c>
      <c r="AS834" s="83">
        <f t="shared" si="82"/>
        <v>0</v>
      </c>
    </row>
    <row r="835" spans="1:45" ht="21">
      <c r="A835" s="121" t="s">
        <v>40</v>
      </c>
      <c r="B835" s="106"/>
      <c r="C835" s="122">
        <f>C749+B835</f>
        <v>0</v>
      </c>
      <c r="D835" s="122">
        <v>0</v>
      </c>
      <c r="E835" s="122">
        <f>E749+D835</f>
        <v>0</v>
      </c>
      <c r="F835" s="122"/>
      <c r="G835" s="122">
        <f>G749+F835</f>
        <v>0</v>
      </c>
      <c r="H835" s="122"/>
      <c r="I835" s="122">
        <f>I749+H835</f>
        <v>0</v>
      </c>
      <c r="J835" s="122"/>
      <c r="K835" s="122">
        <f>K749+J835</f>
        <v>0</v>
      </c>
      <c r="L835" s="122"/>
      <c r="M835" s="122">
        <f>M749+L835</f>
        <v>0</v>
      </c>
      <c r="N835" s="122"/>
      <c r="O835" s="122">
        <f>O749+N835</f>
        <v>0</v>
      </c>
      <c r="P835" s="122">
        <v>0</v>
      </c>
      <c r="Q835" s="122">
        <f>Q749+P835</f>
        <v>0</v>
      </c>
      <c r="R835" s="122">
        <v>0</v>
      </c>
      <c r="S835" s="122">
        <f>S749+R835</f>
        <v>0</v>
      </c>
      <c r="T835" s="122"/>
      <c r="U835" s="122">
        <f>U749+T835</f>
        <v>0</v>
      </c>
      <c r="V835" s="122"/>
      <c r="W835" s="122">
        <f>W749+V835</f>
        <v>0</v>
      </c>
      <c r="X835" s="122"/>
      <c r="Y835" s="122">
        <f>Y749+X835</f>
        <v>0</v>
      </c>
      <c r="Z835" s="122"/>
      <c r="AA835" s="122">
        <f>AA749+Z835</f>
        <v>0</v>
      </c>
      <c r="AB835" s="122"/>
      <c r="AC835" s="122">
        <f>AC749+AB835</f>
        <v>0</v>
      </c>
      <c r="AD835" s="122"/>
      <c r="AE835" s="122">
        <f>AE749+AD835</f>
        <v>0</v>
      </c>
      <c r="AF835" s="122">
        <v>0</v>
      </c>
      <c r="AG835" s="122">
        <f>AG749+AF835</f>
        <v>0</v>
      </c>
      <c r="AH835" s="122"/>
      <c r="AI835" s="122">
        <f>AI749+AH835</f>
        <v>0</v>
      </c>
      <c r="AJ835" s="122"/>
      <c r="AK835" s="122">
        <f>AK749+AJ835</f>
        <v>15750</v>
      </c>
      <c r="AL835" s="122"/>
      <c r="AM835" s="122">
        <f>AM749+AL835</f>
        <v>0</v>
      </c>
      <c r="AN835" s="122"/>
      <c r="AO835" s="122">
        <f>AO749+AN835</f>
        <v>0</v>
      </c>
      <c r="AP835" s="122">
        <f t="shared" si="86"/>
        <v>0</v>
      </c>
      <c r="AQ835" s="122">
        <f t="shared" si="85"/>
        <v>15750</v>
      </c>
      <c r="AR835" s="83">
        <f>+AQ749+AP835</f>
        <v>15750</v>
      </c>
      <c r="AS835" s="83">
        <f t="shared" si="82"/>
        <v>0</v>
      </c>
    </row>
    <row r="836" spans="1:45" ht="21">
      <c r="A836" s="121" t="s">
        <v>41</v>
      </c>
      <c r="B836" s="106"/>
      <c r="C836" s="122">
        <f>C750+B836</f>
        <v>0</v>
      </c>
      <c r="D836" s="122">
        <v>0</v>
      </c>
      <c r="E836" s="122">
        <f>E750+D836</f>
        <v>0</v>
      </c>
      <c r="F836" s="122"/>
      <c r="G836" s="122">
        <f>G750+F836</f>
        <v>0</v>
      </c>
      <c r="H836" s="122"/>
      <c r="I836" s="122">
        <f>I750+H836</f>
        <v>0</v>
      </c>
      <c r="J836" s="122"/>
      <c r="K836" s="122">
        <f>K750+J836</f>
        <v>0</v>
      </c>
      <c r="L836" s="122"/>
      <c r="M836" s="122">
        <f>M750+L836</f>
        <v>0</v>
      </c>
      <c r="N836" s="122"/>
      <c r="O836" s="122">
        <f>O750+N836</f>
        <v>0</v>
      </c>
      <c r="P836" s="122">
        <v>0</v>
      </c>
      <c r="Q836" s="122">
        <f>Q750+P836</f>
        <v>0</v>
      </c>
      <c r="R836" s="122">
        <v>0</v>
      </c>
      <c r="S836" s="122">
        <f>S750+R836</f>
        <v>0</v>
      </c>
      <c r="T836" s="122"/>
      <c r="U836" s="122">
        <f>U750+T836</f>
        <v>0</v>
      </c>
      <c r="V836" s="122"/>
      <c r="W836" s="122">
        <f>W750+V836</f>
        <v>0</v>
      </c>
      <c r="X836" s="122"/>
      <c r="Y836" s="122">
        <f>Y750+X836</f>
        <v>0</v>
      </c>
      <c r="Z836" s="122"/>
      <c r="AA836" s="122">
        <f>AA750+Z836</f>
        <v>0</v>
      </c>
      <c r="AB836" s="122"/>
      <c r="AC836" s="122">
        <f>AC750+AB836</f>
        <v>0</v>
      </c>
      <c r="AD836" s="122"/>
      <c r="AE836" s="122">
        <f>AE750+AD836</f>
        <v>0</v>
      </c>
      <c r="AF836" s="122">
        <v>0</v>
      </c>
      <c r="AG836" s="122">
        <f>AG750+AF836</f>
        <v>0</v>
      </c>
      <c r="AH836" s="122"/>
      <c r="AI836" s="122">
        <f>AI750+AH836</f>
        <v>1000</v>
      </c>
      <c r="AJ836" s="122"/>
      <c r="AK836" s="122">
        <f>AK750+AJ836</f>
        <v>15750</v>
      </c>
      <c r="AL836" s="122"/>
      <c r="AM836" s="122">
        <f>AM750+AL836</f>
        <v>0</v>
      </c>
      <c r="AN836" s="122"/>
      <c r="AO836" s="122">
        <f>AO750+AN836</f>
        <v>0</v>
      </c>
      <c r="AP836" s="122">
        <f t="shared" si="86"/>
        <v>0</v>
      </c>
      <c r="AQ836" s="122">
        <f t="shared" si="85"/>
        <v>16750</v>
      </c>
      <c r="AR836" s="83">
        <f>+AQ750+AP836</f>
        <v>16750</v>
      </c>
      <c r="AS836" s="83">
        <f t="shared" si="82"/>
        <v>0</v>
      </c>
    </row>
    <row r="837" spans="1:45" ht="21">
      <c r="A837" s="121" t="s">
        <v>42</v>
      </c>
      <c r="B837" s="106"/>
      <c r="C837" s="122">
        <f>C751+B837</f>
        <v>0</v>
      </c>
      <c r="D837" s="122">
        <v>0</v>
      </c>
      <c r="E837" s="122">
        <f>E751+D837</f>
        <v>0</v>
      </c>
      <c r="F837" s="122"/>
      <c r="G837" s="122">
        <f>G751+F837</f>
        <v>0</v>
      </c>
      <c r="H837" s="122"/>
      <c r="I837" s="122">
        <f>I751+H837</f>
        <v>0</v>
      </c>
      <c r="J837" s="122"/>
      <c r="K837" s="122">
        <f>K751+J837</f>
        <v>0</v>
      </c>
      <c r="L837" s="122"/>
      <c r="M837" s="122">
        <f>M751+L837</f>
        <v>0</v>
      </c>
      <c r="N837" s="122"/>
      <c r="O837" s="122">
        <f>O751+N837</f>
        <v>0</v>
      </c>
      <c r="P837" s="122">
        <v>0</v>
      </c>
      <c r="Q837" s="122">
        <f>Q751+P837</f>
        <v>0</v>
      </c>
      <c r="R837" s="122">
        <v>0</v>
      </c>
      <c r="S837" s="122">
        <f>S751+R837</f>
        <v>0</v>
      </c>
      <c r="T837" s="122"/>
      <c r="U837" s="122">
        <f>U751+T837</f>
        <v>0</v>
      </c>
      <c r="V837" s="122"/>
      <c r="W837" s="122">
        <f>W751+V837</f>
        <v>0</v>
      </c>
      <c r="X837" s="122"/>
      <c r="Y837" s="122">
        <f>Y751+X837</f>
        <v>0</v>
      </c>
      <c r="Z837" s="122"/>
      <c r="AA837" s="122">
        <f>AA751+Z837</f>
        <v>0</v>
      </c>
      <c r="AB837" s="122"/>
      <c r="AC837" s="122">
        <f>AC751+AB837</f>
        <v>0</v>
      </c>
      <c r="AD837" s="122"/>
      <c r="AE837" s="122">
        <f>AE751+AD837</f>
        <v>0</v>
      </c>
      <c r="AF837" s="122">
        <v>0</v>
      </c>
      <c r="AG837" s="122">
        <f>AG751+AF837</f>
        <v>0</v>
      </c>
      <c r="AH837" s="122"/>
      <c r="AI837" s="122">
        <f>AI751+AH837</f>
        <v>0</v>
      </c>
      <c r="AJ837" s="122"/>
      <c r="AK837" s="122">
        <f>AK751+AJ837</f>
        <v>13949</v>
      </c>
      <c r="AL837" s="122"/>
      <c r="AM837" s="122">
        <f>AM751+AL837</f>
        <v>0</v>
      </c>
      <c r="AN837" s="122"/>
      <c r="AO837" s="122">
        <f>AO751+AN837</f>
        <v>0</v>
      </c>
      <c r="AP837" s="122">
        <f t="shared" si="86"/>
        <v>0</v>
      </c>
      <c r="AQ837" s="122">
        <f t="shared" si="85"/>
        <v>13949</v>
      </c>
      <c r="AR837" s="83">
        <f>+AQ751+AP837</f>
        <v>13949</v>
      </c>
      <c r="AS837" s="83">
        <f t="shared" si="82"/>
        <v>0</v>
      </c>
    </row>
    <row r="838" spans="1:45" ht="21">
      <c r="A838" s="121" t="s">
        <v>43</v>
      </c>
      <c r="B838" s="106"/>
      <c r="C838" s="122">
        <f>C752+B838</f>
        <v>0</v>
      </c>
      <c r="D838" s="122">
        <v>0</v>
      </c>
      <c r="E838" s="122">
        <f>E752+D838</f>
        <v>0</v>
      </c>
      <c r="F838" s="122"/>
      <c r="G838" s="122">
        <f>G752+F838</f>
        <v>0</v>
      </c>
      <c r="H838" s="122"/>
      <c r="I838" s="122">
        <f>I752+H838</f>
        <v>0</v>
      </c>
      <c r="J838" s="122"/>
      <c r="K838" s="122">
        <f>K752+J838</f>
        <v>0</v>
      </c>
      <c r="L838" s="122"/>
      <c r="M838" s="122">
        <f>M752+L838</f>
        <v>0</v>
      </c>
      <c r="N838" s="122"/>
      <c r="O838" s="122">
        <f>O752+N838</f>
        <v>0</v>
      </c>
      <c r="P838" s="122">
        <v>0</v>
      </c>
      <c r="Q838" s="122">
        <f>Q752+P838</f>
        <v>0</v>
      </c>
      <c r="R838" s="122">
        <v>0</v>
      </c>
      <c r="S838" s="122">
        <f>S752+R838</f>
        <v>0</v>
      </c>
      <c r="T838" s="122"/>
      <c r="U838" s="122">
        <f>U752+T838</f>
        <v>0</v>
      </c>
      <c r="V838" s="122"/>
      <c r="W838" s="122">
        <f>W752+V838</f>
        <v>0</v>
      </c>
      <c r="X838" s="122"/>
      <c r="Y838" s="122">
        <f>Y752+X838</f>
        <v>0</v>
      </c>
      <c r="Z838" s="122"/>
      <c r="AA838" s="122">
        <f>AA752+Z838</f>
        <v>0</v>
      </c>
      <c r="AB838" s="122"/>
      <c r="AC838" s="122">
        <f>AC752+AB838</f>
        <v>0</v>
      </c>
      <c r="AD838" s="122"/>
      <c r="AE838" s="122">
        <f>AE752+AD838</f>
        <v>0</v>
      </c>
      <c r="AF838" s="122">
        <v>0</v>
      </c>
      <c r="AG838" s="122">
        <f>AG752+AF838</f>
        <v>0</v>
      </c>
      <c r="AH838" s="122"/>
      <c r="AI838" s="122">
        <f>AI752+AH838</f>
        <v>225</v>
      </c>
      <c r="AJ838" s="122"/>
      <c r="AK838" s="122">
        <f>AK752+AJ838</f>
        <v>15750</v>
      </c>
      <c r="AL838" s="122"/>
      <c r="AM838" s="122">
        <f>AM752+AL838</f>
        <v>0</v>
      </c>
      <c r="AN838" s="122"/>
      <c r="AO838" s="122">
        <f>AO752+AN838</f>
        <v>0</v>
      </c>
      <c r="AP838" s="122">
        <f t="shared" si="86"/>
        <v>0</v>
      </c>
      <c r="AQ838" s="122">
        <f t="shared" si="85"/>
        <v>15975</v>
      </c>
      <c r="AR838" s="83">
        <f>+AQ752+AP838</f>
        <v>15975</v>
      </c>
      <c r="AS838" s="83">
        <f t="shared" si="82"/>
        <v>0</v>
      </c>
    </row>
    <row r="839" spans="1:45" ht="21">
      <c r="A839" s="121" t="s">
        <v>44</v>
      </c>
      <c r="B839" s="106"/>
      <c r="C839" s="122">
        <f>C753+B839</f>
        <v>0</v>
      </c>
      <c r="D839" s="122">
        <v>0</v>
      </c>
      <c r="E839" s="122">
        <f>E753+D839</f>
        <v>0</v>
      </c>
      <c r="F839" s="122"/>
      <c r="G839" s="122">
        <f>G753+F839</f>
        <v>0</v>
      </c>
      <c r="H839" s="122"/>
      <c r="I839" s="122">
        <f>I753+H839</f>
        <v>0</v>
      </c>
      <c r="J839" s="122"/>
      <c r="K839" s="122">
        <f>K753+J839</f>
        <v>0</v>
      </c>
      <c r="L839" s="122"/>
      <c r="M839" s="122">
        <f>M753+L839</f>
        <v>0</v>
      </c>
      <c r="N839" s="122"/>
      <c r="O839" s="122">
        <f>O753+N839</f>
        <v>0</v>
      </c>
      <c r="P839" s="122">
        <v>0</v>
      </c>
      <c r="Q839" s="122">
        <f>Q753+P839</f>
        <v>0</v>
      </c>
      <c r="R839" s="122">
        <v>0</v>
      </c>
      <c r="S839" s="122">
        <f>S753+R839</f>
        <v>0</v>
      </c>
      <c r="T839" s="122"/>
      <c r="U839" s="122">
        <f>U753+T839</f>
        <v>0</v>
      </c>
      <c r="V839" s="122"/>
      <c r="W839" s="122">
        <f>W753+V839</f>
        <v>0</v>
      </c>
      <c r="X839" s="122"/>
      <c r="Y839" s="122">
        <f>Y753+X839</f>
        <v>0</v>
      </c>
      <c r="Z839" s="122"/>
      <c r="AA839" s="122">
        <f>AA753+Z839</f>
        <v>0</v>
      </c>
      <c r="AB839" s="122"/>
      <c r="AC839" s="122">
        <f>AC753+AB839</f>
        <v>0</v>
      </c>
      <c r="AD839" s="122"/>
      <c r="AE839" s="122">
        <f>AE753+AD839</f>
        <v>0</v>
      </c>
      <c r="AF839" s="122">
        <v>0</v>
      </c>
      <c r="AG839" s="122">
        <f>AG753+AF839</f>
        <v>0</v>
      </c>
      <c r="AH839" s="122"/>
      <c r="AI839" s="122">
        <f>AI753+AH839</f>
        <v>0</v>
      </c>
      <c r="AJ839" s="122"/>
      <c r="AK839" s="122">
        <f>AK753+AJ839</f>
        <v>0</v>
      </c>
      <c r="AL839" s="122"/>
      <c r="AM839" s="122">
        <f>AM753+AL839</f>
        <v>0</v>
      </c>
      <c r="AN839" s="122"/>
      <c r="AO839" s="122">
        <f>AO753+AN839</f>
        <v>0</v>
      </c>
      <c r="AP839" s="122">
        <f t="shared" si="86"/>
        <v>0</v>
      </c>
      <c r="AQ839" s="122">
        <f t="shared" si="85"/>
        <v>0</v>
      </c>
      <c r="AR839" s="83">
        <f>+AQ753+AP839</f>
        <v>0</v>
      </c>
      <c r="AS839" s="83">
        <f t="shared" si="82"/>
        <v>0</v>
      </c>
    </row>
    <row r="840" spans="1:45" ht="21">
      <c r="A840" s="121" t="s">
        <v>45</v>
      </c>
      <c r="B840" s="106"/>
      <c r="C840" s="122">
        <f>C754+B840</f>
        <v>0</v>
      </c>
      <c r="D840" s="122">
        <v>0</v>
      </c>
      <c r="E840" s="122">
        <f>E754+D840</f>
        <v>0</v>
      </c>
      <c r="F840" s="122"/>
      <c r="G840" s="122">
        <f>G754+F840</f>
        <v>0</v>
      </c>
      <c r="H840" s="122"/>
      <c r="I840" s="122">
        <f>I754+H840</f>
        <v>0</v>
      </c>
      <c r="J840" s="122"/>
      <c r="K840" s="122">
        <f>K754+J840</f>
        <v>0</v>
      </c>
      <c r="L840" s="122"/>
      <c r="M840" s="122">
        <f>M754+L840</f>
        <v>0</v>
      </c>
      <c r="N840" s="122"/>
      <c r="O840" s="122">
        <f>O754+N840</f>
        <v>0</v>
      </c>
      <c r="P840" s="122">
        <v>0</v>
      </c>
      <c r="Q840" s="122">
        <f>Q754+P840</f>
        <v>0</v>
      </c>
      <c r="R840" s="122">
        <v>0</v>
      </c>
      <c r="S840" s="122">
        <f>S754+R840</f>
        <v>0</v>
      </c>
      <c r="T840" s="122"/>
      <c r="U840" s="122">
        <f>U754+T840</f>
        <v>0</v>
      </c>
      <c r="V840" s="122"/>
      <c r="W840" s="122">
        <f>W754+V840</f>
        <v>0</v>
      </c>
      <c r="X840" s="122"/>
      <c r="Y840" s="122">
        <f>Y754+X840</f>
        <v>0</v>
      </c>
      <c r="Z840" s="122"/>
      <c r="AA840" s="122">
        <f>AA754+Z840</f>
        <v>0</v>
      </c>
      <c r="AB840" s="122"/>
      <c r="AC840" s="122">
        <f>AC754+AB840</f>
        <v>0</v>
      </c>
      <c r="AD840" s="122"/>
      <c r="AE840" s="122">
        <f>AE754+AD840</f>
        <v>0</v>
      </c>
      <c r="AF840" s="122">
        <v>0</v>
      </c>
      <c r="AG840" s="122">
        <f>AG754+AF840</f>
        <v>0</v>
      </c>
      <c r="AH840" s="122"/>
      <c r="AI840" s="122">
        <f>AI754+AH840</f>
        <v>0</v>
      </c>
      <c r="AJ840" s="122"/>
      <c r="AK840" s="122">
        <f>AK754+AJ840</f>
        <v>15750</v>
      </c>
      <c r="AL840" s="122"/>
      <c r="AM840" s="122">
        <f>AM754+AL840</f>
        <v>0</v>
      </c>
      <c r="AN840" s="122"/>
      <c r="AO840" s="122">
        <f>AO754+AN840</f>
        <v>0</v>
      </c>
      <c r="AP840" s="122">
        <f t="shared" si="86"/>
        <v>0</v>
      </c>
      <c r="AQ840" s="122">
        <f t="shared" si="85"/>
        <v>15750</v>
      </c>
      <c r="AR840" s="83">
        <f>+AQ754+AP840</f>
        <v>15750</v>
      </c>
      <c r="AS840" s="83">
        <f t="shared" si="82"/>
        <v>0</v>
      </c>
    </row>
    <row r="841" spans="1:45" ht="21">
      <c r="A841" s="121" t="s">
        <v>46</v>
      </c>
      <c r="B841" s="106"/>
      <c r="C841" s="122">
        <f>C755+B841</f>
        <v>0</v>
      </c>
      <c r="D841" s="122">
        <v>0</v>
      </c>
      <c r="E841" s="122">
        <f>E755+D841</f>
        <v>0</v>
      </c>
      <c r="F841" s="122"/>
      <c r="G841" s="122">
        <f>G755+F841</f>
        <v>0</v>
      </c>
      <c r="H841" s="122"/>
      <c r="I841" s="122">
        <f>I755+H841</f>
        <v>0</v>
      </c>
      <c r="J841" s="122"/>
      <c r="K841" s="122">
        <f>K755+J841</f>
        <v>0</v>
      </c>
      <c r="L841" s="122"/>
      <c r="M841" s="122">
        <f>M755+L841</f>
        <v>0</v>
      </c>
      <c r="N841" s="122"/>
      <c r="O841" s="122">
        <f>O755+N841</f>
        <v>0</v>
      </c>
      <c r="P841" s="122">
        <v>0</v>
      </c>
      <c r="Q841" s="122">
        <f>Q755+P841</f>
        <v>0</v>
      </c>
      <c r="R841" s="122">
        <v>0</v>
      </c>
      <c r="S841" s="122">
        <f>S755+R841</f>
        <v>0</v>
      </c>
      <c r="T841" s="122"/>
      <c r="U841" s="122">
        <f>U755+T841</f>
        <v>0</v>
      </c>
      <c r="V841" s="122"/>
      <c r="W841" s="122">
        <f>W755+V841</f>
        <v>0</v>
      </c>
      <c r="X841" s="122"/>
      <c r="Y841" s="122">
        <f>Y755+X841</f>
        <v>0</v>
      </c>
      <c r="Z841" s="122"/>
      <c r="AA841" s="122">
        <f>AA755+Z841</f>
        <v>0</v>
      </c>
      <c r="AB841" s="122"/>
      <c r="AC841" s="122">
        <f>AC755+AB841</f>
        <v>0</v>
      </c>
      <c r="AD841" s="122"/>
      <c r="AE841" s="122">
        <f>AE755+AD841</f>
        <v>0</v>
      </c>
      <c r="AF841" s="122">
        <v>0</v>
      </c>
      <c r="AG841" s="122">
        <f>AG755+AF841</f>
        <v>0</v>
      </c>
      <c r="AH841" s="122"/>
      <c r="AI841" s="122">
        <f>AI755+AH841</f>
        <v>0</v>
      </c>
      <c r="AJ841" s="122"/>
      <c r="AK841" s="122">
        <f>AK755+AJ841</f>
        <v>0</v>
      </c>
      <c r="AL841" s="122"/>
      <c r="AM841" s="122">
        <f>AM755+AL841</f>
        <v>0</v>
      </c>
      <c r="AN841" s="122"/>
      <c r="AO841" s="122">
        <f>AO755+AN841</f>
        <v>0</v>
      </c>
      <c r="AP841" s="122">
        <f t="shared" si="86"/>
        <v>0</v>
      </c>
      <c r="AQ841" s="122">
        <f t="shared" si="85"/>
        <v>0</v>
      </c>
      <c r="AR841" s="83">
        <f>+AQ755+AP841</f>
        <v>0</v>
      </c>
      <c r="AS841" s="83">
        <f t="shared" si="82"/>
        <v>0</v>
      </c>
    </row>
    <row r="842" spans="1:45" ht="21">
      <c r="A842" s="121" t="s">
        <v>47</v>
      </c>
      <c r="B842" s="106"/>
      <c r="C842" s="122">
        <f>C756+B842</f>
        <v>0</v>
      </c>
      <c r="D842" s="122">
        <v>0</v>
      </c>
      <c r="E842" s="122">
        <f>E756+D842</f>
        <v>0</v>
      </c>
      <c r="F842" s="122"/>
      <c r="G842" s="122">
        <f>G756+F842</f>
        <v>0</v>
      </c>
      <c r="H842" s="122"/>
      <c r="I842" s="122">
        <f>I756+H842</f>
        <v>0</v>
      </c>
      <c r="J842" s="122"/>
      <c r="K842" s="122">
        <f>K756+J842</f>
        <v>0</v>
      </c>
      <c r="L842" s="122"/>
      <c r="M842" s="122">
        <f>M756+L842</f>
        <v>0</v>
      </c>
      <c r="N842" s="122"/>
      <c r="O842" s="122">
        <f>O756+N842</f>
        <v>0</v>
      </c>
      <c r="P842" s="122">
        <v>0</v>
      </c>
      <c r="Q842" s="122">
        <f>Q756+P842</f>
        <v>0</v>
      </c>
      <c r="R842" s="122">
        <v>0</v>
      </c>
      <c r="S842" s="122">
        <f>S756+R842</f>
        <v>0</v>
      </c>
      <c r="T842" s="122"/>
      <c r="U842" s="122">
        <f>U756+T842</f>
        <v>0</v>
      </c>
      <c r="V842" s="122"/>
      <c r="W842" s="122">
        <f>W756+V842</f>
        <v>0</v>
      </c>
      <c r="X842" s="122"/>
      <c r="Y842" s="122">
        <f>Y756+X842</f>
        <v>0</v>
      </c>
      <c r="Z842" s="122"/>
      <c r="AA842" s="122">
        <f>AA756+Z842</f>
        <v>0</v>
      </c>
      <c r="AB842" s="122"/>
      <c r="AC842" s="122">
        <f>AC756+AB842</f>
        <v>0</v>
      </c>
      <c r="AD842" s="122"/>
      <c r="AE842" s="122">
        <f>AE756+AD842</f>
        <v>0</v>
      </c>
      <c r="AF842" s="122">
        <v>0</v>
      </c>
      <c r="AG842" s="122">
        <f>AG756+AF842</f>
        <v>0</v>
      </c>
      <c r="AH842" s="122"/>
      <c r="AI842" s="122">
        <f>AI756+AH842</f>
        <v>0</v>
      </c>
      <c r="AJ842" s="122"/>
      <c r="AK842" s="122">
        <f>AK756+AJ842</f>
        <v>31500</v>
      </c>
      <c r="AL842" s="122"/>
      <c r="AM842" s="122">
        <f>AM756+AL842</f>
        <v>0</v>
      </c>
      <c r="AN842" s="122"/>
      <c r="AO842" s="122">
        <f>AO756+AN842</f>
        <v>0</v>
      </c>
      <c r="AP842" s="122">
        <f t="shared" si="86"/>
        <v>0</v>
      </c>
      <c r="AQ842" s="122">
        <f t="shared" si="85"/>
        <v>31500</v>
      </c>
      <c r="AR842" s="83">
        <f>+AQ756+AP842</f>
        <v>31500</v>
      </c>
      <c r="AS842" s="83">
        <f t="shared" si="82"/>
        <v>0</v>
      </c>
    </row>
    <row r="843" spans="1:45" ht="21">
      <c r="A843" s="121" t="s">
        <v>48</v>
      </c>
      <c r="B843" s="106"/>
      <c r="C843" s="122">
        <f>C757+B843</f>
        <v>0</v>
      </c>
      <c r="D843" s="122">
        <v>0</v>
      </c>
      <c r="E843" s="122">
        <f>E757+D843</f>
        <v>0</v>
      </c>
      <c r="F843" s="122"/>
      <c r="G843" s="122">
        <f>G757+F843</f>
        <v>0</v>
      </c>
      <c r="H843" s="122"/>
      <c r="I843" s="122">
        <f>I757+H843</f>
        <v>0</v>
      </c>
      <c r="J843" s="122"/>
      <c r="K843" s="122">
        <f>K757+J843</f>
        <v>0</v>
      </c>
      <c r="L843" s="122"/>
      <c r="M843" s="122">
        <f>M757+L843</f>
        <v>0</v>
      </c>
      <c r="N843" s="122"/>
      <c r="O843" s="122">
        <f>O757+N843</f>
        <v>0</v>
      </c>
      <c r="P843" s="122">
        <v>0</v>
      </c>
      <c r="Q843" s="122">
        <f>Q757+P843</f>
        <v>0</v>
      </c>
      <c r="R843" s="122">
        <v>0</v>
      </c>
      <c r="S843" s="122">
        <f>S757+R843</f>
        <v>0</v>
      </c>
      <c r="T843" s="122"/>
      <c r="U843" s="122">
        <f>U757+T843</f>
        <v>0</v>
      </c>
      <c r="V843" s="122"/>
      <c r="W843" s="122">
        <f>W757+V843</f>
        <v>0</v>
      </c>
      <c r="X843" s="122"/>
      <c r="Y843" s="122">
        <f>Y757+X843</f>
        <v>0</v>
      </c>
      <c r="Z843" s="122"/>
      <c r="AA843" s="122">
        <f>AA757+Z843</f>
        <v>0</v>
      </c>
      <c r="AB843" s="122"/>
      <c r="AC843" s="122">
        <f>AC757+AB843</f>
        <v>0</v>
      </c>
      <c r="AD843" s="122"/>
      <c r="AE843" s="122">
        <f>AE757+AD843</f>
        <v>0</v>
      </c>
      <c r="AF843" s="122">
        <v>0</v>
      </c>
      <c r="AG843" s="122">
        <f>AG757+AF843</f>
        <v>0</v>
      </c>
      <c r="AH843" s="122"/>
      <c r="AI843" s="122">
        <f>AI757+AH843</f>
        <v>0</v>
      </c>
      <c r="AJ843" s="122"/>
      <c r="AK843" s="122">
        <f>AK757+AJ843</f>
        <v>31500</v>
      </c>
      <c r="AL843" s="122"/>
      <c r="AM843" s="122">
        <f>AM757+AL843</f>
        <v>0</v>
      </c>
      <c r="AN843" s="122"/>
      <c r="AO843" s="122">
        <f>AO757+AN843</f>
        <v>0</v>
      </c>
      <c r="AP843" s="122">
        <f t="shared" si="86"/>
        <v>0</v>
      </c>
      <c r="AQ843" s="122">
        <f t="shared" si="85"/>
        <v>31500</v>
      </c>
      <c r="AR843" s="83">
        <f>+AQ757+AP843</f>
        <v>31500</v>
      </c>
      <c r="AS843" s="83">
        <f t="shared" si="82"/>
        <v>0</v>
      </c>
    </row>
    <row r="844" spans="1:45" ht="21">
      <c r="A844" s="121" t="s">
        <v>49</v>
      </c>
      <c r="B844" s="106"/>
      <c r="C844" s="122">
        <f>C758+B844</f>
        <v>0</v>
      </c>
      <c r="D844" s="122">
        <v>0</v>
      </c>
      <c r="E844" s="122">
        <f>E758+D844</f>
        <v>0</v>
      </c>
      <c r="F844" s="122"/>
      <c r="G844" s="122">
        <f>G758+F844</f>
        <v>0</v>
      </c>
      <c r="H844" s="122"/>
      <c r="I844" s="122">
        <f>I758+H844</f>
        <v>0</v>
      </c>
      <c r="J844" s="122"/>
      <c r="K844" s="122">
        <f>K758+J844</f>
        <v>0</v>
      </c>
      <c r="L844" s="122"/>
      <c r="M844" s="122">
        <f>M758+L844</f>
        <v>0</v>
      </c>
      <c r="N844" s="122"/>
      <c r="O844" s="122">
        <f>O758+N844</f>
        <v>0</v>
      </c>
      <c r="P844" s="122">
        <v>0</v>
      </c>
      <c r="Q844" s="122">
        <f>Q758+P844</f>
        <v>0</v>
      </c>
      <c r="R844" s="122">
        <v>0</v>
      </c>
      <c r="S844" s="122">
        <f>S758+R844</f>
        <v>0</v>
      </c>
      <c r="T844" s="122"/>
      <c r="U844" s="122">
        <f>U758+T844</f>
        <v>0</v>
      </c>
      <c r="V844" s="122"/>
      <c r="W844" s="122">
        <f>W758+V844</f>
        <v>0</v>
      </c>
      <c r="X844" s="122"/>
      <c r="Y844" s="122">
        <f>Y758+X844</f>
        <v>0</v>
      </c>
      <c r="Z844" s="122"/>
      <c r="AA844" s="122">
        <f>AA758+Z844</f>
        <v>0</v>
      </c>
      <c r="AB844" s="122"/>
      <c r="AC844" s="122">
        <f>AC758+AB844</f>
        <v>0</v>
      </c>
      <c r="AD844" s="122"/>
      <c r="AE844" s="122">
        <f>AE758+AD844</f>
        <v>0</v>
      </c>
      <c r="AF844" s="122">
        <v>0</v>
      </c>
      <c r="AG844" s="122">
        <f>AG758+AF844</f>
        <v>0</v>
      </c>
      <c r="AH844" s="122"/>
      <c r="AI844" s="122">
        <f>AI758+AH844</f>
        <v>0</v>
      </c>
      <c r="AJ844" s="122"/>
      <c r="AK844" s="122">
        <f>AK758+AJ844</f>
        <v>15750</v>
      </c>
      <c r="AL844" s="122"/>
      <c r="AM844" s="122">
        <f>AM758+AL844</f>
        <v>0</v>
      </c>
      <c r="AN844" s="122"/>
      <c r="AO844" s="122">
        <f>AO758+AN844</f>
        <v>0</v>
      </c>
      <c r="AP844" s="122">
        <f t="shared" si="86"/>
        <v>0</v>
      </c>
      <c r="AQ844" s="122">
        <f t="shared" si="85"/>
        <v>15750</v>
      </c>
      <c r="AR844" s="83">
        <f>+AQ758+AP844</f>
        <v>15750</v>
      </c>
      <c r="AS844" s="83">
        <f t="shared" si="82"/>
        <v>0</v>
      </c>
    </row>
    <row r="845" spans="1:45" ht="21">
      <c r="A845" s="121" t="s">
        <v>50</v>
      </c>
      <c r="B845" s="106"/>
      <c r="C845" s="122">
        <f>C759+B845</f>
        <v>0</v>
      </c>
      <c r="D845" s="122">
        <v>0</v>
      </c>
      <c r="E845" s="122">
        <f>E759+D845</f>
        <v>0</v>
      </c>
      <c r="F845" s="122"/>
      <c r="G845" s="122">
        <f>G759+F845</f>
        <v>0</v>
      </c>
      <c r="H845" s="122"/>
      <c r="I845" s="122">
        <f>I759+H845</f>
        <v>0</v>
      </c>
      <c r="J845" s="122"/>
      <c r="K845" s="122">
        <f>K759+J845</f>
        <v>0</v>
      </c>
      <c r="L845" s="122"/>
      <c r="M845" s="122">
        <f>M759+L845</f>
        <v>0</v>
      </c>
      <c r="N845" s="122"/>
      <c r="O845" s="122">
        <f>O759+N845</f>
        <v>0</v>
      </c>
      <c r="P845" s="122">
        <v>0</v>
      </c>
      <c r="Q845" s="122">
        <f>Q759+P845</f>
        <v>0</v>
      </c>
      <c r="R845" s="122">
        <v>0</v>
      </c>
      <c r="S845" s="122">
        <f>S759+R845</f>
        <v>0</v>
      </c>
      <c r="T845" s="122"/>
      <c r="U845" s="122">
        <f>U759+T845</f>
        <v>0</v>
      </c>
      <c r="V845" s="122"/>
      <c r="W845" s="122">
        <f>W759+V845</f>
        <v>0</v>
      </c>
      <c r="X845" s="122"/>
      <c r="Y845" s="122">
        <f>Y759+X845</f>
        <v>0</v>
      </c>
      <c r="Z845" s="122"/>
      <c r="AA845" s="122">
        <f>AA759+Z845</f>
        <v>0</v>
      </c>
      <c r="AB845" s="122"/>
      <c r="AC845" s="122">
        <f>AC759+AB845</f>
        <v>0</v>
      </c>
      <c r="AD845" s="122"/>
      <c r="AE845" s="122">
        <f>AE759+AD845</f>
        <v>0</v>
      </c>
      <c r="AF845" s="122">
        <v>0</v>
      </c>
      <c r="AG845" s="122">
        <f>AG759+AF845</f>
        <v>0</v>
      </c>
      <c r="AH845" s="122"/>
      <c r="AI845" s="122">
        <f>AI759+AH845</f>
        <v>0</v>
      </c>
      <c r="AJ845" s="122"/>
      <c r="AK845" s="122">
        <f>AK759+AJ845</f>
        <v>31500</v>
      </c>
      <c r="AL845" s="122"/>
      <c r="AM845" s="122">
        <f>AM759+AL845</f>
        <v>0</v>
      </c>
      <c r="AN845" s="122"/>
      <c r="AO845" s="122">
        <f>AO759+AN845</f>
        <v>0</v>
      </c>
      <c r="AP845" s="122">
        <f t="shared" si="86"/>
        <v>0</v>
      </c>
      <c r="AQ845" s="122">
        <f t="shared" si="85"/>
        <v>31500</v>
      </c>
      <c r="AR845" s="83">
        <f>+AQ759+AP845</f>
        <v>31500</v>
      </c>
      <c r="AS845" s="83">
        <f t="shared" si="82"/>
        <v>0</v>
      </c>
    </row>
    <row r="846" spans="1:45" ht="21">
      <c r="A846" s="121" t="s">
        <v>51</v>
      </c>
      <c r="B846" s="106"/>
      <c r="C846" s="122">
        <f>C760+B846</f>
        <v>0</v>
      </c>
      <c r="D846" s="122">
        <v>0</v>
      </c>
      <c r="E846" s="122">
        <f>E760+D846</f>
        <v>0</v>
      </c>
      <c r="F846" s="122"/>
      <c r="G846" s="122">
        <f>G760+F846</f>
        <v>0</v>
      </c>
      <c r="H846" s="122"/>
      <c r="I846" s="122">
        <f>I760+H846</f>
        <v>0</v>
      </c>
      <c r="J846" s="122"/>
      <c r="K846" s="122">
        <f>K760+J846</f>
        <v>0</v>
      </c>
      <c r="L846" s="122"/>
      <c r="M846" s="122">
        <f>M760+L846</f>
        <v>0</v>
      </c>
      <c r="N846" s="122"/>
      <c r="O846" s="122">
        <f>O760+N846</f>
        <v>0</v>
      </c>
      <c r="P846" s="122">
        <v>0</v>
      </c>
      <c r="Q846" s="122">
        <f>Q760+P846</f>
        <v>0</v>
      </c>
      <c r="R846" s="122">
        <v>0</v>
      </c>
      <c r="S846" s="122">
        <f>S760+R846</f>
        <v>0</v>
      </c>
      <c r="T846" s="122"/>
      <c r="U846" s="122">
        <f>U760+T846</f>
        <v>0</v>
      </c>
      <c r="V846" s="122"/>
      <c r="W846" s="122">
        <f>W760+V846</f>
        <v>0</v>
      </c>
      <c r="X846" s="122"/>
      <c r="Y846" s="122">
        <f>Y760+X846</f>
        <v>0</v>
      </c>
      <c r="Z846" s="122"/>
      <c r="AA846" s="122">
        <f>AA760+Z846</f>
        <v>0</v>
      </c>
      <c r="AB846" s="122"/>
      <c r="AC846" s="122">
        <f>AC760+AB846</f>
        <v>0</v>
      </c>
      <c r="AD846" s="122"/>
      <c r="AE846" s="122">
        <f>AE760+AD846</f>
        <v>0</v>
      </c>
      <c r="AF846" s="122">
        <v>0</v>
      </c>
      <c r="AG846" s="122">
        <f>AG760+AF846</f>
        <v>0</v>
      </c>
      <c r="AH846" s="122"/>
      <c r="AI846" s="122">
        <f>AI760+AH846</f>
        <v>0</v>
      </c>
      <c r="AJ846" s="122"/>
      <c r="AK846" s="122">
        <f>AK760+AJ846</f>
        <v>15750</v>
      </c>
      <c r="AL846" s="122"/>
      <c r="AM846" s="122">
        <f>AM760+AL846</f>
        <v>0</v>
      </c>
      <c r="AN846" s="122"/>
      <c r="AO846" s="122">
        <f>AO760+AN846</f>
        <v>0</v>
      </c>
      <c r="AP846" s="122">
        <f t="shared" si="86"/>
        <v>0</v>
      </c>
      <c r="AQ846" s="122">
        <f t="shared" si="85"/>
        <v>15750</v>
      </c>
      <c r="AR846" s="83">
        <f>+AQ760+AP846</f>
        <v>15750</v>
      </c>
      <c r="AS846" s="83">
        <f t="shared" si="82"/>
        <v>0</v>
      </c>
    </row>
    <row r="847" spans="1:45" ht="21">
      <c r="A847" s="121" t="s">
        <v>52</v>
      </c>
      <c r="B847" s="106"/>
      <c r="C847" s="122">
        <f>C761+B847</f>
        <v>0</v>
      </c>
      <c r="D847" s="122">
        <v>0</v>
      </c>
      <c r="E847" s="122">
        <f>E761+D847</f>
        <v>0</v>
      </c>
      <c r="F847" s="122"/>
      <c r="G847" s="122">
        <f>G761+F847</f>
        <v>0</v>
      </c>
      <c r="H847" s="122"/>
      <c r="I847" s="122">
        <f>I761+H847</f>
        <v>0</v>
      </c>
      <c r="J847" s="122"/>
      <c r="K847" s="122">
        <f>K761+J847</f>
        <v>0</v>
      </c>
      <c r="L847" s="122"/>
      <c r="M847" s="122">
        <f>M761+L847</f>
        <v>0</v>
      </c>
      <c r="N847" s="122"/>
      <c r="O847" s="122">
        <f>O761+N847</f>
        <v>0</v>
      </c>
      <c r="P847" s="122">
        <v>0</v>
      </c>
      <c r="Q847" s="122">
        <f>Q761+P847</f>
        <v>0</v>
      </c>
      <c r="R847" s="122">
        <v>0</v>
      </c>
      <c r="S847" s="122">
        <f>S761+R847</f>
        <v>0</v>
      </c>
      <c r="T847" s="122"/>
      <c r="U847" s="122">
        <f>U761+T847</f>
        <v>0</v>
      </c>
      <c r="V847" s="122"/>
      <c r="W847" s="122">
        <f>W761+V847</f>
        <v>0</v>
      </c>
      <c r="X847" s="122"/>
      <c r="Y847" s="122">
        <f>Y761+X847</f>
        <v>0</v>
      </c>
      <c r="Z847" s="122"/>
      <c r="AA847" s="122">
        <f>AA761+Z847</f>
        <v>0</v>
      </c>
      <c r="AB847" s="122"/>
      <c r="AC847" s="122">
        <f>AC761+AB847</f>
        <v>0</v>
      </c>
      <c r="AD847" s="122"/>
      <c r="AE847" s="122">
        <f>AE761+AD847</f>
        <v>0</v>
      </c>
      <c r="AF847" s="122">
        <v>0</v>
      </c>
      <c r="AG847" s="122">
        <f>AG761+AF847</f>
        <v>0</v>
      </c>
      <c r="AH847" s="122"/>
      <c r="AI847" s="122">
        <f>AI761+AH847</f>
        <v>9000</v>
      </c>
      <c r="AJ847" s="122"/>
      <c r="AK847" s="122">
        <f>AK761+AJ847</f>
        <v>36304.32</v>
      </c>
      <c r="AL847" s="122"/>
      <c r="AM847" s="122">
        <f>AM761+AL847</f>
        <v>0</v>
      </c>
      <c r="AN847" s="122"/>
      <c r="AO847" s="122">
        <f>AO761+AN847</f>
        <v>0</v>
      </c>
      <c r="AP847" s="122">
        <f t="shared" si="86"/>
        <v>0</v>
      </c>
      <c r="AQ847" s="122">
        <f t="shared" si="85"/>
        <v>45304.32</v>
      </c>
      <c r="AR847" s="83">
        <f>+AQ761+AP847</f>
        <v>45304.32</v>
      </c>
      <c r="AS847" s="83">
        <f t="shared" si="82"/>
        <v>0</v>
      </c>
    </row>
    <row r="848" spans="1:45" ht="21">
      <c r="A848" s="121" t="s">
        <v>53</v>
      </c>
      <c r="B848" s="106"/>
      <c r="C848" s="122">
        <f>C762+B848</f>
        <v>0</v>
      </c>
      <c r="D848" s="122">
        <v>0</v>
      </c>
      <c r="E848" s="122">
        <f>E762+D848</f>
        <v>0</v>
      </c>
      <c r="F848" s="122"/>
      <c r="G848" s="122">
        <f>G762+F848</f>
        <v>0</v>
      </c>
      <c r="H848" s="122"/>
      <c r="I848" s="122">
        <f>I762+H848</f>
        <v>0</v>
      </c>
      <c r="J848" s="122"/>
      <c r="K848" s="122">
        <f>K762+J848</f>
        <v>0</v>
      </c>
      <c r="L848" s="122"/>
      <c r="M848" s="122">
        <f>M762+L848</f>
        <v>0</v>
      </c>
      <c r="N848" s="122"/>
      <c r="O848" s="122">
        <f>O762+N848</f>
        <v>0</v>
      </c>
      <c r="P848" s="122">
        <v>0</v>
      </c>
      <c r="Q848" s="122">
        <f>Q762+P848</f>
        <v>0</v>
      </c>
      <c r="R848" s="122">
        <v>0</v>
      </c>
      <c r="S848" s="122">
        <f>S762+R848</f>
        <v>0</v>
      </c>
      <c r="T848" s="122"/>
      <c r="U848" s="122">
        <f>U762+T848</f>
        <v>0</v>
      </c>
      <c r="V848" s="122"/>
      <c r="W848" s="122">
        <f>W762+V848</f>
        <v>0</v>
      </c>
      <c r="X848" s="122"/>
      <c r="Y848" s="122">
        <f>Y762+X848</f>
        <v>0</v>
      </c>
      <c r="Z848" s="122"/>
      <c r="AA848" s="122">
        <f>AA762+Z848</f>
        <v>0</v>
      </c>
      <c r="AB848" s="122"/>
      <c r="AC848" s="122">
        <f>AC762+AB848</f>
        <v>0</v>
      </c>
      <c r="AD848" s="122"/>
      <c r="AE848" s="122">
        <f>AE762+AD848</f>
        <v>0</v>
      </c>
      <c r="AF848" s="122">
        <v>0</v>
      </c>
      <c r="AG848" s="122">
        <f>AG762+AF848</f>
        <v>0</v>
      </c>
      <c r="AH848" s="122"/>
      <c r="AI848" s="122">
        <f>AI762+AH848</f>
        <v>0</v>
      </c>
      <c r="AJ848" s="122"/>
      <c r="AK848" s="122">
        <f>AK762+AJ848</f>
        <v>15750</v>
      </c>
      <c r="AL848" s="122"/>
      <c r="AM848" s="122">
        <f>AM762+AL848</f>
        <v>0</v>
      </c>
      <c r="AN848" s="122"/>
      <c r="AO848" s="122">
        <f>AO762+AN848</f>
        <v>0</v>
      </c>
      <c r="AP848" s="122">
        <f t="shared" si="86"/>
        <v>0</v>
      </c>
      <c r="AQ848" s="122">
        <f t="shared" si="85"/>
        <v>15750</v>
      </c>
      <c r="AR848" s="83">
        <f>+AQ762+AP848</f>
        <v>15750</v>
      </c>
      <c r="AS848" s="83">
        <f t="shared" ref="AS848:AS874" si="87">AQ848-AR848</f>
        <v>0</v>
      </c>
    </row>
    <row r="849" spans="1:45" ht="21">
      <c r="A849" s="121" t="s">
        <v>54</v>
      </c>
      <c r="B849" s="106"/>
      <c r="C849" s="122">
        <f>C763+B849</f>
        <v>0</v>
      </c>
      <c r="D849" s="122">
        <v>0</v>
      </c>
      <c r="E849" s="122">
        <f>E763+D849</f>
        <v>0</v>
      </c>
      <c r="F849" s="122"/>
      <c r="G849" s="122">
        <f>G763+F849</f>
        <v>0</v>
      </c>
      <c r="H849" s="122"/>
      <c r="I849" s="122">
        <f>I763+H849</f>
        <v>0</v>
      </c>
      <c r="J849" s="122"/>
      <c r="K849" s="122">
        <f>K763+J849</f>
        <v>0</v>
      </c>
      <c r="L849" s="122"/>
      <c r="M849" s="122">
        <f>M763+L849</f>
        <v>0</v>
      </c>
      <c r="N849" s="122"/>
      <c r="O849" s="122">
        <f>O763+N849</f>
        <v>0</v>
      </c>
      <c r="P849" s="122">
        <v>0</v>
      </c>
      <c r="Q849" s="122">
        <f>Q763+P849</f>
        <v>0</v>
      </c>
      <c r="R849" s="122">
        <v>0</v>
      </c>
      <c r="S849" s="122">
        <f>S763+R849</f>
        <v>0</v>
      </c>
      <c r="T849" s="122"/>
      <c r="U849" s="122">
        <f>U763+T849</f>
        <v>0</v>
      </c>
      <c r="V849" s="122"/>
      <c r="W849" s="122">
        <f>W763+V849</f>
        <v>0</v>
      </c>
      <c r="X849" s="122"/>
      <c r="Y849" s="122">
        <f>Y763+X849</f>
        <v>0</v>
      </c>
      <c r="Z849" s="122"/>
      <c r="AA849" s="122">
        <f>AA763+Z849</f>
        <v>0</v>
      </c>
      <c r="AB849" s="122"/>
      <c r="AC849" s="122">
        <f>AC763+AB849</f>
        <v>0</v>
      </c>
      <c r="AD849" s="122"/>
      <c r="AE849" s="122">
        <f>AE763+AD849</f>
        <v>0</v>
      </c>
      <c r="AF849" s="122">
        <v>0</v>
      </c>
      <c r="AG849" s="122">
        <f>AG763+AF849</f>
        <v>0</v>
      </c>
      <c r="AH849" s="122"/>
      <c r="AI849" s="122">
        <f>AI763+AH849</f>
        <v>0</v>
      </c>
      <c r="AJ849" s="122"/>
      <c r="AK849" s="122">
        <f>AK763+AJ849</f>
        <v>15750</v>
      </c>
      <c r="AL849" s="122"/>
      <c r="AM849" s="122">
        <f>AM763+AL849</f>
        <v>0</v>
      </c>
      <c r="AN849" s="122"/>
      <c r="AO849" s="122">
        <f>AO763+AN849</f>
        <v>0</v>
      </c>
      <c r="AP849" s="122">
        <f t="shared" si="86"/>
        <v>0</v>
      </c>
      <c r="AQ849" s="122">
        <f t="shared" si="85"/>
        <v>15750</v>
      </c>
      <c r="AR849" s="83">
        <f>+AQ763+AP849</f>
        <v>15750</v>
      </c>
      <c r="AS849" s="83">
        <f t="shared" si="87"/>
        <v>0</v>
      </c>
    </row>
    <row r="850" spans="1:45" ht="21">
      <c r="A850" s="121" t="s">
        <v>55</v>
      </c>
      <c r="B850" s="106"/>
      <c r="C850" s="122">
        <f>C764+B850</f>
        <v>0</v>
      </c>
      <c r="D850" s="122">
        <v>0</v>
      </c>
      <c r="E850" s="122">
        <f>E764+D850</f>
        <v>0</v>
      </c>
      <c r="F850" s="122"/>
      <c r="G850" s="122">
        <f>G764+F850</f>
        <v>0</v>
      </c>
      <c r="H850" s="122"/>
      <c r="I850" s="122">
        <f>I764+H850</f>
        <v>0</v>
      </c>
      <c r="J850" s="122"/>
      <c r="K850" s="122">
        <f>K764+J850</f>
        <v>0</v>
      </c>
      <c r="L850" s="122"/>
      <c r="M850" s="122">
        <f>M764+L850</f>
        <v>0</v>
      </c>
      <c r="N850" s="122"/>
      <c r="O850" s="122">
        <f>O764+N850</f>
        <v>0</v>
      </c>
      <c r="P850" s="122">
        <v>0</v>
      </c>
      <c r="Q850" s="122">
        <f>Q764+P850</f>
        <v>0</v>
      </c>
      <c r="R850" s="122">
        <v>0</v>
      </c>
      <c r="S850" s="122">
        <f>S764+R850</f>
        <v>0</v>
      </c>
      <c r="T850" s="122"/>
      <c r="U850" s="122">
        <f>U764+T850</f>
        <v>0</v>
      </c>
      <c r="V850" s="122"/>
      <c r="W850" s="122">
        <f>W764+V850</f>
        <v>0</v>
      </c>
      <c r="X850" s="122"/>
      <c r="Y850" s="122">
        <f>Y764+X850</f>
        <v>0</v>
      </c>
      <c r="Z850" s="122"/>
      <c r="AA850" s="122">
        <f>AA764+Z850</f>
        <v>0</v>
      </c>
      <c r="AB850" s="122"/>
      <c r="AC850" s="122">
        <f>AC764+AB850</f>
        <v>0</v>
      </c>
      <c r="AD850" s="122"/>
      <c r="AE850" s="122">
        <f>AE764+AD850</f>
        <v>0</v>
      </c>
      <c r="AF850" s="122">
        <v>0</v>
      </c>
      <c r="AG850" s="122">
        <f>AG764+AF850</f>
        <v>0</v>
      </c>
      <c r="AH850" s="122"/>
      <c r="AI850" s="122">
        <f>AI764+AH850</f>
        <v>0</v>
      </c>
      <c r="AJ850" s="122"/>
      <c r="AK850" s="122">
        <f>AK764+AJ850</f>
        <v>15750</v>
      </c>
      <c r="AL850" s="122"/>
      <c r="AM850" s="122">
        <f>AM764+AL850</f>
        <v>0</v>
      </c>
      <c r="AN850" s="122"/>
      <c r="AO850" s="122">
        <f>AO764+AN850</f>
        <v>0</v>
      </c>
      <c r="AP850" s="122">
        <f t="shared" si="86"/>
        <v>0</v>
      </c>
      <c r="AQ850" s="122">
        <f t="shared" si="85"/>
        <v>15750</v>
      </c>
      <c r="AR850" s="83">
        <f>+AQ764+AP850</f>
        <v>15750</v>
      </c>
      <c r="AS850" s="83">
        <f t="shared" si="87"/>
        <v>0</v>
      </c>
    </row>
    <row r="851" spans="1:45" ht="21">
      <c r="A851" s="121" t="s">
        <v>56</v>
      </c>
      <c r="B851" s="106"/>
      <c r="C851" s="122">
        <f>C765+B851</f>
        <v>0</v>
      </c>
      <c r="D851" s="122">
        <v>0</v>
      </c>
      <c r="E851" s="122">
        <f>E765+D851</f>
        <v>0</v>
      </c>
      <c r="F851" s="122"/>
      <c r="G851" s="122">
        <f>G765+F851</f>
        <v>0</v>
      </c>
      <c r="H851" s="122"/>
      <c r="I851" s="122">
        <f>I765+H851</f>
        <v>0</v>
      </c>
      <c r="J851" s="122"/>
      <c r="K851" s="122">
        <f>K765+J851</f>
        <v>0</v>
      </c>
      <c r="L851" s="122"/>
      <c r="M851" s="122">
        <f>M765+L851</f>
        <v>0</v>
      </c>
      <c r="N851" s="122"/>
      <c r="O851" s="122">
        <f>O765+N851</f>
        <v>0</v>
      </c>
      <c r="P851" s="122">
        <v>0</v>
      </c>
      <c r="Q851" s="122">
        <f>Q765+P851</f>
        <v>0</v>
      </c>
      <c r="R851" s="122">
        <v>0</v>
      </c>
      <c r="S851" s="122">
        <f>S765+R851</f>
        <v>0</v>
      </c>
      <c r="T851" s="122"/>
      <c r="U851" s="122">
        <f>U765+T851</f>
        <v>0</v>
      </c>
      <c r="V851" s="122"/>
      <c r="W851" s="122">
        <f>W765+V851</f>
        <v>0</v>
      </c>
      <c r="X851" s="122"/>
      <c r="Y851" s="122">
        <f>Y765+X851</f>
        <v>0</v>
      </c>
      <c r="Z851" s="122"/>
      <c r="AA851" s="122">
        <f>AA765+Z851</f>
        <v>0</v>
      </c>
      <c r="AB851" s="122"/>
      <c r="AC851" s="122">
        <f>AC765+AB851</f>
        <v>0</v>
      </c>
      <c r="AD851" s="122"/>
      <c r="AE851" s="122">
        <f>AE765+AD851</f>
        <v>0</v>
      </c>
      <c r="AF851" s="122">
        <v>0</v>
      </c>
      <c r="AG851" s="122">
        <f>AG765+AF851</f>
        <v>0</v>
      </c>
      <c r="AH851" s="122"/>
      <c r="AI851" s="122">
        <f>AI765+AH851</f>
        <v>0</v>
      </c>
      <c r="AJ851" s="122"/>
      <c r="AK851" s="122">
        <f>AK765+AJ851</f>
        <v>31500</v>
      </c>
      <c r="AL851" s="122"/>
      <c r="AM851" s="122">
        <f>AM765+AL851</f>
        <v>0</v>
      </c>
      <c r="AN851" s="122"/>
      <c r="AO851" s="122">
        <f>AO765+AN851</f>
        <v>23555</v>
      </c>
      <c r="AP851" s="122">
        <f t="shared" si="86"/>
        <v>0</v>
      </c>
      <c r="AQ851" s="122">
        <f t="shared" si="85"/>
        <v>55055</v>
      </c>
      <c r="AR851" s="83">
        <f>+AQ765+AP851</f>
        <v>55055</v>
      </c>
      <c r="AS851" s="83">
        <f t="shared" si="87"/>
        <v>0</v>
      </c>
    </row>
    <row r="852" spans="1:45" ht="21">
      <c r="A852" s="121" t="s">
        <v>57</v>
      </c>
      <c r="B852" s="106"/>
      <c r="C852" s="122">
        <f>C766+B852</f>
        <v>0</v>
      </c>
      <c r="D852" s="122">
        <v>0</v>
      </c>
      <c r="E852" s="122">
        <f>E766+D852</f>
        <v>0</v>
      </c>
      <c r="F852" s="122"/>
      <c r="G852" s="122">
        <f>G766+F852</f>
        <v>0</v>
      </c>
      <c r="H852" s="122"/>
      <c r="I852" s="122">
        <f>I766+H852</f>
        <v>0</v>
      </c>
      <c r="J852" s="122"/>
      <c r="K852" s="122">
        <f>K766+J852</f>
        <v>0</v>
      </c>
      <c r="L852" s="122"/>
      <c r="M852" s="122">
        <f>M766+L852</f>
        <v>0</v>
      </c>
      <c r="N852" s="122"/>
      <c r="O852" s="122">
        <f>O766+N852</f>
        <v>0</v>
      </c>
      <c r="P852" s="122">
        <v>0</v>
      </c>
      <c r="Q852" s="122">
        <f>Q766+P852</f>
        <v>0</v>
      </c>
      <c r="R852" s="122">
        <v>0</v>
      </c>
      <c r="S852" s="122">
        <f>S766+R852</f>
        <v>0</v>
      </c>
      <c r="T852" s="122"/>
      <c r="U852" s="122">
        <f>U766+T852</f>
        <v>0</v>
      </c>
      <c r="V852" s="122"/>
      <c r="W852" s="122">
        <f>W766+V852</f>
        <v>0</v>
      </c>
      <c r="X852" s="122"/>
      <c r="Y852" s="122">
        <f>Y766+X852</f>
        <v>0</v>
      </c>
      <c r="Z852" s="122"/>
      <c r="AA852" s="122">
        <f>AA766+Z852</f>
        <v>0</v>
      </c>
      <c r="AB852" s="122"/>
      <c r="AC852" s="122">
        <f>AC766+AB852</f>
        <v>0</v>
      </c>
      <c r="AD852" s="122"/>
      <c r="AE852" s="122">
        <f>AE766+AD852</f>
        <v>0</v>
      </c>
      <c r="AF852" s="122">
        <v>0</v>
      </c>
      <c r="AG852" s="122">
        <f>AG766+AF852</f>
        <v>0</v>
      </c>
      <c r="AH852" s="122"/>
      <c r="AI852" s="122">
        <f>AI766+AH852</f>
        <v>0</v>
      </c>
      <c r="AJ852" s="122"/>
      <c r="AK852" s="122">
        <f>AK766+AJ852</f>
        <v>13717</v>
      </c>
      <c r="AL852" s="122"/>
      <c r="AM852" s="122">
        <f>AM766+AL852</f>
        <v>0</v>
      </c>
      <c r="AN852" s="122"/>
      <c r="AO852" s="122">
        <f>AO766+AN852</f>
        <v>0</v>
      </c>
      <c r="AP852" s="122">
        <f t="shared" si="86"/>
        <v>0</v>
      </c>
      <c r="AQ852" s="122">
        <f t="shared" si="85"/>
        <v>13717</v>
      </c>
      <c r="AR852" s="83">
        <f>+AQ766+AP852</f>
        <v>13717</v>
      </c>
      <c r="AS852" s="83">
        <f t="shared" si="87"/>
        <v>0</v>
      </c>
    </row>
    <row r="853" spans="1:45" ht="21">
      <c r="A853" s="121" t="s">
        <v>58</v>
      </c>
      <c r="B853" s="106"/>
      <c r="C853" s="122">
        <f>C767+B853</f>
        <v>0</v>
      </c>
      <c r="D853" s="122">
        <v>0</v>
      </c>
      <c r="E853" s="122">
        <f>E767+D853</f>
        <v>0</v>
      </c>
      <c r="F853" s="122"/>
      <c r="G853" s="122">
        <f>G767+F853</f>
        <v>0</v>
      </c>
      <c r="H853" s="122"/>
      <c r="I853" s="122">
        <f>I767+H853</f>
        <v>0</v>
      </c>
      <c r="J853" s="122"/>
      <c r="K853" s="122">
        <f>K767+J853</f>
        <v>0</v>
      </c>
      <c r="L853" s="122"/>
      <c r="M853" s="122">
        <f>M767+L853</f>
        <v>0</v>
      </c>
      <c r="N853" s="122"/>
      <c r="O853" s="122">
        <f>O767+N853</f>
        <v>0</v>
      </c>
      <c r="P853" s="122">
        <v>0</v>
      </c>
      <c r="Q853" s="122">
        <f>Q767+P853</f>
        <v>0</v>
      </c>
      <c r="R853" s="122"/>
      <c r="S853" s="122">
        <f>S767+R853</f>
        <v>0</v>
      </c>
      <c r="T853" s="122"/>
      <c r="U853" s="122">
        <f>U767+T853</f>
        <v>0</v>
      </c>
      <c r="V853" s="122"/>
      <c r="W853" s="122">
        <f>W767+V853</f>
        <v>0</v>
      </c>
      <c r="X853" s="122"/>
      <c r="Y853" s="122">
        <f>Y767+X853</f>
        <v>0</v>
      </c>
      <c r="Z853" s="122"/>
      <c r="AA853" s="122">
        <f>AA767+Z853</f>
        <v>0</v>
      </c>
      <c r="AB853" s="122"/>
      <c r="AC853" s="122">
        <f>AC767+AB853</f>
        <v>0</v>
      </c>
      <c r="AD853" s="122"/>
      <c r="AE853" s="122">
        <f>AE767+AD853</f>
        <v>0</v>
      </c>
      <c r="AF853" s="122">
        <v>0</v>
      </c>
      <c r="AG853" s="122">
        <f>AG767+AF853</f>
        <v>0</v>
      </c>
      <c r="AH853" s="122"/>
      <c r="AI853" s="122">
        <f>AI767+AH853</f>
        <v>0</v>
      </c>
      <c r="AJ853" s="122"/>
      <c r="AK853" s="122">
        <f>AK767+AJ853</f>
        <v>31500</v>
      </c>
      <c r="AL853" s="122"/>
      <c r="AM853" s="122">
        <f>AM767+AL853</f>
        <v>0</v>
      </c>
      <c r="AN853" s="122"/>
      <c r="AO853" s="122">
        <f>AO767+AN853</f>
        <v>0</v>
      </c>
      <c r="AP853" s="122">
        <f t="shared" si="86"/>
        <v>0</v>
      </c>
      <c r="AQ853" s="122">
        <f t="shared" si="85"/>
        <v>31500</v>
      </c>
      <c r="AR853" s="83">
        <f>+AQ767+AP853</f>
        <v>31500</v>
      </c>
      <c r="AS853" s="83">
        <f t="shared" si="87"/>
        <v>0</v>
      </c>
    </row>
    <row r="854" spans="1:45" ht="21">
      <c r="A854" s="121" t="s">
        <v>59</v>
      </c>
      <c r="B854" s="106"/>
      <c r="C854" s="122">
        <f>C768+B854</f>
        <v>0</v>
      </c>
      <c r="D854" s="122">
        <v>0</v>
      </c>
      <c r="E854" s="122">
        <f>E768+D854</f>
        <v>0</v>
      </c>
      <c r="F854" s="122"/>
      <c r="G854" s="122">
        <f>G768+F854</f>
        <v>0</v>
      </c>
      <c r="H854" s="122"/>
      <c r="I854" s="122">
        <f>I768+H854</f>
        <v>0</v>
      </c>
      <c r="J854" s="122"/>
      <c r="K854" s="122">
        <f>K768+J854</f>
        <v>0</v>
      </c>
      <c r="L854" s="122"/>
      <c r="M854" s="122">
        <f>M768+L854</f>
        <v>0</v>
      </c>
      <c r="N854" s="122"/>
      <c r="O854" s="122">
        <f>O768+N854</f>
        <v>0</v>
      </c>
      <c r="P854" s="122">
        <v>0</v>
      </c>
      <c r="Q854" s="122">
        <f>Q768+P854</f>
        <v>0</v>
      </c>
      <c r="R854" s="122">
        <v>0</v>
      </c>
      <c r="S854" s="122">
        <f>S768+R854</f>
        <v>0</v>
      </c>
      <c r="T854" s="122"/>
      <c r="U854" s="122">
        <f>U768+T854</f>
        <v>0</v>
      </c>
      <c r="V854" s="122"/>
      <c r="W854" s="122">
        <f>W768+V854</f>
        <v>0</v>
      </c>
      <c r="X854" s="122"/>
      <c r="Y854" s="122">
        <f>Y768+X854</f>
        <v>0</v>
      </c>
      <c r="Z854" s="122"/>
      <c r="AA854" s="122">
        <f>AA768+Z854</f>
        <v>0</v>
      </c>
      <c r="AB854" s="122"/>
      <c r="AC854" s="122">
        <f>AC768+AB854</f>
        <v>0</v>
      </c>
      <c r="AD854" s="122"/>
      <c r="AE854" s="122">
        <f>AE768+AD854</f>
        <v>0</v>
      </c>
      <c r="AF854" s="122">
        <v>0</v>
      </c>
      <c r="AG854" s="122">
        <f>AG768+AF854</f>
        <v>0</v>
      </c>
      <c r="AH854" s="122"/>
      <c r="AI854" s="122">
        <f>AI768+AH854</f>
        <v>0</v>
      </c>
      <c r="AJ854" s="122"/>
      <c r="AK854" s="122">
        <f>AK768+AJ854</f>
        <v>40136</v>
      </c>
      <c r="AL854" s="122"/>
      <c r="AM854" s="122">
        <f>AM768+AL854</f>
        <v>0</v>
      </c>
      <c r="AN854" s="122"/>
      <c r="AO854" s="122">
        <f>AO768+AN854</f>
        <v>0</v>
      </c>
      <c r="AP854" s="122">
        <f t="shared" si="86"/>
        <v>0</v>
      </c>
      <c r="AQ854" s="122">
        <f t="shared" si="85"/>
        <v>40136</v>
      </c>
      <c r="AR854" s="83">
        <f>+AQ768+AP854</f>
        <v>40136</v>
      </c>
      <c r="AS854" s="83">
        <f t="shared" si="87"/>
        <v>0</v>
      </c>
    </row>
    <row r="855" spans="1:45" ht="21">
      <c r="A855" s="121" t="s">
        <v>60</v>
      </c>
      <c r="B855" s="106"/>
      <c r="C855" s="122">
        <f>C769+B855</f>
        <v>0</v>
      </c>
      <c r="D855" s="122">
        <v>0</v>
      </c>
      <c r="E855" s="122">
        <f>E769+D855</f>
        <v>0</v>
      </c>
      <c r="F855" s="122"/>
      <c r="G855" s="122">
        <f>G769+F855</f>
        <v>0</v>
      </c>
      <c r="H855" s="122"/>
      <c r="I855" s="122">
        <f>I769+H855</f>
        <v>0</v>
      </c>
      <c r="J855" s="122"/>
      <c r="K855" s="122">
        <f>K769+J855</f>
        <v>0</v>
      </c>
      <c r="L855" s="122"/>
      <c r="M855" s="122">
        <f>M769+L855</f>
        <v>0</v>
      </c>
      <c r="N855" s="122"/>
      <c r="O855" s="122">
        <f>O769+N855</f>
        <v>0</v>
      </c>
      <c r="P855" s="122">
        <v>0</v>
      </c>
      <c r="Q855" s="122">
        <f>Q769+P855</f>
        <v>0</v>
      </c>
      <c r="R855" s="122">
        <v>0</v>
      </c>
      <c r="S855" s="122">
        <f>S769+R855</f>
        <v>0</v>
      </c>
      <c r="T855" s="122"/>
      <c r="U855" s="122">
        <f>U769+T855</f>
        <v>0</v>
      </c>
      <c r="V855" s="122"/>
      <c r="W855" s="122">
        <f>W769+V855</f>
        <v>0</v>
      </c>
      <c r="X855" s="122"/>
      <c r="Y855" s="122">
        <f>Y769+X855</f>
        <v>0</v>
      </c>
      <c r="Z855" s="122"/>
      <c r="AA855" s="122">
        <f>AA769+Z855</f>
        <v>0</v>
      </c>
      <c r="AB855" s="122"/>
      <c r="AC855" s="122">
        <f>AC769+AB855</f>
        <v>0</v>
      </c>
      <c r="AD855" s="122"/>
      <c r="AE855" s="122">
        <f>AE769+AD855</f>
        <v>0</v>
      </c>
      <c r="AF855" s="122">
        <v>0</v>
      </c>
      <c r="AG855" s="122">
        <f>AG769+AF855</f>
        <v>0</v>
      </c>
      <c r="AH855" s="122"/>
      <c r="AI855" s="122">
        <f>AI769+AH855</f>
        <v>0</v>
      </c>
      <c r="AJ855" s="122"/>
      <c r="AK855" s="122">
        <f>AK769+AJ855</f>
        <v>31500</v>
      </c>
      <c r="AL855" s="122"/>
      <c r="AM855" s="122">
        <f>AM769+AL855</f>
        <v>0</v>
      </c>
      <c r="AN855" s="122"/>
      <c r="AO855" s="122">
        <f>AO769+AN855</f>
        <v>0</v>
      </c>
      <c r="AP855" s="122">
        <f t="shared" si="86"/>
        <v>0</v>
      </c>
      <c r="AQ855" s="122">
        <f t="shared" si="85"/>
        <v>31500</v>
      </c>
      <c r="AR855" s="83">
        <f>+AQ769+AP855</f>
        <v>31500</v>
      </c>
      <c r="AS855" s="83">
        <f t="shared" si="87"/>
        <v>0</v>
      </c>
    </row>
    <row r="856" spans="1:45" ht="21">
      <c r="A856" s="121" t="s">
        <v>61</v>
      </c>
      <c r="B856" s="106"/>
      <c r="C856" s="122">
        <f>C770+B856</f>
        <v>0</v>
      </c>
      <c r="D856" s="122">
        <v>0</v>
      </c>
      <c r="E856" s="122">
        <f>E770+D856</f>
        <v>0</v>
      </c>
      <c r="F856" s="122"/>
      <c r="G856" s="122">
        <f>G770+F856</f>
        <v>0</v>
      </c>
      <c r="H856" s="122"/>
      <c r="I856" s="122">
        <f>I770+H856</f>
        <v>0</v>
      </c>
      <c r="J856" s="122"/>
      <c r="K856" s="122">
        <f>K770+J856</f>
        <v>0</v>
      </c>
      <c r="L856" s="122"/>
      <c r="M856" s="122">
        <f>M770+L856</f>
        <v>0</v>
      </c>
      <c r="N856" s="122"/>
      <c r="O856" s="122">
        <f>O770+N856</f>
        <v>0</v>
      </c>
      <c r="P856" s="122">
        <v>0</v>
      </c>
      <c r="Q856" s="122">
        <f>Q770+P856</f>
        <v>0</v>
      </c>
      <c r="R856" s="122">
        <v>0</v>
      </c>
      <c r="S856" s="122">
        <f>S770+R856</f>
        <v>0</v>
      </c>
      <c r="T856" s="122"/>
      <c r="U856" s="122">
        <f>U770+T856</f>
        <v>0</v>
      </c>
      <c r="V856" s="122"/>
      <c r="W856" s="122">
        <f>W770+V856</f>
        <v>0</v>
      </c>
      <c r="X856" s="122"/>
      <c r="Y856" s="122">
        <f>Y770+X856</f>
        <v>0</v>
      </c>
      <c r="Z856" s="122"/>
      <c r="AA856" s="122">
        <f>AA770+Z856</f>
        <v>0</v>
      </c>
      <c r="AB856" s="122"/>
      <c r="AC856" s="122">
        <f>AC770+AB856</f>
        <v>0</v>
      </c>
      <c r="AD856" s="122"/>
      <c r="AE856" s="122">
        <f>AE770+AD856</f>
        <v>0</v>
      </c>
      <c r="AF856" s="122">
        <v>0</v>
      </c>
      <c r="AG856" s="122">
        <f>AG770+AF856</f>
        <v>0</v>
      </c>
      <c r="AH856" s="122"/>
      <c r="AI856" s="122">
        <f>AI770+AH856</f>
        <v>0</v>
      </c>
      <c r="AJ856" s="122"/>
      <c r="AK856" s="122">
        <f>AK770+AJ856</f>
        <v>15750</v>
      </c>
      <c r="AL856" s="122"/>
      <c r="AM856" s="122">
        <f>AM770+AL856</f>
        <v>0</v>
      </c>
      <c r="AN856" s="122"/>
      <c r="AO856" s="122">
        <f>AO770+AN856</f>
        <v>0</v>
      </c>
      <c r="AP856" s="122">
        <f t="shared" si="86"/>
        <v>0</v>
      </c>
      <c r="AQ856" s="122">
        <f t="shared" si="85"/>
        <v>15750</v>
      </c>
      <c r="AR856" s="83">
        <f>+AQ770+AP856</f>
        <v>15750</v>
      </c>
      <c r="AS856" s="83">
        <f t="shared" si="87"/>
        <v>0</v>
      </c>
    </row>
    <row r="857" spans="1:45" ht="21">
      <c r="A857" s="121" t="s">
        <v>62</v>
      </c>
      <c r="B857" s="106"/>
      <c r="C857" s="122">
        <f>C771+B857</f>
        <v>0</v>
      </c>
      <c r="D857" s="122">
        <v>0</v>
      </c>
      <c r="E857" s="122">
        <f>E771+D857</f>
        <v>0</v>
      </c>
      <c r="F857" s="122"/>
      <c r="G857" s="122">
        <f>G771+F857</f>
        <v>0</v>
      </c>
      <c r="H857" s="122"/>
      <c r="I857" s="122">
        <f>I771+H857</f>
        <v>0</v>
      </c>
      <c r="J857" s="122"/>
      <c r="K857" s="122">
        <f>K771+J857</f>
        <v>0</v>
      </c>
      <c r="L857" s="122"/>
      <c r="M857" s="122">
        <f>M771+L857</f>
        <v>0</v>
      </c>
      <c r="N857" s="122"/>
      <c r="O857" s="122">
        <f>O771+N857</f>
        <v>0</v>
      </c>
      <c r="P857" s="122">
        <v>0</v>
      </c>
      <c r="Q857" s="122">
        <f>Q771+P857</f>
        <v>0</v>
      </c>
      <c r="R857" s="122">
        <v>0</v>
      </c>
      <c r="S857" s="122">
        <f>S771+R857</f>
        <v>0</v>
      </c>
      <c r="T857" s="122"/>
      <c r="U857" s="122">
        <f>U771+T857</f>
        <v>0</v>
      </c>
      <c r="V857" s="122"/>
      <c r="W857" s="122">
        <f>W771+V857</f>
        <v>0</v>
      </c>
      <c r="X857" s="122"/>
      <c r="Y857" s="122">
        <f>Y771+X857</f>
        <v>0</v>
      </c>
      <c r="Z857" s="122"/>
      <c r="AA857" s="122">
        <f>AA771+Z857</f>
        <v>0</v>
      </c>
      <c r="AB857" s="122"/>
      <c r="AC857" s="122">
        <f>AC771+AB857</f>
        <v>0</v>
      </c>
      <c r="AD857" s="122"/>
      <c r="AE857" s="122">
        <f>AE771+AD857</f>
        <v>0</v>
      </c>
      <c r="AF857" s="122">
        <v>0</v>
      </c>
      <c r="AG857" s="122">
        <f>AG771+AF857</f>
        <v>0</v>
      </c>
      <c r="AH857" s="122"/>
      <c r="AI857" s="122">
        <f>AI771+AH857</f>
        <v>0</v>
      </c>
      <c r="AJ857" s="122"/>
      <c r="AK857" s="122">
        <f>AK771+AJ857</f>
        <v>13949</v>
      </c>
      <c r="AL857" s="122"/>
      <c r="AM857" s="122">
        <f>AM771+AL857</f>
        <v>0</v>
      </c>
      <c r="AN857" s="122"/>
      <c r="AO857" s="122">
        <f>AO771+AN857</f>
        <v>0</v>
      </c>
      <c r="AP857" s="122">
        <f t="shared" si="86"/>
        <v>0</v>
      </c>
      <c r="AQ857" s="122">
        <f t="shared" si="85"/>
        <v>13949</v>
      </c>
      <c r="AR857" s="83">
        <f>+AQ771+AP857</f>
        <v>13949</v>
      </c>
      <c r="AS857" s="83">
        <f t="shared" si="87"/>
        <v>0</v>
      </c>
    </row>
    <row r="858" spans="1:45" ht="21">
      <c r="A858" s="121" t="s">
        <v>63</v>
      </c>
      <c r="B858" s="106"/>
      <c r="C858" s="122">
        <f>C772+B858</f>
        <v>0</v>
      </c>
      <c r="D858" s="122">
        <v>0</v>
      </c>
      <c r="E858" s="122">
        <f>E772+D858</f>
        <v>0</v>
      </c>
      <c r="F858" s="122"/>
      <c r="G858" s="122">
        <f>G772+F858</f>
        <v>0</v>
      </c>
      <c r="H858" s="122"/>
      <c r="I858" s="122">
        <f>I772+H858</f>
        <v>0</v>
      </c>
      <c r="J858" s="122"/>
      <c r="K858" s="122">
        <f>K772+J858</f>
        <v>0</v>
      </c>
      <c r="L858" s="122"/>
      <c r="M858" s="122">
        <f>M772+L858</f>
        <v>0</v>
      </c>
      <c r="N858" s="122"/>
      <c r="O858" s="122">
        <f>O772+N858</f>
        <v>0</v>
      </c>
      <c r="P858" s="122">
        <v>0</v>
      </c>
      <c r="Q858" s="122">
        <f>Q772+P858</f>
        <v>0</v>
      </c>
      <c r="R858" s="122">
        <v>0</v>
      </c>
      <c r="S858" s="122">
        <f>S772+R858</f>
        <v>0</v>
      </c>
      <c r="T858" s="122"/>
      <c r="U858" s="122">
        <f>U772+T858</f>
        <v>0</v>
      </c>
      <c r="V858" s="122"/>
      <c r="W858" s="122">
        <f>W772+V858</f>
        <v>0</v>
      </c>
      <c r="X858" s="122"/>
      <c r="Y858" s="122">
        <f>Y772+X858</f>
        <v>0</v>
      </c>
      <c r="Z858" s="122"/>
      <c r="AA858" s="122">
        <f>AA772+Z858</f>
        <v>0</v>
      </c>
      <c r="AB858" s="122"/>
      <c r="AC858" s="122">
        <f>AC772+AB858</f>
        <v>0</v>
      </c>
      <c r="AD858" s="122"/>
      <c r="AE858" s="122">
        <f>AE772+AD858</f>
        <v>0</v>
      </c>
      <c r="AF858" s="122">
        <v>0</v>
      </c>
      <c r="AG858" s="122">
        <f>AG772+AF858</f>
        <v>0</v>
      </c>
      <c r="AH858" s="122"/>
      <c r="AI858" s="122">
        <f>AI772+AH858</f>
        <v>0</v>
      </c>
      <c r="AJ858" s="122"/>
      <c r="AK858" s="122">
        <f>AK772+AJ858</f>
        <v>15750</v>
      </c>
      <c r="AL858" s="122"/>
      <c r="AM858" s="122">
        <f>AM772+AL858</f>
        <v>0</v>
      </c>
      <c r="AN858" s="122"/>
      <c r="AO858" s="122">
        <f>AO772+AN858</f>
        <v>0</v>
      </c>
      <c r="AP858" s="122">
        <f t="shared" si="86"/>
        <v>0</v>
      </c>
      <c r="AQ858" s="122">
        <f t="shared" si="85"/>
        <v>15750</v>
      </c>
      <c r="AR858" s="83">
        <f>+AQ772+AP858</f>
        <v>15750</v>
      </c>
      <c r="AS858" s="83">
        <f t="shared" si="87"/>
        <v>0</v>
      </c>
    </row>
    <row r="859" spans="1:45" ht="21">
      <c r="A859" s="121" t="s">
        <v>64</v>
      </c>
      <c r="B859" s="106"/>
      <c r="C859" s="122">
        <f>C773+B859</f>
        <v>0</v>
      </c>
      <c r="D859" s="122">
        <v>0</v>
      </c>
      <c r="E859" s="122">
        <f>E773+D859</f>
        <v>0</v>
      </c>
      <c r="F859" s="122"/>
      <c r="G859" s="122">
        <f>G773+F859</f>
        <v>0</v>
      </c>
      <c r="H859" s="122"/>
      <c r="I859" s="122">
        <f>I773+H859</f>
        <v>0</v>
      </c>
      <c r="J859" s="122"/>
      <c r="K859" s="122">
        <f>K773+J859</f>
        <v>0</v>
      </c>
      <c r="L859" s="122"/>
      <c r="M859" s="122">
        <f>M773+L859</f>
        <v>0</v>
      </c>
      <c r="N859" s="122"/>
      <c r="O859" s="122">
        <f>O773+N859</f>
        <v>0</v>
      </c>
      <c r="P859" s="122">
        <v>0</v>
      </c>
      <c r="Q859" s="122">
        <f>Q773+P859</f>
        <v>0</v>
      </c>
      <c r="R859" s="122">
        <v>0</v>
      </c>
      <c r="S859" s="122">
        <f>S773+R859</f>
        <v>0</v>
      </c>
      <c r="T859" s="122"/>
      <c r="U859" s="122">
        <f>U773+T859</f>
        <v>0</v>
      </c>
      <c r="V859" s="122"/>
      <c r="W859" s="122">
        <f>W773+V859</f>
        <v>0</v>
      </c>
      <c r="X859" s="122"/>
      <c r="Y859" s="122">
        <f>Y773+X859</f>
        <v>0</v>
      </c>
      <c r="Z859" s="122"/>
      <c r="AA859" s="122">
        <f>AA773+Z859</f>
        <v>0</v>
      </c>
      <c r="AB859" s="122"/>
      <c r="AC859" s="122">
        <f>AC773+AB859</f>
        <v>0</v>
      </c>
      <c r="AD859" s="122"/>
      <c r="AE859" s="122">
        <f>AE773+AD859</f>
        <v>0</v>
      </c>
      <c r="AF859" s="122">
        <v>0</v>
      </c>
      <c r="AG859" s="122">
        <f>AG773+AF859</f>
        <v>0</v>
      </c>
      <c r="AH859" s="122"/>
      <c r="AI859" s="122">
        <f>AI773+AH859</f>
        <v>300</v>
      </c>
      <c r="AJ859" s="122"/>
      <c r="AK859" s="122">
        <f>AK773+AJ859</f>
        <v>15750</v>
      </c>
      <c r="AL859" s="122"/>
      <c r="AM859" s="122">
        <f>AM773+AL859</f>
        <v>0</v>
      </c>
      <c r="AN859" s="122"/>
      <c r="AO859" s="122">
        <f>AO773+AN859</f>
        <v>0</v>
      </c>
      <c r="AP859" s="122">
        <f t="shared" si="86"/>
        <v>0</v>
      </c>
      <c r="AQ859" s="122">
        <f t="shared" si="85"/>
        <v>16050</v>
      </c>
      <c r="AR859" s="83">
        <f>+AQ773+AP859</f>
        <v>16050</v>
      </c>
      <c r="AS859" s="83">
        <f t="shared" si="87"/>
        <v>0</v>
      </c>
    </row>
    <row r="860" spans="1:45" ht="21">
      <c r="A860" s="121" t="s">
        <v>65</v>
      </c>
      <c r="B860" s="106"/>
      <c r="C860" s="122">
        <f>C774+B860</f>
        <v>0</v>
      </c>
      <c r="D860" s="122">
        <v>0</v>
      </c>
      <c r="E860" s="122">
        <f>E774+D860</f>
        <v>0</v>
      </c>
      <c r="F860" s="122"/>
      <c r="G860" s="122">
        <f>G774+F860</f>
        <v>0</v>
      </c>
      <c r="H860" s="122"/>
      <c r="I860" s="122">
        <f>I774+H860</f>
        <v>0</v>
      </c>
      <c r="J860" s="122"/>
      <c r="K860" s="122">
        <f>K774+J860</f>
        <v>0</v>
      </c>
      <c r="L860" s="122"/>
      <c r="M860" s="122">
        <f>M774+L860</f>
        <v>0</v>
      </c>
      <c r="N860" s="122"/>
      <c r="O860" s="122">
        <f>O774+N860</f>
        <v>0</v>
      </c>
      <c r="P860" s="122">
        <v>0</v>
      </c>
      <c r="Q860" s="122">
        <f>Q774+P860</f>
        <v>0</v>
      </c>
      <c r="R860" s="122">
        <v>0</v>
      </c>
      <c r="S860" s="122">
        <f>S774+R860</f>
        <v>0</v>
      </c>
      <c r="T860" s="122"/>
      <c r="U860" s="122">
        <f>U774+T860</f>
        <v>0</v>
      </c>
      <c r="V860" s="122"/>
      <c r="W860" s="122">
        <f>W774+V860</f>
        <v>0</v>
      </c>
      <c r="X860" s="122"/>
      <c r="Y860" s="122">
        <f>Y774+X860</f>
        <v>0</v>
      </c>
      <c r="Z860" s="122"/>
      <c r="AA860" s="122">
        <f>AA774+Z860</f>
        <v>0</v>
      </c>
      <c r="AB860" s="122"/>
      <c r="AC860" s="122">
        <f>AC774+AB860</f>
        <v>0</v>
      </c>
      <c r="AD860" s="122"/>
      <c r="AE860" s="122">
        <f>AE774+AD860</f>
        <v>0</v>
      </c>
      <c r="AF860" s="122">
        <v>0</v>
      </c>
      <c r="AG860" s="122">
        <f>AG774+AF860</f>
        <v>0</v>
      </c>
      <c r="AH860" s="122"/>
      <c r="AI860" s="122">
        <f>AI774+AH860</f>
        <v>0</v>
      </c>
      <c r="AJ860" s="122"/>
      <c r="AK860" s="122">
        <f>AK774+AJ860</f>
        <v>31500</v>
      </c>
      <c r="AL860" s="122"/>
      <c r="AM860" s="122">
        <f>AM774+AL860</f>
        <v>0</v>
      </c>
      <c r="AN860" s="122"/>
      <c r="AO860" s="122">
        <f>AO774+AN860</f>
        <v>0</v>
      </c>
      <c r="AP860" s="122">
        <f t="shared" si="86"/>
        <v>0</v>
      </c>
      <c r="AQ860" s="122">
        <f t="shared" si="85"/>
        <v>31500</v>
      </c>
      <c r="AR860" s="83">
        <f>+AQ774+AP860</f>
        <v>31500</v>
      </c>
      <c r="AS860" s="83">
        <f t="shared" si="87"/>
        <v>0</v>
      </c>
    </row>
    <row r="861" spans="1:45" ht="21">
      <c r="A861" s="121" t="s">
        <v>261</v>
      </c>
      <c r="B861" s="106"/>
      <c r="C861" s="122">
        <f>C775+B861</f>
        <v>0</v>
      </c>
      <c r="D861" s="122"/>
      <c r="E861" s="122"/>
      <c r="F861" s="122"/>
      <c r="G861" s="122">
        <f>G775+F861</f>
        <v>0</v>
      </c>
      <c r="H861" s="122"/>
      <c r="I861" s="122">
        <f>I775+H861</f>
        <v>0</v>
      </c>
      <c r="J861" s="122"/>
      <c r="K861" s="122"/>
      <c r="L861" s="122"/>
      <c r="M861" s="122">
        <f>M775+L861</f>
        <v>0</v>
      </c>
      <c r="N861" s="122"/>
      <c r="O861" s="122">
        <f>O775+N861</f>
        <v>0</v>
      </c>
      <c r="P861" s="122"/>
      <c r="Q861" s="122"/>
      <c r="R861" s="122"/>
      <c r="S861" s="122"/>
      <c r="T861" s="122"/>
      <c r="U861" s="122">
        <f>U775+T861</f>
        <v>0</v>
      </c>
      <c r="V861" s="122"/>
      <c r="W861" s="122"/>
      <c r="X861" s="122"/>
      <c r="Y861" s="122"/>
      <c r="Z861" s="122"/>
      <c r="AA861" s="122"/>
      <c r="AB861" s="122"/>
      <c r="AC861" s="122">
        <f>AC775+AB861</f>
        <v>0</v>
      </c>
      <c r="AD861" s="122"/>
      <c r="AE861" s="122">
        <f>AE775+AD861</f>
        <v>0</v>
      </c>
      <c r="AF861" s="122"/>
      <c r="AG861" s="122"/>
      <c r="AH861" s="122"/>
      <c r="AI861" s="122">
        <f>AI775+AH861</f>
        <v>450</v>
      </c>
      <c r="AJ861" s="122"/>
      <c r="AK861" s="122">
        <f>AK775+AJ861</f>
        <v>0</v>
      </c>
      <c r="AL861" s="122"/>
      <c r="AM861" s="122">
        <f>AM775+AL861</f>
        <v>0</v>
      </c>
      <c r="AN861" s="122"/>
      <c r="AO861" s="122">
        <f>AO775+AN861</f>
        <v>0</v>
      </c>
      <c r="AP861" s="122">
        <f t="shared" si="86"/>
        <v>0</v>
      </c>
      <c r="AQ861" s="122">
        <f t="shared" si="85"/>
        <v>450</v>
      </c>
      <c r="AR861" s="83">
        <f>+AQ775+AP861</f>
        <v>450</v>
      </c>
      <c r="AS861" s="83">
        <f t="shared" si="87"/>
        <v>0</v>
      </c>
    </row>
    <row r="862" spans="1:45" ht="21">
      <c r="A862" s="121" t="s">
        <v>66</v>
      </c>
      <c r="B862" s="106"/>
      <c r="C862" s="122">
        <f>C776+B862</f>
        <v>0</v>
      </c>
      <c r="D862" s="122">
        <v>0</v>
      </c>
      <c r="E862" s="122">
        <f>E776+D862</f>
        <v>0</v>
      </c>
      <c r="F862" s="122"/>
      <c r="G862" s="122">
        <f>G776+F862</f>
        <v>0</v>
      </c>
      <c r="H862" s="122"/>
      <c r="I862" s="122">
        <f>I776+H862</f>
        <v>0</v>
      </c>
      <c r="J862" s="122"/>
      <c r="K862" s="122">
        <f>K776+J862</f>
        <v>0</v>
      </c>
      <c r="L862" s="122"/>
      <c r="M862" s="122">
        <f>M776+L862</f>
        <v>0</v>
      </c>
      <c r="N862" s="122"/>
      <c r="O862" s="122">
        <f>O776+N862</f>
        <v>0</v>
      </c>
      <c r="P862" s="122">
        <v>0</v>
      </c>
      <c r="Q862" s="122">
        <f>Q776+P862</f>
        <v>0</v>
      </c>
      <c r="R862" s="122">
        <v>0</v>
      </c>
      <c r="S862" s="122">
        <f>S776+R862</f>
        <v>0</v>
      </c>
      <c r="T862" s="122"/>
      <c r="U862" s="122">
        <f>U776+T862</f>
        <v>0</v>
      </c>
      <c r="V862" s="122"/>
      <c r="W862" s="122">
        <f>W776+V862</f>
        <v>0</v>
      </c>
      <c r="X862" s="122"/>
      <c r="Y862" s="122">
        <f>Y776+X862</f>
        <v>0</v>
      </c>
      <c r="Z862" s="122"/>
      <c r="AA862" s="122">
        <f>AA776+Z862</f>
        <v>0</v>
      </c>
      <c r="AB862" s="122"/>
      <c r="AC862" s="122">
        <f>AC776+AB862</f>
        <v>0</v>
      </c>
      <c r="AD862" s="122"/>
      <c r="AE862" s="122">
        <f>AE776+AD862</f>
        <v>0</v>
      </c>
      <c r="AF862" s="122">
        <v>0</v>
      </c>
      <c r="AG862" s="122">
        <f>AG776+AF862</f>
        <v>0</v>
      </c>
      <c r="AH862" s="122"/>
      <c r="AI862" s="122">
        <f>AI776+AH862</f>
        <v>0</v>
      </c>
      <c r="AJ862" s="122"/>
      <c r="AK862" s="122">
        <f>AK776+AJ862</f>
        <v>15750</v>
      </c>
      <c r="AL862" s="122"/>
      <c r="AM862" s="122">
        <f>AM776+AL862</f>
        <v>0</v>
      </c>
      <c r="AN862" s="122"/>
      <c r="AO862" s="122">
        <f>AO776+AN862</f>
        <v>5591</v>
      </c>
      <c r="AP862" s="122">
        <f t="shared" si="86"/>
        <v>0</v>
      </c>
      <c r="AQ862" s="122">
        <f t="shared" si="85"/>
        <v>21341</v>
      </c>
      <c r="AR862" s="83">
        <f>+AQ776+AP862</f>
        <v>21341</v>
      </c>
      <c r="AS862" s="83">
        <f t="shared" si="87"/>
        <v>0</v>
      </c>
    </row>
    <row r="863" spans="1:45" ht="21">
      <c r="A863" s="121" t="s">
        <v>67</v>
      </c>
      <c r="B863" s="106"/>
      <c r="C863" s="122">
        <f>C777+B863</f>
        <v>0</v>
      </c>
      <c r="D863" s="122">
        <v>0</v>
      </c>
      <c r="E863" s="122">
        <f>E777+D863</f>
        <v>0</v>
      </c>
      <c r="F863" s="122"/>
      <c r="G863" s="122">
        <f>G777+F863</f>
        <v>0</v>
      </c>
      <c r="H863" s="122"/>
      <c r="I863" s="122">
        <f>I777+H863</f>
        <v>0</v>
      </c>
      <c r="J863" s="122"/>
      <c r="K863" s="122">
        <f>K777+J863</f>
        <v>0</v>
      </c>
      <c r="L863" s="122"/>
      <c r="M863" s="122">
        <f>M777+L863</f>
        <v>0</v>
      </c>
      <c r="N863" s="122"/>
      <c r="O863" s="122">
        <f>O777+N863</f>
        <v>0</v>
      </c>
      <c r="P863" s="122">
        <v>0</v>
      </c>
      <c r="Q863" s="122">
        <f>Q777+P863</f>
        <v>0</v>
      </c>
      <c r="R863" s="122">
        <v>0</v>
      </c>
      <c r="S863" s="122">
        <f>S777+R863</f>
        <v>0</v>
      </c>
      <c r="T863" s="122"/>
      <c r="U863" s="122">
        <f>U777+T863</f>
        <v>0</v>
      </c>
      <c r="V863" s="122"/>
      <c r="W863" s="122">
        <f>W777+V863</f>
        <v>0</v>
      </c>
      <c r="X863" s="122"/>
      <c r="Y863" s="122">
        <f>Y777+X863</f>
        <v>0</v>
      </c>
      <c r="Z863" s="122"/>
      <c r="AA863" s="122">
        <f>AA777+Z863</f>
        <v>0</v>
      </c>
      <c r="AB863" s="122"/>
      <c r="AC863" s="122">
        <f>AC777+AB863</f>
        <v>7320</v>
      </c>
      <c r="AD863" s="122"/>
      <c r="AE863" s="122">
        <f>AE777+AD863</f>
        <v>0</v>
      </c>
      <c r="AF863" s="122">
        <v>0</v>
      </c>
      <c r="AG863" s="122">
        <f>AG777+AF863</f>
        <v>0</v>
      </c>
      <c r="AH863" s="122"/>
      <c r="AI863" s="122">
        <f>AI777+AH863</f>
        <v>0</v>
      </c>
      <c r="AJ863" s="122"/>
      <c r="AK863" s="122">
        <f>AK777+AJ863</f>
        <v>15750</v>
      </c>
      <c r="AL863" s="122"/>
      <c r="AM863" s="122">
        <f>AM777+AL863</f>
        <v>0</v>
      </c>
      <c r="AN863" s="122"/>
      <c r="AO863" s="122">
        <f>AO777+AN863</f>
        <v>0</v>
      </c>
      <c r="AP863" s="122">
        <f t="shared" si="86"/>
        <v>0</v>
      </c>
      <c r="AQ863" s="122">
        <f t="shared" si="85"/>
        <v>23070</v>
      </c>
      <c r="AR863" s="83">
        <f>+AQ777+AP863</f>
        <v>23070</v>
      </c>
      <c r="AS863" s="83">
        <f t="shared" si="87"/>
        <v>0</v>
      </c>
    </row>
    <row r="864" spans="1:45" ht="21">
      <c r="A864" s="121" t="s">
        <v>68</v>
      </c>
      <c r="B864" s="106"/>
      <c r="C864" s="122">
        <f>C778+B864</f>
        <v>0</v>
      </c>
      <c r="D864" s="122">
        <v>0</v>
      </c>
      <c r="E864" s="122">
        <f>E778+D864</f>
        <v>0</v>
      </c>
      <c r="F864" s="122"/>
      <c r="G864" s="122">
        <f>G778+F864</f>
        <v>0</v>
      </c>
      <c r="H864" s="122"/>
      <c r="I864" s="122">
        <f>I778+H864</f>
        <v>0</v>
      </c>
      <c r="J864" s="122"/>
      <c r="K864" s="122">
        <f>K778+J864</f>
        <v>0</v>
      </c>
      <c r="L864" s="122"/>
      <c r="M864" s="122">
        <f>M778+L864</f>
        <v>0</v>
      </c>
      <c r="N864" s="122"/>
      <c r="O864" s="122">
        <f>O778+N864</f>
        <v>0</v>
      </c>
      <c r="P864" s="122">
        <v>0</v>
      </c>
      <c r="Q864" s="122">
        <f>Q778+P864</f>
        <v>0</v>
      </c>
      <c r="R864" s="122">
        <v>0</v>
      </c>
      <c r="S864" s="122">
        <f>S778+R864</f>
        <v>0</v>
      </c>
      <c r="T864" s="122"/>
      <c r="U864" s="122">
        <f>U778+T864</f>
        <v>0</v>
      </c>
      <c r="V864" s="122"/>
      <c r="W864" s="122">
        <f>W778+V864</f>
        <v>0</v>
      </c>
      <c r="X864" s="122"/>
      <c r="Y864" s="122">
        <f>Y778+X864</f>
        <v>0</v>
      </c>
      <c r="Z864" s="122"/>
      <c r="AA864" s="122">
        <f>AA778+Z864</f>
        <v>0</v>
      </c>
      <c r="AB864" s="122"/>
      <c r="AC864" s="122">
        <f>AC778+AB864</f>
        <v>0</v>
      </c>
      <c r="AD864" s="122"/>
      <c r="AE864" s="122">
        <f>AE778+AD864</f>
        <v>0</v>
      </c>
      <c r="AF864" s="122">
        <v>0</v>
      </c>
      <c r="AG864" s="122">
        <f>AG778+AF864</f>
        <v>0</v>
      </c>
      <c r="AH864" s="122"/>
      <c r="AI864" s="122">
        <f>AI778+AH864</f>
        <v>0</v>
      </c>
      <c r="AJ864" s="122"/>
      <c r="AK864" s="122">
        <f>AK778+AJ864</f>
        <v>0</v>
      </c>
      <c r="AL864" s="122"/>
      <c r="AM864" s="122">
        <f>AM778+AL864</f>
        <v>10368</v>
      </c>
      <c r="AN864" s="122"/>
      <c r="AO864" s="122">
        <f>AO778+AN864</f>
        <v>0</v>
      </c>
      <c r="AP864" s="122">
        <f t="shared" si="86"/>
        <v>0</v>
      </c>
      <c r="AQ864" s="122">
        <f t="shared" si="85"/>
        <v>10368</v>
      </c>
      <c r="AR864" s="83">
        <f>+AQ778+AP864</f>
        <v>10368</v>
      </c>
      <c r="AS864" s="83">
        <f t="shared" si="87"/>
        <v>0</v>
      </c>
    </row>
    <row r="865" spans="1:45" ht="21">
      <c r="A865" s="121" t="s">
        <v>69</v>
      </c>
      <c r="B865" s="106"/>
      <c r="C865" s="122">
        <f>C779+B865</f>
        <v>0</v>
      </c>
      <c r="D865" s="122">
        <v>0</v>
      </c>
      <c r="E865" s="122">
        <f>E779+D865</f>
        <v>0</v>
      </c>
      <c r="F865" s="122"/>
      <c r="G865" s="122">
        <f>G779+F865</f>
        <v>0</v>
      </c>
      <c r="H865" s="122"/>
      <c r="I865" s="122">
        <f>I779+H865</f>
        <v>0</v>
      </c>
      <c r="J865" s="122"/>
      <c r="K865" s="122">
        <f>K779+J865</f>
        <v>0</v>
      </c>
      <c r="L865" s="122"/>
      <c r="M865" s="122">
        <f>M779+L865</f>
        <v>0</v>
      </c>
      <c r="N865" s="122"/>
      <c r="O865" s="122">
        <f>O779+N865</f>
        <v>0</v>
      </c>
      <c r="P865" s="122">
        <v>0</v>
      </c>
      <c r="Q865" s="122">
        <f>Q779+P865</f>
        <v>0</v>
      </c>
      <c r="R865" s="122">
        <v>0</v>
      </c>
      <c r="S865" s="122">
        <f>S779+R865</f>
        <v>0</v>
      </c>
      <c r="T865" s="122"/>
      <c r="U865" s="122">
        <f>U779+T865</f>
        <v>0</v>
      </c>
      <c r="V865" s="122"/>
      <c r="W865" s="122">
        <f>W779+V865</f>
        <v>0</v>
      </c>
      <c r="X865" s="122"/>
      <c r="Y865" s="122">
        <f>Y779+X865</f>
        <v>0</v>
      </c>
      <c r="Z865" s="122"/>
      <c r="AA865" s="122">
        <f>AA779+Z865</f>
        <v>0</v>
      </c>
      <c r="AB865" s="122"/>
      <c r="AC865" s="122">
        <f>AC779+AB865</f>
        <v>0</v>
      </c>
      <c r="AD865" s="122"/>
      <c r="AE865" s="122">
        <f>AE779+AD865</f>
        <v>0</v>
      </c>
      <c r="AF865" s="122">
        <v>0</v>
      </c>
      <c r="AG865" s="122">
        <f>AG779+AF865</f>
        <v>0</v>
      </c>
      <c r="AH865" s="122"/>
      <c r="AI865" s="122">
        <f>AI779+AH865</f>
        <v>0</v>
      </c>
      <c r="AJ865" s="122"/>
      <c r="AK865" s="122">
        <f>AK779+AJ865</f>
        <v>31500</v>
      </c>
      <c r="AL865" s="122"/>
      <c r="AM865" s="122">
        <f>AM779+AL865</f>
        <v>0</v>
      </c>
      <c r="AN865" s="122"/>
      <c r="AO865" s="122">
        <f>AO779+AN865</f>
        <v>0</v>
      </c>
      <c r="AP865" s="122">
        <f t="shared" si="86"/>
        <v>0</v>
      </c>
      <c r="AQ865" s="122">
        <f t="shared" si="85"/>
        <v>31500</v>
      </c>
      <c r="AR865" s="83">
        <f>+AQ779+AP865</f>
        <v>31500</v>
      </c>
      <c r="AS865" s="83">
        <f t="shared" si="87"/>
        <v>0</v>
      </c>
    </row>
    <row r="866" spans="1:45" ht="21">
      <c r="A866" s="121" t="s">
        <v>70</v>
      </c>
      <c r="B866" s="106"/>
      <c r="C866" s="122">
        <f>C780+B866</f>
        <v>0</v>
      </c>
      <c r="D866" s="122">
        <v>0</v>
      </c>
      <c r="E866" s="122">
        <f>E780+D866</f>
        <v>0</v>
      </c>
      <c r="F866" s="122"/>
      <c r="G866" s="122">
        <f>G780+F866</f>
        <v>0</v>
      </c>
      <c r="H866" s="122"/>
      <c r="I866" s="122">
        <f>I780+H866</f>
        <v>0</v>
      </c>
      <c r="J866" s="122"/>
      <c r="K866" s="122">
        <f>K780+J866</f>
        <v>0</v>
      </c>
      <c r="L866" s="122"/>
      <c r="M866" s="122">
        <f>M780+L866</f>
        <v>0</v>
      </c>
      <c r="N866" s="122"/>
      <c r="O866" s="122">
        <f>O780+N866</f>
        <v>0</v>
      </c>
      <c r="P866" s="122">
        <v>0</v>
      </c>
      <c r="Q866" s="122">
        <f>Q780+P866</f>
        <v>0</v>
      </c>
      <c r="R866" s="122">
        <v>0</v>
      </c>
      <c r="S866" s="122">
        <f>S780+R866</f>
        <v>0</v>
      </c>
      <c r="T866" s="122"/>
      <c r="U866" s="122">
        <f>U780+T866</f>
        <v>0</v>
      </c>
      <c r="V866" s="122"/>
      <c r="W866" s="122">
        <f>W780+V866</f>
        <v>0</v>
      </c>
      <c r="X866" s="122"/>
      <c r="Y866" s="122">
        <f>Y780+X866</f>
        <v>0</v>
      </c>
      <c r="Z866" s="122"/>
      <c r="AA866" s="122">
        <f>AA780+Z866</f>
        <v>0</v>
      </c>
      <c r="AB866" s="122"/>
      <c r="AC866" s="122">
        <f>AC780+AB866</f>
        <v>0</v>
      </c>
      <c r="AD866" s="122"/>
      <c r="AE866" s="122">
        <f>AE780+AD866</f>
        <v>0</v>
      </c>
      <c r="AF866" s="122">
        <v>0</v>
      </c>
      <c r="AG866" s="122">
        <f>AG780+AF866</f>
        <v>0</v>
      </c>
      <c r="AH866" s="122"/>
      <c r="AI866" s="122">
        <f>AI780+AH866</f>
        <v>0</v>
      </c>
      <c r="AJ866" s="122"/>
      <c r="AK866" s="122">
        <f>AK780+AJ866</f>
        <v>15750</v>
      </c>
      <c r="AL866" s="122"/>
      <c r="AM866" s="122">
        <f>AM780+AL866</f>
        <v>0</v>
      </c>
      <c r="AN866" s="122"/>
      <c r="AO866" s="122">
        <f>AO780+AN866</f>
        <v>0</v>
      </c>
      <c r="AP866" s="122">
        <f t="shared" ref="AP866:AP872" si="88">+B866+D866+F866+H866+J866+L866+N866+P866+R866+T866+V866+X866+Z866+AB866+AD866+AF866+AH866+AJ866+AL866+AN866</f>
        <v>0</v>
      </c>
      <c r="AQ866" s="122">
        <f t="shared" si="85"/>
        <v>15750</v>
      </c>
      <c r="AR866" s="83">
        <f>+AQ780+AP866</f>
        <v>15750</v>
      </c>
      <c r="AS866" s="83">
        <f t="shared" si="87"/>
        <v>0</v>
      </c>
    </row>
    <row r="867" spans="1:45" ht="21">
      <c r="A867" s="121" t="s">
        <v>71</v>
      </c>
      <c r="B867" s="106"/>
      <c r="C867" s="122">
        <f>C781+B867</f>
        <v>0</v>
      </c>
      <c r="D867" s="122">
        <v>0</v>
      </c>
      <c r="E867" s="122">
        <f>E781+D867</f>
        <v>0</v>
      </c>
      <c r="F867" s="122"/>
      <c r="G867" s="122">
        <f>G781+F867</f>
        <v>0</v>
      </c>
      <c r="H867" s="122"/>
      <c r="I867" s="122">
        <f>I781+H867</f>
        <v>0</v>
      </c>
      <c r="J867" s="122"/>
      <c r="K867" s="122">
        <f>K781+J867</f>
        <v>0</v>
      </c>
      <c r="L867" s="122"/>
      <c r="M867" s="122">
        <f>M781+L867</f>
        <v>0</v>
      </c>
      <c r="N867" s="122"/>
      <c r="O867" s="122">
        <f>O781+N867</f>
        <v>0</v>
      </c>
      <c r="P867" s="122">
        <v>0</v>
      </c>
      <c r="Q867" s="122">
        <f>Q781+P867</f>
        <v>0</v>
      </c>
      <c r="R867" s="122">
        <v>0</v>
      </c>
      <c r="S867" s="122">
        <f>S781+R867</f>
        <v>0</v>
      </c>
      <c r="T867" s="122"/>
      <c r="U867" s="122">
        <f>U781+T867</f>
        <v>0</v>
      </c>
      <c r="V867" s="122"/>
      <c r="W867" s="122">
        <f>W781+V867</f>
        <v>0</v>
      </c>
      <c r="X867" s="122"/>
      <c r="Y867" s="122">
        <f>Y781+X867</f>
        <v>0</v>
      </c>
      <c r="Z867" s="122"/>
      <c r="AA867" s="122">
        <f>AA781+Z867</f>
        <v>0</v>
      </c>
      <c r="AB867" s="122"/>
      <c r="AC867" s="122">
        <f>AC781+AB867</f>
        <v>0</v>
      </c>
      <c r="AD867" s="122"/>
      <c r="AE867" s="122">
        <f>AE781+AD867</f>
        <v>0</v>
      </c>
      <c r="AF867" s="122">
        <v>0</v>
      </c>
      <c r="AG867" s="122">
        <f>AG781+AF867</f>
        <v>0</v>
      </c>
      <c r="AH867" s="122"/>
      <c r="AI867" s="122">
        <f>AI781+AH867</f>
        <v>0</v>
      </c>
      <c r="AJ867" s="122"/>
      <c r="AK867" s="122">
        <f>AK781+AJ867</f>
        <v>0</v>
      </c>
      <c r="AL867" s="122"/>
      <c r="AM867" s="122">
        <f>AM781+AL867</f>
        <v>0</v>
      </c>
      <c r="AN867" s="122"/>
      <c r="AO867" s="122">
        <f>AO781+AN867</f>
        <v>0</v>
      </c>
      <c r="AP867" s="122">
        <f t="shared" si="88"/>
        <v>0</v>
      </c>
      <c r="AQ867" s="122">
        <f t="shared" si="85"/>
        <v>0</v>
      </c>
      <c r="AR867" s="83">
        <f>+AQ781+AP867</f>
        <v>0</v>
      </c>
      <c r="AS867" s="83">
        <f t="shared" si="87"/>
        <v>0</v>
      </c>
    </row>
    <row r="868" spans="1:45" ht="21">
      <c r="A868" s="121" t="s">
        <v>340</v>
      </c>
      <c r="B868" s="106"/>
      <c r="C868" s="122"/>
      <c r="D868" s="122"/>
      <c r="E868" s="122"/>
      <c r="F868" s="122"/>
      <c r="G868" s="122"/>
      <c r="H868" s="122"/>
      <c r="I868" s="122"/>
      <c r="J868" s="122"/>
      <c r="K868" s="122"/>
      <c r="L868" s="122"/>
      <c r="M868" s="122"/>
      <c r="N868" s="122"/>
      <c r="O868" s="122"/>
      <c r="P868" s="122"/>
      <c r="Q868" s="122"/>
      <c r="R868" s="122"/>
      <c r="S868" s="122"/>
      <c r="T868" s="122"/>
      <c r="U868" s="122"/>
      <c r="V868" s="122"/>
      <c r="W868" s="122"/>
      <c r="X868" s="122"/>
      <c r="Y868" s="122"/>
      <c r="Z868" s="122"/>
      <c r="AA868" s="122"/>
      <c r="AB868" s="122"/>
      <c r="AC868" s="122"/>
      <c r="AD868" s="122"/>
      <c r="AE868" s="122"/>
      <c r="AF868" s="122"/>
      <c r="AG868" s="122"/>
      <c r="AH868" s="122"/>
      <c r="AI868" s="122"/>
      <c r="AJ868" s="122"/>
      <c r="AK868" s="122"/>
      <c r="AL868" s="122"/>
      <c r="AM868" s="122"/>
      <c r="AN868" s="122"/>
      <c r="AO868" s="122"/>
      <c r="AP868" s="122"/>
      <c r="AQ868" s="122"/>
      <c r="AR868" s="83"/>
      <c r="AS868" s="83"/>
    </row>
    <row r="869" spans="1:45" ht="21">
      <c r="A869" s="121" t="s">
        <v>72</v>
      </c>
      <c r="B869" s="106"/>
      <c r="C869" s="122">
        <f>C783+B869</f>
        <v>0</v>
      </c>
      <c r="D869" s="122">
        <v>0</v>
      </c>
      <c r="E869" s="122">
        <f>E783+D869</f>
        <v>0</v>
      </c>
      <c r="F869" s="122"/>
      <c r="G869" s="122">
        <f>G783+F869</f>
        <v>0</v>
      </c>
      <c r="H869" s="122"/>
      <c r="I869" s="122">
        <f>I783+H869</f>
        <v>0</v>
      </c>
      <c r="J869" s="122"/>
      <c r="K869" s="122">
        <f>K783+J869</f>
        <v>0</v>
      </c>
      <c r="L869" s="122"/>
      <c r="M869" s="122">
        <f>M783+L869</f>
        <v>0</v>
      </c>
      <c r="N869" s="122"/>
      <c r="O869" s="122">
        <f>O783+N869</f>
        <v>0</v>
      </c>
      <c r="P869" s="122">
        <v>0</v>
      </c>
      <c r="Q869" s="122">
        <f>Q783+P869</f>
        <v>0</v>
      </c>
      <c r="R869" s="122">
        <v>0</v>
      </c>
      <c r="S869" s="122">
        <f>S783+R869</f>
        <v>0</v>
      </c>
      <c r="T869" s="122"/>
      <c r="U869" s="122">
        <f>U783+T869</f>
        <v>0</v>
      </c>
      <c r="V869" s="122"/>
      <c r="W869" s="122">
        <f>W783+V869</f>
        <v>0</v>
      </c>
      <c r="X869" s="122"/>
      <c r="Y869" s="122">
        <f>Y783+X869</f>
        <v>0</v>
      </c>
      <c r="Z869" s="122"/>
      <c r="AA869" s="122">
        <f>AA783+Z869</f>
        <v>0</v>
      </c>
      <c r="AB869" s="122"/>
      <c r="AC869" s="122">
        <f>AC783+AB869</f>
        <v>0</v>
      </c>
      <c r="AD869" s="122"/>
      <c r="AE869" s="122">
        <f>AE783+AD869</f>
        <v>0</v>
      </c>
      <c r="AF869" s="122">
        <v>0</v>
      </c>
      <c r="AG869" s="122">
        <f>AG783+AF869</f>
        <v>0</v>
      </c>
      <c r="AH869" s="122"/>
      <c r="AI869" s="122">
        <f>AI783+AH869</f>
        <v>0</v>
      </c>
      <c r="AJ869" s="122"/>
      <c r="AK869" s="122">
        <f>AK783+AJ869</f>
        <v>12193.9</v>
      </c>
      <c r="AL869" s="122"/>
      <c r="AM869" s="122">
        <f>AM783+AL869</f>
        <v>0</v>
      </c>
      <c r="AN869" s="122"/>
      <c r="AO869" s="122">
        <f>AO783+AN869</f>
        <v>0</v>
      </c>
      <c r="AP869" s="122">
        <f t="shared" si="88"/>
        <v>0</v>
      </c>
      <c r="AQ869" s="122">
        <f>C869+E869+G869+I869+K869+M869+O869+Q869+S869+U869+W869+Y869+AA869+AC869+AE869+AG869+AI869+AK869+AM869+AO869</f>
        <v>12193.9</v>
      </c>
      <c r="AR869" s="83">
        <f>+AQ783+AP869</f>
        <v>12193.9</v>
      </c>
      <c r="AS869" s="83">
        <f t="shared" si="87"/>
        <v>0</v>
      </c>
    </row>
    <row r="870" spans="1:45" ht="21">
      <c r="A870" s="121" t="s">
        <v>73</v>
      </c>
      <c r="B870" s="106"/>
      <c r="C870" s="122">
        <f>C784+B870</f>
        <v>0</v>
      </c>
      <c r="D870" s="122">
        <v>0</v>
      </c>
      <c r="E870" s="122">
        <f>E784+D870</f>
        <v>0</v>
      </c>
      <c r="F870" s="122"/>
      <c r="G870" s="122">
        <f>G784+F870</f>
        <v>0</v>
      </c>
      <c r="H870" s="122"/>
      <c r="I870" s="122">
        <f>I784+H870</f>
        <v>0</v>
      </c>
      <c r="J870" s="122"/>
      <c r="K870" s="122">
        <f>K784+J870</f>
        <v>0</v>
      </c>
      <c r="L870" s="122"/>
      <c r="M870" s="122">
        <f>M784+L870</f>
        <v>0</v>
      </c>
      <c r="N870" s="122"/>
      <c r="O870" s="122">
        <f>O784+N870</f>
        <v>0</v>
      </c>
      <c r="P870" s="122">
        <v>0</v>
      </c>
      <c r="Q870" s="122">
        <f>Q784+P870</f>
        <v>0</v>
      </c>
      <c r="R870" s="122">
        <v>0</v>
      </c>
      <c r="S870" s="122">
        <f>S784+R870</f>
        <v>0</v>
      </c>
      <c r="T870" s="122"/>
      <c r="U870" s="122">
        <f>U784+T870</f>
        <v>0</v>
      </c>
      <c r="V870" s="122"/>
      <c r="W870" s="122">
        <f>W784+V870</f>
        <v>0</v>
      </c>
      <c r="X870" s="122"/>
      <c r="Y870" s="122">
        <f>Y784+X870</f>
        <v>0</v>
      </c>
      <c r="Z870" s="122"/>
      <c r="AA870" s="122">
        <f>AA784+Z870</f>
        <v>0</v>
      </c>
      <c r="AB870" s="122"/>
      <c r="AC870" s="122">
        <f>AC784+AB870</f>
        <v>0</v>
      </c>
      <c r="AD870" s="122"/>
      <c r="AE870" s="122">
        <f>AE784+AD870</f>
        <v>0</v>
      </c>
      <c r="AF870" s="122">
        <v>0</v>
      </c>
      <c r="AG870" s="122">
        <f>AG784+AF870</f>
        <v>0</v>
      </c>
      <c r="AH870" s="122"/>
      <c r="AI870" s="122">
        <f>AI784+AH870</f>
        <v>0</v>
      </c>
      <c r="AJ870" s="122"/>
      <c r="AK870" s="122">
        <f>AK784+AJ870</f>
        <v>15750</v>
      </c>
      <c r="AL870" s="122"/>
      <c r="AM870" s="122">
        <f>AM784+AL870</f>
        <v>10878</v>
      </c>
      <c r="AN870" s="122"/>
      <c r="AO870" s="122">
        <f>AO784+AN870</f>
        <v>30000</v>
      </c>
      <c r="AP870" s="122">
        <f t="shared" si="88"/>
        <v>0</v>
      </c>
      <c r="AQ870" s="122">
        <f>C870+E870+G870+I870+K870+M870+O870+Q870+S870+U870+W870+Y870+AA870+AC870+AE870+AG870+AI870+AK870+AM870+AO870</f>
        <v>56628</v>
      </c>
      <c r="AR870" s="83">
        <f>+AQ784+AP870</f>
        <v>56628</v>
      </c>
      <c r="AS870" s="83">
        <f t="shared" si="87"/>
        <v>0</v>
      </c>
    </row>
    <row r="871" spans="1:45" ht="21">
      <c r="A871" s="121" t="s">
        <v>74</v>
      </c>
      <c r="B871" s="106"/>
      <c r="C871" s="122">
        <f>C785+B871</f>
        <v>0</v>
      </c>
      <c r="D871" s="122">
        <v>0</v>
      </c>
      <c r="E871" s="122">
        <f>E785+D871</f>
        <v>0</v>
      </c>
      <c r="F871" s="122"/>
      <c r="G871" s="122">
        <f>G785+F871</f>
        <v>0</v>
      </c>
      <c r="H871" s="122"/>
      <c r="I871" s="122">
        <f>I785+H871</f>
        <v>0</v>
      </c>
      <c r="J871" s="122"/>
      <c r="K871" s="122">
        <f>K785+J871</f>
        <v>0</v>
      </c>
      <c r="L871" s="122"/>
      <c r="M871" s="122">
        <f>M785+L871</f>
        <v>0</v>
      </c>
      <c r="N871" s="122"/>
      <c r="O871" s="122">
        <f>O785+N871</f>
        <v>0</v>
      </c>
      <c r="P871" s="122">
        <v>0</v>
      </c>
      <c r="Q871" s="122">
        <f>Q785+P871</f>
        <v>0</v>
      </c>
      <c r="R871" s="122"/>
      <c r="S871" s="122">
        <f>S785+R871</f>
        <v>0</v>
      </c>
      <c r="T871" s="122"/>
      <c r="U871" s="122">
        <f>U785+T871</f>
        <v>0</v>
      </c>
      <c r="V871" s="122"/>
      <c r="W871" s="122">
        <f>W785+V871</f>
        <v>0</v>
      </c>
      <c r="X871" s="122"/>
      <c r="Y871" s="122">
        <f>Y785+X871</f>
        <v>0</v>
      </c>
      <c r="Z871" s="122"/>
      <c r="AA871" s="122">
        <f>AA785+Z871</f>
        <v>0</v>
      </c>
      <c r="AB871" s="122"/>
      <c r="AC871" s="122">
        <f>AC785+AB871</f>
        <v>0</v>
      </c>
      <c r="AD871" s="122"/>
      <c r="AE871" s="122">
        <f>AE785+AD871</f>
        <v>0</v>
      </c>
      <c r="AF871" s="122">
        <v>0</v>
      </c>
      <c r="AG871" s="122">
        <f>AG785+AF871</f>
        <v>0</v>
      </c>
      <c r="AH871" s="122"/>
      <c r="AI871" s="122">
        <f>AI785+AH871</f>
        <v>750</v>
      </c>
      <c r="AJ871" s="122"/>
      <c r="AK871" s="122">
        <f>AK785+AJ871</f>
        <v>31500</v>
      </c>
      <c r="AL871" s="122"/>
      <c r="AM871" s="122">
        <f>AM785+AL871</f>
        <v>0</v>
      </c>
      <c r="AN871" s="122"/>
      <c r="AO871" s="122">
        <f>AO785+AN871</f>
        <v>0</v>
      </c>
      <c r="AP871" s="122">
        <f t="shared" si="88"/>
        <v>0</v>
      </c>
      <c r="AQ871" s="122">
        <f>C871+E871+G871+I871+K871+M871+O871+Q871+S871+U871+W871+Y871+AA871+AC871+AE871+AG871+AI871+AK871+AM871+AO871</f>
        <v>32250</v>
      </c>
      <c r="AR871" s="83">
        <f>+AQ785+AP871</f>
        <v>32250</v>
      </c>
      <c r="AS871" s="83">
        <f t="shared" si="87"/>
        <v>0</v>
      </c>
    </row>
    <row r="872" spans="1:45" ht="21">
      <c r="A872" s="121" t="s">
        <v>75</v>
      </c>
      <c r="B872" s="106"/>
      <c r="C872" s="122">
        <f>C786+B872</f>
        <v>4583232</v>
      </c>
      <c r="D872" s="122">
        <v>0</v>
      </c>
      <c r="E872" s="122">
        <f>E786+D872</f>
        <v>0</v>
      </c>
      <c r="F872" s="122"/>
      <c r="G872" s="122">
        <f>G786+F872</f>
        <v>0</v>
      </c>
      <c r="H872" s="122"/>
      <c r="I872" s="122">
        <f>I786+H872</f>
        <v>0</v>
      </c>
      <c r="J872" s="122"/>
      <c r="K872" s="122">
        <f>K786+J872</f>
        <v>0</v>
      </c>
      <c r="L872" s="122"/>
      <c r="M872" s="122">
        <f>M786+L872</f>
        <v>0</v>
      </c>
      <c r="N872" s="122"/>
      <c r="O872" s="122">
        <f>O786+N872</f>
        <v>0</v>
      </c>
      <c r="P872" s="122">
        <v>0</v>
      </c>
      <c r="Q872" s="122">
        <f>Q786+P872</f>
        <v>0</v>
      </c>
      <c r="R872" s="122">
        <v>0</v>
      </c>
      <c r="S872" s="122">
        <f>S786+R872</f>
        <v>0</v>
      </c>
      <c r="T872" s="122"/>
      <c r="U872" s="122">
        <f>U786+T872</f>
        <v>0</v>
      </c>
      <c r="V872" s="122"/>
      <c r="W872" s="122">
        <f>W786+V872</f>
        <v>0</v>
      </c>
      <c r="X872" s="122"/>
      <c r="Y872" s="122">
        <f>Y786+X872</f>
        <v>0</v>
      </c>
      <c r="Z872" s="122"/>
      <c r="AA872" s="122">
        <f>AA786+Z872</f>
        <v>0</v>
      </c>
      <c r="AB872" s="122"/>
      <c r="AC872" s="122">
        <f>AC786+AB872</f>
        <v>0</v>
      </c>
      <c r="AD872" s="122"/>
      <c r="AE872" s="122">
        <f>AE786+AD872</f>
        <v>0</v>
      </c>
      <c r="AF872" s="122">
        <v>0</v>
      </c>
      <c r="AG872" s="122">
        <f>AG786+AF872</f>
        <v>0</v>
      </c>
      <c r="AH872" s="122"/>
      <c r="AI872" s="122">
        <f>AI786+AH872</f>
        <v>0</v>
      </c>
      <c r="AJ872" s="122"/>
      <c r="AK872" s="122">
        <f>AK786+AJ872</f>
        <v>31500</v>
      </c>
      <c r="AL872" s="122"/>
      <c r="AM872" s="122">
        <f>AM786+AL872</f>
        <v>22576.5</v>
      </c>
      <c r="AN872" s="122"/>
      <c r="AO872" s="122">
        <f>AO786+AN872</f>
        <v>0</v>
      </c>
      <c r="AP872" s="122">
        <f t="shared" si="88"/>
        <v>0</v>
      </c>
      <c r="AQ872" s="122">
        <f>C872+E872+G872+I872+K872+M872+O872+Q872+S872+U872+W872+Y872+AA872+AC872+AE872+AG872+AI872+AK872+AM872+AO872</f>
        <v>4637308.5</v>
      </c>
      <c r="AR872" s="83">
        <f>+AQ786+AP872</f>
        <v>4637308.5</v>
      </c>
      <c r="AS872" s="83">
        <f t="shared" si="87"/>
        <v>0</v>
      </c>
    </row>
    <row r="873" spans="1:45" ht="21">
      <c r="A873" s="126" t="s">
        <v>76</v>
      </c>
      <c r="B873" s="107"/>
      <c r="C873" s="128">
        <f>C787+B873</f>
        <v>0</v>
      </c>
      <c r="D873" s="128"/>
      <c r="E873" s="128">
        <f>E787+D873</f>
        <v>0</v>
      </c>
      <c r="F873" s="128"/>
      <c r="G873" s="128">
        <f>G787+F873</f>
        <v>0</v>
      </c>
      <c r="H873" s="128"/>
      <c r="I873" s="128">
        <f>I787+H873</f>
        <v>0</v>
      </c>
      <c r="J873" s="128"/>
      <c r="K873" s="128">
        <f>K787+J873</f>
        <v>0</v>
      </c>
      <c r="L873" s="128"/>
      <c r="M873" s="128">
        <f>M787+L873</f>
        <v>0</v>
      </c>
      <c r="N873" s="128"/>
      <c r="O873" s="128">
        <f>O787+N873</f>
        <v>0</v>
      </c>
      <c r="P873" s="128">
        <v>0</v>
      </c>
      <c r="Q873" s="128">
        <f>Q787+P873</f>
        <v>0</v>
      </c>
      <c r="R873" s="128">
        <v>0</v>
      </c>
      <c r="S873" s="128">
        <f>S787+R873</f>
        <v>0</v>
      </c>
      <c r="T873" s="128"/>
      <c r="U873" s="128">
        <f>U787+T873</f>
        <v>0</v>
      </c>
      <c r="V873" s="128"/>
      <c r="W873" s="128">
        <f>W787+V873</f>
        <v>0</v>
      </c>
      <c r="X873" s="128"/>
      <c r="Y873" s="128">
        <f>Y787+X873</f>
        <v>0</v>
      </c>
      <c r="Z873" s="128"/>
      <c r="AA873" s="128">
        <f>AA787+Z873</f>
        <v>0</v>
      </c>
      <c r="AB873" s="128"/>
      <c r="AC873" s="128">
        <f>AC787+AB873</f>
        <v>0</v>
      </c>
      <c r="AD873" s="128"/>
      <c r="AE873" s="128">
        <f>AE787+AD873</f>
        <v>0</v>
      </c>
      <c r="AF873" s="128"/>
      <c r="AG873" s="128">
        <f>AG787+AF873</f>
        <v>0</v>
      </c>
      <c r="AH873" s="128"/>
      <c r="AI873" s="128">
        <f>AI787+AH873</f>
        <v>0</v>
      </c>
      <c r="AJ873" s="128"/>
      <c r="AK873" s="128">
        <f>AK787+AJ873</f>
        <v>39628.94</v>
      </c>
      <c r="AL873" s="128"/>
      <c r="AM873" s="128">
        <f>AM787+AL873</f>
        <v>0</v>
      </c>
      <c r="AN873" s="128"/>
      <c r="AO873" s="128">
        <f>AO787+AN873</f>
        <v>0</v>
      </c>
      <c r="AP873" s="128">
        <f>+B873+D873+F873+H873+J873+L873+N873+P873+R873+T873+V873+X873+Z873+AB873+AD873+AF873+AH873+AJ873+AL873+AN873</f>
        <v>0</v>
      </c>
      <c r="AQ873" s="128">
        <f>C873+E873+G873+I873+K873+M873+O873+Q873+S873+U873+W873+Y873+AA873+AC873+AE873+AG873+AI873+AK873+AM873+AO873</f>
        <v>39628.94</v>
      </c>
      <c r="AR873" s="83">
        <f>+AQ787+AP873</f>
        <v>39628.94</v>
      </c>
      <c r="AS873" s="83">
        <f t="shared" si="87"/>
        <v>0</v>
      </c>
    </row>
    <row r="874" spans="1:45" ht="21.75" thickBot="1">
      <c r="A874" s="71" t="s">
        <v>4</v>
      </c>
      <c r="B874" s="99">
        <f t="shared" ref="B874:AQ874" si="89">SUM(B801:B873)</f>
        <v>0</v>
      </c>
      <c r="C874" s="99">
        <f t="shared" si="89"/>
        <v>14622058.5</v>
      </c>
      <c r="D874" s="99">
        <f>SUM(D801:D873)</f>
        <v>0</v>
      </c>
      <c r="E874" s="99">
        <f>SUM(E801:E873)</f>
        <v>0</v>
      </c>
      <c r="F874" s="99">
        <f>SUM(F801:F873)</f>
        <v>0</v>
      </c>
      <c r="G874" s="99">
        <f t="shared" si="89"/>
        <v>0</v>
      </c>
      <c r="H874" s="99">
        <f t="shared" si="89"/>
        <v>0</v>
      </c>
      <c r="I874" s="99">
        <f t="shared" si="89"/>
        <v>725</v>
      </c>
      <c r="J874" s="99">
        <f>SUM(J801:J873)</f>
        <v>0</v>
      </c>
      <c r="K874" s="99">
        <f>SUM(K801:K873)</f>
        <v>0</v>
      </c>
      <c r="L874" s="99">
        <f>SUM(L801:L873)</f>
        <v>0</v>
      </c>
      <c r="M874" s="99">
        <f>SUM(M801:M873)</f>
        <v>0</v>
      </c>
      <c r="N874" s="99">
        <f t="shared" si="89"/>
        <v>0</v>
      </c>
      <c r="O874" s="99">
        <f t="shared" si="89"/>
        <v>0</v>
      </c>
      <c r="P874" s="99">
        <f t="shared" si="89"/>
        <v>0</v>
      </c>
      <c r="Q874" s="108">
        <f t="shared" si="89"/>
        <v>0</v>
      </c>
      <c r="R874" s="104">
        <f t="shared" si="89"/>
        <v>0</v>
      </c>
      <c r="S874" s="108">
        <f t="shared" si="89"/>
        <v>0</v>
      </c>
      <c r="T874" s="104">
        <f t="shared" si="89"/>
        <v>0</v>
      </c>
      <c r="U874" s="99">
        <f t="shared" si="89"/>
        <v>0</v>
      </c>
      <c r="V874" s="99">
        <f>SUM(V801:V873)</f>
        <v>0</v>
      </c>
      <c r="W874" s="99">
        <f>SUM(W801:W873)</f>
        <v>0</v>
      </c>
      <c r="X874" s="99">
        <f>SUM(X801:X873)</f>
        <v>0</v>
      </c>
      <c r="Y874" s="99">
        <f>SUM(Y801:Y873)</f>
        <v>0</v>
      </c>
      <c r="Z874" s="99">
        <f t="shared" si="89"/>
        <v>0</v>
      </c>
      <c r="AA874" s="99">
        <f t="shared" si="89"/>
        <v>0</v>
      </c>
      <c r="AB874" s="99">
        <f t="shared" si="89"/>
        <v>0</v>
      </c>
      <c r="AC874" s="104">
        <f t="shared" si="89"/>
        <v>7320</v>
      </c>
      <c r="AD874" s="99">
        <f t="shared" si="89"/>
        <v>0</v>
      </c>
      <c r="AE874" s="104">
        <f t="shared" si="89"/>
        <v>0</v>
      </c>
      <c r="AF874" s="99">
        <f t="shared" si="89"/>
        <v>0</v>
      </c>
      <c r="AG874" s="99">
        <f t="shared" si="89"/>
        <v>0</v>
      </c>
      <c r="AH874" s="99">
        <f t="shared" si="89"/>
        <v>0</v>
      </c>
      <c r="AI874" s="99">
        <f t="shared" si="89"/>
        <v>17790</v>
      </c>
      <c r="AJ874" s="99">
        <f t="shared" si="89"/>
        <v>0</v>
      </c>
      <c r="AK874" s="99">
        <f t="shared" si="89"/>
        <v>1855577.78</v>
      </c>
      <c r="AL874" s="99">
        <f t="shared" si="89"/>
        <v>0</v>
      </c>
      <c r="AM874" s="99">
        <f t="shared" si="89"/>
        <v>54187.5</v>
      </c>
      <c r="AN874" s="99">
        <f t="shared" si="89"/>
        <v>0</v>
      </c>
      <c r="AO874" s="99">
        <f t="shared" si="89"/>
        <v>75028.800000000003</v>
      </c>
      <c r="AP874" s="99">
        <f t="shared" si="89"/>
        <v>0</v>
      </c>
      <c r="AQ874" s="104">
        <f t="shared" si="89"/>
        <v>16632687.58</v>
      </c>
      <c r="AR874" s="83">
        <f>+AQ788+AP874</f>
        <v>16632687.58</v>
      </c>
      <c r="AS874" s="83">
        <f t="shared" si="87"/>
        <v>0</v>
      </c>
    </row>
    <row r="875" spans="1:45" ht="19.5" thickTop="1">
      <c r="A875" s="77" t="s">
        <v>135</v>
      </c>
    </row>
    <row r="876" spans="1:45">
      <c r="AN876" s="77" t="s">
        <v>292</v>
      </c>
    </row>
    <row r="877" spans="1:45">
      <c r="AN877" s="77" t="s">
        <v>235</v>
      </c>
    </row>
    <row r="878" spans="1:45">
      <c r="AN878" s="77" t="s">
        <v>157</v>
      </c>
    </row>
    <row r="879" spans="1:45" ht="21">
      <c r="A879" s="197" t="s">
        <v>0</v>
      </c>
      <c r="B879" s="197"/>
      <c r="C879" s="197"/>
      <c r="D879" s="197"/>
      <c r="E879" s="197"/>
      <c r="F879" s="197"/>
      <c r="G879" s="197"/>
      <c r="H879" s="197"/>
      <c r="I879" s="197"/>
      <c r="J879" s="197"/>
      <c r="K879" s="197"/>
      <c r="L879" s="197"/>
      <c r="M879" s="197"/>
      <c r="N879" s="197"/>
    </row>
    <row r="880" spans="1:45" ht="21">
      <c r="A880" s="197" t="s">
        <v>1</v>
      </c>
      <c r="B880" s="197"/>
      <c r="C880" s="197"/>
      <c r="D880" s="197"/>
      <c r="E880" s="197"/>
      <c r="F880" s="197"/>
      <c r="G880" s="197"/>
      <c r="H880" s="197"/>
      <c r="I880" s="197"/>
      <c r="J880" s="197"/>
      <c r="K880" s="197"/>
      <c r="L880" s="197"/>
      <c r="M880" s="197"/>
      <c r="N880" s="197"/>
    </row>
    <row r="881" spans="1:128" ht="21">
      <c r="A881" s="197" t="s">
        <v>262</v>
      </c>
      <c r="B881" s="197"/>
      <c r="C881" s="197"/>
      <c r="D881" s="197"/>
      <c r="E881" s="197"/>
      <c r="F881" s="197"/>
      <c r="G881" s="197"/>
      <c r="H881" s="197"/>
      <c r="I881" s="197"/>
      <c r="J881" s="197"/>
      <c r="K881" s="197"/>
      <c r="L881" s="197"/>
      <c r="M881" s="197"/>
      <c r="N881" s="197"/>
    </row>
    <row r="882" spans="1:128" ht="21">
      <c r="A882" s="197" t="s">
        <v>77</v>
      </c>
      <c r="B882" s="197"/>
      <c r="C882" s="197"/>
      <c r="D882" s="197"/>
      <c r="E882" s="197"/>
      <c r="F882" s="197"/>
      <c r="G882" s="197"/>
      <c r="H882" s="197"/>
      <c r="I882" s="197"/>
      <c r="J882" s="197"/>
      <c r="K882" s="197"/>
      <c r="L882" s="197"/>
      <c r="M882" s="197"/>
      <c r="N882" s="197"/>
    </row>
    <row r="883" spans="1:128" ht="21">
      <c r="A883" s="196" t="s">
        <v>307</v>
      </c>
      <c r="B883" s="196"/>
      <c r="C883" s="196"/>
      <c r="D883" s="196"/>
      <c r="E883" s="196"/>
      <c r="F883" s="196"/>
      <c r="G883" s="196"/>
      <c r="H883" s="196"/>
      <c r="I883" s="196"/>
      <c r="J883" s="196"/>
      <c r="K883" s="196"/>
      <c r="L883" s="196"/>
      <c r="M883" s="196"/>
      <c r="N883" s="196"/>
    </row>
    <row r="884" spans="1:128" s="59" customFormat="1" ht="30" customHeight="1">
      <c r="A884" s="186" t="s">
        <v>3</v>
      </c>
      <c r="B884" s="198" t="s">
        <v>215</v>
      </c>
      <c r="C884" s="199"/>
      <c r="D884" s="207" t="s">
        <v>142</v>
      </c>
      <c r="E884" s="208"/>
      <c r="F884" s="198" t="s">
        <v>246</v>
      </c>
      <c r="G884" s="199"/>
      <c r="H884" s="198" t="s">
        <v>240</v>
      </c>
      <c r="I884" s="199"/>
      <c r="J884" s="213" t="s">
        <v>80</v>
      </c>
      <c r="K884" s="214"/>
      <c r="L884" s="203" t="s">
        <v>275</v>
      </c>
      <c r="M884" s="204"/>
      <c r="N884" s="207" t="s">
        <v>81</v>
      </c>
      <c r="O884" s="208"/>
      <c r="P884" s="207" t="s">
        <v>79</v>
      </c>
      <c r="Q884" s="208"/>
      <c r="R884" s="207" t="s">
        <v>79</v>
      </c>
      <c r="S884" s="208"/>
      <c r="T884" s="198" t="s">
        <v>276</v>
      </c>
      <c r="U884" s="199"/>
      <c r="V884" s="207" t="s">
        <v>147</v>
      </c>
      <c r="W884" s="208"/>
      <c r="X884" s="207" t="s">
        <v>143</v>
      </c>
      <c r="Y884" s="208"/>
      <c r="Z884" s="198" t="s">
        <v>253</v>
      </c>
      <c r="AA884" s="199"/>
      <c r="AB884" s="198" t="s">
        <v>82</v>
      </c>
      <c r="AC884" s="199"/>
      <c r="AD884" s="198" t="s">
        <v>243</v>
      </c>
      <c r="AE884" s="199"/>
      <c r="AF884" s="198" t="s">
        <v>247</v>
      </c>
      <c r="AG884" s="199"/>
      <c r="AH884" s="198" t="s">
        <v>244</v>
      </c>
      <c r="AI884" s="199"/>
      <c r="AJ884" s="198" t="s">
        <v>83</v>
      </c>
      <c r="AK884" s="199"/>
      <c r="AL884" s="198" t="s">
        <v>245</v>
      </c>
      <c r="AM884" s="199"/>
      <c r="AN884" s="198" t="s">
        <v>84</v>
      </c>
      <c r="AO884" s="199"/>
      <c r="AP884" s="198" t="s">
        <v>4</v>
      </c>
      <c r="AQ884" s="204"/>
      <c r="AR884" s="88"/>
      <c r="AS884" s="88"/>
      <c r="AT884" s="88"/>
      <c r="AU884" s="88"/>
      <c r="AV884" s="88"/>
      <c r="AW884" s="88"/>
      <c r="AX884" s="88"/>
      <c r="AY884" s="88"/>
      <c r="AZ884" s="88"/>
      <c r="BA884" s="88"/>
      <c r="BB884" s="88"/>
      <c r="BC884" s="88"/>
      <c r="BD884" s="88"/>
      <c r="BE884" s="88"/>
      <c r="BF884" s="88"/>
      <c r="BG884" s="88"/>
      <c r="BH884" s="88"/>
      <c r="BI884" s="88"/>
      <c r="BJ884" s="88"/>
      <c r="BK884" s="88"/>
      <c r="BL884" s="88"/>
      <c r="BM884" s="88"/>
      <c r="BN884" s="88"/>
      <c r="BO884" s="88"/>
      <c r="BP884" s="88"/>
      <c r="BQ884" s="88"/>
      <c r="BR884" s="88"/>
      <c r="BS884" s="88"/>
      <c r="BT884" s="88"/>
      <c r="BU884" s="88"/>
      <c r="BV884" s="88"/>
      <c r="BW884" s="88"/>
      <c r="BX884" s="88"/>
      <c r="BY884" s="88"/>
      <c r="BZ884" s="88"/>
      <c r="CA884" s="88"/>
      <c r="CB884" s="88"/>
      <c r="CC884" s="88"/>
      <c r="CD884" s="88"/>
      <c r="CE884" s="88"/>
      <c r="CF884" s="88"/>
      <c r="CG884" s="88"/>
      <c r="CH884" s="88"/>
      <c r="CI884" s="88"/>
      <c r="CJ884" s="88"/>
      <c r="CK884" s="88"/>
      <c r="CL884" s="88"/>
      <c r="CM884" s="88"/>
      <c r="CN884" s="88"/>
      <c r="CO884" s="88"/>
      <c r="CP884" s="88"/>
      <c r="CQ884" s="88"/>
      <c r="CR884" s="88"/>
      <c r="CS884" s="88"/>
      <c r="CT884" s="88"/>
      <c r="CU884" s="88"/>
      <c r="CV884" s="88"/>
      <c r="CX884" s="85"/>
      <c r="CY884" s="85"/>
      <c r="CZ884" s="85"/>
      <c r="DA884" s="85"/>
      <c r="DB884" s="85"/>
      <c r="DC884" s="85"/>
      <c r="DD884" s="85"/>
      <c r="DE884" s="85"/>
      <c r="DF884" s="85"/>
      <c r="DG884" s="85"/>
      <c r="DH884" s="85"/>
      <c r="DI884" s="85"/>
      <c r="DJ884" s="85"/>
      <c r="DK884" s="85"/>
      <c r="DL884" s="85"/>
      <c r="DM884" s="85"/>
      <c r="DN884" s="85"/>
      <c r="DO884" s="85"/>
      <c r="DP884" s="85"/>
      <c r="DQ884" s="85"/>
      <c r="DR884" s="85"/>
      <c r="DS884" s="85"/>
      <c r="DT884" s="85"/>
      <c r="DU884" s="85"/>
      <c r="DV884" s="85"/>
      <c r="DW884" s="85"/>
      <c r="DX884" s="85"/>
    </row>
    <row r="885" spans="1:128" s="59" customFormat="1" ht="30" customHeight="1">
      <c r="A885" s="202"/>
      <c r="B885" s="200"/>
      <c r="C885" s="201"/>
      <c r="D885" s="90"/>
      <c r="E885" s="91"/>
      <c r="F885" s="200"/>
      <c r="G885" s="201"/>
      <c r="H885" s="200"/>
      <c r="I885" s="201"/>
      <c r="J885" s="211" t="s">
        <v>87</v>
      </c>
      <c r="K885" s="212"/>
      <c r="L885" s="200"/>
      <c r="M885" s="201"/>
      <c r="N885" s="209" t="s">
        <v>88</v>
      </c>
      <c r="O885" s="210"/>
      <c r="P885" s="209" t="s">
        <v>111</v>
      </c>
      <c r="Q885" s="210"/>
      <c r="R885" s="209" t="s">
        <v>140</v>
      </c>
      <c r="S885" s="210"/>
      <c r="T885" s="200"/>
      <c r="U885" s="201"/>
      <c r="V885" s="209" t="s">
        <v>148</v>
      </c>
      <c r="W885" s="210"/>
      <c r="X885" s="209" t="s">
        <v>144</v>
      </c>
      <c r="Y885" s="210"/>
      <c r="Z885" s="200"/>
      <c r="AA885" s="201"/>
      <c r="AB885" s="200"/>
      <c r="AC885" s="201"/>
      <c r="AD885" s="200"/>
      <c r="AE885" s="201"/>
      <c r="AF885" s="200"/>
      <c r="AG885" s="201"/>
      <c r="AH885" s="200"/>
      <c r="AI885" s="201"/>
      <c r="AJ885" s="200"/>
      <c r="AK885" s="201"/>
      <c r="AL885" s="200"/>
      <c r="AM885" s="201"/>
      <c r="AN885" s="205"/>
      <c r="AO885" s="206"/>
      <c r="AP885" s="205"/>
      <c r="AQ885" s="206"/>
      <c r="AR885" s="88"/>
      <c r="AS885" s="88"/>
      <c r="AT885" s="88"/>
      <c r="AU885" s="88"/>
      <c r="AV885" s="88"/>
      <c r="AW885" s="88"/>
      <c r="AX885" s="88"/>
      <c r="AY885" s="88"/>
      <c r="AZ885" s="88"/>
      <c r="BA885" s="88"/>
      <c r="BB885" s="88"/>
      <c r="BC885" s="88"/>
      <c r="BD885" s="88"/>
      <c r="BE885" s="88"/>
      <c r="BF885" s="88"/>
      <c r="BG885" s="88"/>
      <c r="BH885" s="88"/>
      <c r="BI885" s="88"/>
      <c r="BJ885" s="88"/>
      <c r="BK885" s="88"/>
      <c r="BL885" s="88"/>
      <c r="BM885" s="88"/>
      <c r="BN885" s="88"/>
      <c r="BO885" s="88"/>
      <c r="BP885" s="88"/>
      <c r="BQ885" s="88"/>
      <c r="BR885" s="88"/>
      <c r="BS885" s="88"/>
      <c r="BT885" s="88"/>
      <c r="BU885" s="88"/>
      <c r="BV885" s="88"/>
      <c r="BW885" s="88"/>
      <c r="BX885" s="88"/>
      <c r="BY885" s="88"/>
      <c r="BZ885" s="88"/>
      <c r="CA885" s="88"/>
      <c r="CB885" s="88"/>
      <c r="CC885" s="88"/>
      <c r="CD885" s="88"/>
      <c r="CE885" s="88"/>
      <c r="CF885" s="88"/>
      <c r="CG885" s="88"/>
      <c r="CH885" s="88"/>
      <c r="CI885" s="88"/>
      <c r="CJ885" s="88"/>
      <c r="CK885" s="88"/>
      <c r="CL885" s="88"/>
      <c r="CM885" s="88"/>
      <c r="CN885" s="88"/>
      <c r="CO885" s="88"/>
      <c r="CP885" s="88"/>
      <c r="CQ885" s="88"/>
      <c r="CR885" s="88"/>
      <c r="CS885" s="88"/>
      <c r="CT885" s="88"/>
      <c r="CU885" s="88"/>
      <c r="CV885" s="88"/>
      <c r="CX885" s="85"/>
      <c r="CY885" s="85"/>
      <c r="CZ885" s="85"/>
      <c r="DA885" s="85"/>
      <c r="DB885" s="85"/>
      <c r="DC885" s="85"/>
      <c r="DD885" s="85"/>
      <c r="DE885" s="85"/>
      <c r="DF885" s="85"/>
      <c r="DG885" s="85"/>
      <c r="DH885" s="85"/>
      <c r="DI885" s="85"/>
      <c r="DJ885" s="85"/>
      <c r="DK885" s="85"/>
      <c r="DL885" s="85"/>
      <c r="DM885" s="85"/>
      <c r="DN885" s="85"/>
      <c r="DO885" s="85"/>
      <c r="DP885" s="85"/>
      <c r="DQ885" s="85"/>
      <c r="DR885" s="85"/>
      <c r="DS885" s="85"/>
      <c r="DT885" s="85"/>
      <c r="DU885" s="85"/>
      <c r="DV885" s="85"/>
      <c r="DW885" s="85"/>
      <c r="DX885" s="85"/>
    </row>
    <row r="886" spans="1:128" s="59" customFormat="1" ht="30" customHeight="1">
      <c r="A886" s="195"/>
      <c r="B886" s="92" t="s">
        <v>5</v>
      </c>
      <c r="C886" s="93" t="s">
        <v>6</v>
      </c>
      <c r="D886" s="92" t="s">
        <v>5</v>
      </c>
      <c r="E886" s="93" t="s">
        <v>6</v>
      </c>
      <c r="F886" s="94" t="s">
        <v>5</v>
      </c>
      <c r="G886" s="92" t="s">
        <v>6</v>
      </c>
      <c r="H886" s="92" t="s">
        <v>5</v>
      </c>
      <c r="I886" s="95" t="s">
        <v>6</v>
      </c>
      <c r="J886" s="92" t="s">
        <v>5</v>
      </c>
      <c r="K886" s="95" t="s">
        <v>6</v>
      </c>
      <c r="L886" s="92" t="s">
        <v>5</v>
      </c>
      <c r="M886" s="95" t="s">
        <v>6</v>
      </c>
      <c r="N886" s="94" t="s">
        <v>5</v>
      </c>
      <c r="O886" s="92" t="s">
        <v>6</v>
      </c>
      <c r="P886" s="94" t="s">
        <v>5</v>
      </c>
      <c r="Q886" s="92" t="s">
        <v>6</v>
      </c>
      <c r="R886" s="94" t="s">
        <v>5</v>
      </c>
      <c r="S886" s="94" t="s">
        <v>6</v>
      </c>
      <c r="T886" s="94" t="s">
        <v>5</v>
      </c>
      <c r="U886" s="92" t="s">
        <v>6</v>
      </c>
      <c r="V886" s="94" t="s">
        <v>5</v>
      </c>
      <c r="W886" s="94" t="s">
        <v>6</v>
      </c>
      <c r="X886" s="92" t="s">
        <v>5</v>
      </c>
      <c r="Y886" s="95" t="s">
        <v>6</v>
      </c>
      <c r="Z886" s="92" t="s">
        <v>5</v>
      </c>
      <c r="AA886" s="95" t="s">
        <v>6</v>
      </c>
      <c r="AB886" s="94" t="s">
        <v>5</v>
      </c>
      <c r="AC886" s="92" t="s">
        <v>6</v>
      </c>
      <c r="AD886" s="94" t="s">
        <v>5</v>
      </c>
      <c r="AE886" s="95" t="s">
        <v>6</v>
      </c>
      <c r="AF886" s="92" t="s">
        <v>5</v>
      </c>
      <c r="AG886" s="95" t="s">
        <v>6</v>
      </c>
      <c r="AH886" s="92" t="s">
        <v>5</v>
      </c>
      <c r="AI886" s="95" t="s">
        <v>6</v>
      </c>
      <c r="AJ886" s="92" t="s">
        <v>5</v>
      </c>
      <c r="AK886" s="95" t="s">
        <v>6</v>
      </c>
      <c r="AL886" s="94" t="s">
        <v>5</v>
      </c>
      <c r="AM886" s="92" t="s">
        <v>6</v>
      </c>
      <c r="AN886" s="94" t="s">
        <v>5</v>
      </c>
      <c r="AO886" s="92" t="s">
        <v>6</v>
      </c>
      <c r="AP886" s="92" t="s">
        <v>5</v>
      </c>
      <c r="AQ886" s="95" t="s">
        <v>6</v>
      </c>
      <c r="AR886" s="96"/>
      <c r="AS886" s="96"/>
      <c r="AT886" s="96"/>
      <c r="AU886" s="96"/>
      <c r="AV886" s="96"/>
      <c r="AW886" s="96"/>
      <c r="AX886" s="96"/>
      <c r="AY886" s="96"/>
      <c r="AZ886" s="96"/>
      <c r="BA886" s="96"/>
      <c r="BB886" s="96"/>
      <c r="BC886" s="96"/>
      <c r="BD886" s="96"/>
      <c r="BE886" s="96"/>
      <c r="BF886" s="96"/>
      <c r="BG886" s="96"/>
      <c r="BH886" s="96"/>
      <c r="BI886" s="96"/>
      <c r="BJ886" s="96"/>
      <c r="BK886" s="96"/>
      <c r="BL886" s="96"/>
      <c r="BM886" s="96"/>
      <c r="BN886" s="96"/>
      <c r="BO886" s="96"/>
      <c r="BP886" s="96"/>
      <c r="BQ886" s="96"/>
      <c r="BR886" s="96"/>
      <c r="BS886" s="96"/>
      <c r="BT886" s="96"/>
      <c r="BU886" s="96"/>
      <c r="BV886" s="96"/>
      <c r="BW886" s="96"/>
      <c r="BX886" s="96"/>
      <c r="BY886" s="96"/>
      <c r="BZ886" s="96"/>
      <c r="CA886" s="96"/>
      <c r="CB886" s="96"/>
      <c r="CC886" s="96"/>
      <c r="CD886" s="96"/>
      <c r="CE886" s="96"/>
      <c r="CF886" s="96"/>
      <c r="CG886" s="96"/>
      <c r="CH886" s="96"/>
      <c r="CI886" s="96"/>
      <c r="CJ886" s="96"/>
      <c r="CK886" s="96"/>
      <c r="CL886" s="96"/>
      <c r="CM886" s="96"/>
      <c r="CN886" s="96"/>
      <c r="CO886" s="96"/>
      <c r="CP886" s="96"/>
      <c r="CQ886" s="96"/>
      <c r="CR886" s="96"/>
      <c r="CS886" s="96"/>
      <c r="CT886" s="96"/>
      <c r="CU886" s="96"/>
      <c r="CV886" s="96"/>
      <c r="CX886" s="85"/>
      <c r="CY886" s="85"/>
      <c r="CZ886" s="85"/>
      <c r="DA886" s="85"/>
      <c r="DB886" s="85"/>
      <c r="DC886" s="85"/>
      <c r="DD886" s="85"/>
      <c r="DE886" s="85"/>
      <c r="DF886" s="85"/>
      <c r="DG886" s="85"/>
      <c r="DH886" s="85"/>
      <c r="DI886" s="85"/>
      <c r="DJ886" s="85"/>
      <c r="DK886" s="85"/>
      <c r="DL886" s="85"/>
      <c r="DM886" s="85"/>
      <c r="DN886" s="85"/>
      <c r="DO886" s="85"/>
      <c r="DP886" s="85"/>
      <c r="DQ886" s="85"/>
      <c r="DR886" s="85"/>
      <c r="DS886" s="85"/>
      <c r="DT886" s="85"/>
      <c r="DU886" s="85"/>
      <c r="DV886" s="85"/>
      <c r="DW886" s="85"/>
      <c r="DX886" s="85"/>
    </row>
    <row r="887" spans="1:128" ht="21">
      <c r="A887" s="131" t="s">
        <v>7</v>
      </c>
      <c r="B887" s="105"/>
      <c r="C887" s="118">
        <f>C801+B887</f>
        <v>0</v>
      </c>
      <c r="D887" s="118"/>
      <c r="E887" s="118">
        <f>E801+D887</f>
        <v>0</v>
      </c>
      <c r="F887" s="118"/>
      <c r="G887" s="118">
        <f>G801+F887</f>
        <v>0</v>
      </c>
      <c r="H887" s="118"/>
      <c r="I887" s="118">
        <f>I801+H887</f>
        <v>0</v>
      </c>
      <c r="J887" s="118"/>
      <c r="K887" s="118">
        <f>K801+J887</f>
        <v>0</v>
      </c>
      <c r="L887" s="118"/>
      <c r="M887" s="118">
        <f>+M801+L887</f>
        <v>0</v>
      </c>
      <c r="N887" s="118"/>
      <c r="O887" s="118">
        <f>O801+N887</f>
        <v>0</v>
      </c>
      <c r="P887" s="118"/>
      <c r="Q887" s="118">
        <f>Q801+P887</f>
        <v>0</v>
      </c>
      <c r="R887" s="118"/>
      <c r="S887" s="118">
        <f>S801+R887</f>
        <v>0</v>
      </c>
      <c r="T887" s="118"/>
      <c r="U887" s="118">
        <f>U801+T887</f>
        <v>0</v>
      </c>
      <c r="V887" s="118"/>
      <c r="W887" s="118">
        <f>W801+V887</f>
        <v>0</v>
      </c>
      <c r="X887" s="118"/>
      <c r="Y887" s="118">
        <f>Y801+X887</f>
        <v>0</v>
      </c>
      <c r="Z887" s="118"/>
      <c r="AA887" s="118">
        <f>AA801+Z887</f>
        <v>0</v>
      </c>
      <c r="AB887" s="118"/>
      <c r="AC887" s="118">
        <f>AC801+AB887</f>
        <v>0</v>
      </c>
      <c r="AD887" s="118"/>
      <c r="AE887" s="118">
        <f>AE801+AD887</f>
        <v>0</v>
      </c>
      <c r="AF887" s="118">
        <v>0</v>
      </c>
      <c r="AG887" s="118">
        <f>AG801+AF887</f>
        <v>0</v>
      </c>
      <c r="AH887" s="118"/>
      <c r="AI887" s="118">
        <f>AI801+AH887</f>
        <v>0</v>
      </c>
      <c r="AJ887" s="118"/>
      <c r="AK887" s="118">
        <f>AK801+AJ887</f>
        <v>401911.49</v>
      </c>
      <c r="AL887" s="118"/>
      <c r="AM887" s="118">
        <f>AM801+AL887</f>
        <v>0</v>
      </c>
      <c r="AN887" s="118"/>
      <c r="AO887" s="118">
        <f>AO801+AN887</f>
        <v>10000</v>
      </c>
      <c r="AP887" s="118">
        <f>+B887+D887+F887+H887+J887+L887+N887+P887+R887+T887+V887+X887+Z887+AB887+AD887+AF887+AH887+AJ887+AL887+AN887</f>
        <v>0</v>
      </c>
      <c r="AQ887" s="118">
        <f>C887+E887+G887+I887+K887+M887+O887+Q887+S887+U887+W887+Y887+AA887+AC887+AE887+AG887+AI887+AK887+AM887+AO887</f>
        <v>411911.49</v>
      </c>
      <c r="AR887" s="83">
        <f>+AQ801+AP887</f>
        <v>411911.49</v>
      </c>
      <c r="AS887" s="83">
        <f>AQ887-AR887</f>
        <v>0</v>
      </c>
    </row>
    <row r="888" spans="1:128" ht="21">
      <c r="A888" s="121" t="s">
        <v>8</v>
      </c>
      <c r="B888" s="106"/>
      <c r="C888" s="122">
        <f>C802+B888</f>
        <v>0</v>
      </c>
      <c r="D888" s="122">
        <v>0</v>
      </c>
      <c r="E888" s="122">
        <f>E802+D888</f>
        <v>0</v>
      </c>
      <c r="F888" s="122"/>
      <c r="G888" s="122">
        <f>G802+F888</f>
        <v>0</v>
      </c>
      <c r="H888" s="122"/>
      <c r="I888" s="122">
        <f>I802+H888</f>
        <v>0</v>
      </c>
      <c r="J888" s="122">
        <v>0</v>
      </c>
      <c r="K888" s="122">
        <f>K802+J888</f>
        <v>0</v>
      </c>
      <c r="L888" s="122"/>
      <c r="M888" s="122">
        <f>+M802+L888</f>
        <v>0</v>
      </c>
      <c r="N888" s="122"/>
      <c r="O888" s="122">
        <f>O802+N888</f>
        <v>0</v>
      </c>
      <c r="P888" s="122"/>
      <c r="Q888" s="122">
        <f>Q802+P888</f>
        <v>0</v>
      </c>
      <c r="R888" s="122"/>
      <c r="S888" s="122">
        <f>S802+R888</f>
        <v>0</v>
      </c>
      <c r="T888" s="122"/>
      <c r="U888" s="122">
        <f>U802+T888</f>
        <v>0</v>
      </c>
      <c r="V888" s="122"/>
      <c r="W888" s="122">
        <f>W802+V888</f>
        <v>0</v>
      </c>
      <c r="X888" s="122"/>
      <c r="Y888" s="122">
        <f>Y802+X888</f>
        <v>0</v>
      </c>
      <c r="Z888" s="122"/>
      <c r="AA888" s="122">
        <f>AA802+Z888</f>
        <v>0</v>
      </c>
      <c r="AB888" s="122"/>
      <c r="AC888" s="122">
        <f>AC802+AB888</f>
        <v>0</v>
      </c>
      <c r="AD888" s="122"/>
      <c r="AE888" s="122">
        <f>AE802+AD888</f>
        <v>0</v>
      </c>
      <c r="AF888" s="122">
        <v>0</v>
      </c>
      <c r="AG888" s="122">
        <f>AG802+AF888</f>
        <v>0</v>
      </c>
      <c r="AH888" s="122"/>
      <c r="AI888" s="122">
        <f>AI802+AH888</f>
        <v>0</v>
      </c>
      <c r="AJ888" s="122"/>
      <c r="AK888" s="122">
        <f>AK802+AJ888</f>
        <v>0</v>
      </c>
      <c r="AL888" s="122"/>
      <c r="AM888" s="122">
        <f>AM802+AL888</f>
        <v>0</v>
      </c>
      <c r="AN888" s="122"/>
      <c r="AO888" s="122">
        <f>AO802+AN888</f>
        <v>0</v>
      </c>
      <c r="AP888" s="122">
        <f>+B888+D888+F888+H888+J888+L888+N888+P888+R888+T888+V888+X888+Z888+AB888+AD888+AF888+AH888+AJ888+AL888+AN888</f>
        <v>0</v>
      </c>
      <c r="AQ888" s="122">
        <f>C888+E888+G888+I888+K888+M888+O888+Q888+S888+U888+W888+Y888+AA888+AC888+AE888+AG888+AI888+AK888+AM888+AO888</f>
        <v>0</v>
      </c>
      <c r="AR888" s="83">
        <f>+AQ802+AP888</f>
        <v>0</v>
      </c>
      <c r="AS888" s="83">
        <f t="shared" ref="AS888:AS953" si="90">AQ888-AR888</f>
        <v>0</v>
      </c>
    </row>
    <row r="889" spans="1:128" ht="21">
      <c r="A889" s="121" t="s">
        <v>9</v>
      </c>
      <c r="B889" s="106"/>
      <c r="C889" s="122">
        <f>C803+B889</f>
        <v>0</v>
      </c>
      <c r="D889" s="122">
        <v>0</v>
      </c>
      <c r="E889" s="122">
        <f>E803+D889</f>
        <v>0</v>
      </c>
      <c r="F889" s="122"/>
      <c r="G889" s="122">
        <f>G803+F889</f>
        <v>0</v>
      </c>
      <c r="H889" s="122"/>
      <c r="I889" s="122">
        <f>I803+H889</f>
        <v>0</v>
      </c>
      <c r="J889" s="122">
        <v>0</v>
      </c>
      <c r="K889" s="122">
        <f>K803+J889</f>
        <v>0</v>
      </c>
      <c r="L889" s="122"/>
      <c r="M889" s="122">
        <f>+M803+L889</f>
        <v>0</v>
      </c>
      <c r="N889" s="122"/>
      <c r="O889" s="122">
        <f>O803+N889</f>
        <v>0</v>
      </c>
      <c r="P889" s="122"/>
      <c r="Q889" s="122">
        <f>Q803+P889</f>
        <v>0</v>
      </c>
      <c r="R889" s="122"/>
      <c r="S889" s="122">
        <f>S803+R889</f>
        <v>0</v>
      </c>
      <c r="T889" s="122"/>
      <c r="U889" s="122">
        <f>U803+T889</f>
        <v>0</v>
      </c>
      <c r="V889" s="122"/>
      <c r="W889" s="122">
        <f>W803+V889</f>
        <v>0</v>
      </c>
      <c r="X889" s="122"/>
      <c r="Y889" s="122">
        <f>Y803+X889</f>
        <v>0</v>
      </c>
      <c r="Z889" s="122"/>
      <c r="AA889" s="122">
        <f>AA803+Z889</f>
        <v>0</v>
      </c>
      <c r="AB889" s="122"/>
      <c r="AC889" s="122">
        <f>AC803+AB889</f>
        <v>0</v>
      </c>
      <c r="AD889" s="122"/>
      <c r="AE889" s="122">
        <f>AE803+AD889</f>
        <v>0</v>
      </c>
      <c r="AF889" s="122">
        <v>0</v>
      </c>
      <c r="AG889" s="122">
        <f>AG803+AF889</f>
        <v>0</v>
      </c>
      <c r="AH889" s="122"/>
      <c r="AI889" s="122">
        <f>AI803+AH889</f>
        <v>0</v>
      </c>
      <c r="AJ889" s="122"/>
      <c r="AK889" s="122">
        <f>AK803+AJ889</f>
        <v>31500</v>
      </c>
      <c r="AL889" s="122"/>
      <c r="AM889" s="122">
        <f>AM803+AL889</f>
        <v>0</v>
      </c>
      <c r="AN889" s="122"/>
      <c r="AO889" s="122">
        <f>AO803+AN889</f>
        <v>0</v>
      </c>
      <c r="AP889" s="122">
        <f t="shared" ref="AP889:AP953" si="91">+B889+D889+F889+H889+J889+L889+N889+P889+R889+T889+V889+X889+Z889+AB889+AD889+AF889+AH889+AJ889+AL889+AN889</f>
        <v>0</v>
      </c>
      <c r="AQ889" s="122">
        <f t="shared" ref="AQ889:AQ953" si="92">C889+E889+G889+I889+K889+M889+O889+Q889+S889+U889+W889+Y889+AA889+AC889+AE889+AG889+AI889+AK889+AM889+AO889</f>
        <v>31500</v>
      </c>
      <c r="AR889" s="83">
        <f>+AQ803+AP889</f>
        <v>31500</v>
      </c>
      <c r="AS889" s="83">
        <f t="shared" si="90"/>
        <v>0</v>
      </c>
    </row>
    <row r="890" spans="1:128" ht="21">
      <c r="A890" s="121" t="s">
        <v>10</v>
      </c>
      <c r="B890" s="106"/>
      <c r="C890" s="122">
        <f>C804+B890</f>
        <v>0</v>
      </c>
      <c r="D890" s="122">
        <v>0</v>
      </c>
      <c r="E890" s="122">
        <f>E804+D890</f>
        <v>0</v>
      </c>
      <c r="F890" s="122"/>
      <c r="G890" s="122">
        <f>G804+F890</f>
        <v>0</v>
      </c>
      <c r="H890" s="122"/>
      <c r="I890" s="122">
        <f>I804+H890</f>
        <v>0</v>
      </c>
      <c r="J890" s="122">
        <v>0</v>
      </c>
      <c r="K890" s="122">
        <f>K804+J890</f>
        <v>0</v>
      </c>
      <c r="L890" s="122"/>
      <c r="M890" s="122">
        <f>+M804+L890</f>
        <v>0</v>
      </c>
      <c r="N890" s="122"/>
      <c r="O890" s="122">
        <f>O804+N890</f>
        <v>0</v>
      </c>
      <c r="P890" s="122"/>
      <c r="Q890" s="122">
        <f>Q804+P890</f>
        <v>0</v>
      </c>
      <c r="R890" s="122"/>
      <c r="S890" s="122">
        <f>S804+R890</f>
        <v>0</v>
      </c>
      <c r="T890" s="122"/>
      <c r="U890" s="122">
        <f>U804+T890</f>
        <v>0</v>
      </c>
      <c r="V890" s="122"/>
      <c r="W890" s="122">
        <f>W804+V890</f>
        <v>0</v>
      </c>
      <c r="X890" s="122"/>
      <c r="Y890" s="122">
        <f>Y804+X890</f>
        <v>0</v>
      </c>
      <c r="Z890" s="122"/>
      <c r="AA890" s="122">
        <f>AA804+Z890</f>
        <v>0</v>
      </c>
      <c r="AB890" s="122"/>
      <c r="AC890" s="122">
        <f>AC804+AB890</f>
        <v>0</v>
      </c>
      <c r="AD890" s="122"/>
      <c r="AE890" s="122">
        <f>AE804+AD890</f>
        <v>0</v>
      </c>
      <c r="AF890" s="122">
        <v>0</v>
      </c>
      <c r="AG890" s="122">
        <f>AG804+AF890</f>
        <v>0</v>
      </c>
      <c r="AH890" s="122"/>
      <c r="AI890" s="122">
        <f>AI804+AH890</f>
        <v>0</v>
      </c>
      <c r="AJ890" s="122"/>
      <c r="AK890" s="122">
        <f>AK804+AJ890</f>
        <v>31500</v>
      </c>
      <c r="AL890" s="122"/>
      <c r="AM890" s="122">
        <f>AM804+AL890</f>
        <v>0</v>
      </c>
      <c r="AN890" s="122"/>
      <c r="AO890" s="122">
        <f>AO804+AN890</f>
        <v>3800</v>
      </c>
      <c r="AP890" s="122">
        <f t="shared" si="91"/>
        <v>0</v>
      </c>
      <c r="AQ890" s="122">
        <f t="shared" si="92"/>
        <v>35300</v>
      </c>
      <c r="AR890" s="83">
        <f>+AQ804+AP890</f>
        <v>35300</v>
      </c>
      <c r="AS890" s="83">
        <f t="shared" si="90"/>
        <v>0</v>
      </c>
    </row>
    <row r="891" spans="1:128" ht="21">
      <c r="A891" s="121" t="s">
        <v>11</v>
      </c>
      <c r="B891" s="106"/>
      <c r="C891" s="122">
        <f>C805+B891</f>
        <v>0</v>
      </c>
      <c r="D891" s="122">
        <v>0</v>
      </c>
      <c r="E891" s="122">
        <f>E805+D891</f>
        <v>0</v>
      </c>
      <c r="F891" s="122"/>
      <c r="G891" s="122">
        <f>G805+F891</f>
        <v>0</v>
      </c>
      <c r="H891" s="122"/>
      <c r="I891" s="122">
        <f>I805+H891</f>
        <v>725</v>
      </c>
      <c r="J891" s="122">
        <v>0</v>
      </c>
      <c r="K891" s="122">
        <f>K805+J891</f>
        <v>0</v>
      </c>
      <c r="L891" s="122"/>
      <c r="M891" s="122">
        <f>+M805+L891</f>
        <v>0</v>
      </c>
      <c r="N891" s="122"/>
      <c r="O891" s="122">
        <f>O805+N891</f>
        <v>0</v>
      </c>
      <c r="P891" s="122"/>
      <c r="Q891" s="122">
        <f>Q805+P891</f>
        <v>0</v>
      </c>
      <c r="R891" s="122"/>
      <c r="S891" s="122">
        <f>S805+R891</f>
        <v>0</v>
      </c>
      <c r="T891" s="122"/>
      <c r="U891" s="122">
        <f>U805+T891</f>
        <v>0</v>
      </c>
      <c r="V891" s="122"/>
      <c r="W891" s="122">
        <f>W805+V891</f>
        <v>0</v>
      </c>
      <c r="X891" s="122"/>
      <c r="Y891" s="122">
        <f>Y805+X891</f>
        <v>0</v>
      </c>
      <c r="Z891" s="122"/>
      <c r="AA891" s="122">
        <f>AA805+Z891</f>
        <v>0</v>
      </c>
      <c r="AB891" s="122"/>
      <c r="AC891" s="122">
        <f>AC805+AB891</f>
        <v>0</v>
      </c>
      <c r="AD891" s="122"/>
      <c r="AE891" s="122">
        <f>AE805+AD891</f>
        <v>0</v>
      </c>
      <c r="AF891" s="122">
        <v>0</v>
      </c>
      <c r="AG891" s="122">
        <f>AG805+AF891</f>
        <v>0</v>
      </c>
      <c r="AH891" s="122"/>
      <c r="AI891" s="122">
        <f>AI805+AH891</f>
        <v>0</v>
      </c>
      <c r="AJ891" s="122"/>
      <c r="AK891" s="122">
        <f>AK805+AJ891</f>
        <v>29699</v>
      </c>
      <c r="AL891" s="122"/>
      <c r="AM891" s="122">
        <f>AM805+AL891</f>
        <v>0</v>
      </c>
      <c r="AN891" s="122"/>
      <c r="AO891" s="122">
        <f>AO805+AN891</f>
        <v>0</v>
      </c>
      <c r="AP891" s="122">
        <f t="shared" si="91"/>
        <v>0</v>
      </c>
      <c r="AQ891" s="122">
        <f t="shared" si="92"/>
        <v>30424</v>
      </c>
      <c r="AR891" s="83">
        <f>+AQ805+AP891</f>
        <v>30424</v>
      </c>
      <c r="AS891" s="83">
        <f t="shared" si="90"/>
        <v>0</v>
      </c>
    </row>
    <row r="892" spans="1:128" ht="21">
      <c r="A892" s="140" t="s">
        <v>12</v>
      </c>
      <c r="B892" s="106"/>
      <c r="C892" s="122">
        <f>C806+B892</f>
        <v>0</v>
      </c>
      <c r="D892" s="122">
        <v>0</v>
      </c>
      <c r="E892" s="122">
        <f>E806+D892</f>
        <v>0</v>
      </c>
      <c r="F892" s="122"/>
      <c r="G892" s="122">
        <f>G806+F892</f>
        <v>0</v>
      </c>
      <c r="H892" s="122"/>
      <c r="I892" s="122">
        <f>I806+H892</f>
        <v>0</v>
      </c>
      <c r="J892" s="122">
        <v>0</v>
      </c>
      <c r="K892" s="122">
        <f>K806+J892</f>
        <v>0</v>
      </c>
      <c r="L892" s="122"/>
      <c r="M892" s="122">
        <f>+M806+L892</f>
        <v>0</v>
      </c>
      <c r="N892" s="122"/>
      <c r="O892" s="122">
        <f>O806+N892</f>
        <v>0</v>
      </c>
      <c r="P892" s="122"/>
      <c r="Q892" s="122">
        <f>Q806+P892</f>
        <v>0</v>
      </c>
      <c r="R892" s="122"/>
      <c r="S892" s="122">
        <f>S806+R892</f>
        <v>0</v>
      </c>
      <c r="T892" s="122"/>
      <c r="U892" s="122">
        <f>U806+T892</f>
        <v>0</v>
      </c>
      <c r="V892" s="122"/>
      <c r="W892" s="122">
        <f>W806+V892</f>
        <v>0</v>
      </c>
      <c r="X892" s="122"/>
      <c r="Y892" s="122">
        <f>Y806+X892</f>
        <v>0</v>
      </c>
      <c r="Z892" s="122"/>
      <c r="AA892" s="122">
        <f>AA806+Z892</f>
        <v>0</v>
      </c>
      <c r="AB892" s="122"/>
      <c r="AC892" s="122">
        <f>AC806+AB892</f>
        <v>0</v>
      </c>
      <c r="AD892" s="122"/>
      <c r="AE892" s="122">
        <f>AE806+AD892</f>
        <v>0</v>
      </c>
      <c r="AF892" s="122">
        <v>0</v>
      </c>
      <c r="AG892" s="122">
        <f>AG806+AF892</f>
        <v>0</v>
      </c>
      <c r="AH892" s="122"/>
      <c r="AI892" s="122">
        <f>AI806+AH892</f>
        <v>0</v>
      </c>
      <c r="AJ892" s="122"/>
      <c r="AK892" s="122">
        <f>AK806+AJ892</f>
        <v>46742.13</v>
      </c>
      <c r="AL892" s="122"/>
      <c r="AM892" s="122">
        <f>AM806+AL892</f>
        <v>10365</v>
      </c>
      <c r="AN892" s="122"/>
      <c r="AO892" s="122">
        <f>AO806+AN892</f>
        <v>0</v>
      </c>
      <c r="AP892" s="122">
        <f t="shared" si="91"/>
        <v>0</v>
      </c>
      <c r="AQ892" s="122">
        <f t="shared" si="92"/>
        <v>57107.13</v>
      </c>
      <c r="AR892" s="83">
        <f>+AQ806+AP892</f>
        <v>57107.13</v>
      </c>
      <c r="AS892" s="83">
        <f t="shared" si="90"/>
        <v>0</v>
      </c>
    </row>
    <row r="893" spans="1:128" ht="21">
      <c r="A893" s="121" t="s">
        <v>13</v>
      </c>
      <c r="B893" s="106"/>
      <c r="C893" s="122">
        <f>C807+B893</f>
        <v>0</v>
      </c>
      <c r="D893" s="122">
        <v>0</v>
      </c>
      <c r="E893" s="122">
        <f>E807+D893</f>
        <v>0</v>
      </c>
      <c r="F893" s="122"/>
      <c r="G893" s="122">
        <f>G807+F893</f>
        <v>0</v>
      </c>
      <c r="H893" s="122"/>
      <c r="I893" s="122">
        <f>I807+H893</f>
        <v>0</v>
      </c>
      <c r="J893" s="122">
        <v>0</v>
      </c>
      <c r="K893" s="122">
        <f>K807+J893</f>
        <v>0</v>
      </c>
      <c r="L893" s="122"/>
      <c r="M893" s="122">
        <f>+M807+L893</f>
        <v>0</v>
      </c>
      <c r="N893" s="122"/>
      <c r="O893" s="122">
        <f>O807+N893</f>
        <v>0</v>
      </c>
      <c r="P893" s="122"/>
      <c r="Q893" s="122">
        <f>Q807+P893</f>
        <v>0</v>
      </c>
      <c r="R893" s="122"/>
      <c r="S893" s="122">
        <f>S807+R893</f>
        <v>0</v>
      </c>
      <c r="T893" s="122"/>
      <c r="U893" s="122">
        <f>U807+T893</f>
        <v>0</v>
      </c>
      <c r="V893" s="122"/>
      <c r="W893" s="122">
        <f>W807+V893</f>
        <v>0</v>
      </c>
      <c r="X893" s="122"/>
      <c r="Y893" s="122">
        <f>Y807+X893</f>
        <v>0</v>
      </c>
      <c r="Z893" s="122"/>
      <c r="AA893" s="122">
        <f>AA807+Z893</f>
        <v>0</v>
      </c>
      <c r="AB893" s="122"/>
      <c r="AC893" s="122">
        <f>AC807+AB893</f>
        <v>0</v>
      </c>
      <c r="AD893" s="122"/>
      <c r="AE893" s="122">
        <f>AE807+AD893</f>
        <v>0</v>
      </c>
      <c r="AF893" s="122">
        <v>0</v>
      </c>
      <c r="AG893" s="122">
        <f>AG807+AF893</f>
        <v>0</v>
      </c>
      <c r="AH893" s="122"/>
      <c r="AI893" s="122">
        <f>AI807+AH893</f>
        <v>0</v>
      </c>
      <c r="AJ893" s="122"/>
      <c r="AK893" s="122">
        <f>AK807+AJ893</f>
        <v>31500</v>
      </c>
      <c r="AL893" s="122"/>
      <c r="AM893" s="122">
        <f>AM807+AL893</f>
        <v>0</v>
      </c>
      <c r="AN893" s="122"/>
      <c r="AO893" s="122">
        <f>AO807+AN893</f>
        <v>0</v>
      </c>
      <c r="AP893" s="122">
        <f t="shared" si="91"/>
        <v>0</v>
      </c>
      <c r="AQ893" s="122">
        <f t="shared" si="92"/>
        <v>31500</v>
      </c>
      <c r="AR893" s="83">
        <f>+AQ807+AP893</f>
        <v>31500</v>
      </c>
      <c r="AS893" s="83">
        <f t="shared" si="90"/>
        <v>0</v>
      </c>
    </row>
    <row r="894" spans="1:128" ht="21">
      <c r="A894" s="121" t="s">
        <v>14</v>
      </c>
      <c r="B894" s="106"/>
      <c r="C894" s="122">
        <f>C808+B894</f>
        <v>0</v>
      </c>
      <c r="D894" s="122">
        <v>0</v>
      </c>
      <c r="E894" s="122">
        <f>E808+D894</f>
        <v>0</v>
      </c>
      <c r="F894" s="122"/>
      <c r="G894" s="122">
        <f>G808+F894</f>
        <v>0</v>
      </c>
      <c r="H894" s="122"/>
      <c r="I894" s="122">
        <f>I808+H894</f>
        <v>0</v>
      </c>
      <c r="J894" s="122">
        <v>0</v>
      </c>
      <c r="K894" s="122">
        <f>K808+J894</f>
        <v>0</v>
      </c>
      <c r="L894" s="122"/>
      <c r="M894" s="122">
        <f>+M808+L894</f>
        <v>0</v>
      </c>
      <c r="N894" s="122"/>
      <c r="O894" s="122">
        <f>O808+N894</f>
        <v>0</v>
      </c>
      <c r="P894" s="122"/>
      <c r="Q894" s="122">
        <f>Q808+P894</f>
        <v>0</v>
      </c>
      <c r="R894" s="122"/>
      <c r="S894" s="122">
        <f>S808+R894</f>
        <v>0</v>
      </c>
      <c r="T894" s="122"/>
      <c r="U894" s="122">
        <f>U808+T894</f>
        <v>0</v>
      </c>
      <c r="V894" s="122"/>
      <c r="W894" s="122">
        <f>W808+V894</f>
        <v>0</v>
      </c>
      <c r="X894" s="122"/>
      <c r="Y894" s="122">
        <f>Y808+X894</f>
        <v>0</v>
      </c>
      <c r="Z894" s="122"/>
      <c r="AA894" s="122">
        <f>AA808+Z894</f>
        <v>0</v>
      </c>
      <c r="AB894" s="122"/>
      <c r="AC894" s="122">
        <f>AC808+AB894</f>
        <v>0</v>
      </c>
      <c r="AD894" s="122"/>
      <c r="AE894" s="122">
        <f>AE808+AD894</f>
        <v>0</v>
      </c>
      <c r="AF894" s="122">
        <v>0</v>
      </c>
      <c r="AG894" s="122">
        <f>AG808+AF894</f>
        <v>0</v>
      </c>
      <c r="AH894" s="122"/>
      <c r="AI894" s="122">
        <f>AI808+AH894</f>
        <v>0</v>
      </c>
      <c r="AJ894" s="122"/>
      <c r="AK894" s="122">
        <f>AK808+AJ894</f>
        <v>29699</v>
      </c>
      <c r="AL894" s="122"/>
      <c r="AM894" s="122">
        <f>AM808+AL894</f>
        <v>0</v>
      </c>
      <c r="AN894" s="122"/>
      <c r="AO894" s="122">
        <f>AO808+AN894</f>
        <v>0</v>
      </c>
      <c r="AP894" s="122">
        <f t="shared" si="91"/>
        <v>0</v>
      </c>
      <c r="AQ894" s="122">
        <f t="shared" si="92"/>
        <v>29699</v>
      </c>
      <c r="AR894" s="83">
        <f>+AQ808+AP894</f>
        <v>29699</v>
      </c>
      <c r="AS894" s="83">
        <f t="shared" si="90"/>
        <v>0</v>
      </c>
    </row>
    <row r="895" spans="1:128" ht="21">
      <c r="A895" s="121" t="s">
        <v>15</v>
      </c>
      <c r="B895" s="106"/>
      <c r="C895" s="122">
        <f>C809+B895</f>
        <v>0</v>
      </c>
      <c r="D895" s="122">
        <v>0</v>
      </c>
      <c r="E895" s="122">
        <f>E809+D895</f>
        <v>0</v>
      </c>
      <c r="F895" s="122"/>
      <c r="G895" s="122">
        <f>G809+F895</f>
        <v>0</v>
      </c>
      <c r="H895" s="122"/>
      <c r="I895" s="122">
        <f>I809+H895</f>
        <v>0</v>
      </c>
      <c r="J895" s="122">
        <v>0</v>
      </c>
      <c r="K895" s="122">
        <f>K809+J895</f>
        <v>0</v>
      </c>
      <c r="L895" s="122"/>
      <c r="M895" s="122">
        <f>+M809+L895</f>
        <v>0</v>
      </c>
      <c r="N895" s="122"/>
      <c r="O895" s="122">
        <f>O809+N895</f>
        <v>0</v>
      </c>
      <c r="P895" s="122"/>
      <c r="Q895" s="122">
        <f>Q809+P895</f>
        <v>0</v>
      </c>
      <c r="R895" s="122"/>
      <c r="S895" s="122">
        <f>S809+R895</f>
        <v>0</v>
      </c>
      <c r="T895" s="122"/>
      <c r="U895" s="122">
        <f>U809+T895</f>
        <v>0</v>
      </c>
      <c r="V895" s="122"/>
      <c r="W895" s="122">
        <f>W809+V895</f>
        <v>0</v>
      </c>
      <c r="X895" s="122"/>
      <c r="Y895" s="122">
        <f>Y809+X895</f>
        <v>0</v>
      </c>
      <c r="Z895" s="122"/>
      <c r="AA895" s="122">
        <f>AA809+Z895</f>
        <v>0</v>
      </c>
      <c r="AB895" s="122"/>
      <c r="AC895" s="122">
        <f>AC809+AB895</f>
        <v>0</v>
      </c>
      <c r="AD895" s="122"/>
      <c r="AE895" s="122">
        <f>AE809+AD895</f>
        <v>0</v>
      </c>
      <c r="AF895" s="122">
        <v>0</v>
      </c>
      <c r="AG895" s="122">
        <f>AG809+AF895</f>
        <v>0</v>
      </c>
      <c r="AH895" s="122"/>
      <c r="AI895" s="122">
        <f>AI809+AH895</f>
        <v>0</v>
      </c>
      <c r="AJ895" s="122"/>
      <c r="AK895" s="122">
        <f>AK809+AJ895</f>
        <v>15750</v>
      </c>
      <c r="AL895" s="122"/>
      <c r="AM895" s="122">
        <f>AM809+AL895</f>
        <v>0</v>
      </c>
      <c r="AN895" s="122"/>
      <c r="AO895" s="122">
        <f>AO809+AN895</f>
        <v>0</v>
      </c>
      <c r="AP895" s="122">
        <f t="shared" si="91"/>
        <v>0</v>
      </c>
      <c r="AQ895" s="122">
        <f t="shared" si="92"/>
        <v>15750</v>
      </c>
      <c r="AR895" s="83">
        <f>+AQ809+AP895</f>
        <v>15750</v>
      </c>
      <c r="AS895" s="83">
        <f t="shared" si="90"/>
        <v>0</v>
      </c>
    </row>
    <row r="896" spans="1:128" ht="21">
      <c r="A896" s="121" t="s">
        <v>16</v>
      </c>
      <c r="B896" s="106"/>
      <c r="C896" s="122">
        <f>C810+B896</f>
        <v>0</v>
      </c>
      <c r="D896" s="122">
        <v>0</v>
      </c>
      <c r="E896" s="122">
        <f>E810+D896</f>
        <v>0</v>
      </c>
      <c r="F896" s="122"/>
      <c r="G896" s="122">
        <f>G810+F896</f>
        <v>0</v>
      </c>
      <c r="H896" s="122"/>
      <c r="I896" s="122">
        <f>I810+H896</f>
        <v>0</v>
      </c>
      <c r="J896" s="122">
        <v>0</v>
      </c>
      <c r="K896" s="122">
        <f>K810+J896</f>
        <v>0</v>
      </c>
      <c r="L896" s="122"/>
      <c r="M896" s="122">
        <f>+M810+L896</f>
        <v>0</v>
      </c>
      <c r="N896" s="122"/>
      <c r="O896" s="122">
        <f>O810+N896</f>
        <v>0</v>
      </c>
      <c r="P896" s="122"/>
      <c r="Q896" s="122">
        <f>Q810+P896</f>
        <v>0</v>
      </c>
      <c r="R896" s="122"/>
      <c r="S896" s="122">
        <f>S810+R896</f>
        <v>0</v>
      </c>
      <c r="T896" s="122"/>
      <c r="U896" s="122">
        <f>U810+T896</f>
        <v>0</v>
      </c>
      <c r="V896" s="122"/>
      <c r="W896" s="122">
        <f>W810+V896</f>
        <v>0</v>
      </c>
      <c r="X896" s="122"/>
      <c r="Y896" s="122">
        <f>Y810+X896</f>
        <v>0</v>
      </c>
      <c r="Z896" s="122"/>
      <c r="AA896" s="122">
        <f>AA810+Z896</f>
        <v>0</v>
      </c>
      <c r="AB896" s="122"/>
      <c r="AC896" s="122">
        <f>AC810+AB896</f>
        <v>0</v>
      </c>
      <c r="AD896" s="122"/>
      <c r="AE896" s="122">
        <f>AE810+AD896</f>
        <v>0</v>
      </c>
      <c r="AF896" s="122">
        <v>0</v>
      </c>
      <c r="AG896" s="122">
        <f>AG810+AF896</f>
        <v>0</v>
      </c>
      <c r="AH896" s="122"/>
      <c r="AI896" s="122">
        <f>AI810+AH896</f>
        <v>0</v>
      </c>
      <c r="AJ896" s="122"/>
      <c r="AK896" s="122">
        <f>AK810+AJ896</f>
        <v>15750</v>
      </c>
      <c r="AL896" s="122"/>
      <c r="AM896" s="122">
        <f>AM810+AL896</f>
        <v>0</v>
      </c>
      <c r="AN896" s="122"/>
      <c r="AO896" s="122">
        <f>AO810+AN896</f>
        <v>0</v>
      </c>
      <c r="AP896" s="122">
        <f t="shared" si="91"/>
        <v>0</v>
      </c>
      <c r="AQ896" s="122">
        <f t="shared" si="92"/>
        <v>15750</v>
      </c>
      <c r="AR896" s="83">
        <f>+AQ810+AP896</f>
        <v>15750</v>
      </c>
      <c r="AS896" s="83">
        <f t="shared" si="90"/>
        <v>0</v>
      </c>
    </row>
    <row r="897" spans="1:100" ht="21">
      <c r="A897" s="121" t="s">
        <v>17</v>
      </c>
      <c r="B897" s="106"/>
      <c r="C897" s="122">
        <f>C811+B897</f>
        <v>0</v>
      </c>
      <c r="D897" s="122">
        <v>0</v>
      </c>
      <c r="E897" s="122">
        <f>E811+D897</f>
        <v>0</v>
      </c>
      <c r="F897" s="122"/>
      <c r="G897" s="122">
        <f>G811+F897</f>
        <v>0</v>
      </c>
      <c r="H897" s="122"/>
      <c r="I897" s="122">
        <f>I811+H897</f>
        <v>0</v>
      </c>
      <c r="J897" s="122">
        <v>0</v>
      </c>
      <c r="K897" s="122">
        <f>K811+J897</f>
        <v>0</v>
      </c>
      <c r="L897" s="122"/>
      <c r="M897" s="122">
        <f>+M811+L897</f>
        <v>0</v>
      </c>
      <c r="N897" s="122"/>
      <c r="O897" s="122">
        <f>O811+N897</f>
        <v>0</v>
      </c>
      <c r="P897" s="122"/>
      <c r="Q897" s="122">
        <f>Q811+P897</f>
        <v>0</v>
      </c>
      <c r="R897" s="122"/>
      <c r="S897" s="122">
        <f>S811+R897</f>
        <v>0</v>
      </c>
      <c r="T897" s="122"/>
      <c r="U897" s="122">
        <f>U811+T897</f>
        <v>0</v>
      </c>
      <c r="V897" s="122"/>
      <c r="W897" s="122">
        <f>W811+V897</f>
        <v>0</v>
      </c>
      <c r="X897" s="122"/>
      <c r="Y897" s="122">
        <f>Y811+X897</f>
        <v>0</v>
      </c>
      <c r="Z897" s="122"/>
      <c r="AA897" s="122">
        <f>AA811+Z897</f>
        <v>0</v>
      </c>
      <c r="AB897" s="122"/>
      <c r="AC897" s="122">
        <f>AC811+AB897</f>
        <v>0</v>
      </c>
      <c r="AD897" s="122"/>
      <c r="AE897" s="122">
        <f>AE811+AD897</f>
        <v>0</v>
      </c>
      <c r="AF897" s="122">
        <v>0</v>
      </c>
      <c r="AG897" s="122">
        <f>AG811+AF897</f>
        <v>0</v>
      </c>
      <c r="AH897" s="122"/>
      <c r="AI897" s="122">
        <f>AI811+AH897</f>
        <v>0</v>
      </c>
      <c r="AJ897" s="122"/>
      <c r="AK897" s="122">
        <f>AK811+AJ897</f>
        <v>31500</v>
      </c>
      <c r="AL897" s="122"/>
      <c r="AM897" s="122">
        <f>AM811+AL897</f>
        <v>0</v>
      </c>
      <c r="AN897" s="122"/>
      <c r="AO897" s="122">
        <f>AO811+AN897</f>
        <v>0</v>
      </c>
      <c r="AP897" s="122">
        <f>+B897+D897+F897+H897+J897+L897+N897+P897+R897+T897+V897+X897+Z897+AB897+AD897+AF897+AH897+AJ897+AL897+AN897</f>
        <v>0</v>
      </c>
      <c r="AQ897" s="122">
        <f t="shared" si="92"/>
        <v>31500</v>
      </c>
      <c r="AR897" s="83">
        <f>+AQ811+AP897</f>
        <v>31500</v>
      </c>
      <c r="AS897" s="83">
        <f t="shared" si="90"/>
        <v>0</v>
      </c>
    </row>
    <row r="898" spans="1:100" ht="21">
      <c r="A898" s="121" t="s">
        <v>18</v>
      </c>
      <c r="B898" s="106"/>
      <c r="C898" s="122">
        <f>C812+B898</f>
        <v>0</v>
      </c>
      <c r="D898" s="122">
        <v>0</v>
      </c>
      <c r="E898" s="122">
        <f>E812+D898</f>
        <v>0</v>
      </c>
      <c r="F898" s="122"/>
      <c r="G898" s="122">
        <f>G812+F898</f>
        <v>0</v>
      </c>
      <c r="H898" s="122"/>
      <c r="I898" s="122">
        <f>I812+H898</f>
        <v>0</v>
      </c>
      <c r="J898" s="122">
        <v>0</v>
      </c>
      <c r="K898" s="122">
        <f>K812+J898</f>
        <v>0</v>
      </c>
      <c r="L898" s="122"/>
      <c r="M898" s="122">
        <f>+M812+L898</f>
        <v>0</v>
      </c>
      <c r="N898" s="122"/>
      <c r="O898" s="122">
        <f>O812+N898</f>
        <v>0</v>
      </c>
      <c r="P898" s="122"/>
      <c r="Q898" s="122">
        <f>Q812+P898</f>
        <v>0</v>
      </c>
      <c r="R898" s="122"/>
      <c r="S898" s="122">
        <f>S812+R898</f>
        <v>0</v>
      </c>
      <c r="T898" s="122"/>
      <c r="U898" s="122">
        <f>U812+T898</f>
        <v>0</v>
      </c>
      <c r="V898" s="122"/>
      <c r="W898" s="122">
        <f>W812+V898</f>
        <v>0</v>
      </c>
      <c r="X898" s="122"/>
      <c r="Y898" s="122">
        <f>Y812+X898</f>
        <v>0</v>
      </c>
      <c r="Z898" s="122"/>
      <c r="AA898" s="122">
        <f>AA812+Z898</f>
        <v>0</v>
      </c>
      <c r="AB898" s="122"/>
      <c r="AC898" s="122">
        <f>AC812+AB898</f>
        <v>0</v>
      </c>
      <c r="AD898" s="122"/>
      <c r="AE898" s="122">
        <f>AE812+AD898</f>
        <v>0</v>
      </c>
      <c r="AF898" s="122">
        <v>0</v>
      </c>
      <c r="AG898" s="122">
        <f>AG812+AF898</f>
        <v>0</v>
      </c>
      <c r="AH898" s="122"/>
      <c r="AI898" s="122">
        <f>AI812+AH898</f>
        <v>0</v>
      </c>
      <c r="AJ898" s="122"/>
      <c r="AK898" s="122">
        <f>AK812+AJ898</f>
        <v>15750</v>
      </c>
      <c r="AL898" s="122"/>
      <c r="AM898" s="122">
        <f>AM812+AL898</f>
        <v>0</v>
      </c>
      <c r="AN898" s="122"/>
      <c r="AO898" s="122">
        <f>AO812+AN898</f>
        <v>0</v>
      </c>
      <c r="AP898" s="122">
        <f t="shared" si="91"/>
        <v>0</v>
      </c>
      <c r="AQ898" s="122">
        <f t="shared" si="92"/>
        <v>15750</v>
      </c>
      <c r="AR898" s="83">
        <f>+AQ812+AP898</f>
        <v>15750</v>
      </c>
      <c r="AS898" s="83">
        <f t="shared" si="90"/>
        <v>0</v>
      </c>
    </row>
    <row r="899" spans="1:100" ht="21">
      <c r="A899" s="121" t="s">
        <v>19</v>
      </c>
      <c r="B899" s="106"/>
      <c r="C899" s="122">
        <f>C813+B899</f>
        <v>0</v>
      </c>
      <c r="D899" s="122">
        <v>0</v>
      </c>
      <c r="E899" s="122">
        <f>E813+D899</f>
        <v>0</v>
      </c>
      <c r="F899" s="122"/>
      <c r="G899" s="122">
        <f>G813+F899</f>
        <v>0</v>
      </c>
      <c r="H899" s="122"/>
      <c r="I899" s="122">
        <f>I813+H899</f>
        <v>0</v>
      </c>
      <c r="J899" s="122">
        <v>0</v>
      </c>
      <c r="K899" s="122">
        <f>K813+J899</f>
        <v>0</v>
      </c>
      <c r="L899" s="122"/>
      <c r="M899" s="122">
        <f>+M813+L899</f>
        <v>0</v>
      </c>
      <c r="N899" s="122"/>
      <c r="O899" s="122">
        <f>O813+N899</f>
        <v>0</v>
      </c>
      <c r="P899" s="122"/>
      <c r="Q899" s="122">
        <f>Q813+P899</f>
        <v>0</v>
      </c>
      <c r="R899" s="122"/>
      <c r="S899" s="122">
        <f>S813+R899</f>
        <v>0</v>
      </c>
      <c r="T899" s="122"/>
      <c r="U899" s="122">
        <f>U813+T899</f>
        <v>0</v>
      </c>
      <c r="V899" s="122"/>
      <c r="W899" s="122">
        <f>W813+V899</f>
        <v>0</v>
      </c>
      <c r="X899" s="122"/>
      <c r="Y899" s="122">
        <f>Y813+X899</f>
        <v>0</v>
      </c>
      <c r="Z899" s="122"/>
      <c r="AA899" s="122">
        <f>AA813+Z899</f>
        <v>0</v>
      </c>
      <c r="AB899" s="122"/>
      <c r="AC899" s="122">
        <f>AC813+AB899</f>
        <v>0</v>
      </c>
      <c r="AD899" s="122"/>
      <c r="AE899" s="122">
        <f>AE813+AD899</f>
        <v>0</v>
      </c>
      <c r="AF899" s="122">
        <v>0</v>
      </c>
      <c r="AG899" s="122">
        <f>AG813+AF899</f>
        <v>0</v>
      </c>
      <c r="AH899" s="122"/>
      <c r="AI899" s="122">
        <f>AI813+AH899</f>
        <v>0</v>
      </c>
      <c r="AJ899" s="122"/>
      <c r="AK899" s="122">
        <f>AK813+AJ899</f>
        <v>31500</v>
      </c>
      <c r="AL899" s="122"/>
      <c r="AM899" s="122">
        <f>AM813+AL899</f>
        <v>0</v>
      </c>
      <c r="AN899" s="122"/>
      <c r="AO899" s="122">
        <f>AO813+AN899</f>
        <v>0</v>
      </c>
      <c r="AP899" s="122">
        <f t="shared" si="91"/>
        <v>0</v>
      </c>
      <c r="AQ899" s="122">
        <f t="shared" si="92"/>
        <v>31500</v>
      </c>
      <c r="AR899" s="83">
        <f>+AQ813+AP899</f>
        <v>31500</v>
      </c>
      <c r="AS899" s="83">
        <f t="shared" si="90"/>
        <v>0</v>
      </c>
    </row>
    <row r="900" spans="1:100" ht="21">
      <c r="A900" s="121" t="s">
        <v>20</v>
      </c>
      <c r="B900" s="106"/>
      <c r="C900" s="122">
        <f>C814+B900</f>
        <v>0</v>
      </c>
      <c r="D900" s="122">
        <v>0</v>
      </c>
      <c r="E900" s="122">
        <f>E814+D900</f>
        <v>0</v>
      </c>
      <c r="F900" s="122"/>
      <c r="G900" s="122">
        <f>G814+F900</f>
        <v>0</v>
      </c>
      <c r="H900" s="122"/>
      <c r="I900" s="122">
        <f>I814+H900</f>
        <v>0</v>
      </c>
      <c r="J900" s="122">
        <v>0</v>
      </c>
      <c r="K900" s="122">
        <f>K814+J900</f>
        <v>0</v>
      </c>
      <c r="L900" s="122"/>
      <c r="M900" s="122">
        <f>+M814+L900</f>
        <v>0</v>
      </c>
      <c r="N900" s="122"/>
      <c r="O900" s="122">
        <f>O814+N900</f>
        <v>0</v>
      </c>
      <c r="P900" s="122"/>
      <c r="Q900" s="122">
        <f>Q814+P900</f>
        <v>0</v>
      </c>
      <c r="R900" s="122"/>
      <c r="S900" s="122">
        <f>S814+R900</f>
        <v>0</v>
      </c>
      <c r="T900" s="122"/>
      <c r="U900" s="122">
        <f>U814+T900</f>
        <v>0</v>
      </c>
      <c r="V900" s="122"/>
      <c r="W900" s="122">
        <f>W814+V900</f>
        <v>0</v>
      </c>
      <c r="X900" s="122"/>
      <c r="Y900" s="122">
        <f>Y814+X900</f>
        <v>0</v>
      </c>
      <c r="Z900" s="122"/>
      <c r="AA900" s="122">
        <f>AA814+Z900</f>
        <v>0</v>
      </c>
      <c r="AB900" s="122"/>
      <c r="AC900" s="122">
        <f>AC814+AB900</f>
        <v>0</v>
      </c>
      <c r="AD900" s="122"/>
      <c r="AE900" s="122">
        <f>AE814+AD900</f>
        <v>0</v>
      </c>
      <c r="AF900" s="122">
        <v>0</v>
      </c>
      <c r="AG900" s="122">
        <f>AG814+AF900</f>
        <v>0</v>
      </c>
      <c r="AH900" s="122"/>
      <c r="AI900" s="122">
        <f>AI814+AH900</f>
        <v>0</v>
      </c>
      <c r="AJ900" s="122"/>
      <c r="AK900" s="122">
        <f>AK814+AJ900</f>
        <v>15750</v>
      </c>
      <c r="AL900" s="122"/>
      <c r="AM900" s="122">
        <f>AM814+AL900</f>
        <v>0</v>
      </c>
      <c r="AN900" s="122"/>
      <c r="AO900" s="122">
        <f>AO814+AN900</f>
        <v>0</v>
      </c>
      <c r="AP900" s="122">
        <f t="shared" si="91"/>
        <v>0</v>
      </c>
      <c r="AQ900" s="122">
        <f t="shared" si="92"/>
        <v>15750</v>
      </c>
      <c r="AR900" s="83">
        <f>+AQ814+AP900</f>
        <v>15750</v>
      </c>
      <c r="AS900" s="83">
        <f t="shared" si="90"/>
        <v>0</v>
      </c>
    </row>
    <row r="901" spans="1:100" ht="21">
      <c r="A901" s="121" t="s">
        <v>21</v>
      </c>
      <c r="B901" s="106"/>
      <c r="C901" s="122">
        <f>C815+B901</f>
        <v>0</v>
      </c>
      <c r="D901" s="122">
        <v>0</v>
      </c>
      <c r="E901" s="122">
        <f>E815+D901</f>
        <v>0</v>
      </c>
      <c r="F901" s="122"/>
      <c r="G901" s="122">
        <f>G815+F901</f>
        <v>0</v>
      </c>
      <c r="H901" s="122"/>
      <c r="I901" s="122">
        <f>I815+H901</f>
        <v>0</v>
      </c>
      <c r="J901" s="122">
        <v>0</v>
      </c>
      <c r="K901" s="122">
        <f>K815+J901</f>
        <v>0</v>
      </c>
      <c r="L901" s="122"/>
      <c r="M901" s="122">
        <f>+M815+L901</f>
        <v>0</v>
      </c>
      <c r="N901" s="122"/>
      <c r="O901" s="122">
        <f>O815+N901</f>
        <v>0</v>
      </c>
      <c r="P901" s="122"/>
      <c r="Q901" s="122">
        <f>Q815+P901</f>
        <v>0</v>
      </c>
      <c r="R901" s="122"/>
      <c r="S901" s="122">
        <f>S815+R901</f>
        <v>0</v>
      </c>
      <c r="T901" s="122"/>
      <c r="U901" s="122">
        <f>U815+T901</f>
        <v>0</v>
      </c>
      <c r="V901" s="122"/>
      <c r="W901" s="122">
        <f>W815+V901</f>
        <v>0</v>
      </c>
      <c r="X901" s="122"/>
      <c r="Y901" s="122">
        <f>Y815+X901</f>
        <v>0</v>
      </c>
      <c r="Z901" s="122"/>
      <c r="AA901" s="122">
        <f>AA815+Z901</f>
        <v>0</v>
      </c>
      <c r="AB901" s="122"/>
      <c r="AC901" s="122">
        <f>AC815+AB901</f>
        <v>0</v>
      </c>
      <c r="AD901" s="122"/>
      <c r="AE901" s="122">
        <f>AE815+AD901</f>
        <v>0</v>
      </c>
      <c r="AF901" s="122">
        <v>0</v>
      </c>
      <c r="AG901" s="122">
        <f>AG815+AF901</f>
        <v>0</v>
      </c>
      <c r="AH901" s="122"/>
      <c r="AI901" s="122">
        <f>AI815+AH901</f>
        <v>0</v>
      </c>
      <c r="AJ901" s="122"/>
      <c r="AK901" s="122">
        <f>AK815+AJ901</f>
        <v>15750</v>
      </c>
      <c r="AL901" s="122"/>
      <c r="AM901" s="122">
        <f>AM815+AL901</f>
        <v>0</v>
      </c>
      <c r="AN901" s="122"/>
      <c r="AO901" s="122">
        <f>AO815+AN901</f>
        <v>1540.8</v>
      </c>
      <c r="AP901" s="122">
        <f t="shared" si="91"/>
        <v>0</v>
      </c>
      <c r="AQ901" s="122">
        <f t="shared" si="92"/>
        <v>17290.8</v>
      </c>
      <c r="AR901" s="83">
        <f>+AQ815+AP901</f>
        <v>17290.8</v>
      </c>
      <c r="AS901" s="83">
        <f t="shared" si="90"/>
        <v>0</v>
      </c>
    </row>
    <row r="902" spans="1:100" ht="21">
      <c r="A902" s="121" t="s">
        <v>22</v>
      </c>
      <c r="B902" s="106"/>
      <c r="C902" s="122">
        <f>C816+B902</f>
        <v>0</v>
      </c>
      <c r="D902" s="122">
        <v>0</v>
      </c>
      <c r="E902" s="122">
        <f>E816+D902</f>
        <v>0</v>
      </c>
      <c r="F902" s="122"/>
      <c r="G902" s="122">
        <f>G816+F902</f>
        <v>0</v>
      </c>
      <c r="H902" s="122"/>
      <c r="I902" s="122">
        <f>I816+H902</f>
        <v>0</v>
      </c>
      <c r="J902" s="122">
        <v>0</v>
      </c>
      <c r="K902" s="122">
        <f>K816+J902</f>
        <v>0</v>
      </c>
      <c r="L902" s="122"/>
      <c r="M902" s="122">
        <f>+M816+L902</f>
        <v>0</v>
      </c>
      <c r="N902" s="122"/>
      <c r="O902" s="122">
        <f>O816+N902</f>
        <v>0</v>
      </c>
      <c r="P902" s="122"/>
      <c r="Q902" s="122">
        <f>Q816+P902</f>
        <v>0</v>
      </c>
      <c r="R902" s="122"/>
      <c r="S902" s="122">
        <f>S816+R902</f>
        <v>0</v>
      </c>
      <c r="T902" s="122"/>
      <c r="U902" s="122">
        <f>U816+T902</f>
        <v>0</v>
      </c>
      <c r="V902" s="122"/>
      <c r="W902" s="122">
        <f>W816+V902</f>
        <v>0</v>
      </c>
      <c r="X902" s="122"/>
      <c r="Y902" s="122">
        <f>Y816+X902</f>
        <v>0</v>
      </c>
      <c r="Z902" s="122"/>
      <c r="AA902" s="122">
        <f>AA816+Z902</f>
        <v>0</v>
      </c>
      <c r="AB902" s="122"/>
      <c r="AC902" s="122">
        <f>AC816+AB902</f>
        <v>0</v>
      </c>
      <c r="AD902" s="122"/>
      <c r="AE902" s="122">
        <f>AE816+AD902</f>
        <v>0</v>
      </c>
      <c r="AF902" s="122">
        <v>0</v>
      </c>
      <c r="AG902" s="122">
        <f>AG816+AF902</f>
        <v>0</v>
      </c>
      <c r="AH902" s="122"/>
      <c r="AI902" s="122">
        <f>AI816+AH902</f>
        <v>0</v>
      </c>
      <c r="AJ902" s="122"/>
      <c r="AK902" s="122">
        <f>AK816+AJ902</f>
        <v>15750</v>
      </c>
      <c r="AL902" s="122"/>
      <c r="AM902" s="122">
        <f>AM816+AL902</f>
        <v>0</v>
      </c>
      <c r="AN902" s="122"/>
      <c r="AO902" s="122">
        <f>AO816+AN902</f>
        <v>542</v>
      </c>
      <c r="AP902" s="122">
        <f t="shared" si="91"/>
        <v>0</v>
      </c>
      <c r="AQ902" s="122">
        <f t="shared" si="92"/>
        <v>16292</v>
      </c>
      <c r="AR902" s="83">
        <f>+AQ816+AP902</f>
        <v>16292</v>
      </c>
      <c r="AS902" s="83">
        <f t="shared" si="90"/>
        <v>0</v>
      </c>
    </row>
    <row r="903" spans="1:100" ht="21">
      <c r="A903" s="121" t="s">
        <v>23</v>
      </c>
      <c r="B903" s="106"/>
      <c r="C903" s="122">
        <f>C817+B903</f>
        <v>0</v>
      </c>
      <c r="D903" s="122">
        <v>0</v>
      </c>
      <c r="E903" s="122">
        <f>E817+D903</f>
        <v>0</v>
      </c>
      <c r="F903" s="122"/>
      <c r="G903" s="122">
        <f>G817+F903</f>
        <v>0</v>
      </c>
      <c r="H903" s="122"/>
      <c r="I903" s="122">
        <f>I817+H903</f>
        <v>0</v>
      </c>
      <c r="J903" s="122">
        <v>0</v>
      </c>
      <c r="K903" s="122">
        <f>K817+J903</f>
        <v>0</v>
      </c>
      <c r="L903" s="122"/>
      <c r="M903" s="122">
        <f>+M817+L903</f>
        <v>0</v>
      </c>
      <c r="N903" s="122"/>
      <c r="O903" s="122">
        <f>O817+N903</f>
        <v>0</v>
      </c>
      <c r="P903" s="122"/>
      <c r="Q903" s="122">
        <f>Q817+P903</f>
        <v>0</v>
      </c>
      <c r="R903" s="122"/>
      <c r="S903" s="122">
        <f>S817+R903</f>
        <v>0</v>
      </c>
      <c r="T903" s="122"/>
      <c r="U903" s="122">
        <f>U817+T903</f>
        <v>0</v>
      </c>
      <c r="V903" s="122"/>
      <c r="W903" s="122">
        <f>W817+V903</f>
        <v>0</v>
      </c>
      <c r="X903" s="122"/>
      <c r="Y903" s="122">
        <f>Y817+X903</f>
        <v>0</v>
      </c>
      <c r="Z903" s="122"/>
      <c r="AA903" s="122">
        <f>AA817+Z903</f>
        <v>0</v>
      </c>
      <c r="AB903" s="122"/>
      <c r="AC903" s="122">
        <f>AC817+AB903</f>
        <v>0</v>
      </c>
      <c r="AD903" s="122"/>
      <c r="AE903" s="122">
        <f>AE817+AD903</f>
        <v>0</v>
      </c>
      <c r="AF903" s="122">
        <v>0</v>
      </c>
      <c r="AG903" s="122">
        <f>AG817+AF903</f>
        <v>0</v>
      </c>
      <c r="AH903" s="122"/>
      <c r="AI903" s="122">
        <f>AI817+AH903</f>
        <v>0</v>
      </c>
      <c r="AJ903" s="122"/>
      <c r="AK903" s="122">
        <f>AK817+AJ903</f>
        <v>15750</v>
      </c>
      <c r="AL903" s="122"/>
      <c r="AM903" s="122">
        <f>AM817+AL903</f>
        <v>0</v>
      </c>
      <c r="AN903" s="122"/>
      <c r="AO903" s="122">
        <f>AO817+AN903</f>
        <v>0</v>
      </c>
      <c r="AP903" s="122">
        <f t="shared" si="91"/>
        <v>0</v>
      </c>
      <c r="AQ903" s="122">
        <f t="shared" si="92"/>
        <v>15750</v>
      </c>
      <c r="AR903" s="83">
        <f>+AQ817+AP903</f>
        <v>15750</v>
      </c>
      <c r="AS903" s="83">
        <f t="shared" si="90"/>
        <v>0</v>
      </c>
    </row>
    <row r="904" spans="1:100" ht="21">
      <c r="A904" s="121" t="s">
        <v>24</v>
      </c>
      <c r="B904" s="106"/>
      <c r="C904" s="122">
        <f>C818+B904</f>
        <v>0</v>
      </c>
      <c r="D904" s="122">
        <v>0</v>
      </c>
      <c r="E904" s="122">
        <f>E818+D904</f>
        <v>0</v>
      </c>
      <c r="F904" s="122"/>
      <c r="G904" s="122">
        <f>G818+F904</f>
        <v>0</v>
      </c>
      <c r="H904" s="122"/>
      <c r="I904" s="122">
        <f>I818+H904</f>
        <v>0</v>
      </c>
      <c r="J904" s="122">
        <v>0</v>
      </c>
      <c r="K904" s="122">
        <f>K818+J904</f>
        <v>0</v>
      </c>
      <c r="L904" s="122"/>
      <c r="M904" s="122">
        <f>+M818+L904</f>
        <v>0</v>
      </c>
      <c r="N904" s="122"/>
      <c r="O904" s="122">
        <f>O818+N904</f>
        <v>0</v>
      </c>
      <c r="P904" s="122"/>
      <c r="Q904" s="122">
        <f>Q818+P904</f>
        <v>0</v>
      </c>
      <c r="R904" s="122"/>
      <c r="S904" s="122">
        <f>S818+R904</f>
        <v>0</v>
      </c>
      <c r="T904" s="122"/>
      <c r="U904" s="122">
        <f>U818+T904</f>
        <v>0</v>
      </c>
      <c r="V904" s="122"/>
      <c r="W904" s="122">
        <f>W818+V904</f>
        <v>0</v>
      </c>
      <c r="X904" s="122"/>
      <c r="Y904" s="122">
        <f>Y818+X904</f>
        <v>0</v>
      </c>
      <c r="Z904" s="122"/>
      <c r="AA904" s="122">
        <f>AA818+Z904</f>
        <v>0</v>
      </c>
      <c r="AB904" s="122"/>
      <c r="AC904" s="122">
        <f>AC818+AB904</f>
        <v>0</v>
      </c>
      <c r="AD904" s="122"/>
      <c r="AE904" s="122">
        <f>AE818+AD904</f>
        <v>0</v>
      </c>
      <c r="AF904" s="122">
        <v>0</v>
      </c>
      <c r="AG904" s="122">
        <f>AG818+AF904</f>
        <v>0</v>
      </c>
      <c r="AH904" s="122"/>
      <c r="AI904" s="122">
        <f>AI818+AH904</f>
        <v>3065</v>
      </c>
      <c r="AJ904" s="122"/>
      <c r="AK904" s="122">
        <f>AK818+AJ904</f>
        <v>31500</v>
      </c>
      <c r="AL904" s="122"/>
      <c r="AM904" s="122">
        <f>AM818+AL904</f>
        <v>0</v>
      </c>
      <c r="AN904" s="122"/>
      <c r="AO904" s="122">
        <f>AO818+AN904</f>
        <v>0</v>
      </c>
      <c r="AP904" s="122">
        <f t="shared" si="91"/>
        <v>0</v>
      </c>
      <c r="AQ904" s="122">
        <f t="shared" si="92"/>
        <v>34565</v>
      </c>
      <c r="AR904" s="83">
        <f>+AQ818+AP904</f>
        <v>34565</v>
      </c>
      <c r="AS904" s="83">
        <f t="shared" si="90"/>
        <v>0</v>
      </c>
    </row>
    <row r="905" spans="1:100" ht="21">
      <c r="A905" s="121" t="s">
        <v>25</v>
      </c>
      <c r="B905" s="106"/>
      <c r="C905" s="122">
        <f>C819+B905</f>
        <v>0</v>
      </c>
      <c r="D905" s="122">
        <v>0</v>
      </c>
      <c r="E905" s="122">
        <f>E819+D905</f>
        <v>0</v>
      </c>
      <c r="F905" s="122"/>
      <c r="G905" s="122">
        <f>G819+F905</f>
        <v>0</v>
      </c>
      <c r="H905" s="122"/>
      <c r="I905" s="122">
        <f>I819+H905</f>
        <v>0</v>
      </c>
      <c r="J905" s="122">
        <v>0</v>
      </c>
      <c r="K905" s="122">
        <f>K819+J905</f>
        <v>0</v>
      </c>
      <c r="L905" s="122"/>
      <c r="M905" s="122">
        <f>+M819+L905</f>
        <v>0</v>
      </c>
      <c r="N905" s="122"/>
      <c r="O905" s="122">
        <f>O819+N905</f>
        <v>0</v>
      </c>
      <c r="P905" s="122"/>
      <c r="Q905" s="122">
        <f>Q819+P905</f>
        <v>0</v>
      </c>
      <c r="R905" s="122"/>
      <c r="S905" s="122">
        <f>S819+R905</f>
        <v>0</v>
      </c>
      <c r="T905" s="122"/>
      <c r="U905" s="122">
        <f>U819+T905</f>
        <v>0</v>
      </c>
      <c r="V905" s="122"/>
      <c r="W905" s="122">
        <f>W819+V905</f>
        <v>0</v>
      </c>
      <c r="X905" s="122"/>
      <c r="Y905" s="122">
        <f>Y819+X905</f>
        <v>0</v>
      </c>
      <c r="Z905" s="122"/>
      <c r="AA905" s="122">
        <f>AA819+Z905</f>
        <v>0</v>
      </c>
      <c r="AB905" s="122"/>
      <c r="AC905" s="122">
        <f>AC819+AB905</f>
        <v>0</v>
      </c>
      <c r="AD905" s="122"/>
      <c r="AE905" s="122">
        <f>AE819+AD905</f>
        <v>0</v>
      </c>
      <c r="AF905" s="122">
        <v>0</v>
      </c>
      <c r="AG905" s="122">
        <f>AG819+AF905</f>
        <v>0</v>
      </c>
      <c r="AH905" s="122"/>
      <c r="AI905" s="122">
        <f>AI819+AH905</f>
        <v>1300</v>
      </c>
      <c r="AJ905" s="122"/>
      <c r="AK905" s="122">
        <f>AK819+AJ905</f>
        <v>15750</v>
      </c>
      <c r="AL905" s="122"/>
      <c r="AM905" s="122">
        <f>AM819+AL905</f>
        <v>0</v>
      </c>
      <c r="AN905" s="122"/>
      <c r="AO905" s="122">
        <f>AO819+AN905</f>
        <v>0</v>
      </c>
      <c r="AP905" s="122">
        <f t="shared" si="91"/>
        <v>0</v>
      </c>
      <c r="AQ905" s="122">
        <f t="shared" si="92"/>
        <v>17050</v>
      </c>
      <c r="AR905" s="83">
        <f>+AQ819+AP905</f>
        <v>17050</v>
      </c>
      <c r="AS905" s="83">
        <f t="shared" si="90"/>
        <v>0</v>
      </c>
    </row>
    <row r="906" spans="1:100" ht="21">
      <c r="A906" s="121" t="s">
        <v>26</v>
      </c>
      <c r="B906" s="106"/>
      <c r="C906" s="122">
        <f>C820+B906</f>
        <v>5395182.75</v>
      </c>
      <c r="D906" s="122">
        <v>0</v>
      </c>
      <c r="E906" s="122">
        <f>E820+D906</f>
        <v>0</v>
      </c>
      <c r="F906" s="122"/>
      <c r="G906" s="122">
        <f>G820+F906</f>
        <v>0</v>
      </c>
      <c r="H906" s="122"/>
      <c r="I906" s="122">
        <f>I820+H906</f>
        <v>0</v>
      </c>
      <c r="J906" s="122">
        <v>0</v>
      </c>
      <c r="K906" s="122">
        <f>K820+J906</f>
        <v>0</v>
      </c>
      <c r="L906" s="122"/>
      <c r="M906" s="122">
        <f>+M820+L906</f>
        <v>0</v>
      </c>
      <c r="N906" s="122"/>
      <c r="O906" s="122">
        <f>O820+N906</f>
        <v>0</v>
      </c>
      <c r="P906" s="122"/>
      <c r="Q906" s="122">
        <f>Q820+P906</f>
        <v>0</v>
      </c>
      <c r="R906" s="122"/>
      <c r="S906" s="122">
        <f>S820+R906</f>
        <v>0</v>
      </c>
      <c r="T906" s="122"/>
      <c r="U906" s="122">
        <f>U820+T906</f>
        <v>0</v>
      </c>
      <c r="V906" s="122"/>
      <c r="W906" s="122">
        <f>W820+V906</f>
        <v>0</v>
      </c>
      <c r="X906" s="122"/>
      <c r="Y906" s="122">
        <f>Y820+X906</f>
        <v>0</v>
      </c>
      <c r="Z906" s="122"/>
      <c r="AA906" s="122">
        <f>AA820+Z906</f>
        <v>0</v>
      </c>
      <c r="AB906" s="122"/>
      <c r="AC906" s="122">
        <f>AC820+AB906</f>
        <v>0</v>
      </c>
      <c r="AD906" s="122"/>
      <c r="AE906" s="122">
        <f>AE820+AD906</f>
        <v>0</v>
      </c>
      <c r="AF906" s="122">
        <v>0</v>
      </c>
      <c r="AG906" s="122">
        <f>AG820+AF906</f>
        <v>0</v>
      </c>
      <c r="AH906" s="122"/>
      <c r="AI906" s="122">
        <f>AI820+AH906</f>
        <v>0</v>
      </c>
      <c r="AJ906" s="122"/>
      <c r="AK906" s="122">
        <f>AK820+AJ906</f>
        <v>0</v>
      </c>
      <c r="AL906" s="122"/>
      <c r="AM906" s="122">
        <f>AM820+AL906</f>
        <v>0</v>
      </c>
      <c r="AN906" s="122"/>
      <c r="AO906" s="122">
        <f>AO820+AN906</f>
        <v>0</v>
      </c>
      <c r="AP906" s="122">
        <f t="shared" si="91"/>
        <v>0</v>
      </c>
      <c r="AQ906" s="122">
        <f t="shared" si="92"/>
        <v>5395182.75</v>
      </c>
      <c r="AR906" s="83">
        <f>+AQ820+AP906</f>
        <v>5395182.75</v>
      </c>
      <c r="AS906" s="83">
        <f t="shared" si="90"/>
        <v>0</v>
      </c>
    </row>
    <row r="907" spans="1:100" ht="21">
      <c r="A907" s="121" t="s">
        <v>27</v>
      </c>
      <c r="B907" s="106"/>
      <c r="C907" s="122">
        <f>C821+B907</f>
        <v>0</v>
      </c>
      <c r="D907" s="122">
        <v>0</v>
      </c>
      <c r="E907" s="122">
        <f>E821+D907</f>
        <v>0</v>
      </c>
      <c r="F907" s="122"/>
      <c r="G907" s="122">
        <f>G821+F907</f>
        <v>0</v>
      </c>
      <c r="H907" s="122"/>
      <c r="I907" s="122">
        <f>I821+H907</f>
        <v>0</v>
      </c>
      <c r="J907" s="122">
        <v>0</v>
      </c>
      <c r="K907" s="122">
        <f>K821+J907</f>
        <v>0</v>
      </c>
      <c r="L907" s="122"/>
      <c r="M907" s="122">
        <f>+M821+L907</f>
        <v>0</v>
      </c>
      <c r="N907" s="122"/>
      <c r="O907" s="122">
        <f>O821+N907</f>
        <v>0</v>
      </c>
      <c r="P907" s="122"/>
      <c r="Q907" s="122">
        <f>Q821+P907</f>
        <v>0</v>
      </c>
      <c r="R907" s="122"/>
      <c r="S907" s="122">
        <f>S821+R907</f>
        <v>0</v>
      </c>
      <c r="T907" s="122"/>
      <c r="U907" s="122">
        <f>U821+T907</f>
        <v>0</v>
      </c>
      <c r="V907" s="122"/>
      <c r="W907" s="122">
        <f>W821+V907</f>
        <v>0</v>
      </c>
      <c r="X907" s="122"/>
      <c r="Y907" s="122">
        <f>Y821+X907</f>
        <v>0</v>
      </c>
      <c r="Z907" s="122"/>
      <c r="AA907" s="122">
        <f>AA821+Z907</f>
        <v>0</v>
      </c>
      <c r="AB907" s="122"/>
      <c r="AC907" s="122">
        <f>AC821+AB907</f>
        <v>0</v>
      </c>
      <c r="AD907" s="122"/>
      <c r="AE907" s="122">
        <f>AE821+AD907</f>
        <v>0</v>
      </c>
      <c r="AF907" s="122">
        <v>0</v>
      </c>
      <c r="AG907" s="122">
        <f>AG821+AF907</f>
        <v>0</v>
      </c>
      <c r="AH907" s="122"/>
      <c r="AI907" s="122">
        <f>AI821+AH907</f>
        <v>0</v>
      </c>
      <c r="AJ907" s="122"/>
      <c r="AK907" s="122">
        <f>AK821+AJ907</f>
        <v>31500</v>
      </c>
      <c r="AL907" s="122"/>
      <c r="AM907" s="122">
        <f>AM821+AL907</f>
        <v>0</v>
      </c>
      <c r="AN907" s="122"/>
      <c r="AO907" s="122">
        <f>AO821+AN907</f>
        <v>0</v>
      </c>
      <c r="AP907" s="122">
        <f t="shared" si="91"/>
        <v>0</v>
      </c>
      <c r="AQ907" s="122">
        <f t="shared" si="92"/>
        <v>31500</v>
      </c>
      <c r="AR907" s="83">
        <f>+AQ821+AP907</f>
        <v>31500</v>
      </c>
      <c r="AS907" s="83">
        <f t="shared" si="90"/>
        <v>0</v>
      </c>
    </row>
    <row r="908" spans="1:100" ht="21">
      <c r="A908" s="121" t="s">
        <v>28</v>
      </c>
      <c r="B908" s="106"/>
      <c r="C908" s="122">
        <f>C822+B908</f>
        <v>0</v>
      </c>
      <c r="D908" s="122">
        <v>0</v>
      </c>
      <c r="E908" s="122">
        <f>E822+D908</f>
        <v>0</v>
      </c>
      <c r="F908" s="122"/>
      <c r="G908" s="122">
        <f>G822+F908</f>
        <v>0</v>
      </c>
      <c r="H908" s="122"/>
      <c r="I908" s="122">
        <f>I822+H908</f>
        <v>0</v>
      </c>
      <c r="J908" s="122">
        <v>0</v>
      </c>
      <c r="K908" s="122">
        <f>K822+J908</f>
        <v>0</v>
      </c>
      <c r="L908" s="122"/>
      <c r="M908" s="122">
        <f>+M822+L908</f>
        <v>0</v>
      </c>
      <c r="N908" s="122"/>
      <c r="O908" s="122">
        <f>O822+N908</f>
        <v>0</v>
      </c>
      <c r="P908" s="122"/>
      <c r="Q908" s="122">
        <f>Q822+P908</f>
        <v>0</v>
      </c>
      <c r="R908" s="122"/>
      <c r="S908" s="122">
        <f>S822+R908</f>
        <v>0</v>
      </c>
      <c r="T908" s="122"/>
      <c r="U908" s="122">
        <f>U822+T908</f>
        <v>0</v>
      </c>
      <c r="V908" s="122"/>
      <c r="W908" s="122">
        <f>W822+V908</f>
        <v>0</v>
      </c>
      <c r="X908" s="122"/>
      <c r="Y908" s="122">
        <f>Y822+X908</f>
        <v>0</v>
      </c>
      <c r="Z908" s="122"/>
      <c r="AA908" s="122">
        <f>AA822+Z908</f>
        <v>0</v>
      </c>
      <c r="AB908" s="122"/>
      <c r="AC908" s="122">
        <f>AC822+AB908</f>
        <v>0</v>
      </c>
      <c r="AD908" s="122"/>
      <c r="AE908" s="122">
        <f>AE822+AD908</f>
        <v>0</v>
      </c>
      <c r="AF908" s="122">
        <v>0</v>
      </c>
      <c r="AG908" s="122">
        <f>AG822+AF908</f>
        <v>0</v>
      </c>
      <c r="AH908" s="122"/>
      <c r="AI908" s="122">
        <f>AI822+AH908</f>
        <v>0</v>
      </c>
      <c r="AJ908" s="122"/>
      <c r="AK908" s="122">
        <f>AK822+AJ908</f>
        <v>0</v>
      </c>
      <c r="AL908" s="122"/>
      <c r="AM908" s="122">
        <f>AM822+AL908</f>
        <v>0</v>
      </c>
      <c r="AN908" s="122"/>
      <c r="AO908" s="122">
        <f>AO822+AN908</f>
        <v>0</v>
      </c>
      <c r="AP908" s="122">
        <f t="shared" si="91"/>
        <v>0</v>
      </c>
      <c r="AQ908" s="122">
        <f t="shared" si="92"/>
        <v>0</v>
      </c>
      <c r="AR908" s="83">
        <f>+AQ822+AP908</f>
        <v>0</v>
      </c>
      <c r="AS908" s="83">
        <f t="shared" si="90"/>
        <v>0</v>
      </c>
    </row>
    <row r="909" spans="1:100" ht="21">
      <c r="A909" s="121" t="s">
        <v>29</v>
      </c>
      <c r="B909" s="106"/>
      <c r="C909" s="122">
        <f>C823+B909</f>
        <v>0</v>
      </c>
      <c r="D909" s="122">
        <v>0</v>
      </c>
      <c r="E909" s="122">
        <f>E823+D909</f>
        <v>0</v>
      </c>
      <c r="F909" s="122"/>
      <c r="G909" s="122">
        <f>G823+F909</f>
        <v>0</v>
      </c>
      <c r="H909" s="122"/>
      <c r="I909" s="122">
        <f>I823+H909</f>
        <v>0</v>
      </c>
      <c r="J909" s="122">
        <v>0</v>
      </c>
      <c r="K909" s="122">
        <f>K823+J909</f>
        <v>0</v>
      </c>
      <c r="L909" s="122"/>
      <c r="M909" s="122">
        <f>+M823+L909</f>
        <v>0</v>
      </c>
      <c r="N909" s="122"/>
      <c r="O909" s="122">
        <f>O823+N909</f>
        <v>0</v>
      </c>
      <c r="P909" s="122"/>
      <c r="Q909" s="122">
        <f>Q823+P909</f>
        <v>0</v>
      </c>
      <c r="R909" s="122"/>
      <c r="S909" s="122">
        <f>S823+R909</f>
        <v>0</v>
      </c>
      <c r="T909" s="122"/>
      <c r="U909" s="122">
        <f>U823+T909</f>
        <v>0</v>
      </c>
      <c r="V909" s="122"/>
      <c r="W909" s="122">
        <f>W823+V909</f>
        <v>0</v>
      </c>
      <c r="X909" s="122"/>
      <c r="Y909" s="122">
        <f>Y823+X909</f>
        <v>0</v>
      </c>
      <c r="Z909" s="122"/>
      <c r="AA909" s="122">
        <f>AA823+Z909</f>
        <v>0</v>
      </c>
      <c r="AB909" s="122"/>
      <c r="AC909" s="122">
        <f>AC823+AB909</f>
        <v>0</v>
      </c>
      <c r="AD909" s="122"/>
      <c r="AE909" s="122">
        <f>AE823+AD909</f>
        <v>0</v>
      </c>
      <c r="AF909" s="122">
        <v>0</v>
      </c>
      <c r="AG909" s="122">
        <f>AG823+AF909</f>
        <v>0</v>
      </c>
      <c r="AH909" s="122"/>
      <c r="AI909" s="122">
        <f>AI823+AH909</f>
        <v>750</v>
      </c>
      <c r="AJ909" s="122"/>
      <c r="AK909" s="122">
        <f>AK823+AJ909</f>
        <v>31500</v>
      </c>
      <c r="AL909" s="122"/>
      <c r="AM909" s="122">
        <f>AM823+AL909</f>
        <v>0</v>
      </c>
      <c r="AN909" s="122"/>
      <c r="AO909" s="122">
        <f>AO823+AN909</f>
        <v>0</v>
      </c>
      <c r="AP909" s="122">
        <f t="shared" si="91"/>
        <v>0</v>
      </c>
      <c r="AQ909" s="122">
        <f t="shared" si="92"/>
        <v>32250</v>
      </c>
      <c r="AR909" s="83">
        <f>+AQ823+AP909</f>
        <v>32250</v>
      </c>
      <c r="AS909" s="83">
        <f t="shared" si="90"/>
        <v>0</v>
      </c>
    </row>
    <row r="910" spans="1:100" ht="21">
      <c r="A910" s="121" t="s">
        <v>30</v>
      </c>
      <c r="B910" s="106"/>
      <c r="C910" s="122">
        <f>C824+B910</f>
        <v>4643643.75</v>
      </c>
      <c r="D910" s="122">
        <v>0</v>
      </c>
      <c r="E910" s="122">
        <f>E824+D910</f>
        <v>0</v>
      </c>
      <c r="F910" s="122"/>
      <c r="G910" s="122">
        <f>G824+F910</f>
        <v>0</v>
      </c>
      <c r="H910" s="122"/>
      <c r="I910" s="122">
        <f>I824+H910</f>
        <v>0</v>
      </c>
      <c r="J910" s="122">
        <v>0</v>
      </c>
      <c r="K910" s="122">
        <f>K824+J910</f>
        <v>0</v>
      </c>
      <c r="L910" s="122"/>
      <c r="M910" s="122">
        <f>+M824+L910</f>
        <v>0</v>
      </c>
      <c r="N910" s="122"/>
      <c r="O910" s="122">
        <f>O824+N910</f>
        <v>0</v>
      </c>
      <c r="P910" s="122"/>
      <c r="Q910" s="122">
        <f>Q824+P910</f>
        <v>0</v>
      </c>
      <c r="R910" s="122"/>
      <c r="S910" s="122">
        <f>S824+R910</f>
        <v>0</v>
      </c>
      <c r="T910" s="122"/>
      <c r="U910" s="122">
        <f>U824+T910</f>
        <v>0</v>
      </c>
      <c r="V910" s="122"/>
      <c r="W910" s="122">
        <f>W824+V910</f>
        <v>0</v>
      </c>
      <c r="X910" s="122"/>
      <c r="Y910" s="122">
        <f>Y824+X910</f>
        <v>0</v>
      </c>
      <c r="Z910" s="122"/>
      <c r="AA910" s="122">
        <f>AA824+Z910</f>
        <v>0</v>
      </c>
      <c r="AB910" s="122"/>
      <c r="AC910" s="122">
        <f>AC824+AB910</f>
        <v>0</v>
      </c>
      <c r="AD910" s="122"/>
      <c r="AE910" s="122">
        <f>AE824+AD910</f>
        <v>0</v>
      </c>
      <c r="AF910" s="122">
        <v>0</v>
      </c>
      <c r="AG910" s="122">
        <f>AG824+AF910</f>
        <v>0</v>
      </c>
      <c r="AH910" s="122"/>
      <c r="AI910" s="122">
        <f>AI824+AH910</f>
        <v>0</v>
      </c>
      <c r="AJ910" s="122"/>
      <c r="AK910" s="122">
        <f>AK824+AJ910</f>
        <v>15750</v>
      </c>
      <c r="AL910" s="122"/>
      <c r="AM910" s="122">
        <f>AM824+AL910</f>
        <v>0</v>
      </c>
      <c r="AN910" s="122"/>
      <c r="AO910" s="122">
        <f>AO824+AN910</f>
        <v>0</v>
      </c>
      <c r="AP910" s="122">
        <f t="shared" si="91"/>
        <v>0</v>
      </c>
      <c r="AQ910" s="122">
        <f t="shared" si="92"/>
        <v>4659393.75</v>
      </c>
      <c r="AR910" s="83">
        <f>+AQ824+AP910</f>
        <v>4659393.75</v>
      </c>
      <c r="AS910" s="83">
        <f t="shared" si="90"/>
        <v>0</v>
      </c>
    </row>
    <row r="911" spans="1:100" ht="21">
      <c r="A911" s="121" t="s">
        <v>31</v>
      </c>
      <c r="B911" s="106"/>
      <c r="C911" s="122">
        <f>C825+B911</f>
        <v>0</v>
      </c>
      <c r="D911" s="122">
        <v>0</v>
      </c>
      <c r="E911" s="122">
        <f>E825+D911</f>
        <v>0</v>
      </c>
      <c r="F911" s="122"/>
      <c r="G911" s="122">
        <f>G825+F911</f>
        <v>0</v>
      </c>
      <c r="H911" s="122"/>
      <c r="I911" s="122">
        <f>I825+H911</f>
        <v>0</v>
      </c>
      <c r="J911" s="122">
        <v>0</v>
      </c>
      <c r="K911" s="122">
        <f>K825+J911</f>
        <v>0</v>
      </c>
      <c r="L911" s="122"/>
      <c r="M911" s="122">
        <f>+M825+L911</f>
        <v>0</v>
      </c>
      <c r="N911" s="122"/>
      <c r="O911" s="122">
        <f>O825+N911</f>
        <v>0</v>
      </c>
      <c r="P911" s="122"/>
      <c r="Q911" s="122">
        <f>Q825+P911</f>
        <v>0</v>
      </c>
      <c r="R911" s="122"/>
      <c r="S911" s="122">
        <f>S825+R911</f>
        <v>0</v>
      </c>
      <c r="T911" s="122"/>
      <c r="U911" s="122">
        <f>U825+T911</f>
        <v>0</v>
      </c>
      <c r="V911" s="122"/>
      <c r="W911" s="122">
        <f>W825+V911</f>
        <v>0</v>
      </c>
      <c r="X911" s="122"/>
      <c r="Y911" s="122">
        <f>Y825+X911</f>
        <v>0</v>
      </c>
      <c r="Z911" s="122"/>
      <c r="AA911" s="122">
        <f>AA825+Z911</f>
        <v>0</v>
      </c>
      <c r="AB911" s="122"/>
      <c r="AC911" s="122">
        <f>AC825+AB911</f>
        <v>0</v>
      </c>
      <c r="AD911" s="122"/>
      <c r="AE911" s="122">
        <f>AE825+AD911</f>
        <v>0</v>
      </c>
      <c r="AF911" s="122">
        <v>0</v>
      </c>
      <c r="AG911" s="122">
        <f>AG825+AF911</f>
        <v>0</v>
      </c>
      <c r="AH911" s="122"/>
      <c r="AI911" s="122">
        <f>AI825+AH911</f>
        <v>950</v>
      </c>
      <c r="AJ911" s="122"/>
      <c r="AK911" s="122">
        <f>AK825+AJ911</f>
        <v>15750</v>
      </c>
      <c r="AL911" s="122"/>
      <c r="AM911" s="122">
        <f>AM825+AL911</f>
        <v>0</v>
      </c>
      <c r="AN911" s="122"/>
      <c r="AO911" s="122">
        <f>AO825+AN911</f>
        <v>0</v>
      </c>
      <c r="AP911" s="122">
        <f t="shared" si="91"/>
        <v>0</v>
      </c>
      <c r="AQ911" s="122">
        <f t="shared" si="92"/>
        <v>16700</v>
      </c>
      <c r="AR911" s="83">
        <f>+AQ825+AP911</f>
        <v>16700</v>
      </c>
      <c r="AS911" s="83">
        <f t="shared" si="90"/>
        <v>0</v>
      </c>
    </row>
    <row r="912" spans="1:100" s="85" customFormat="1" ht="21" customHeight="1">
      <c r="A912" s="68" t="s">
        <v>251</v>
      </c>
      <c r="B912" s="98"/>
      <c r="C912" s="122">
        <f>C826+B912</f>
        <v>0</v>
      </c>
      <c r="D912" s="69"/>
      <c r="E912" s="122">
        <f>E826+D912</f>
        <v>0</v>
      </c>
      <c r="F912" s="69"/>
      <c r="G912" s="122">
        <f>G826+F912</f>
        <v>0</v>
      </c>
      <c r="H912" s="69"/>
      <c r="I912" s="122">
        <f>I826+H912</f>
        <v>0</v>
      </c>
      <c r="J912" s="69"/>
      <c r="K912" s="122">
        <f>K826+J912</f>
        <v>0</v>
      </c>
      <c r="L912" s="97"/>
      <c r="M912" s="122">
        <f>+M826+L912</f>
        <v>0</v>
      </c>
      <c r="N912" s="69"/>
      <c r="O912" s="122">
        <f>O826+N912</f>
        <v>0</v>
      </c>
      <c r="P912" s="69"/>
      <c r="Q912" s="122">
        <f>Q826+P912</f>
        <v>0</v>
      </c>
      <c r="R912" s="69"/>
      <c r="S912" s="122">
        <f>S826+R912</f>
        <v>0</v>
      </c>
      <c r="T912" s="69"/>
      <c r="U912" s="122">
        <f>U826+T912</f>
        <v>0</v>
      </c>
      <c r="V912" s="69"/>
      <c r="W912" s="122">
        <f>W826+V912</f>
        <v>0</v>
      </c>
      <c r="X912" s="69"/>
      <c r="Y912" s="122">
        <f>Y826+X912</f>
        <v>0</v>
      </c>
      <c r="Z912" s="69"/>
      <c r="AA912" s="122">
        <f>AA826+Z912</f>
        <v>0</v>
      </c>
      <c r="AB912" s="69"/>
      <c r="AC912" s="122">
        <f>AC826+AB912</f>
        <v>0</v>
      </c>
      <c r="AD912" s="69"/>
      <c r="AE912" s="122">
        <f>AE826+AD912</f>
        <v>0</v>
      </c>
      <c r="AF912" s="69"/>
      <c r="AG912" s="122">
        <f>AG826+AF912</f>
        <v>0</v>
      </c>
      <c r="AH912" s="69"/>
      <c r="AI912" s="122">
        <f>AI826+AH912</f>
        <v>0</v>
      </c>
      <c r="AJ912" s="122"/>
      <c r="AK912" s="122">
        <f>AK826+AJ912</f>
        <v>15750</v>
      </c>
      <c r="AL912" s="69"/>
      <c r="AM912" s="122">
        <f>AM826+AL912</f>
        <v>0</v>
      </c>
      <c r="AN912" s="69"/>
      <c r="AO912" s="122">
        <f>AO826+AN912</f>
        <v>0</v>
      </c>
      <c r="AP912" s="122">
        <f t="shared" si="91"/>
        <v>0</v>
      </c>
      <c r="AQ912" s="122">
        <f t="shared" si="92"/>
        <v>15750</v>
      </c>
      <c r="AR912" s="83">
        <f>+AQ826+AP912</f>
        <v>15750</v>
      </c>
      <c r="AS912" s="83">
        <f t="shared" si="90"/>
        <v>0</v>
      </c>
      <c r="AT912" s="83"/>
      <c r="AU912" s="83"/>
      <c r="AV912" s="83"/>
      <c r="AW912" s="83"/>
      <c r="AX912" s="83"/>
      <c r="AY912" s="83"/>
      <c r="AZ912" s="83"/>
      <c r="BA912" s="83"/>
      <c r="BB912" s="83"/>
      <c r="BC912" s="83"/>
      <c r="BD912" s="83"/>
      <c r="BE912" s="83"/>
      <c r="BF912" s="83"/>
      <c r="BG912" s="83"/>
      <c r="BH912" s="83"/>
      <c r="BI912" s="83"/>
      <c r="BJ912" s="83"/>
      <c r="BK912" s="83"/>
      <c r="BL912" s="83"/>
      <c r="BM912" s="83"/>
      <c r="BN912" s="83"/>
      <c r="BO912" s="83"/>
      <c r="BP912" s="83"/>
      <c r="BQ912" s="83"/>
      <c r="BR912" s="83"/>
      <c r="BS912" s="83"/>
      <c r="BT912" s="83"/>
      <c r="BU912" s="83"/>
      <c r="BV912" s="83"/>
      <c r="BW912" s="83"/>
      <c r="BX912" s="83"/>
      <c r="BY912" s="83"/>
      <c r="BZ912" s="83"/>
      <c r="CA912" s="83"/>
      <c r="CB912" s="83"/>
      <c r="CC912" s="83"/>
      <c r="CD912" s="83"/>
      <c r="CE912" s="83"/>
      <c r="CF912" s="83"/>
      <c r="CG912" s="83"/>
      <c r="CH912" s="83"/>
      <c r="CI912" s="83"/>
      <c r="CJ912" s="83"/>
      <c r="CK912" s="83"/>
      <c r="CL912" s="83"/>
      <c r="CM912" s="83"/>
      <c r="CN912" s="83"/>
      <c r="CO912" s="83"/>
      <c r="CP912" s="83"/>
      <c r="CQ912" s="83"/>
      <c r="CR912" s="83"/>
      <c r="CS912" s="83"/>
      <c r="CT912" s="83"/>
      <c r="CU912" s="83"/>
      <c r="CV912" s="83"/>
    </row>
    <row r="913" spans="1:45" ht="21">
      <c r="A913" s="121" t="s">
        <v>32</v>
      </c>
      <c r="B913" s="106"/>
      <c r="C913" s="122">
        <f>C827+B913</f>
        <v>0</v>
      </c>
      <c r="D913" s="122">
        <v>0</v>
      </c>
      <c r="E913" s="122">
        <f>E827+D913</f>
        <v>0</v>
      </c>
      <c r="F913" s="122"/>
      <c r="G913" s="122">
        <f>G827+F913</f>
        <v>0</v>
      </c>
      <c r="H913" s="122"/>
      <c r="I913" s="122">
        <f>I827+H913</f>
        <v>0</v>
      </c>
      <c r="J913" s="122">
        <v>0</v>
      </c>
      <c r="K913" s="122">
        <f>K827+J913</f>
        <v>0</v>
      </c>
      <c r="L913" s="122"/>
      <c r="M913" s="122">
        <f>+M827+L913</f>
        <v>0</v>
      </c>
      <c r="N913" s="122"/>
      <c r="O913" s="122">
        <f>O827+N913</f>
        <v>0</v>
      </c>
      <c r="P913" s="122"/>
      <c r="Q913" s="122">
        <f>Q827+P913</f>
        <v>0</v>
      </c>
      <c r="R913" s="122"/>
      <c r="S913" s="122">
        <f>S827+R913</f>
        <v>0</v>
      </c>
      <c r="T913" s="122"/>
      <c r="U913" s="122">
        <f>U827+T913</f>
        <v>0</v>
      </c>
      <c r="V913" s="122"/>
      <c r="W913" s="122">
        <f>W827+V913</f>
        <v>0</v>
      </c>
      <c r="X913" s="122"/>
      <c r="Y913" s="122">
        <f>Y827+X913</f>
        <v>0</v>
      </c>
      <c r="Z913" s="122"/>
      <c r="AA913" s="122">
        <f>AA827+Z913</f>
        <v>0</v>
      </c>
      <c r="AB913" s="122"/>
      <c r="AC913" s="122">
        <f>AC827+AB913</f>
        <v>0</v>
      </c>
      <c r="AD913" s="122"/>
      <c r="AE913" s="122">
        <f>AE827+AD913</f>
        <v>0</v>
      </c>
      <c r="AF913" s="122">
        <v>0</v>
      </c>
      <c r="AG913" s="122">
        <f>AG827+AF913</f>
        <v>0</v>
      </c>
      <c r="AH913" s="122"/>
      <c r="AI913" s="122">
        <f>AI827+AH913</f>
        <v>0</v>
      </c>
      <c r="AJ913" s="122"/>
      <c r="AK913" s="122">
        <f>AK827+AJ913</f>
        <v>31500</v>
      </c>
      <c r="AL913" s="122"/>
      <c r="AM913" s="122">
        <f>AM827+AL913</f>
        <v>0</v>
      </c>
      <c r="AN913" s="122"/>
      <c r="AO913" s="122">
        <f>AO827+AN913</f>
        <v>0</v>
      </c>
      <c r="AP913" s="122">
        <f t="shared" si="91"/>
        <v>0</v>
      </c>
      <c r="AQ913" s="122">
        <f t="shared" si="92"/>
        <v>31500</v>
      </c>
      <c r="AR913" s="83">
        <f>+AQ827+AP913</f>
        <v>31500</v>
      </c>
      <c r="AS913" s="83">
        <f t="shared" si="90"/>
        <v>0</v>
      </c>
    </row>
    <row r="914" spans="1:45" ht="21">
      <c r="A914" s="121" t="s">
        <v>33</v>
      </c>
      <c r="B914" s="106"/>
      <c r="C914" s="122">
        <f>C828+B914</f>
        <v>0</v>
      </c>
      <c r="D914" s="122">
        <v>0</v>
      </c>
      <c r="E914" s="122">
        <f>E828+D914</f>
        <v>0</v>
      </c>
      <c r="F914" s="122"/>
      <c r="G914" s="122">
        <f>G828+F914</f>
        <v>0</v>
      </c>
      <c r="H914" s="122"/>
      <c r="I914" s="122">
        <f>I828+H914</f>
        <v>0</v>
      </c>
      <c r="J914" s="122">
        <v>0</v>
      </c>
      <c r="K914" s="122">
        <f>K828+J914</f>
        <v>0</v>
      </c>
      <c r="L914" s="122"/>
      <c r="M914" s="122">
        <f>+M828+L914</f>
        <v>0</v>
      </c>
      <c r="N914" s="122"/>
      <c r="O914" s="122">
        <f>O828+N914</f>
        <v>0</v>
      </c>
      <c r="P914" s="122"/>
      <c r="Q914" s="122">
        <f>Q828+P914</f>
        <v>0</v>
      </c>
      <c r="R914" s="122"/>
      <c r="S914" s="122">
        <f>S828+R914</f>
        <v>0</v>
      </c>
      <c r="T914" s="122"/>
      <c r="U914" s="122">
        <f>U828+T914</f>
        <v>0</v>
      </c>
      <c r="V914" s="122"/>
      <c r="W914" s="122">
        <f>W828+V914</f>
        <v>0</v>
      </c>
      <c r="X914" s="122"/>
      <c r="Y914" s="122">
        <f>Y828+X914</f>
        <v>0</v>
      </c>
      <c r="Z914" s="122"/>
      <c r="AA914" s="122">
        <f>AA828+Z914</f>
        <v>0</v>
      </c>
      <c r="AB914" s="122"/>
      <c r="AC914" s="122">
        <f>AC828+AB914</f>
        <v>0</v>
      </c>
      <c r="AD914" s="122"/>
      <c r="AE914" s="122">
        <f>AE828+AD914</f>
        <v>0</v>
      </c>
      <c r="AF914" s="122">
        <v>0</v>
      </c>
      <c r="AG914" s="122">
        <f>AG828+AF914</f>
        <v>0</v>
      </c>
      <c r="AH914" s="122"/>
      <c r="AI914" s="122">
        <f>AI828+AH914</f>
        <v>0</v>
      </c>
      <c r="AJ914" s="122"/>
      <c r="AK914" s="122">
        <f>AK828+AJ914</f>
        <v>31500</v>
      </c>
      <c r="AL914" s="122"/>
      <c r="AM914" s="122">
        <f>AM828+AL914</f>
        <v>0</v>
      </c>
      <c r="AN914" s="122"/>
      <c r="AO914" s="122">
        <f>AO828+AN914</f>
        <v>0</v>
      </c>
      <c r="AP914" s="122">
        <f t="shared" si="91"/>
        <v>0</v>
      </c>
      <c r="AQ914" s="122">
        <f t="shared" si="92"/>
        <v>31500</v>
      </c>
      <c r="AR914" s="83">
        <f>+AQ828+AP914</f>
        <v>31500</v>
      </c>
      <c r="AS914" s="83">
        <f t="shared" si="90"/>
        <v>0</v>
      </c>
    </row>
    <row r="915" spans="1:45" ht="21">
      <c r="A915" s="121" t="s">
        <v>125</v>
      </c>
      <c r="B915" s="106"/>
      <c r="C915" s="122">
        <f>C829+B915</f>
        <v>0</v>
      </c>
      <c r="D915" s="122">
        <v>0</v>
      </c>
      <c r="E915" s="122">
        <f>E829+D915</f>
        <v>0</v>
      </c>
      <c r="F915" s="122"/>
      <c r="G915" s="122">
        <f>G829+F915</f>
        <v>0</v>
      </c>
      <c r="H915" s="122"/>
      <c r="I915" s="122">
        <f>I829+H915</f>
        <v>0</v>
      </c>
      <c r="J915" s="122">
        <v>0</v>
      </c>
      <c r="K915" s="122">
        <f>K829+J915</f>
        <v>0</v>
      </c>
      <c r="L915" s="122"/>
      <c r="M915" s="122">
        <f>+M829+L915</f>
        <v>0</v>
      </c>
      <c r="N915" s="122"/>
      <c r="O915" s="122">
        <f>O829+N915</f>
        <v>0</v>
      </c>
      <c r="P915" s="122"/>
      <c r="Q915" s="122">
        <f>Q829+P915</f>
        <v>0</v>
      </c>
      <c r="R915" s="122"/>
      <c r="S915" s="122">
        <f>S829+R915</f>
        <v>0</v>
      </c>
      <c r="T915" s="122"/>
      <c r="U915" s="122">
        <f>U829+T915</f>
        <v>0</v>
      </c>
      <c r="V915" s="122"/>
      <c r="W915" s="122">
        <f>W829+V915</f>
        <v>0</v>
      </c>
      <c r="X915" s="122"/>
      <c r="Y915" s="122">
        <f>Y829+X915</f>
        <v>0</v>
      </c>
      <c r="Z915" s="122"/>
      <c r="AA915" s="122">
        <f>AA829+Z915</f>
        <v>0</v>
      </c>
      <c r="AB915" s="122"/>
      <c r="AC915" s="122">
        <f>AC829+AB915</f>
        <v>0</v>
      </c>
      <c r="AD915" s="122"/>
      <c r="AE915" s="122">
        <f>AE829+AD915</f>
        <v>0</v>
      </c>
      <c r="AF915" s="122">
        <v>0</v>
      </c>
      <c r="AG915" s="122">
        <f>AG829+AF915</f>
        <v>0</v>
      </c>
      <c r="AH915" s="122"/>
      <c r="AI915" s="122">
        <f>AI829+AH915</f>
        <v>0</v>
      </c>
      <c r="AJ915" s="122"/>
      <c r="AK915" s="122">
        <f>AK829+AJ915</f>
        <v>15750</v>
      </c>
      <c r="AL915" s="122"/>
      <c r="AM915" s="122">
        <f>AM829+AL915</f>
        <v>0</v>
      </c>
      <c r="AN915" s="122"/>
      <c r="AO915" s="122">
        <f>AO829+AN915</f>
        <v>0</v>
      </c>
      <c r="AP915" s="122">
        <f t="shared" si="91"/>
        <v>0</v>
      </c>
      <c r="AQ915" s="122">
        <f t="shared" si="92"/>
        <v>15750</v>
      </c>
      <c r="AR915" s="83">
        <f>+AQ829+AP915</f>
        <v>15750</v>
      </c>
      <c r="AS915" s="83">
        <f t="shared" si="90"/>
        <v>0</v>
      </c>
    </row>
    <row r="916" spans="1:45" ht="21">
      <c r="A916" s="121" t="s">
        <v>35</v>
      </c>
      <c r="B916" s="106"/>
      <c r="C916" s="122">
        <f>C830+B916</f>
        <v>0</v>
      </c>
      <c r="D916" s="122">
        <v>0</v>
      </c>
      <c r="E916" s="122">
        <f>E830+D916</f>
        <v>0</v>
      </c>
      <c r="F916" s="122"/>
      <c r="G916" s="122">
        <f>G830+F916</f>
        <v>0</v>
      </c>
      <c r="H916" s="122"/>
      <c r="I916" s="122">
        <f>I830+H916</f>
        <v>0</v>
      </c>
      <c r="J916" s="122">
        <v>0</v>
      </c>
      <c r="K916" s="122">
        <f>K830+J916</f>
        <v>0</v>
      </c>
      <c r="L916" s="122"/>
      <c r="M916" s="122">
        <f>+M830+L916</f>
        <v>0</v>
      </c>
      <c r="N916" s="122"/>
      <c r="O916" s="122">
        <f>O830+N916</f>
        <v>0</v>
      </c>
      <c r="P916" s="122"/>
      <c r="Q916" s="122">
        <f>Q830+P916</f>
        <v>0</v>
      </c>
      <c r="R916" s="122"/>
      <c r="S916" s="122">
        <f>S830+R916</f>
        <v>0</v>
      </c>
      <c r="T916" s="122"/>
      <c r="U916" s="122">
        <f>U830+T916</f>
        <v>0</v>
      </c>
      <c r="V916" s="122"/>
      <c r="W916" s="122">
        <f>W830+V916</f>
        <v>0</v>
      </c>
      <c r="X916" s="122"/>
      <c r="Y916" s="122">
        <f>Y830+X916</f>
        <v>0</v>
      </c>
      <c r="Z916" s="122"/>
      <c r="AA916" s="122">
        <f>AA830+Z916</f>
        <v>0</v>
      </c>
      <c r="AB916" s="122"/>
      <c r="AC916" s="122">
        <f>AC830+AB916</f>
        <v>0</v>
      </c>
      <c r="AD916" s="122"/>
      <c r="AE916" s="122">
        <f>AE830+AD916</f>
        <v>0</v>
      </c>
      <c r="AF916" s="122">
        <v>0</v>
      </c>
      <c r="AG916" s="122">
        <f>AG830+AF916</f>
        <v>0</v>
      </c>
      <c r="AH916" s="122"/>
      <c r="AI916" s="122">
        <f>AI830+AH916</f>
        <v>0</v>
      </c>
      <c r="AJ916" s="122"/>
      <c r="AK916" s="122">
        <f>AK830+AJ916</f>
        <v>13949</v>
      </c>
      <c r="AL916" s="122"/>
      <c r="AM916" s="122">
        <f>AM830+AL916</f>
        <v>0</v>
      </c>
      <c r="AN916" s="122"/>
      <c r="AO916" s="122">
        <f>AO830+AN916</f>
        <v>0</v>
      </c>
      <c r="AP916" s="122">
        <f t="shared" si="91"/>
        <v>0</v>
      </c>
      <c r="AQ916" s="122">
        <f t="shared" si="92"/>
        <v>13949</v>
      </c>
      <c r="AR916" s="83">
        <f>+AQ830+AP916</f>
        <v>13949</v>
      </c>
      <c r="AS916" s="83">
        <f t="shared" si="90"/>
        <v>0</v>
      </c>
    </row>
    <row r="917" spans="1:45" ht="21">
      <c r="A917" s="121" t="s">
        <v>36</v>
      </c>
      <c r="B917" s="106"/>
      <c r="C917" s="122">
        <f>C831+B917</f>
        <v>0</v>
      </c>
      <c r="D917" s="122">
        <v>0</v>
      </c>
      <c r="E917" s="122">
        <f>E831+D917</f>
        <v>0</v>
      </c>
      <c r="F917" s="122"/>
      <c r="G917" s="122">
        <f>G831+F917</f>
        <v>0</v>
      </c>
      <c r="H917" s="122"/>
      <c r="I917" s="122">
        <f>I831+H917</f>
        <v>0</v>
      </c>
      <c r="J917" s="122">
        <v>0</v>
      </c>
      <c r="K917" s="122">
        <f>K831+J917</f>
        <v>0</v>
      </c>
      <c r="L917" s="122"/>
      <c r="M917" s="122">
        <f>+M831+L917</f>
        <v>0</v>
      </c>
      <c r="N917" s="122"/>
      <c r="O917" s="122">
        <f>O831+N917</f>
        <v>0</v>
      </c>
      <c r="P917" s="122"/>
      <c r="Q917" s="122">
        <f>Q831+P917</f>
        <v>0</v>
      </c>
      <c r="R917" s="122"/>
      <c r="S917" s="122">
        <f>S831+R917</f>
        <v>0</v>
      </c>
      <c r="T917" s="122"/>
      <c r="U917" s="122">
        <f>U831+T917</f>
        <v>0</v>
      </c>
      <c r="V917" s="122"/>
      <c r="W917" s="122">
        <f>W831+V917</f>
        <v>0</v>
      </c>
      <c r="X917" s="122"/>
      <c r="Y917" s="122">
        <f>Y831+X917</f>
        <v>0</v>
      </c>
      <c r="Z917" s="122"/>
      <c r="AA917" s="122">
        <f>AA831+Z917</f>
        <v>0</v>
      </c>
      <c r="AB917" s="122"/>
      <c r="AC917" s="122">
        <f>AC831+AB917</f>
        <v>0</v>
      </c>
      <c r="AD917" s="122"/>
      <c r="AE917" s="122">
        <f>AE831+AD917</f>
        <v>0</v>
      </c>
      <c r="AF917" s="122">
        <v>0</v>
      </c>
      <c r="AG917" s="122">
        <f>AG831+AF917</f>
        <v>0</v>
      </c>
      <c r="AH917" s="122"/>
      <c r="AI917" s="122">
        <f>AI831+AH917</f>
        <v>0</v>
      </c>
      <c r="AJ917" s="122"/>
      <c r="AK917" s="122">
        <f>AK831+AJ917</f>
        <v>15750</v>
      </c>
      <c r="AL917" s="122"/>
      <c r="AM917" s="122">
        <f>AM831+AL917</f>
        <v>0</v>
      </c>
      <c r="AN917" s="122"/>
      <c r="AO917" s="122">
        <f>AO831+AN917</f>
        <v>0</v>
      </c>
      <c r="AP917" s="122">
        <f t="shared" si="91"/>
        <v>0</v>
      </c>
      <c r="AQ917" s="122">
        <f t="shared" si="92"/>
        <v>15750</v>
      </c>
      <c r="AR917" s="83">
        <f>+AQ831+AP917</f>
        <v>15750</v>
      </c>
      <c r="AS917" s="83">
        <f t="shared" si="90"/>
        <v>0</v>
      </c>
    </row>
    <row r="918" spans="1:45" ht="21">
      <c r="A918" s="121" t="s">
        <v>37</v>
      </c>
      <c r="B918" s="106"/>
      <c r="C918" s="122">
        <f>C832+B918</f>
        <v>0</v>
      </c>
      <c r="D918" s="122">
        <v>0</v>
      </c>
      <c r="E918" s="122">
        <f>E832+D918</f>
        <v>0</v>
      </c>
      <c r="F918" s="122"/>
      <c r="G918" s="122">
        <f>G832+F918</f>
        <v>0</v>
      </c>
      <c r="H918" s="122"/>
      <c r="I918" s="122">
        <f>I832+H918</f>
        <v>0</v>
      </c>
      <c r="J918" s="122">
        <v>0</v>
      </c>
      <c r="K918" s="122">
        <f>K832+J918</f>
        <v>0</v>
      </c>
      <c r="L918" s="122"/>
      <c r="M918" s="122">
        <f>+M832+L918</f>
        <v>0</v>
      </c>
      <c r="N918" s="122"/>
      <c r="O918" s="122">
        <f>O832+N918</f>
        <v>0</v>
      </c>
      <c r="P918" s="122"/>
      <c r="Q918" s="122">
        <f>Q832+P918</f>
        <v>0</v>
      </c>
      <c r="R918" s="122"/>
      <c r="S918" s="122">
        <f>S832+R918</f>
        <v>0</v>
      </c>
      <c r="T918" s="122"/>
      <c r="U918" s="122">
        <f>U832+T918</f>
        <v>0</v>
      </c>
      <c r="V918" s="122"/>
      <c r="W918" s="122">
        <f>W832+V918</f>
        <v>0</v>
      </c>
      <c r="X918" s="122"/>
      <c r="Y918" s="122">
        <f>Y832+X918</f>
        <v>0</v>
      </c>
      <c r="Z918" s="122"/>
      <c r="AA918" s="122">
        <f>AA832+Z918</f>
        <v>0</v>
      </c>
      <c r="AB918" s="122"/>
      <c r="AC918" s="122">
        <f>AC832+AB918</f>
        <v>0</v>
      </c>
      <c r="AD918" s="122"/>
      <c r="AE918" s="122">
        <f>AE832+AD918</f>
        <v>0</v>
      </c>
      <c r="AF918" s="122"/>
      <c r="AG918" s="122">
        <f>AG832+AF918</f>
        <v>0</v>
      </c>
      <c r="AH918" s="122"/>
      <c r="AI918" s="122">
        <f>AI832+AH918</f>
        <v>0</v>
      </c>
      <c r="AJ918" s="122"/>
      <c r="AK918" s="122">
        <f>AK832+AJ918</f>
        <v>29699</v>
      </c>
      <c r="AL918" s="122"/>
      <c r="AM918" s="122">
        <f>AM832+AL918</f>
        <v>0</v>
      </c>
      <c r="AN918" s="122"/>
      <c r="AO918" s="122">
        <f>AO832+AN918</f>
        <v>0</v>
      </c>
      <c r="AP918" s="122">
        <f t="shared" si="91"/>
        <v>0</v>
      </c>
      <c r="AQ918" s="122">
        <f t="shared" si="92"/>
        <v>29699</v>
      </c>
      <c r="AR918" s="83">
        <f>+AQ832+AP918</f>
        <v>29699</v>
      </c>
      <c r="AS918" s="83">
        <f t="shared" si="90"/>
        <v>0</v>
      </c>
    </row>
    <row r="919" spans="1:45" ht="21">
      <c r="A919" s="121" t="s">
        <v>38</v>
      </c>
      <c r="B919" s="106"/>
      <c r="C919" s="122">
        <f>C833+B919</f>
        <v>0</v>
      </c>
      <c r="D919" s="122">
        <v>0</v>
      </c>
      <c r="E919" s="122">
        <f>E833+D919</f>
        <v>0</v>
      </c>
      <c r="F919" s="122"/>
      <c r="G919" s="122">
        <f>G833+F919</f>
        <v>0</v>
      </c>
      <c r="H919" s="122"/>
      <c r="I919" s="122">
        <f>I833+H919</f>
        <v>0</v>
      </c>
      <c r="J919" s="122">
        <v>0</v>
      </c>
      <c r="K919" s="122">
        <f>K833+J919</f>
        <v>0</v>
      </c>
      <c r="L919" s="122"/>
      <c r="M919" s="122">
        <f>+M833+L919</f>
        <v>0</v>
      </c>
      <c r="N919" s="122"/>
      <c r="O919" s="122">
        <f>O833+N919</f>
        <v>0</v>
      </c>
      <c r="P919" s="122"/>
      <c r="Q919" s="122">
        <f>Q833+P919</f>
        <v>0</v>
      </c>
      <c r="R919" s="122"/>
      <c r="S919" s="122">
        <f>S833+R919</f>
        <v>0</v>
      </c>
      <c r="T919" s="122"/>
      <c r="U919" s="122">
        <f>U833+T919</f>
        <v>0</v>
      </c>
      <c r="V919" s="122"/>
      <c r="W919" s="122">
        <f>W833+V919</f>
        <v>0</v>
      </c>
      <c r="X919" s="122"/>
      <c r="Y919" s="122">
        <f>Y833+X919</f>
        <v>0</v>
      </c>
      <c r="Z919" s="122"/>
      <c r="AA919" s="122">
        <f>AA833+Z919</f>
        <v>0</v>
      </c>
      <c r="AB919" s="122"/>
      <c r="AC919" s="122">
        <f>AC833+AB919</f>
        <v>0</v>
      </c>
      <c r="AD919" s="122"/>
      <c r="AE919" s="122">
        <f>AE833+AD919</f>
        <v>0</v>
      </c>
      <c r="AF919" s="122">
        <v>0</v>
      </c>
      <c r="AG919" s="122">
        <f>AG833+AF919</f>
        <v>0</v>
      </c>
      <c r="AH919" s="122"/>
      <c r="AI919" s="122">
        <f>AI833+AH919</f>
        <v>0</v>
      </c>
      <c r="AJ919" s="122"/>
      <c r="AK919" s="122">
        <f>AK833+AJ919</f>
        <v>31500</v>
      </c>
      <c r="AL919" s="122"/>
      <c r="AM919" s="122">
        <f>AM833+AL919</f>
        <v>0</v>
      </c>
      <c r="AN919" s="122"/>
      <c r="AO919" s="122">
        <f>AO833+AN919</f>
        <v>0</v>
      </c>
      <c r="AP919" s="122">
        <f t="shared" si="91"/>
        <v>0</v>
      </c>
      <c r="AQ919" s="122">
        <f t="shared" si="92"/>
        <v>31500</v>
      </c>
      <c r="AR919" s="83">
        <f>+AQ833+AP919</f>
        <v>31500</v>
      </c>
      <c r="AS919" s="83">
        <f t="shared" si="90"/>
        <v>0</v>
      </c>
    </row>
    <row r="920" spans="1:45" ht="21">
      <c r="A920" s="121" t="s">
        <v>39</v>
      </c>
      <c r="B920" s="106"/>
      <c r="C920" s="122">
        <f>C834+B920</f>
        <v>0</v>
      </c>
      <c r="D920" s="122">
        <v>0</v>
      </c>
      <c r="E920" s="122">
        <f>E834+D920</f>
        <v>0</v>
      </c>
      <c r="F920" s="122"/>
      <c r="G920" s="122">
        <f>G834+F920</f>
        <v>0</v>
      </c>
      <c r="H920" s="122"/>
      <c r="I920" s="122">
        <f>I834+H920</f>
        <v>0</v>
      </c>
      <c r="J920" s="122">
        <v>0</v>
      </c>
      <c r="K920" s="122">
        <f>K834+J920</f>
        <v>0</v>
      </c>
      <c r="L920" s="122"/>
      <c r="M920" s="122">
        <f>+M834+L920</f>
        <v>0</v>
      </c>
      <c r="N920" s="122"/>
      <c r="O920" s="122">
        <f>O834+N920</f>
        <v>0</v>
      </c>
      <c r="P920" s="122"/>
      <c r="Q920" s="122">
        <f>Q834+P920</f>
        <v>0</v>
      </c>
      <c r="R920" s="122"/>
      <c r="S920" s="122">
        <f>S834+R920</f>
        <v>0</v>
      </c>
      <c r="T920" s="122"/>
      <c r="U920" s="122">
        <f>U834+T920</f>
        <v>0</v>
      </c>
      <c r="V920" s="122"/>
      <c r="W920" s="122">
        <f>W834+V920</f>
        <v>0</v>
      </c>
      <c r="X920" s="122"/>
      <c r="Y920" s="122">
        <f>Y834+X920</f>
        <v>0</v>
      </c>
      <c r="Z920" s="122"/>
      <c r="AA920" s="122">
        <f>AA834+Z920</f>
        <v>0</v>
      </c>
      <c r="AB920" s="122"/>
      <c r="AC920" s="122">
        <f>AC834+AB920</f>
        <v>0</v>
      </c>
      <c r="AD920" s="122"/>
      <c r="AE920" s="122">
        <f>AE834+AD920</f>
        <v>0</v>
      </c>
      <c r="AF920" s="122">
        <v>0</v>
      </c>
      <c r="AG920" s="122">
        <f>AG834+AF920</f>
        <v>0</v>
      </c>
      <c r="AH920" s="122"/>
      <c r="AI920" s="122">
        <f>AI834+AH920</f>
        <v>0</v>
      </c>
      <c r="AJ920" s="122"/>
      <c r="AK920" s="122">
        <f>AK834+AJ920</f>
        <v>15750</v>
      </c>
      <c r="AL920" s="122"/>
      <c r="AM920" s="122">
        <f>AM834+AL920</f>
        <v>0</v>
      </c>
      <c r="AN920" s="122"/>
      <c r="AO920" s="122">
        <f>AO834+AN920</f>
        <v>0</v>
      </c>
      <c r="AP920" s="122">
        <f t="shared" si="91"/>
        <v>0</v>
      </c>
      <c r="AQ920" s="122">
        <f t="shared" si="92"/>
        <v>15750</v>
      </c>
      <c r="AR920" s="83">
        <f>+AQ834+AP920</f>
        <v>15750</v>
      </c>
      <c r="AS920" s="83">
        <f t="shared" si="90"/>
        <v>0</v>
      </c>
    </row>
    <row r="921" spans="1:45" ht="21">
      <c r="A921" s="121" t="s">
        <v>40</v>
      </c>
      <c r="B921" s="106"/>
      <c r="C921" s="122">
        <f>C835+B921</f>
        <v>0</v>
      </c>
      <c r="D921" s="122">
        <v>0</v>
      </c>
      <c r="E921" s="122">
        <f>E835+D921</f>
        <v>0</v>
      </c>
      <c r="F921" s="122"/>
      <c r="G921" s="122">
        <f>G835+F921</f>
        <v>0</v>
      </c>
      <c r="H921" s="122"/>
      <c r="I921" s="122">
        <f>I835+H921</f>
        <v>0</v>
      </c>
      <c r="J921" s="122">
        <v>0</v>
      </c>
      <c r="K921" s="122">
        <f>K835+J921</f>
        <v>0</v>
      </c>
      <c r="L921" s="122"/>
      <c r="M921" s="122">
        <f>+M835+L921</f>
        <v>0</v>
      </c>
      <c r="N921" s="122"/>
      <c r="O921" s="122">
        <f>O835+N921</f>
        <v>0</v>
      </c>
      <c r="P921" s="122"/>
      <c r="Q921" s="122">
        <f>Q835+P921</f>
        <v>0</v>
      </c>
      <c r="R921" s="122"/>
      <c r="S921" s="122">
        <f>S835+R921</f>
        <v>0</v>
      </c>
      <c r="T921" s="122"/>
      <c r="U921" s="122">
        <f>U835+T921</f>
        <v>0</v>
      </c>
      <c r="V921" s="122"/>
      <c r="W921" s="122">
        <f>W835+V921</f>
        <v>0</v>
      </c>
      <c r="X921" s="122"/>
      <c r="Y921" s="122">
        <f>Y835+X921</f>
        <v>0</v>
      </c>
      <c r="Z921" s="122"/>
      <c r="AA921" s="122">
        <f>AA835+Z921</f>
        <v>0</v>
      </c>
      <c r="AB921" s="122"/>
      <c r="AC921" s="122">
        <f>AC835+AB921</f>
        <v>0</v>
      </c>
      <c r="AD921" s="122"/>
      <c r="AE921" s="122">
        <f>AE835+AD921</f>
        <v>0</v>
      </c>
      <c r="AF921" s="122">
        <v>0</v>
      </c>
      <c r="AG921" s="122">
        <f>AG835+AF921</f>
        <v>0</v>
      </c>
      <c r="AH921" s="122"/>
      <c r="AI921" s="122">
        <f>AI835+AH921</f>
        <v>0</v>
      </c>
      <c r="AJ921" s="122"/>
      <c r="AK921" s="122">
        <f>AK835+AJ921</f>
        <v>15750</v>
      </c>
      <c r="AL921" s="122"/>
      <c r="AM921" s="122">
        <f>AM835+AL921</f>
        <v>0</v>
      </c>
      <c r="AN921" s="122"/>
      <c r="AO921" s="122">
        <f>AO835+AN921</f>
        <v>0</v>
      </c>
      <c r="AP921" s="122">
        <f t="shared" si="91"/>
        <v>0</v>
      </c>
      <c r="AQ921" s="122">
        <f t="shared" si="92"/>
        <v>15750</v>
      </c>
      <c r="AR921" s="83">
        <f>+AQ835+AP921</f>
        <v>15750</v>
      </c>
      <c r="AS921" s="83">
        <f t="shared" si="90"/>
        <v>0</v>
      </c>
    </row>
    <row r="922" spans="1:45" ht="21">
      <c r="A922" s="121" t="s">
        <v>41</v>
      </c>
      <c r="B922" s="106"/>
      <c r="C922" s="122">
        <f>C836+B922</f>
        <v>0</v>
      </c>
      <c r="D922" s="122">
        <v>0</v>
      </c>
      <c r="E922" s="122">
        <f>E836+D922</f>
        <v>0</v>
      </c>
      <c r="F922" s="122"/>
      <c r="G922" s="122">
        <f>G836+F922</f>
        <v>0</v>
      </c>
      <c r="H922" s="122"/>
      <c r="I922" s="122">
        <f>I836+H922</f>
        <v>0</v>
      </c>
      <c r="J922" s="122">
        <v>0</v>
      </c>
      <c r="K922" s="122">
        <f>K836+J922</f>
        <v>0</v>
      </c>
      <c r="L922" s="122"/>
      <c r="M922" s="122">
        <f>+M836+L922</f>
        <v>0</v>
      </c>
      <c r="N922" s="122"/>
      <c r="O922" s="122">
        <f>O836+N922</f>
        <v>0</v>
      </c>
      <c r="P922" s="122"/>
      <c r="Q922" s="122">
        <f>Q836+P922</f>
        <v>0</v>
      </c>
      <c r="R922" s="122"/>
      <c r="S922" s="122">
        <f>S836+R922</f>
        <v>0</v>
      </c>
      <c r="T922" s="122"/>
      <c r="U922" s="122">
        <f>U836+T922</f>
        <v>0</v>
      </c>
      <c r="V922" s="122"/>
      <c r="W922" s="122">
        <f>W836+V922</f>
        <v>0</v>
      </c>
      <c r="X922" s="122"/>
      <c r="Y922" s="122">
        <f>Y836+X922</f>
        <v>0</v>
      </c>
      <c r="Z922" s="122"/>
      <c r="AA922" s="122">
        <f>AA836+Z922</f>
        <v>0</v>
      </c>
      <c r="AB922" s="122"/>
      <c r="AC922" s="122">
        <f>AC836+AB922</f>
        <v>0</v>
      </c>
      <c r="AD922" s="122"/>
      <c r="AE922" s="122">
        <f>AE836+AD922</f>
        <v>0</v>
      </c>
      <c r="AF922" s="122">
        <v>0</v>
      </c>
      <c r="AG922" s="122">
        <f>AG836+AF922</f>
        <v>0</v>
      </c>
      <c r="AH922" s="122"/>
      <c r="AI922" s="122">
        <f>AI836+AH922</f>
        <v>1000</v>
      </c>
      <c r="AJ922" s="122"/>
      <c r="AK922" s="122">
        <f>AK836+AJ922</f>
        <v>15750</v>
      </c>
      <c r="AL922" s="122"/>
      <c r="AM922" s="122">
        <f>AM836+AL922</f>
        <v>0</v>
      </c>
      <c r="AN922" s="122"/>
      <c r="AO922" s="122">
        <f>AO836+AN922</f>
        <v>0</v>
      </c>
      <c r="AP922" s="122">
        <f t="shared" si="91"/>
        <v>0</v>
      </c>
      <c r="AQ922" s="122">
        <f t="shared" si="92"/>
        <v>16750</v>
      </c>
      <c r="AR922" s="83">
        <f>+AQ836+AP922</f>
        <v>16750</v>
      </c>
      <c r="AS922" s="83">
        <f t="shared" si="90"/>
        <v>0</v>
      </c>
    </row>
    <row r="923" spans="1:45" ht="21">
      <c r="A923" s="121" t="s">
        <v>42</v>
      </c>
      <c r="B923" s="106"/>
      <c r="C923" s="122">
        <f>C837+B923</f>
        <v>0</v>
      </c>
      <c r="D923" s="122">
        <v>0</v>
      </c>
      <c r="E923" s="122">
        <f>E837+D923</f>
        <v>0</v>
      </c>
      <c r="F923" s="122"/>
      <c r="G923" s="122">
        <f>G837+F923</f>
        <v>0</v>
      </c>
      <c r="H923" s="122"/>
      <c r="I923" s="122">
        <f>I837+H923</f>
        <v>0</v>
      </c>
      <c r="J923" s="122">
        <v>0</v>
      </c>
      <c r="K923" s="122">
        <f>K837+J923</f>
        <v>0</v>
      </c>
      <c r="L923" s="122"/>
      <c r="M923" s="122">
        <f>+M837+L923</f>
        <v>0</v>
      </c>
      <c r="N923" s="122"/>
      <c r="O923" s="122">
        <f>O837+N923</f>
        <v>0</v>
      </c>
      <c r="P923" s="122"/>
      <c r="Q923" s="122">
        <f>Q837+P923</f>
        <v>0</v>
      </c>
      <c r="R923" s="122"/>
      <c r="S923" s="122">
        <f>S837+R923</f>
        <v>0</v>
      </c>
      <c r="T923" s="122"/>
      <c r="U923" s="122">
        <f>U837+T923</f>
        <v>0</v>
      </c>
      <c r="V923" s="122"/>
      <c r="W923" s="122">
        <f>W837+V923</f>
        <v>0</v>
      </c>
      <c r="X923" s="122"/>
      <c r="Y923" s="122">
        <f>Y837+X923</f>
        <v>0</v>
      </c>
      <c r="Z923" s="122"/>
      <c r="AA923" s="122">
        <f>AA837+Z923</f>
        <v>0</v>
      </c>
      <c r="AB923" s="122"/>
      <c r="AC923" s="122">
        <f>AC837+AB923</f>
        <v>0</v>
      </c>
      <c r="AD923" s="122"/>
      <c r="AE923" s="122">
        <f>AE837+AD923</f>
        <v>0</v>
      </c>
      <c r="AF923" s="122">
        <v>0</v>
      </c>
      <c r="AG923" s="122">
        <f>AG837+AF923</f>
        <v>0</v>
      </c>
      <c r="AH923" s="122"/>
      <c r="AI923" s="122">
        <f>AI837+AH923</f>
        <v>0</v>
      </c>
      <c r="AJ923" s="122"/>
      <c r="AK923" s="122">
        <f>AK837+AJ923</f>
        <v>13949</v>
      </c>
      <c r="AL923" s="122"/>
      <c r="AM923" s="122">
        <f>AM837+AL923</f>
        <v>0</v>
      </c>
      <c r="AN923" s="122"/>
      <c r="AO923" s="122">
        <f>AO837+AN923</f>
        <v>0</v>
      </c>
      <c r="AP923" s="122">
        <f t="shared" si="91"/>
        <v>0</v>
      </c>
      <c r="AQ923" s="122">
        <f t="shared" si="92"/>
        <v>13949</v>
      </c>
      <c r="AR923" s="83">
        <f>+AQ837+AP923</f>
        <v>13949</v>
      </c>
      <c r="AS923" s="83">
        <f t="shared" si="90"/>
        <v>0</v>
      </c>
    </row>
    <row r="924" spans="1:45" ht="21">
      <c r="A924" s="121" t="s">
        <v>43</v>
      </c>
      <c r="B924" s="106"/>
      <c r="C924" s="122">
        <f>C838+B924</f>
        <v>0</v>
      </c>
      <c r="D924" s="122">
        <v>0</v>
      </c>
      <c r="E924" s="122">
        <f>E838+D924</f>
        <v>0</v>
      </c>
      <c r="F924" s="122"/>
      <c r="G924" s="122">
        <f>G838+F924</f>
        <v>0</v>
      </c>
      <c r="H924" s="122"/>
      <c r="I924" s="122">
        <f>I838+H924</f>
        <v>0</v>
      </c>
      <c r="J924" s="122">
        <v>0</v>
      </c>
      <c r="K924" s="122">
        <f>K838+J924</f>
        <v>0</v>
      </c>
      <c r="L924" s="122"/>
      <c r="M924" s="122">
        <f>+M838+L924</f>
        <v>0</v>
      </c>
      <c r="N924" s="122"/>
      <c r="O924" s="122">
        <f>O838+N924</f>
        <v>0</v>
      </c>
      <c r="P924" s="122"/>
      <c r="Q924" s="122">
        <f>Q838+P924</f>
        <v>0</v>
      </c>
      <c r="R924" s="122"/>
      <c r="S924" s="122">
        <f>S838+R924</f>
        <v>0</v>
      </c>
      <c r="T924" s="122"/>
      <c r="U924" s="122">
        <f>U838+T924</f>
        <v>0</v>
      </c>
      <c r="V924" s="122"/>
      <c r="W924" s="122">
        <f>W838+V924</f>
        <v>0</v>
      </c>
      <c r="X924" s="122"/>
      <c r="Y924" s="122">
        <f>Y838+X924</f>
        <v>0</v>
      </c>
      <c r="Z924" s="122"/>
      <c r="AA924" s="122">
        <f>AA838+Z924</f>
        <v>0</v>
      </c>
      <c r="AB924" s="122"/>
      <c r="AC924" s="122">
        <f>AC838+AB924</f>
        <v>0</v>
      </c>
      <c r="AD924" s="122"/>
      <c r="AE924" s="122">
        <f>AE838+AD924</f>
        <v>0</v>
      </c>
      <c r="AF924" s="122">
        <v>0</v>
      </c>
      <c r="AG924" s="122">
        <f>AG838+AF924</f>
        <v>0</v>
      </c>
      <c r="AH924" s="122"/>
      <c r="AI924" s="122">
        <f>AI838+AH924</f>
        <v>225</v>
      </c>
      <c r="AJ924" s="122"/>
      <c r="AK924" s="122">
        <f>AK838+AJ924</f>
        <v>15750</v>
      </c>
      <c r="AL924" s="122"/>
      <c r="AM924" s="122">
        <f>AM838+AL924</f>
        <v>0</v>
      </c>
      <c r="AN924" s="122"/>
      <c r="AO924" s="122">
        <f>AO838+AN924</f>
        <v>0</v>
      </c>
      <c r="AP924" s="122">
        <f t="shared" si="91"/>
        <v>0</v>
      </c>
      <c r="AQ924" s="122">
        <f t="shared" si="92"/>
        <v>15975</v>
      </c>
      <c r="AR924" s="83">
        <f>+AQ838+AP924</f>
        <v>15975</v>
      </c>
      <c r="AS924" s="83">
        <f t="shared" si="90"/>
        <v>0</v>
      </c>
    </row>
    <row r="925" spans="1:45" ht="21">
      <c r="A925" s="121" t="s">
        <v>44</v>
      </c>
      <c r="B925" s="106"/>
      <c r="C925" s="122">
        <f>C839+B925</f>
        <v>0</v>
      </c>
      <c r="D925" s="122">
        <v>0</v>
      </c>
      <c r="E925" s="122">
        <f>E839+D925</f>
        <v>0</v>
      </c>
      <c r="F925" s="122"/>
      <c r="G925" s="122">
        <f>G839+F925</f>
        <v>0</v>
      </c>
      <c r="H925" s="122"/>
      <c r="I925" s="122">
        <f>I839+H925</f>
        <v>0</v>
      </c>
      <c r="J925" s="122">
        <v>0</v>
      </c>
      <c r="K925" s="122">
        <f>K839+J925</f>
        <v>0</v>
      </c>
      <c r="L925" s="122"/>
      <c r="M925" s="122">
        <f>+M839+L925</f>
        <v>0</v>
      </c>
      <c r="N925" s="122"/>
      <c r="O925" s="122">
        <f>O839+N925</f>
        <v>0</v>
      </c>
      <c r="P925" s="122"/>
      <c r="Q925" s="122">
        <f>Q839+P925</f>
        <v>0</v>
      </c>
      <c r="R925" s="122"/>
      <c r="S925" s="122">
        <f>S839+R925</f>
        <v>0</v>
      </c>
      <c r="T925" s="122"/>
      <c r="U925" s="122">
        <f>U839+T925</f>
        <v>0</v>
      </c>
      <c r="V925" s="122"/>
      <c r="W925" s="122">
        <f>W839+V925</f>
        <v>0</v>
      </c>
      <c r="X925" s="122"/>
      <c r="Y925" s="122">
        <f>Y839+X925</f>
        <v>0</v>
      </c>
      <c r="Z925" s="122"/>
      <c r="AA925" s="122">
        <f>AA839+Z925</f>
        <v>0</v>
      </c>
      <c r="AB925" s="122"/>
      <c r="AC925" s="122">
        <f>AC839+AB925</f>
        <v>0</v>
      </c>
      <c r="AD925" s="122"/>
      <c r="AE925" s="122">
        <f>AE839+AD925</f>
        <v>0</v>
      </c>
      <c r="AF925" s="122">
        <v>0</v>
      </c>
      <c r="AG925" s="122">
        <f>AG839+AF925</f>
        <v>0</v>
      </c>
      <c r="AH925" s="122"/>
      <c r="AI925" s="122">
        <f>AI839+AH925</f>
        <v>0</v>
      </c>
      <c r="AJ925" s="122"/>
      <c r="AK925" s="122">
        <f>AK839+AJ925</f>
        <v>0</v>
      </c>
      <c r="AL925" s="122"/>
      <c r="AM925" s="122">
        <f>AM839+AL925</f>
        <v>0</v>
      </c>
      <c r="AN925" s="122"/>
      <c r="AO925" s="122">
        <f>AO839+AN925</f>
        <v>0</v>
      </c>
      <c r="AP925" s="122">
        <f t="shared" si="91"/>
        <v>0</v>
      </c>
      <c r="AQ925" s="122">
        <f t="shared" si="92"/>
        <v>0</v>
      </c>
      <c r="AR925" s="83">
        <f>+AQ839+AP925</f>
        <v>0</v>
      </c>
      <c r="AS925" s="83">
        <f t="shared" si="90"/>
        <v>0</v>
      </c>
    </row>
    <row r="926" spans="1:45" ht="21">
      <c r="A926" s="121" t="s">
        <v>45</v>
      </c>
      <c r="B926" s="106"/>
      <c r="C926" s="122">
        <f>C840+B926</f>
        <v>0</v>
      </c>
      <c r="D926" s="122">
        <v>0</v>
      </c>
      <c r="E926" s="122">
        <f>E840+D926</f>
        <v>0</v>
      </c>
      <c r="F926" s="122"/>
      <c r="G926" s="122">
        <f>G840+F926</f>
        <v>0</v>
      </c>
      <c r="H926" s="122"/>
      <c r="I926" s="122">
        <f>I840+H926</f>
        <v>0</v>
      </c>
      <c r="J926" s="122">
        <v>0</v>
      </c>
      <c r="K926" s="122">
        <f>K840+J926</f>
        <v>0</v>
      </c>
      <c r="L926" s="122"/>
      <c r="M926" s="122">
        <f>+M840+L926</f>
        <v>0</v>
      </c>
      <c r="N926" s="122"/>
      <c r="O926" s="122">
        <f>O840+N926</f>
        <v>0</v>
      </c>
      <c r="P926" s="122"/>
      <c r="Q926" s="122">
        <f>Q840+P926</f>
        <v>0</v>
      </c>
      <c r="R926" s="122"/>
      <c r="S926" s="122">
        <f>S840+R926</f>
        <v>0</v>
      </c>
      <c r="T926" s="122"/>
      <c r="U926" s="122">
        <f>U840+T926</f>
        <v>0</v>
      </c>
      <c r="V926" s="122"/>
      <c r="W926" s="122">
        <f>W840+V926</f>
        <v>0</v>
      </c>
      <c r="X926" s="122"/>
      <c r="Y926" s="122">
        <f>Y840+X926</f>
        <v>0</v>
      </c>
      <c r="Z926" s="122"/>
      <c r="AA926" s="122">
        <f>AA840+Z926</f>
        <v>0</v>
      </c>
      <c r="AB926" s="122"/>
      <c r="AC926" s="122">
        <f>AC840+AB926</f>
        <v>0</v>
      </c>
      <c r="AD926" s="122"/>
      <c r="AE926" s="122">
        <f>AE840+AD926</f>
        <v>0</v>
      </c>
      <c r="AF926" s="122">
        <v>0</v>
      </c>
      <c r="AG926" s="122">
        <f>AG840+AF926</f>
        <v>0</v>
      </c>
      <c r="AH926" s="122"/>
      <c r="AI926" s="122">
        <f>AI840+AH926</f>
        <v>0</v>
      </c>
      <c r="AJ926" s="122"/>
      <c r="AK926" s="122">
        <f>AK840+AJ926</f>
        <v>15750</v>
      </c>
      <c r="AL926" s="122"/>
      <c r="AM926" s="122">
        <f>AM840+AL926</f>
        <v>0</v>
      </c>
      <c r="AN926" s="122"/>
      <c r="AO926" s="122">
        <f>AO840+AN926</f>
        <v>0</v>
      </c>
      <c r="AP926" s="122">
        <f t="shared" si="91"/>
        <v>0</v>
      </c>
      <c r="AQ926" s="122">
        <f t="shared" si="92"/>
        <v>15750</v>
      </c>
      <c r="AR926" s="83">
        <f>+AQ840+AP926</f>
        <v>15750</v>
      </c>
      <c r="AS926" s="83">
        <f t="shared" si="90"/>
        <v>0</v>
      </c>
    </row>
    <row r="927" spans="1:45" ht="21">
      <c r="A927" s="121" t="s">
        <v>46</v>
      </c>
      <c r="B927" s="106"/>
      <c r="C927" s="122">
        <f>C841+B927</f>
        <v>0</v>
      </c>
      <c r="D927" s="122">
        <v>0</v>
      </c>
      <c r="E927" s="122">
        <f>E841+D927</f>
        <v>0</v>
      </c>
      <c r="F927" s="122"/>
      <c r="G927" s="122">
        <f>G841+F927</f>
        <v>0</v>
      </c>
      <c r="H927" s="122"/>
      <c r="I927" s="122">
        <f>I841+H927</f>
        <v>0</v>
      </c>
      <c r="J927" s="122">
        <v>0</v>
      </c>
      <c r="K927" s="122">
        <f>K841+J927</f>
        <v>0</v>
      </c>
      <c r="L927" s="122"/>
      <c r="M927" s="122">
        <f>+M841+L927</f>
        <v>0</v>
      </c>
      <c r="N927" s="122"/>
      <c r="O927" s="122">
        <f>O841+N927</f>
        <v>0</v>
      </c>
      <c r="P927" s="122"/>
      <c r="Q927" s="122">
        <f>Q841+P927</f>
        <v>0</v>
      </c>
      <c r="R927" s="122"/>
      <c r="S927" s="122">
        <f>S841+R927</f>
        <v>0</v>
      </c>
      <c r="T927" s="122"/>
      <c r="U927" s="122">
        <f>U841+T927</f>
        <v>0</v>
      </c>
      <c r="V927" s="122"/>
      <c r="W927" s="122">
        <f>W841+V927</f>
        <v>0</v>
      </c>
      <c r="X927" s="122"/>
      <c r="Y927" s="122">
        <f>Y841+X927</f>
        <v>0</v>
      </c>
      <c r="Z927" s="122"/>
      <c r="AA927" s="122">
        <f>AA841+Z927</f>
        <v>0</v>
      </c>
      <c r="AB927" s="122"/>
      <c r="AC927" s="122">
        <f>AC841+AB927</f>
        <v>0</v>
      </c>
      <c r="AD927" s="122"/>
      <c r="AE927" s="122">
        <f>AE841+AD927</f>
        <v>0</v>
      </c>
      <c r="AF927" s="122">
        <v>0</v>
      </c>
      <c r="AG927" s="122">
        <f>AG841+AF927</f>
        <v>0</v>
      </c>
      <c r="AH927" s="122"/>
      <c r="AI927" s="122">
        <f>AI841+AH927</f>
        <v>0</v>
      </c>
      <c r="AJ927" s="122"/>
      <c r="AK927" s="122">
        <f>AK841+AJ927</f>
        <v>0</v>
      </c>
      <c r="AL927" s="122"/>
      <c r="AM927" s="122">
        <f>AM841+AL927</f>
        <v>0</v>
      </c>
      <c r="AN927" s="122"/>
      <c r="AO927" s="122">
        <f>AO841+AN927</f>
        <v>0</v>
      </c>
      <c r="AP927" s="122">
        <f t="shared" si="91"/>
        <v>0</v>
      </c>
      <c r="AQ927" s="122">
        <f t="shared" si="92"/>
        <v>0</v>
      </c>
      <c r="AR927" s="83">
        <f>+AQ841+AP927</f>
        <v>0</v>
      </c>
      <c r="AS927" s="83">
        <f t="shared" si="90"/>
        <v>0</v>
      </c>
    </row>
    <row r="928" spans="1:45" ht="21">
      <c r="A928" s="121" t="s">
        <v>47</v>
      </c>
      <c r="B928" s="106"/>
      <c r="C928" s="122">
        <f>C842+B928</f>
        <v>0</v>
      </c>
      <c r="D928" s="122">
        <v>0</v>
      </c>
      <c r="E928" s="122">
        <f>E842+D928</f>
        <v>0</v>
      </c>
      <c r="F928" s="122"/>
      <c r="G928" s="122">
        <f>G842+F928</f>
        <v>0</v>
      </c>
      <c r="H928" s="122"/>
      <c r="I928" s="122">
        <f>I842+H928</f>
        <v>0</v>
      </c>
      <c r="J928" s="122">
        <v>0</v>
      </c>
      <c r="K928" s="122">
        <f>K842+J928</f>
        <v>0</v>
      </c>
      <c r="L928" s="122"/>
      <c r="M928" s="122">
        <f>+M842+L928</f>
        <v>0</v>
      </c>
      <c r="N928" s="122"/>
      <c r="O928" s="122">
        <f>O842+N928</f>
        <v>0</v>
      </c>
      <c r="P928" s="122"/>
      <c r="Q928" s="122">
        <f>Q842+P928</f>
        <v>0</v>
      </c>
      <c r="R928" s="122"/>
      <c r="S928" s="122">
        <f>S842+R928</f>
        <v>0</v>
      </c>
      <c r="T928" s="122"/>
      <c r="U928" s="122">
        <f>U842+T928</f>
        <v>0</v>
      </c>
      <c r="V928" s="122"/>
      <c r="W928" s="122">
        <f>W842+V928</f>
        <v>0</v>
      </c>
      <c r="X928" s="122"/>
      <c r="Y928" s="122">
        <f>Y842+X928</f>
        <v>0</v>
      </c>
      <c r="Z928" s="122"/>
      <c r="AA928" s="122">
        <f>AA842+Z928</f>
        <v>0</v>
      </c>
      <c r="AB928" s="122"/>
      <c r="AC928" s="122">
        <f>AC842+AB928</f>
        <v>0</v>
      </c>
      <c r="AD928" s="122"/>
      <c r="AE928" s="122">
        <f>AE842+AD928</f>
        <v>0</v>
      </c>
      <c r="AF928" s="122">
        <v>0</v>
      </c>
      <c r="AG928" s="122">
        <f>AG842+AF928</f>
        <v>0</v>
      </c>
      <c r="AH928" s="122"/>
      <c r="AI928" s="122">
        <f>AI842+AH928</f>
        <v>0</v>
      </c>
      <c r="AJ928" s="122"/>
      <c r="AK928" s="122">
        <f>AK842+AJ928</f>
        <v>31500</v>
      </c>
      <c r="AL928" s="122"/>
      <c r="AM928" s="122">
        <f>AM842+AL928</f>
        <v>0</v>
      </c>
      <c r="AN928" s="122"/>
      <c r="AO928" s="122">
        <f>AO842+AN928</f>
        <v>0</v>
      </c>
      <c r="AP928" s="122">
        <f t="shared" si="91"/>
        <v>0</v>
      </c>
      <c r="AQ928" s="122">
        <f t="shared" si="92"/>
        <v>31500</v>
      </c>
      <c r="AR928" s="83">
        <f>+AQ842+AP928</f>
        <v>31500</v>
      </c>
      <c r="AS928" s="83">
        <f t="shared" si="90"/>
        <v>0</v>
      </c>
    </row>
    <row r="929" spans="1:45" ht="21">
      <c r="A929" s="121" t="s">
        <v>48</v>
      </c>
      <c r="B929" s="106"/>
      <c r="C929" s="122">
        <f>C843+B929</f>
        <v>0</v>
      </c>
      <c r="D929" s="122">
        <v>0</v>
      </c>
      <c r="E929" s="122">
        <f>E843+D929</f>
        <v>0</v>
      </c>
      <c r="F929" s="122"/>
      <c r="G929" s="122">
        <f>G843+F929</f>
        <v>0</v>
      </c>
      <c r="H929" s="122"/>
      <c r="I929" s="122">
        <f>I843+H929</f>
        <v>0</v>
      </c>
      <c r="J929" s="122">
        <v>0</v>
      </c>
      <c r="K929" s="122">
        <f>K843+J929</f>
        <v>0</v>
      </c>
      <c r="L929" s="122"/>
      <c r="M929" s="122">
        <f>+M843+L929</f>
        <v>0</v>
      </c>
      <c r="N929" s="122"/>
      <c r="O929" s="122">
        <f>O843+N929</f>
        <v>0</v>
      </c>
      <c r="P929" s="122"/>
      <c r="Q929" s="122">
        <f>Q843+P929</f>
        <v>0</v>
      </c>
      <c r="R929" s="122"/>
      <c r="S929" s="122">
        <f>S843+R929</f>
        <v>0</v>
      </c>
      <c r="T929" s="122"/>
      <c r="U929" s="122">
        <f>U843+T929</f>
        <v>0</v>
      </c>
      <c r="V929" s="122"/>
      <c r="W929" s="122">
        <f>W843+V929</f>
        <v>0</v>
      </c>
      <c r="X929" s="122"/>
      <c r="Y929" s="122">
        <f>Y843+X929</f>
        <v>0</v>
      </c>
      <c r="Z929" s="122"/>
      <c r="AA929" s="122">
        <f>AA843+Z929</f>
        <v>0</v>
      </c>
      <c r="AB929" s="122"/>
      <c r="AC929" s="122">
        <f>AC843+AB929</f>
        <v>0</v>
      </c>
      <c r="AD929" s="122"/>
      <c r="AE929" s="122">
        <f>AE843+AD929</f>
        <v>0</v>
      </c>
      <c r="AF929" s="122">
        <v>0</v>
      </c>
      <c r="AG929" s="122">
        <f>AG843+AF929</f>
        <v>0</v>
      </c>
      <c r="AH929" s="122"/>
      <c r="AI929" s="122">
        <f>AI843+AH929</f>
        <v>0</v>
      </c>
      <c r="AJ929" s="122"/>
      <c r="AK929" s="122">
        <f>AK843+AJ929</f>
        <v>31500</v>
      </c>
      <c r="AL929" s="122"/>
      <c r="AM929" s="122">
        <f>AM843+AL929</f>
        <v>0</v>
      </c>
      <c r="AN929" s="122"/>
      <c r="AO929" s="122">
        <f>AO843+AN929</f>
        <v>0</v>
      </c>
      <c r="AP929" s="122">
        <f t="shared" si="91"/>
        <v>0</v>
      </c>
      <c r="AQ929" s="122">
        <f t="shared" si="92"/>
        <v>31500</v>
      </c>
      <c r="AR929" s="83">
        <f>+AQ843+AP929</f>
        <v>31500</v>
      </c>
      <c r="AS929" s="83">
        <f t="shared" si="90"/>
        <v>0</v>
      </c>
    </row>
    <row r="930" spans="1:45" ht="21">
      <c r="A930" s="121" t="s">
        <v>49</v>
      </c>
      <c r="B930" s="106"/>
      <c r="C930" s="122">
        <f>C844+B930</f>
        <v>0</v>
      </c>
      <c r="D930" s="122">
        <v>0</v>
      </c>
      <c r="E930" s="122">
        <f>E844+D930</f>
        <v>0</v>
      </c>
      <c r="F930" s="122"/>
      <c r="G930" s="122">
        <f>G844+F930</f>
        <v>0</v>
      </c>
      <c r="H930" s="122"/>
      <c r="I930" s="122">
        <f>I844+H930</f>
        <v>0</v>
      </c>
      <c r="J930" s="122">
        <v>0</v>
      </c>
      <c r="K930" s="122">
        <f>K844+J930</f>
        <v>0</v>
      </c>
      <c r="L930" s="122"/>
      <c r="M930" s="122">
        <f>+M844+L930</f>
        <v>0</v>
      </c>
      <c r="N930" s="122"/>
      <c r="O930" s="122">
        <f>O844+N930</f>
        <v>0</v>
      </c>
      <c r="P930" s="122"/>
      <c r="Q930" s="122">
        <f>Q844+P930</f>
        <v>0</v>
      </c>
      <c r="R930" s="122"/>
      <c r="S930" s="122">
        <f>S844+R930</f>
        <v>0</v>
      </c>
      <c r="T930" s="122"/>
      <c r="U930" s="122">
        <f>U844+T930</f>
        <v>0</v>
      </c>
      <c r="V930" s="122"/>
      <c r="W930" s="122">
        <f>W844+V930</f>
        <v>0</v>
      </c>
      <c r="X930" s="122"/>
      <c r="Y930" s="122">
        <f>Y844+X930</f>
        <v>0</v>
      </c>
      <c r="Z930" s="122"/>
      <c r="AA930" s="122">
        <f>AA844+Z930</f>
        <v>0</v>
      </c>
      <c r="AB930" s="122"/>
      <c r="AC930" s="122">
        <f>AC844+AB930</f>
        <v>0</v>
      </c>
      <c r="AD930" s="122"/>
      <c r="AE930" s="122">
        <f>AE844+AD930</f>
        <v>0</v>
      </c>
      <c r="AF930" s="122">
        <v>0</v>
      </c>
      <c r="AG930" s="122">
        <f>AG844+AF930</f>
        <v>0</v>
      </c>
      <c r="AH930" s="122"/>
      <c r="AI930" s="122">
        <f>AI844+AH930</f>
        <v>0</v>
      </c>
      <c r="AJ930" s="122"/>
      <c r="AK930" s="122">
        <f>AK844+AJ930</f>
        <v>15750</v>
      </c>
      <c r="AL930" s="122"/>
      <c r="AM930" s="122">
        <f>AM844+AL930</f>
        <v>0</v>
      </c>
      <c r="AN930" s="122"/>
      <c r="AO930" s="122">
        <f>AO844+AN930</f>
        <v>0</v>
      </c>
      <c r="AP930" s="122">
        <f t="shared" si="91"/>
        <v>0</v>
      </c>
      <c r="AQ930" s="122">
        <f t="shared" si="92"/>
        <v>15750</v>
      </c>
      <c r="AR930" s="83">
        <f>+AQ844+AP930</f>
        <v>15750</v>
      </c>
      <c r="AS930" s="83">
        <f t="shared" si="90"/>
        <v>0</v>
      </c>
    </row>
    <row r="931" spans="1:45" ht="21">
      <c r="A931" s="121" t="s">
        <v>50</v>
      </c>
      <c r="B931" s="106"/>
      <c r="C931" s="122">
        <f>C845+B931</f>
        <v>0</v>
      </c>
      <c r="D931" s="122">
        <v>0</v>
      </c>
      <c r="E931" s="122">
        <f>E845+D931</f>
        <v>0</v>
      </c>
      <c r="F931" s="122"/>
      <c r="G931" s="122">
        <f>G845+F931</f>
        <v>0</v>
      </c>
      <c r="H931" s="122"/>
      <c r="I931" s="122">
        <f>I845+H931</f>
        <v>0</v>
      </c>
      <c r="J931" s="122">
        <v>0</v>
      </c>
      <c r="K931" s="122">
        <f>K845+J931</f>
        <v>0</v>
      </c>
      <c r="L931" s="122"/>
      <c r="M931" s="122">
        <f>+M845+L931</f>
        <v>0</v>
      </c>
      <c r="N931" s="122"/>
      <c r="O931" s="122">
        <f>O845+N931</f>
        <v>0</v>
      </c>
      <c r="P931" s="122"/>
      <c r="Q931" s="122">
        <f>Q845+P931</f>
        <v>0</v>
      </c>
      <c r="R931" s="122"/>
      <c r="S931" s="122">
        <f>S845+R931</f>
        <v>0</v>
      </c>
      <c r="T931" s="122"/>
      <c r="U931" s="122">
        <f>U845+T931</f>
        <v>0</v>
      </c>
      <c r="V931" s="122"/>
      <c r="W931" s="122">
        <f>W845+V931</f>
        <v>0</v>
      </c>
      <c r="X931" s="122"/>
      <c r="Y931" s="122">
        <f>Y845+X931</f>
        <v>0</v>
      </c>
      <c r="Z931" s="122"/>
      <c r="AA931" s="122">
        <f>AA845+Z931</f>
        <v>0</v>
      </c>
      <c r="AB931" s="122"/>
      <c r="AC931" s="122">
        <f>AC845+AB931</f>
        <v>0</v>
      </c>
      <c r="AD931" s="122"/>
      <c r="AE931" s="122">
        <f>AE845+AD931</f>
        <v>0</v>
      </c>
      <c r="AF931" s="122">
        <v>0</v>
      </c>
      <c r="AG931" s="122">
        <f>AG845+AF931</f>
        <v>0</v>
      </c>
      <c r="AH931" s="122"/>
      <c r="AI931" s="122">
        <f>AI845+AH931</f>
        <v>0</v>
      </c>
      <c r="AJ931" s="122"/>
      <c r="AK931" s="122">
        <f>AK845+AJ931</f>
        <v>31500</v>
      </c>
      <c r="AL931" s="122"/>
      <c r="AM931" s="122">
        <f>AM845+AL931</f>
        <v>0</v>
      </c>
      <c r="AN931" s="122"/>
      <c r="AO931" s="122">
        <f>AO845+AN931</f>
        <v>0</v>
      </c>
      <c r="AP931" s="122">
        <f t="shared" si="91"/>
        <v>0</v>
      </c>
      <c r="AQ931" s="122">
        <f t="shared" si="92"/>
        <v>31500</v>
      </c>
      <c r="AR931" s="83">
        <f>+AQ845+AP931</f>
        <v>31500</v>
      </c>
      <c r="AS931" s="83">
        <f t="shared" si="90"/>
        <v>0</v>
      </c>
    </row>
    <row r="932" spans="1:45" ht="21">
      <c r="A932" s="121" t="s">
        <v>51</v>
      </c>
      <c r="B932" s="106"/>
      <c r="C932" s="122">
        <f>C846+B932</f>
        <v>0</v>
      </c>
      <c r="D932" s="122">
        <v>0</v>
      </c>
      <c r="E932" s="122">
        <f>E846+D932</f>
        <v>0</v>
      </c>
      <c r="F932" s="122"/>
      <c r="G932" s="122">
        <f>G846+F932</f>
        <v>0</v>
      </c>
      <c r="H932" s="122"/>
      <c r="I932" s="122">
        <f>I846+H932</f>
        <v>0</v>
      </c>
      <c r="J932" s="122">
        <v>0</v>
      </c>
      <c r="K932" s="122">
        <f>K846+J932</f>
        <v>0</v>
      </c>
      <c r="L932" s="122"/>
      <c r="M932" s="122">
        <f>+M846+L932</f>
        <v>0</v>
      </c>
      <c r="N932" s="122"/>
      <c r="O932" s="122">
        <f>O846+N932</f>
        <v>0</v>
      </c>
      <c r="P932" s="122"/>
      <c r="Q932" s="122">
        <f>Q846+P932</f>
        <v>0</v>
      </c>
      <c r="R932" s="122"/>
      <c r="S932" s="122">
        <f>S846+R932</f>
        <v>0</v>
      </c>
      <c r="T932" s="122"/>
      <c r="U932" s="122">
        <f>U846+T932</f>
        <v>0</v>
      </c>
      <c r="V932" s="122"/>
      <c r="W932" s="122">
        <f>W846+V932</f>
        <v>0</v>
      </c>
      <c r="X932" s="122"/>
      <c r="Y932" s="122">
        <f>Y846+X932</f>
        <v>0</v>
      </c>
      <c r="Z932" s="122"/>
      <c r="AA932" s="122">
        <f>AA846+Z932</f>
        <v>0</v>
      </c>
      <c r="AB932" s="122"/>
      <c r="AC932" s="122">
        <f>AC846+AB932</f>
        <v>0</v>
      </c>
      <c r="AD932" s="122"/>
      <c r="AE932" s="122">
        <f>AE846+AD932</f>
        <v>0</v>
      </c>
      <c r="AF932" s="122">
        <v>0</v>
      </c>
      <c r="AG932" s="122">
        <f>AG846+AF932</f>
        <v>0</v>
      </c>
      <c r="AH932" s="122"/>
      <c r="AI932" s="122">
        <f>AI846+AH932</f>
        <v>0</v>
      </c>
      <c r="AJ932" s="122"/>
      <c r="AK932" s="122">
        <f>AK846+AJ932</f>
        <v>15750</v>
      </c>
      <c r="AL932" s="122"/>
      <c r="AM932" s="122">
        <f>AM846+AL932</f>
        <v>0</v>
      </c>
      <c r="AN932" s="122"/>
      <c r="AO932" s="122">
        <f>AO846+AN932</f>
        <v>0</v>
      </c>
      <c r="AP932" s="122">
        <f t="shared" si="91"/>
        <v>0</v>
      </c>
      <c r="AQ932" s="122">
        <f t="shared" si="92"/>
        <v>15750</v>
      </c>
      <c r="AR932" s="83">
        <f>+AQ846+AP932</f>
        <v>15750</v>
      </c>
      <c r="AS932" s="83">
        <f t="shared" si="90"/>
        <v>0</v>
      </c>
    </row>
    <row r="933" spans="1:45" ht="21">
      <c r="A933" s="121" t="s">
        <v>52</v>
      </c>
      <c r="B933" s="106"/>
      <c r="C933" s="122">
        <f>C847+B933</f>
        <v>0</v>
      </c>
      <c r="D933" s="122">
        <v>0</v>
      </c>
      <c r="E933" s="122">
        <f>E847+D933</f>
        <v>0</v>
      </c>
      <c r="F933" s="122"/>
      <c r="G933" s="122">
        <f>G847+F933</f>
        <v>0</v>
      </c>
      <c r="H933" s="122"/>
      <c r="I933" s="122">
        <f>I847+H933</f>
        <v>0</v>
      </c>
      <c r="J933" s="122">
        <v>0</v>
      </c>
      <c r="K933" s="122">
        <f>K847+J933</f>
        <v>0</v>
      </c>
      <c r="L933" s="122"/>
      <c r="M933" s="122">
        <f>+M847+L933</f>
        <v>0</v>
      </c>
      <c r="N933" s="122"/>
      <c r="O933" s="122">
        <f>O847+N933</f>
        <v>0</v>
      </c>
      <c r="P933" s="122"/>
      <c r="Q933" s="122">
        <f>Q847+P933</f>
        <v>0</v>
      </c>
      <c r="R933" s="122"/>
      <c r="S933" s="122">
        <f>S847+R933</f>
        <v>0</v>
      </c>
      <c r="T933" s="122"/>
      <c r="U933" s="122">
        <f>U847+T933</f>
        <v>0</v>
      </c>
      <c r="V933" s="122"/>
      <c r="W933" s="122">
        <f>W847+V933</f>
        <v>0</v>
      </c>
      <c r="X933" s="122"/>
      <c r="Y933" s="122">
        <f>Y847+X933</f>
        <v>0</v>
      </c>
      <c r="Z933" s="122"/>
      <c r="AA933" s="122">
        <f>AA847+Z933</f>
        <v>0</v>
      </c>
      <c r="AB933" s="122"/>
      <c r="AC933" s="122">
        <f>AC847+AB933</f>
        <v>0</v>
      </c>
      <c r="AD933" s="122"/>
      <c r="AE933" s="122">
        <f>AE847+AD933</f>
        <v>0</v>
      </c>
      <c r="AF933" s="122">
        <v>0</v>
      </c>
      <c r="AG933" s="122">
        <f>AG847+AF933</f>
        <v>0</v>
      </c>
      <c r="AH933" s="122"/>
      <c r="AI933" s="122">
        <f>AI847+AH933</f>
        <v>9000</v>
      </c>
      <c r="AJ933" s="122"/>
      <c r="AK933" s="122">
        <f>AK847+AJ933</f>
        <v>36304.32</v>
      </c>
      <c r="AL933" s="122"/>
      <c r="AM933" s="122">
        <f>AM847+AL933</f>
        <v>0</v>
      </c>
      <c r="AN933" s="122"/>
      <c r="AO933" s="122">
        <f>AO847+AN933</f>
        <v>0</v>
      </c>
      <c r="AP933" s="122">
        <f t="shared" si="91"/>
        <v>0</v>
      </c>
      <c r="AQ933" s="122">
        <f t="shared" si="92"/>
        <v>45304.32</v>
      </c>
      <c r="AR933" s="83">
        <f>+AQ847+AP933</f>
        <v>45304.32</v>
      </c>
      <c r="AS933" s="83">
        <f t="shared" si="90"/>
        <v>0</v>
      </c>
    </row>
    <row r="934" spans="1:45" ht="21">
      <c r="A934" s="121" t="s">
        <v>53</v>
      </c>
      <c r="B934" s="106"/>
      <c r="C934" s="122">
        <f>C848+B934</f>
        <v>0</v>
      </c>
      <c r="D934" s="122">
        <v>0</v>
      </c>
      <c r="E934" s="122">
        <f>E848+D934</f>
        <v>0</v>
      </c>
      <c r="F934" s="122"/>
      <c r="G934" s="122">
        <f>G848+F934</f>
        <v>0</v>
      </c>
      <c r="H934" s="122"/>
      <c r="I934" s="122">
        <f>I848+H934</f>
        <v>0</v>
      </c>
      <c r="J934" s="122">
        <v>0</v>
      </c>
      <c r="K934" s="122">
        <f>K848+J934</f>
        <v>0</v>
      </c>
      <c r="L934" s="122"/>
      <c r="M934" s="122">
        <f>+M848+L934</f>
        <v>0</v>
      </c>
      <c r="N934" s="122"/>
      <c r="O934" s="122">
        <f>O848+N934</f>
        <v>0</v>
      </c>
      <c r="P934" s="122"/>
      <c r="Q934" s="122">
        <f>Q848+P934</f>
        <v>0</v>
      </c>
      <c r="R934" s="122"/>
      <c r="S934" s="122">
        <f>S848+R934</f>
        <v>0</v>
      </c>
      <c r="T934" s="122"/>
      <c r="U934" s="122">
        <f>U848+T934</f>
        <v>0</v>
      </c>
      <c r="V934" s="122"/>
      <c r="W934" s="122">
        <f>W848+V934</f>
        <v>0</v>
      </c>
      <c r="X934" s="122"/>
      <c r="Y934" s="122">
        <f>Y848+X934</f>
        <v>0</v>
      </c>
      <c r="Z934" s="122"/>
      <c r="AA934" s="122">
        <f>AA848+Z934</f>
        <v>0</v>
      </c>
      <c r="AB934" s="122"/>
      <c r="AC934" s="122">
        <f>AC848+AB934</f>
        <v>0</v>
      </c>
      <c r="AD934" s="122"/>
      <c r="AE934" s="122">
        <f>AE848+AD934</f>
        <v>0</v>
      </c>
      <c r="AF934" s="122">
        <v>0</v>
      </c>
      <c r="AG934" s="122">
        <f>AG848+AF934</f>
        <v>0</v>
      </c>
      <c r="AH934" s="122"/>
      <c r="AI934" s="122">
        <f>AI848+AH934</f>
        <v>0</v>
      </c>
      <c r="AJ934" s="122"/>
      <c r="AK934" s="122">
        <f>AK848+AJ934</f>
        <v>15750</v>
      </c>
      <c r="AL934" s="122"/>
      <c r="AM934" s="122">
        <f>AM848+AL934</f>
        <v>0</v>
      </c>
      <c r="AN934" s="122"/>
      <c r="AO934" s="122">
        <f>AO848+AN934</f>
        <v>0</v>
      </c>
      <c r="AP934" s="122">
        <f t="shared" si="91"/>
        <v>0</v>
      </c>
      <c r="AQ934" s="122">
        <f t="shared" si="92"/>
        <v>15750</v>
      </c>
      <c r="AR934" s="83">
        <f>+AQ848+AP934</f>
        <v>15750</v>
      </c>
      <c r="AS934" s="83">
        <f t="shared" si="90"/>
        <v>0</v>
      </c>
    </row>
    <row r="935" spans="1:45" ht="21">
      <c r="A935" s="121" t="s">
        <v>54</v>
      </c>
      <c r="B935" s="106"/>
      <c r="C935" s="122">
        <f>C849+B935</f>
        <v>0</v>
      </c>
      <c r="D935" s="122">
        <v>0</v>
      </c>
      <c r="E935" s="122">
        <f>E849+D935</f>
        <v>0</v>
      </c>
      <c r="F935" s="122"/>
      <c r="G935" s="122">
        <f>G849+F935</f>
        <v>0</v>
      </c>
      <c r="H935" s="122"/>
      <c r="I935" s="122">
        <f>I849+H935</f>
        <v>0</v>
      </c>
      <c r="J935" s="122">
        <v>0</v>
      </c>
      <c r="K935" s="122">
        <f>K849+J935</f>
        <v>0</v>
      </c>
      <c r="L935" s="122"/>
      <c r="M935" s="122">
        <f>+M849+L935</f>
        <v>0</v>
      </c>
      <c r="N935" s="122"/>
      <c r="O935" s="122">
        <f>O849+N935</f>
        <v>0</v>
      </c>
      <c r="P935" s="122"/>
      <c r="Q935" s="122">
        <f>Q849+P935</f>
        <v>0</v>
      </c>
      <c r="R935" s="122"/>
      <c r="S935" s="122">
        <f>S849+R935</f>
        <v>0</v>
      </c>
      <c r="T935" s="122"/>
      <c r="U935" s="122">
        <f>U849+T935</f>
        <v>0</v>
      </c>
      <c r="V935" s="122"/>
      <c r="W935" s="122">
        <f>W849+V935</f>
        <v>0</v>
      </c>
      <c r="X935" s="122"/>
      <c r="Y935" s="122">
        <f>Y849+X935</f>
        <v>0</v>
      </c>
      <c r="Z935" s="122"/>
      <c r="AA935" s="122">
        <f>AA849+Z935</f>
        <v>0</v>
      </c>
      <c r="AB935" s="122"/>
      <c r="AC935" s="122">
        <f>AC849+AB935</f>
        <v>0</v>
      </c>
      <c r="AD935" s="122"/>
      <c r="AE935" s="122">
        <f>AE849+AD935</f>
        <v>0</v>
      </c>
      <c r="AF935" s="122">
        <v>0</v>
      </c>
      <c r="AG935" s="122">
        <f>AG849+AF935</f>
        <v>0</v>
      </c>
      <c r="AH935" s="122"/>
      <c r="AI935" s="122">
        <f>AI849+AH935</f>
        <v>0</v>
      </c>
      <c r="AJ935" s="122"/>
      <c r="AK935" s="122">
        <f>AK849+AJ935</f>
        <v>15750</v>
      </c>
      <c r="AL935" s="122"/>
      <c r="AM935" s="122">
        <f>AM849+AL935</f>
        <v>0</v>
      </c>
      <c r="AN935" s="122"/>
      <c r="AO935" s="122">
        <f>AO849+AN935</f>
        <v>0</v>
      </c>
      <c r="AP935" s="122">
        <f t="shared" si="91"/>
        <v>0</v>
      </c>
      <c r="AQ935" s="122">
        <f t="shared" si="92"/>
        <v>15750</v>
      </c>
      <c r="AR935" s="83">
        <f>+AQ849+AP935</f>
        <v>15750</v>
      </c>
      <c r="AS935" s="83">
        <f t="shared" si="90"/>
        <v>0</v>
      </c>
    </row>
    <row r="936" spans="1:45" ht="21">
      <c r="A936" s="121" t="s">
        <v>55</v>
      </c>
      <c r="B936" s="106"/>
      <c r="C936" s="122">
        <f>C850+B936</f>
        <v>0</v>
      </c>
      <c r="D936" s="122">
        <v>0</v>
      </c>
      <c r="E936" s="122">
        <f>E850+D936</f>
        <v>0</v>
      </c>
      <c r="F936" s="122"/>
      <c r="G936" s="122">
        <f>G850+F936</f>
        <v>0</v>
      </c>
      <c r="H936" s="122"/>
      <c r="I936" s="122">
        <f>I850+H936</f>
        <v>0</v>
      </c>
      <c r="J936" s="122">
        <v>0</v>
      </c>
      <c r="K936" s="122">
        <f>K850+J936</f>
        <v>0</v>
      </c>
      <c r="L936" s="122"/>
      <c r="M936" s="122">
        <f>+M850+L936</f>
        <v>0</v>
      </c>
      <c r="N936" s="122"/>
      <c r="O936" s="122">
        <f>O850+N936</f>
        <v>0</v>
      </c>
      <c r="P936" s="122"/>
      <c r="Q936" s="122">
        <f>Q850+P936</f>
        <v>0</v>
      </c>
      <c r="R936" s="122"/>
      <c r="S936" s="122">
        <f>S850+R936</f>
        <v>0</v>
      </c>
      <c r="T936" s="122"/>
      <c r="U936" s="122">
        <f>U850+T936</f>
        <v>0</v>
      </c>
      <c r="V936" s="122"/>
      <c r="W936" s="122">
        <f>W850+V936</f>
        <v>0</v>
      </c>
      <c r="X936" s="122"/>
      <c r="Y936" s="122">
        <f>Y850+X936</f>
        <v>0</v>
      </c>
      <c r="Z936" s="122"/>
      <c r="AA936" s="122">
        <f>AA850+Z936</f>
        <v>0</v>
      </c>
      <c r="AB936" s="122"/>
      <c r="AC936" s="122">
        <f>AC850+AB936</f>
        <v>0</v>
      </c>
      <c r="AD936" s="122"/>
      <c r="AE936" s="122">
        <f>AE850+AD936</f>
        <v>0</v>
      </c>
      <c r="AF936" s="122">
        <v>0</v>
      </c>
      <c r="AG936" s="122">
        <f>AG850+AF936</f>
        <v>0</v>
      </c>
      <c r="AH936" s="122"/>
      <c r="AI936" s="122">
        <f>AI850+AH936</f>
        <v>0</v>
      </c>
      <c r="AJ936" s="122"/>
      <c r="AK936" s="122">
        <f>AK850+AJ936</f>
        <v>15750</v>
      </c>
      <c r="AL936" s="122"/>
      <c r="AM936" s="122">
        <f>AM850+AL936</f>
        <v>0</v>
      </c>
      <c r="AN936" s="122"/>
      <c r="AO936" s="122">
        <f>AO850+AN936</f>
        <v>0</v>
      </c>
      <c r="AP936" s="122">
        <f t="shared" si="91"/>
        <v>0</v>
      </c>
      <c r="AQ936" s="122">
        <f t="shared" si="92"/>
        <v>15750</v>
      </c>
      <c r="AR936" s="83">
        <f>+AQ850+AP936</f>
        <v>15750</v>
      </c>
      <c r="AS936" s="83">
        <f t="shared" si="90"/>
        <v>0</v>
      </c>
    </row>
    <row r="937" spans="1:45" ht="21">
      <c r="A937" s="121" t="s">
        <v>56</v>
      </c>
      <c r="B937" s="106"/>
      <c r="C937" s="122">
        <f>C851+B937</f>
        <v>0</v>
      </c>
      <c r="D937" s="122">
        <v>0</v>
      </c>
      <c r="E937" s="122">
        <f>E851+D937</f>
        <v>0</v>
      </c>
      <c r="F937" s="122"/>
      <c r="G937" s="122">
        <f>G851+F937</f>
        <v>0</v>
      </c>
      <c r="H937" s="122"/>
      <c r="I937" s="122">
        <f>I851+H937</f>
        <v>0</v>
      </c>
      <c r="J937" s="122">
        <v>0</v>
      </c>
      <c r="K937" s="122">
        <f>K851+J937</f>
        <v>0</v>
      </c>
      <c r="L937" s="122"/>
      <c r="M937" s="122">
        <f>+M851+L937</f>
        <v>0</v>
      </c>
      <c r="N937" s="122"/>
      <c r="O937" s="122">
        <f>O851+N937</f>
        <v>0</v>
      </c>
      <c r="P937" s="122"/>
      <c r="Q937" s="122">
        <f>Q851+P937</f>
        <v>0</v>
      </c>
      <c r="R937" s="122"/>
      <c r="S937" s="122">
        <f>S851+R937</f>
        <v>0</v>
      </c>
      <c r="T937" s="122"/>
      <c r="U937" s="122">
        <f>U851+T937</f>
        <v>0</v>
      </c>
      <c r="V937" s="122"/>
      <c r="W937" s="122">
        <f>W851+V937</f>
        <v>0</v>
      </c>
      <c r="X937" s="122"/>
      <c r="Y937" s="122">
        <f>Y851+X937</f>
        <v>0</v>
      </c>
      <c r="Z937" s="122"/>
      <c r="AA937" s="122">
        <f>AA851+Z937</f>
        <v>0</v>
      </c>
      <c r="AB937" s="122"/>
      <c r="AC937" s="122">
        <f>AC851+AB937</f>
        <v>0</v>
      </c>
      <c r="AD937" s="122"/>
      <c r="AE937" s="122">
        <f>AE851+AD937</f>
        <v>0</v>
      </c>
      <c r="AF937" s="122">
        <v>0</v>
      </c>
      <c r="AG937" s="122">
        <f>AG851+AF937</f>
        <v>0</v>
      </c>
      <c r="AH937" s="122"/>
      <c r="AI937" s="122">
        <f>AI851+AH937</f>
        <v>0</v>
      </c>
      <c r="AJ937" s="122"/>
      <c r="AK937" s="122">
        <f>AK851+AJ937</f>
        <v>31500</v>
      </c>
      <c r="AL937" s="122"/>
      <c r="AM937" s="122">
        <f>AM851+AL937</f>
        <v>0</v>
      </c>
      <c r="AN937" s="122"/>
      <c r="AO937" s="122">
        <f>AO851+AN937</f>
        <v>23555</v>
      </c>
      <c r="AP937" s="122">
        <f t="shared" si="91"/>
        <v>0</v>
      </c>
      <c r="AQ937" s="122">
        <f t="shared" si="92"/>
        <v>55055</v>
      </c>
      <c r="AR937" s="83">
        <f>+AQ851+AP937</f>
        <v>55055</v>
      </c>
      <c r="AS937" s="83">
        <f t="shared" si="90"/>
        <v>0</v>
      </c>
    </row>
    <row r="938" spans="1:45" ht="21">
      <c r="A938" s="121" t="s">
        <v>57</v>
      </c>
      <c r="B938" s="106"/>
      <c r="C938" s="122">
        <f>C852+B938</f>
        <v>0</v>
      </c>
      <c r="D938" s="122">
        <v>0</v>
      </c>
      <c r="E938" s="122">
        <f>E852+D938</f>
        <v>0</v>
      </c>
      <c r="F938" s="122"/>
      <c r="G938" s="122">
        <f>G852+F938</f>
        <v>0</v>
      </c>
      <c r="H938" s="122"/>
      <c r="I938" s="122">
        <f>I852+H938</f>
        <v>0</v>
      </c>
      <c r="J938" s="122">
        <v>0</v>
      </c>
      <c r="K938" s="122">
        <f>K852+J938</f>
        <v>0</v>
      </c>
      <c r="L938" s="122"/>
      <c r="M938" s="122">
        <f>+M852+L938</f>
        <v>0</v>
      </c>
      <c r="N938" s="122"/>
      <c r="O938" s="122">
        <f>O852+N938</f>
        <v>0</v>
      </c>
      <c r="P938" s="122"/>
      <c r="Q938" s="122">
        <f>Q852+P938</f>
        <v>0</v>
      </c>
      <c r="R938" s="122"/>
      <c r="S938" s="122">
        <f>S852+R938</f>
        <v>0</v>
      </c>
      <c r="T938" s="122"/>
      <c r="U938" s="122">
        <f>U852+T938</f>
        <v>0</v>
      </c>
      <c r="V938" s="122"/>
      <c r="W938" s="122">
        <f>W852+V938</f>
        <v>0</v>
      </c>
      <c r="X938" s="122"/>
      <c r="Y938" s="122">
        <f>Y852+X938</f>
        <v>0</v>
      </c>
      <c r="Z938" s="122"/>
      <c r="AA938" s="122">
        <f>AA852+Z938</f>
        <v>0</v>
      </c>
      <c r="AB938" s="122"/>
      <c r="AC938" s="122">
        <f>AC852+AB938</f>
        <v>0</v>
      </c>
      <c r="AD938" s="122"/>
      <c r="AE938" s="122">
        <f>AE852+AD938</f>
        <v>0</v>
      </c>
      <c r="AF938" s="122">
        <v>0</v>
      </c>
      <c r="AG938" s="122">
        <f>AG852+AF938</f>
        <v>0</v>
      </c>
      <c r="AH938" s="122"/>
      <c r="AI938" s="122">
        <f>AI852+AH938</f>
        <v>0</v>
      </c>
      <c r="AJ938" s="122"/>
      <c r="AK938" s="122">
        <f>AK852+AJ938</f>
        <v>13717</v>
      </c>
      <c r="AL938" s="122"/>
      <c r="AM938" s="122">
        <f>AM852+AL938</f>
        <v>0</v>
      </c>
      <c r="AN938" s="122"/>
      <c r="AO938" s="122">
        <f>AO852+AN938</f>
        <v>0</v>
      </c>
      <c r="AP938" s="122">
        <f t="shared" si="91"/>
        <v>0</v>
      </c>
      <c r="AQ938" s="122">
        <f t="shared" si="92"/>
        <v>13717</v>
      </c>
      <c r="AR938" s="83">
        <f>+AQ852+AP938</f>
        <v>13717</v>
      </c>
      <c r="AS938" s="83">
        <f t="shared" si="90"/>
        <v>0</v>
      </c>
    </row>
    <row r="939" spans="1:45" ht="21">
      <c r="A939" s="121" t="s">
        <v>58</v>
      </c>
      <c r="B939" s="106"/>
      <c r="C939" s="122">
        <f>C853+B939</f>
        <v>0</v>
      </c>
      <c r="D939" s="122">
        <v>0</v>
      </c>
      <c r="E939" s="122">
        <f>E853+D939</f>
        <v>0</v>
      </c>
      <c r="F939" s="122"/>
      <c r="G939" s="122">
        <f>G853+F939</f>
        <v>0</v>
      </c>
      <c r="H939" s="122"/>
      <c r="I939" s="122">
        <f>I853+H939</f>
        <v>0</v>
      </c>
      <c r="J939" s="122">
        <v>0</v>
      </c>
      <c r="K939" s="122">
        <f>K853+J939</f>
        <v>0</v>
      </c>
      <c r="L939" s="122"/>
      <c r="M939" s="122">
        <f>+M853+L939</f>
        <v>0</v>
      </c>
      <c r="N939" s="122"/>
      <c r="O939" s="122">
        <f>O853+N939</f>
        <v>0</v>
      </c>
      <c r="P939" s="122"/>
      <c r="Q939" s="122">
        <f>Q853+P939</f>
        <v>0</v>
      </c>
      <c r="R939" s="122"/>
      <c r="S939" s="122">
        <f>S853+R939</f>
        <v>0</v>
      </c>
      <c r="T939" s="122"/>
      <c r="U939" s="122">
        <f>U853+T939</f>
        <v>0</v>
      </c>
      <c r="V939" s="122"/>
      <c r="W939" s="122">
        <f>W853+V939</f>
        <v>0</v>
      </c>
      <c r="X939" s="122"/>
      <c r="Y939" s="122">
        <f>Y853+X939</f>
        <v>0</v>
      </c>
      <c r="Z939" s="122"/>
      <c r="AA939" s="122">
        <f>AA853+Z939</f>
        <v>0</v>
      </c>
      <c r="AB939" s="122"/>
      <c r="AC939" s="122">
        <f>AC853+AB939</f>
        <v>0</v>
      </c>
      <c r="AD939" s="122"/>
      <c r="AE939" s="122">
        <f>AE853+AD939</f>
        <v>0</v>
      </c>
      <c r="AF939" s="122">
        <v>0</v>
      </c>
      <c r="AG939" s="122">
        <f>AG853+AF939</f>
        <v>0</v>
      </c>
      <c r="AH939" s="122"/>
      <c r="AI939" s="122">
        <f>AI853+AH939</f>
        <v>0</v>
      </c>
      <c r="AJ939" s="122"/>
      <c r="AK939" s="122">
        <f>AK853+AJ939</f>
        <v>31500</v>
      </c>
      <c r="AL939" s="122"/>
      <c r="AM939" s="122">
        <f>AM853+AL939</f>
        <v>0</v>
      </c>
      <c r="AN939" s="122"/>
      <c r="AO939" s="122">
        <f>AO853+AN939</f>
        <v>0</v>
      </c>
      <c r="AP939" s="122">
        <f t="shared" si="91"/>
        <v>0</v>
      </c>
      <c r="AQ939" s="122">
        <f t="shared" si="92"/>
        <v>31500</v>
      </c>
      <c r="AR939" s="83">
        <f>+AQ853+AP939</f>
        <v>31500</v>
      </c>
      <c r="AS939" s="83">
        <f t="shared" si="90"/>
        <v>0</v>
      </c>
    </row>
    <row r="940" spans="1:45" ht="21">
      <c r="A940" s="121" t="s">
        <v>59</v>
      </c>
      <c r="B940" s="106"/>
      <c r="C940" s="122">
        <f>C854+B940</f>
        <v>0</v>
      </c>
      <c r="D940" s="122">
        <v>0</v>
      </c>
      <c r="E940" s="122">
        <f>E854+D940</f>
        <v>0</v>
      </c>
      <c r="F940" s="122"/>
      <c r="G940" s="122">
        <f>G854+F940</f>
        <v>0</v>
      </c>
      <c r="H940" s="122"/>
      <c r="I940" s="122">
        <f>I854+H940</f>
        <v>0</v>
      </c>
      <c r="J940" s="122">
        <v>0</v>
      </c>
      <c r="K940" s="122">
        <f>K854+J940</f>
        <v>0</v>
      </c>
      <c r="L940" s="122"/>
      <c r="M940" s="122">
        <f>+M854+L940</f>
        <v>0</v>
      </c>
      <c r="N940" s="122"/>
      <c r="O940" s="122">
        <f>O854+N940</f>
        <v>0</v>
      </c>
      <c r="P940" s="122"/>
      <c r="Q940" s="122">
        <f>Q854+P940</f>
        <v>0</v>
      </c>
      <c r="R940" s="122"/>
      <c r="S940" s="122">
        <f>S854+R940</f>
        <v>0</v>
      </c>
      <c r="T940" s="122"/>
      <c r="U940" s="122">
        <f>U854+T940</f>
        <v>0</v>
      </c>
      <c r="V940" s="122"/>
      <c r="W940" s="122">
        <f>W854+V940</f>
        <v>0</v>
      </c>
      <c r="X940" s="122"/>
      <c r="Y940" s="122">
        <f>Y854+X940</f>
        <v>0</v>
      </c>
      <c r="Z940" s="122"/>
      <c r="AA940" s="122">
        <f>AA854+Z940</f>
        <v>0</v>
      </c>
      <c r="AB940" s="122"/>
      <c r="AC940" s="122">
        <f>AC854+AB940</f>
        <v>0</v>
      </c>
      <c r="AD940" s="122"/>
      <c r="AE940" s="122">
        <f>AE854+AD940</f>
        <v>0</v>
      </c>
      <c r="AF940" s="122">
        <v>0</v>
      </c>
      <c r="AG940" s="122">
        <f>AG854+AF940</f>
        <v>0</v>
      </c>
      <c r="AH940" s="122"/>
      <c r="AI940" s="122">
        <f>AI854+AH940</f>
        <v>0</v>
      </c>
      <c r="AJ940" s="122"/>
      <c r="AK940" s="122">
        <f>AK854+AJ940</f>
        <v>40136</v>
      </c>
      <c r="AL940" s="122"/>
      <c r="AM940" s="122">
        <f>AM854+AL940</f>
        <v>0</v>
      </c>
      <c r="AN940" s="122"/>
      <c r="AO940" s="122">
        <f>AO854+AN940</f>
        <v>0</v>
      </c>
      <c r="AP940" s="122">
        <f t="shared" si="91"/>
        <v>0</v>
      </c>
      <c r="AQ940" s="122">
        <f t="shared" si="92"/>
        <v>40136</v>
      </c>
      <c r="AR940" s="83">
        <f>+AQ854+AP940</f>
        <v>40136</v>
      </c>
      <c r="AS940" s="83">
        <f t="shared" si="90"/>
        <v>0</v>
      </c>
    </row>
    <row r="941" spans="1:45" ht="21">
      <c r="A941" s="121" t="s">
        <v>60</v>
      </c>
      <c r="B941" s="106"/>
      <c r="C941" s="122">
        <f>C855+B941</f>
        <v>0</v>
      </c>
      <c r="D941" s="122">
        <v>0</v>
      </c>
      <c r="E941" s="122">
        <f>E855+D941</f>
        <v>0</v>
      </c>
      <c r="F941" s="122"/>
      <c r="G941" s="122">
        <f>G855+F941</f>
        <v>0</v>
      </c>
      <c r="H941" s="122"/>
      <c r="I941" s="122">
        <f>I855+H941</f>
        <v>0</v>
      </c>
      <c r="J941" s="122">
        <v>0</v>
      </c>
      <c r="K941" s="122">
        <f>K855+J941</f>
        <v>0</v>
      </c>
      <c r="L941" s="122"/>
      <c r="M941" s="122">
        <f>+M855+L941</f>
        <v>0</v>
      </c>
      <c r="N941" s="122"/>
      <c r="O941" s="122">
        <f>O855+N941</f>
        <v>0</v>
      </c>
      <c r="P941" s="122"/>
      <c r="Q941" s="122">
        <f>Q855+P941</f>
        <v>0</v>
      </c>
      <c r="R941" s="122"/>
      <c r="S941" s="122">
        <f>S855+R941</f>
        <v>0</v>
      </c>
      <c r="T941" s="122"/>
      <c r="U941" s="122">
        <f>U855+T941</f>
        <v>0</v>
      </c>
      <c r="V941" s="122"/>
      <c r="W941" s="122">
        <f>W855+V941</f>
        <v>0</v>
      </c>
      <c r="X941" s="122"/>
      <c r="Y941" s="122">
        <f>Y855+X941</f>
        <v>0</v>
      </c>
      <c r="Z941" s="122"/>
      <c r="AA941" s="122">
        <f>AA855+Z941</f>
        <v>0</v>
      </c>
      <c r="AB941" s="122"/>
      <c r="AC941" s="122">
        <f>AC855+AB941</f>
        <v>0</v>
      </c>
      <c r="AD941" s="122"/>
      <c r="AE941" s="122">
        <f>AE855+AD941</f>
        <v>0</v>
      </c>
      <c r="AF941" s="122">
        <v>0</v>
      </c>
      <c r="AG941" s="122">
        <f>AG855+AF941</f>
        <v>0</v>
      </c>
      <c r="AH941" s="122"/>
      <c r="AI941" s="122">
        <f>AI855+AH941</f>
        <v>0</v>
      </c>
      <c r="AJ941" s="122"/>
      <c r="AK941" s="122">
        <f>AK855+AJ941</f>
        <v>31500</v>
      </c>
      <c r="AL941" s="122"/>
      <c r="AM941" s="122">
        <f>AM855+AL941</f>
        <v>0</v>
      </c>
      <c r="AN941" s="122"/>
      <c r="AO941" s="122">
        <f>AO855+AN941</f>
        <v>0</v>
      </c>
      <c r="AP941" s="122">
        <f t="shared" si="91"/>
        <v>0</v>
      </c>
      <c r="AQ941" s="122">
        <f t="shared" si="92"/>
        <v>31500</v>
      </c>
      <c r="AR941" s="83">
        <f>+AQ855+AP941</f>
        <v>31500</v>
      </c>
      <c r="AS941" s="83">
        <f t="shared" si="90"/>
        <v>0</v>
      </c>
    </row>
    <row r="942" spans="1:45" ht="21">
      <c r="A942" s="121" t="s">
        <v>61</v>
      </c>
      <c r="B942" s="106"/>
      <c r="C942" s="122">
        <f>C856+B942</f>
        <v>0</v>
      </c>
      <c r="D942" s="122">
        <v>0</v>
      </c>
      <c r="E942" s="122">
        <f>E856+D942</f>
        <v>0</v>
      </c>
      <c r="F942" s="122"/>
      <c r="G942" s="122">
        <f>G856+F942</f>
        <v>0</v>
      </c>
      <c r="H942" s="122"/>
      <c r="I942" s="122">
        <f>I856+H942</f>
        <v>0</v>
      </c>
      <c r="J942" s="122">
        <v>0</v>
      </c>
      <c r="K942" s="122">
        <f>K856+J942</f>
        <v>0</v>
      </c>
      <c r="L942" s="122"/>
      <c r="M942" s="122">
        <f>+M856+L942</f>
        <v>0</v>
      </c>
      <c r="N942" s="122"/>
      <c r="O942" s="122">
        <f>O856+N942</f>
        <v>0</v>
      </c>
      <c r="P942" s="122"/>
      <c r="Q942" s="122">
        <f>Q856+P942</f>
        <v>0</v>
      </c>
      <c r="R942" s="122"/>
      <c r="S942" s="122">
        <f>S856+R942</f>
        <v>0</v>
      </c>
      <c r="T942" s="122"/>
      <c r="U942" s="122">
        <f>U856+T942</f>
        <v>0</v>
      </c>
      <c r="V942" s="122"/>
      <c r="W942" s="122">
        <f>W856+V942</f>
        <v>0</v>
      </c>
      <c r="X942" s="122"/>
      <c r="Y942" s="122">
        <f>Y856+X942</f>
        <v>0</v>
      </c>
      <c r="Z942" s="122"/>
      <c r="AA942" s="122">
        <f>AA856+Z942</f>
        <v>0</v>
      </c>
      <c r="AB942" s="122"/>
      <c r="AC942" s="122">
        <f>AC856+AB942</f>
        <v>0</v>
      </c>
      <c r="AD942" s="122"/>
      <c r="AE942" s="122">
        <f>AE856+AD942</f>
        <v>0</v>
      </c>
      <c r="AF942" s="122">
        <v>0</v>
      </c>
      <c r="AG942" s="122">
        <f>AG856+AF942</f>
        <v>0</v>
      </c>
      <c r="AH942" s="122"/>
      <c r="AI942" s="122">
        <f>AI856+AH942</f>
        <v>0</v>
      </c>
      <c r="AJ942" s="122"/>
      <c r="AK942" s="122">
        <f>AK856+AJ942</f>
        <v>15750</v>
      </c>
      <c r="AL942" s="122"/>
      <c r="AM942" s="122">
        <f>AM856+AL942</f>
        <v>0</v>
      </c>
      <c r="AN942" s="122"/>
      <c r="AO942" s="122">
        <f>AO856+AN942</f>
        <v>0</v>
      </c>
      <c r="AP942" s="122">
        <f>+B942+D942+F942+H942+J942+L942+N942+P942+R942+T942+V942+X942+Z942+AB942+AD942+AF942+AH942+AJ942+AL942+AN942</f>
        <v>0</v>
      </c>
      <c r="AQ942" s="122">
        <f t="shared" si="92"/>
        <v>15750</v>
      </c>
      <c r="AR942" s="83">
        <f>+AQ856+AP942</f>
        <v>15750</v>
      </c>
      <c r="AS942" s="83">
        <f t="shared" si="90"/>
        <v>0</v>
      </c>
    </row>
    <row r="943" spans="1:45" ht="21">
      <c r="A943" s="121" t="s">
        <v>62</v>
      </c>
      <c r="B943" s="106"/>
      <c r="C943" s="122">
        <f>C857+B943</f>
        <v>0</v>
      </c>
      <c r="D943" s="122">
        <v>0</v>
      </c>
      <c r="E943" s="122">
        <f>E857+D943</f>
        <v>0</v>
      </c>
      <c r="F943" s="122"/>
      <c r="G943" s="122">
        <f>G857+F943</f>
        <v>0</v>
      </c>
      <c r="H943" s="122"/>
      <c r="I943" s="122">
        <f>I857+H943</f>
        <v>0</v>
      </c>
      <c r="J943" s="122">
        <v>0</v>
      </c>
      <c r="K943" s="122">
        <f>K857+J943</f>
        <v>0</v>
      </c>
      <c r="L943" s="122"/>
      <c r="M943" s="122">
        <f>+M857+L943</f>
        <v>0</v>
      </c>
      <c r="N943" s="122"/>
      <c r="O943" s="122">
        <f>O857+N943</f>
        <v>0</v>
      </c>
      <c r="P943" s="122"/>
      <c r="Q943" s="122">
        <f>Q857+P943</f>
        <v>0</v>
      </c>
      <c r="R943" s="122"/>
      <c r="S943" s="122">
        <f>S857+R943</f>
        <v>0</v>
      </c>
      <c r="T943" s="122"/>
      <c r="U943" s="122">
        <f>U857+T943</f>
        <v>0</v>
      </c>
      <c r="V943" s="122"/>
      <c r="W943" s="122">
        <f>W857+V943</f>
        <v>0</v>
      </c>
      <c r="X943" s="122"/>
      <c r="Y943" s="122">
        <f>Y857+X943</f>
        <v>0</v>
      </c>
      <c r="Z943" s="122"/>
      <c r="AA943" s="122">
        <f>AA857+Z943</f>
        <v>0</v>
      </c>
      <c r="AB943" s="122"/>
      <c r="AC943" s="122">
        <f>AC857+AB943</f>
        <v>0</v>
      </c>
      <c r="AD943" s="122"/>
      <c r="AE943" s="122">
        <f>AE857+AD943</f>
        <v>0</v>
      </c>
      <c r="AF943" s="122">
        <v>0</v>
      </c>
      <c r="AG943" s="122">
        <f>AG857+AF943</f>
        <v>0</v>
      </c>
      <c r="AH943" s="122"/>
      <c r="AI943" s="122">
        <f>AI857+AH943</f>
        <v>0</v>
      </c>
      <c r="AJ943" s="122"/>
      <c r="AK943" s="122">
        <f>AK857+AJ943</f>
        <v>13949</v>
      </c>
      <c r="AL943" s="122"/>
      <c r="AM943" s="122">
        <f>AM857+AL943</f>
        <v>0</v>
      </c>
      <c r="AN943" s="122"/>
      <c r="AO943" s="122">
        <f>AO857+AN943</f>
        <v>0</v>
      </c>
      <c r="AP943" s="122">
        <f>+B943+D943+F943+H943+J943+L943+N943+P943+R943+T943+V943+X943+Z943+AB943+AD943+AF943+AH943+AJ943+AL943+AN943</f>
        <v>0</v>
      </c>
      <c r="AQ943" s="122">
        <f t="shared" si="92"/>
        <v>13949</v>
      </c>
      <c r="AR943" s="83">
        <f>+AQ857+AP943</f>
        <v>13949</v>
      </c>
      <c r="AS943" s="83">
        <f t="shared" si="90"/>
        <v>0</v>
      </c>
    </row>
    <row r="944" spans="1:45" ht="21">
      <c r="A944" s="121" t="s">
        <v>63</v>
      </c>
      <c r="B944" s="106"/>
      <c r="C944" s="122">
        <f>C858+B944</f>
        <v>0</v>
      </c>
      <c r="D944" s="122">
        <v>0</v>
      </c>
      <c r="E944" s="122">
        <f>E858+D944</f>
        <v>0</v>
      </c>
      <c r="F944" s="122"/>
      <c r="G944" s="122">
        <f>G858+F944</f>
        <v>0</v>
      </c>
      <c r="H944" s="122"/>
      <c r="I944" s="122">
        <f>I858+H944</f>
        <v>0</v>
      </c>
      <c r="J944" s="122">
        <v>0</v>
      </c>
      <c r="K944" s="122">
        <f>K858+J944</f>
        <v>0</v>
      </c>
      <c r="L944" s="122"/>
      <c r="M944" s="122">
        <f>+M858+L944</f>
        <v>0</v>
      </c>
      <c r="N944" s="122"/>
      <c r="O944" s="122">
        <f>O858+N944</f>
        <v>0</v>
      </c>
      <c r="P944" s="122"/>
      <c r="Q944" s="122">
        <f>Q858+P944</f>
        <v>0</v>
      </c>
      <c r="R944" s="122"/>
      <c r="S944" s="122">
        <f>S858+R944</f>
        <v>0</v>
      </c>
      <c r="T944" s="122"/>
      <c r="U944" s="122">
        <f>U858+T944</f>
        <v>0</v>
      </c>
      <c r="V944" s="122"/>
      <c r="W944" s="122">
        <f>W858+V944</f>
        <v>0</v>
      </c>
      <c r="X944" s="122"/>
      <c r="Y944" s="122">
        <f>Y858+X944</f>
        <v>0</v>
      </c>
      <c r="Z944" s="122"/>
      <c r="AA944" s="122">
        <f>AA858+Z944</f>
        <v>0</v>
      </c>
      <c r="AB944" s="122"/>
      <c r="AC944" s="122">
        <f>AC858+AB944</f>
        <v>0</v>
      </c>
      <c r="AD944" s="122"/>
      <c r="AE944" s="122">
        <f>AE858+AD944</f>
        <v>0</v>
      </c>
      <c r="AF944" s="122">
        <v>0</v>
      </c>
      <c r="AG944" s="122">
        <f>AG858+AF944</f>
        <v>0</v>
      </c>
      <c r="AH944" s="122"/>
      <c r="AI944" s="122">
        <f>AI858+AH944</f>
        <v>0</v>
      </c>
      <c r="AJ944" s="122"/>
      <c r="AK944" s="122">
        <f>AK858+AJ944</f>
        <v>15750</v>
      </c>
      <c r="AL944" s="122"/>
      <c r="AM944" s="122">
        <f>AM858+AL944</f>
        <v>0</v>
      </c>
      <c r="AN944" s="122"/>
      <c r="AO944" s="122">
        <f>AO858+AN944</f>
        <v>0</v>
      </c>
      <c r="AP944" s="122">
        <f>+B944+D944+F944+H944+J944+L944+N944+P944+R944+T944+V944+X944+Z944+AB944+AD944+AF944+AH944+AJ944+AL944+AN944</f>
        <v>0</v>
      </c>
      <c r="AQ944" s="122">
        <f t="shared" si="92"/>
        <v>15750</v>
      </c>
      <c r="AR944" s="83">
        <f>+AQ858+AP944</f>
        <v>15750</v>
      </c>
      <c r="AS944" s="83">
        <f t="shared" si="90"/>
        <v>0</v>
      </c>
    </row>
    <row r="945" spans="1:45" ht="21">
      <c r="A945" s="121" t="s">
        <v>64</v>
      </c>
      <c r="B945" s="106"/>
      <c r="C945" s="122">
        <f>C859+B945</f>
        <v>0</v>
      </c>
      <c r="D945" s="122">
        <v>0</v>
      </c>
      <c r="E945" s="122">
        <f>E859+D945</f>
        <v>0</v>
      </c>
      <c r="F945" s="122"/>
      <c r="G945" s="122">
        <f>G859+F945</f>
        <v>0</v>
      </c>
      <c r="H945" s="122"/>
      <c r="I945" s="122">
        <f>I859+H945</f>
        <v>0</v>
      </c>
      <c r="J945" s="122">
        <v>0</v>
      </c>
      <c r="K945" s="122">
        <f>K859+J945</f>
        <v>0</v>
      </c>
      <c r="L945" s="122"/>
      <c r="M945" s="122">
        <f>+M859+L945</f>
        <v>0</v>
      </c>
      <c r="N945" s="122"/>
      <c r="O945" s="122">
        <f>O859+N945</f>
        <v>0</v>
      </c>
      <c r="P945" s="122"/>
      <c r="Q945" s="122">
        <f>Q859+P945</f>
        <v>0</v>
      </c>
      <c r="R945" s="122"/>
      <c r="S945" s="122">
        <f>S859+R945</f>
        <v>0</v>
      </c>
      <c r="T945" s="122"/>
      <c r="U945" s="122">
        <f>U859+T945</f>
        <v>0</v>
      </c>
      <c r="V945" s="122"/>
      <c r="W945" s="122">
        <f>W859+V945</f>
        <v>0</v>
      </c>
      <c r="X945" s="122"/>
      <c r="Y945" s="122">
        <f>Y859+X945</f>
        <v>0</v>
      </c>
      <c r="Z945" s="122"/>
      <c r="AA945" s="122">
        <f>AA859+Z945</f>
        <v>0</v>
      </c>
      <c r="AB945" s="122"/>
      <c r="AC945" s="122">
        <f>AC859+AB945</f>
        <v>0</v>
      </c>
      <c r="AD945" s="122"/>
      <c r="AE945" s="122">
        <f>AE859+AD945</f>
        <v>0</v>
      </c>
      <c r="AF945" s="122">
        <v>0</v>
      </c>
      <c r="AG945" s="122">
        <f>AG859+AF945</f>
        <v>0</v>
      </c>
      <c r="AH945" s="122"/>
      <c r="AI945" s="122">
        <f>AI859+AH945</f>
        <v>300</v>
      </c>
      <c r="AJ945" s="122"/>
      <c r="AK945" s="122">
        <f>AK859+AJ945</f>
        <v>15750</v>
      </c>
      <c r="AL945" s="122"/>
      <c r="AM945" s="122">
        <f>AM859+AL945</f>
        <v>0</v>
      </c>
      <c r="AN945" s="122"/>
      <c r="AO945" s="122">
        <f>AO859+AN945</f>
        <v>0</v>
      </c>
      <c r="AP945" s="122">
        <f>+B945+D945+F945+H945+J945+L945+N945+P945+R945+T945+V945+X945+Z945+AB945+AD945+AF945+AH945+AJ945+AL945+AN945</f>
        <v>0</v>
      </c>
      <c r="AQ945" s="122">
        <f t="shared" si="92"/>
        <v>16050</v>
      </c>
      <c r="AR945" s="83">
        <f>+AQ859+AP945</f>
        <v>16050</v>
      </c>
      <c r="AS945" s="83">
        <f t="shared" si="90"/>
        <v>0</v>
      </c>
    </row>
    <row r="946" spans="1:45" ht="21">
      <c r="A946" s="121" t="s">
        <v>65</v>
      </c>
      <c r="B946" s="106"/>
      <c r="C946" s="122">
        <f>C860+B946</f>
        <v>0</v>
      </c>
      <c r="D946" s="122">
        <v>0</v>
      </c>
      <c r="E946" s="122">
        <f>E860+D946</f>
        <v>0</v>
      </c>
      <c r="F946" s="122"/>
      <c r="G946" s="122">
        <f>G860+F946</f>
        <v>0</v>
      </c>
      <c r="H946" s="122"/>
      <c r="I946" s="122">
        <f>I860+H946</f>
        <v>0</v>
      </c>
      <c r="J946" s="122">
        <v>0</v>
      </c>
      <c r="K946" s="122">
        <f>K860+J946</f>
        <v>0</v>
      </c>
      <c r="L946" s="122"/>
      <c r="M946" s="122">
        <f>+M860+L946</f>
        <v>0</v>
      </c>
      <c r="N946" s="122"/>
      <c r="O946" s="122">
        <f>O860+N946</f>
        <v>0</v>
      </c>
      <c r="P946" s="122"/>
      <c r="Q946" s="122">
        <f>Q860+P946</f>
        <v>0</v>
      </c>
      <c r="R946" s="122"/>
      <c r="S946" s="122">
        <f>S860+R946</f>
        <v>0</v>
      </c>
      <c r="T946" s="122"/>
      <c r="U946" s="122">
        <f>U860+T946</f>
        <v>0</v>
      </c>
      <c r="V946" s="122"/>
      <c r="W946" s="122">
        <f>W860+V946</f>
        <v>0</v>
      </c>
      <c r="X946" s="122"/>
      <c r="Y946" s="122">
        <f>Y860+X946</f>
        <v>0</v>
      </c>
      <c r="Z946" s="122"/>
      <c r="AA946" s="122">
        <f>AA860+Z946</f>
        <v>0</v>
      </c>
      <c r="AB946" s="122"/>
      <c r="AC946" s="122">
        <f>AC860+AB946</f>
        <v>0</v>
      </c>
      <c r="AD946" s="122"/>
      <c r="AE946" s="122">
        <f>AE860+AD946</f>
        <v>0</v>
      </c>
      <c r="AF946" s="122">
        <v>0</v>
      </c>
      <c r="AG946" s="122">
        <f>AG860+AF946</f>
        <v>0</v>
      </c>
      <c r="AH946" s="122"/>
      <c r="AI946" s="122">
        <f>AI860+AH946</f>
        <v>0</v>
      </c>
      <c r="AJ946" s="122"/>
      <c r="AK946" s="122">
        <f>AK860+AJ946</f>
        <v>31500</v>
      </c>
      <c r="AL946" s="122"/>
      <c r="AM946" s="122">
        <f>AM860+AL946</f>
        <v>0</v>
      </c>
      <c r="AN946" s="122"/>
      <c r="AO946" s="122">
        <f>AO860+AN946</f>
        <v>0</v>
      </c>
      <c r="AP946" s="122">
        <f t="shared" si="91"/>
        <v>0</v>
      </c>
      <c r="AQ946" s="122">
        <f t="shared" si="92"/>
        <v>31500</v>
      </c>
      <c r="AR946" s="83">
        <f>+AQ860+AP946</f>
        <v>31500</v>
      </c>
      <c r="AS946" s="83">
        <f t="shared" si="90"/>
        <v>0</v>
      </c>
    </row>
    <row r="947" spans="1:45" ht="21">
      <c r="A947" s="121" t="s">
        <v>261</v>
      </c>
      <c r="B947" s="106"/>
      <c r="C947" s="122">
        <f>C861+B947</f>
        <v>0</v>
      </c>
      <c r="D947" s="122"/>
      <c r="E947" s="122"/>
      <c r="F947" s="122"/>
      <c r="G947" s="122">
        <f>G861+F947</f>
        <v>0</v>
      </c>
      <c r="H947" s="122"/>
      <c r="I947" s="122">
        <f>I861+H947</f>
        <v>0</v>
      </c>
      <c r="J947" s="122"/>
      <c r="K947" s="122"/>
      <c r="L947" s="122"/>
      <c r="M947" s="122">
        <f>+M861+L947</f>
        <v>0</v>
      </c>
      <c r="N947" s="122"/>
      <c r="O947" s="122">
        <f>O861+N947</f>
        <v>0</v>
      </c>
      <c r="P947" s="122"/>
      <c r="Q947" s="122"/>
      <c r="R947" s="122"/>
      <c r="S947" s="122"/>
      <c r="T947" s="122"/>
      <c r="U947" s="122">
        <f>U861+T947</f>
        <v>0</v>
      </c>
      <c r="V947" s="122"/>
      <c r="W947" s="122"/>
      <c r="X947" s="122"/>
      <c r="Y947" s="122"/>
      <c r="Z947" s="122"/>
      <c r="AA947" s="122"/>
      <c r="AB947" s="122"/>
      <c r="AC947" s="122">
        <f>AC861+AB947</f>
        <v>0</v>
      </c>
      <c r="AD947" s="122"/>
      <c r="AE947" s="122">
        <f>AE861+AD947</f>
        <v>0</v>
      </c>
      <c r="AF947" s="122"/>
      <c r="AG947" s="122"/>
      <c r="AH947" s="122"/>
      <c r="AI947" s="122">
        <f>AI861+AH947</f>
        <v>450</v>
      </c>
      <c r="AJ947" s="122"/>
      <c r="AK947" s="122">
        <f>AK861+AJ947</f>
        <v>0</v>
      </c>
      <c r="AL947" s="122"/>
      <c r="AM947" s="122">
        <f>AM861+AL947</f>
        <v>0</v>
      </c>
      <c r="AN947" s="122"/>
      <c r="AO947" s="122">
        <f>AO861+AN947</f>
        <v>0</v>
      </c>
      <c r="AP947" s="122">
        <f t="shared" si="91"/>
        <v>0</v>
      </c>
      <c r="AQ947" s="122">
        <f t="shared" si="92"/>
        <v>450</v>
      </c>
      <c r="AR947" s="83">
        <f>+AQ861+AP947</f>
        <v>450</v>
      </c>
      <c r="AS947" s="83">
        <f t="shared" si="90"/>
        <v>0</v>
      </c>
    </row>
    <row r="948" spans="1:45" ht="21">
      <c r="A948" s="121" t="s">
        <v>66</v>
      </c>
      <c r="B948" s="106"/>
      <c r="C948" s="122">
        <f>C862+B948</f>
        <v>0</v>
      </c>
      <c r="D948" s="122">
        <v>0</v>
      </c>
      <c r="E948" s="122">
        <f>E862+D948</f>
        <v>0</v>
      </c>
      <c r="F948" s="122"/>
      <c r="G948" s="122">
        <f>G862+F948</f>
        <v>0</v>
      </c>
      <c r="H948" s="122"/>
      <c r="I948" s="122">
        <f>I862+H948</f>
        <v>0</v>
      </c>
      <c r="J948" s="122">
        <v>0</v>
      </c>
      <c r="K948" s="122">
        <f>K862+J948</f>
        <v>0</v>
      </c>
      <c r="L948" s="122"/>
      <c r="M948" s="122">
        <f>+M862+L948</f>
        <v>0</v>
      </c>
      <c r="N948" s="122"/>
      <c r="O948" s="122">
        <f>O862+N948</f>
        <v>0</v>
      </c>
      <c r="P948" s="122"/>
      <c r="Q948" s="122">
        <f>Q862+P948</f>
        <v>0</v>
      </c>
      <c r="R948" s="122"/>
      <c r="S948" s="122">
        <f>S862+R948</f>
        <v>0</v>
      </c>
      <c r="T948" s="122"/>
      <c r="U948" s="122">
        <f>U862+T948</f>
        <v>0</v>
      </c>
      <c r="V948" s="122"/>
      <c r="W948" s="122">
        <f>W862+V948</f>
        <v>0</v>
      </c>
      <c r="X948" s="122"/>
      <c r="Y948" s="122">
        <f>Y862+X948</f>
        <v>0</v>
      </c>
      <c r="Z948" s="122"/>
      <c r="AA948" s="122">
        <f>AA862+Z948</f>
        <v>0</v>
      </c>
      <c r="AB948" s="122"/>
      <c r="AC948" s="122">
        <f>AC862+AB948</f>
        <v>0</v>
      </c>
      <c r="AD948" s="122"/>
      <c r="AE948" s="122">
        <f>AE862+AD948</f>
        <v>0</v>
      </c>
      <c r="AF948" s="122">
        <v>0</v>
      </c>
      <c r="AG948" s="122">
        <f>AG862+AF948</f>
        <v>0</v>
      </c>
      <c r="AH948" s="122"/>
      <c r="AI948" s="122">
        <f>AI862+AH948</f>
        <v>0</v>
      </c>
      <c r="AJ948" s="122"/>
      <c r="AK948" s="122">
        <f>AK862+AJ948</f>
        <v>15750</v>
      </c>
      <c r="AL948" s="122"/>
      <c r="AM948" s="122">
        <f>AM862+AL948</f>
        <v>0</v>
      </c>
      <c r="AN948" s="122"/>
      <c r="AO948" s="122">
        <f>AO862+AN948</f>
        <v>5591</v>
      </c>
      <c r="AP948" s="122">
        <f t="shared" si="91"/>
        <v>0</v>
      </c>
      <c r="AQ948" s="122">
        <f t="shared" si="92"/>
        <v>21341</v>
      </c>
      <c r="AR948" s="83">
        <f>+AQ862+AP948</f>
        <v>21341</v>
      </c>
      <c r="AS948" s="83">
        <f t="shared" si="90"/>
        <v>0</v>
      </c>
    </row>
    <row r="949" spans="1:45" ht="21">
      <c r="A949" s="121" t="s">
        <v>67</v>
      </c>
      <c r="B949" s="106"/>
      <c r="C949" s="122">
        <f>C863+B949</f>
        <v>0</v>
      </c>
      <c r="D949" s="122">
        <v>0</v>
      </c>
      <c r="E949" s="122">
        <f>E863+D949</f>
        <v>0</v>
      </c>
      <c r="F949" s="122"/>
      <c r="G949" s="122">
        <f>G863+F949</f>
        <v>0</v>
      </c>
      <c r="H949" s="122"/>
      <c r="I949" s="122">
        <f>I863+H949</f>
        <v>0</v>
      </c>
      <c r="J949" s="122">
        <v>0</v>
      </c>
      <c r="K949" s="122">
        <f>K863+J949</f>
        <v>0</v>
      </c>
      <c r="L949" s="122"/>
      <c r="M949" s="122">
        <f>+M863+L949</f>
        <v>0</v>
      </c>
      <c r="N949" s="122"/>
      <c r="O949" s="122">
        <f>O863+N949</f>
        <v>0</v>
      </c>
      <c r="P949" s="122"/>
      <c r="Q949" s="122">
        <f>Q863+P949</f>
        <v>0</v>
      </c>
      <c r="R949" s="122"/>
      <c r="S949" s="122">
        <f>S863+R949</f>
        <v>0</v>
      </c>
      <c r="T949" s="122"/>
      <c r="U949" s="122">
        <f>U863+T949</f>
        <v>0</v>
      </c>
      <c r="V949" s="122"/>
      <c r="W949" s="122">
        <f>W863+V949</f>
        <v>0</v>
      </c>
      <c r="X949" s="122"/>
      <c r="Y949" s="122">
        <f>Y863+X949</f>
        <v>0</v>
      </c>
      <c r="Z949" s="122"/>
      <c r="AA949" s="122">
        <f>AA863+Z949</f>
        <v>0</v>
      </c>
      <c r="AB949" s="122"/>
      <c r="AC949" s="122">
        <f>AC863+AB949</f>
        <v>7320</v>
      </c>
      <c r="AD949" s="122"/>
      <c r="AE949" s="122">
        <f>AE863+AD949</f>
        <v>0</v>
      </c>
      <c r="AF949" s="122">
        <v>0</v>
      </c>
      <c r="AG949" s="122">
        <f>AG863+AF949</f>
        <v>0</v>
      </c>
      <c r="AH949" s="122"/>
      <c r="AI949" s="122">
        <f>AI863+AH949</f>
        <v>0</v>
      </c>
      <c r="AJ949" s="122"/>
      <c r="AK949" s="122">
        <f>AK863+AJ949</f>
        <v>15750</v>
      </c>
      <c r="AL949" s="122"/>
      <c r="AM949" s="122">
        <f>AM863+AL949</f>
        <v>0</v>
      </c>
      <c r="AN949" s="122"/>
      <c r="AO949" s="122">
        <f>AO863+AN949</f>
        <v>0</v>
      </c>
      <c r="AP949" s="122">
        <f t="shared" si="91"/>
        <v>0</v>
      </c>
      <c r="AQ949" s="122">
        <f t="shared" si="92"/>
        <v>23070</v>
      </c>
      <c r="AR949" s="83">
        <f>+AQ863+AP949</f>
        <v>23070</v>
      </c>
      <c r="AS949" s="83">
        <f t="shared" si="90"/>
        <v>0</v>
      </c>
    </row>
    <row r="950" spans="1:45" ht="21">
      <c r="A950" s="121" t="s">
        <v>68</v>
      </c>
      <c r="B950" s="106"/>
      <c r="C950" s="122">
        <f>C864+B950</f>
        <v>0</v>
      </c>
      <c r="D950" s="122">
        <v>0</v>
      </c>
      <c r="E950" s="122">
        <f>E864+D950</f>
        <v>0</v>
      </c>
      <c r="F950" s="122"/>
      <c r="G950" s="122">
        <f>G864+F950</f>
        <v>0</v>
      </c>
      <c r="H950" s="122"/>
      <c r="I950" s="122">
        <f>I864+H950</f>
        <v>0</v>
      </c>
      <c r="J950" s="122">
        <v>0</v>
      </c>
      <c r="K950" s="122">
        <f>K864+J950</f>
        <v>0</v>
      </c>
      <c r="L950" s="122"/>
      <c r="M950" s="122">
        <f>+M864+L950</f>
        <v>0</v>
      </c>
      <c r="N950" s="122"/>
      <c r="O950" s="122">
        <f>O864+N950</f>
        <v>0</v>
      </c>
      <c r="P950" s="122"/>
      <c r="Q950" s="122">
        <f>Q864+P950</f>
        <v>0</v>
      </c>
      <c r="R950" s="122"/>
      <c r="S950" s="122">
        <f>S864+R950</f>
        <v>0</v>
      </c>
      <c r="T950" s="122"/>
      <c r="U950" s="122">
        <f>U864+T950</f>
        <v>0</v>
      </c>
      <c r="V950" s="122"/>
      <c r="W950" s="122">
        <f>W864+V950</f>
        <v>0</v>
      </c>
      <c r="X950" s="122"/>
      <c r="Y950" s="122">
        <f>Y864+X950</f>
        <v>0</v>
      </c>
      <c r="Z950" s="122"/>
      <c r="AA950" s="122">
        <f>AA864+Z950</f>
        <v>0</v>
      </c>
      <c r="AB950" s="122"/>
      <c r="AC950" s="122">
        <f>AC864+AB950</f>
        <v>0</v>
      </c>
      <c r="AD950" s="122"/>
      <c r="AE950" s="122">
        <f>AE864+AD950</f>
        <v>0</v>
      </c>
      <c r="AF950" s="122">
        <v>0</v>
      </c>
      <c r="AG950" s="122">
        <f>AG864+AF950</f>
        <v>0</v>
      </c>
      <c r="AH950" s="122"/>
      <c r="AI950" s="122">
        <f>AI864+AH950</f>
        <v>0</v>
      </c>
      <c r="AJ950" s="122"/>
      <c r="AK950" s="122">
        <f>AK864+AJ950</f>
        <v>0</v>
      </c>
      <c r="AL950" s="122"/>
      <c r="AM950" s="122">
        <f>AM864+AL950</f>
        <v>10368</v>
      </c>
      <c r="AN950" s="122"/>
      <c r="AO950" s="122">
        <f>AO864+AN950</f>
        <v>0</v>
      </c>
      <c r="AP950" s="122">
        <f t="shared" si="91"/>
        <v>0</v>
      </c>
      <c r="AQ950" s="122">
        <f t="shared" si="92"/>
        <v>10368</v>
      </c>
      <c r="AR950" s="83">
        <f>+AQ864+AP950</f>
        <v>10368</v>
      </c>
      <c r="AS950" s="83">
        <f t="shared" si="90"/>
        <v>0</v>
      </c>
    </row>
    <row r="951" spans="1:45" ht="21">
      <c r="A951" s="121" t="s">
        <v>69</v>
      </c>
      <c r="B951" s="106"/>
      <c r="C951" s="122">
        <f>C865+B951</f>
        <v>0</v>
      </c>
      <c r="D951" s="122">
        <v>0</v>
      </c>
      <c r="E951" s="122">
        <f>E865+D951</f>
        <v>0</v>
      </c>
      <c r="F951" s="122"/>
      <c r="G951" s="122">
        <f>G865+F951</f>
        <v>0</v>
      </c>
      <c r="H951" s="122"/>
      <c r="I951" s="122">
        <f>I865+H951</f>
        <v>0</v>
      </c>
      <c r="J951" s="122">
        <v>0</v>
      </c>
      <c r="K951" s="122">
        <f>K865+J951</f>
        <v>0</v>
      </c>
      <c r="L951" s="122"/>
      <c r="M951" s="122">
        <f>+M865+L951</f>
        <v>0</v>
      </c>
      <c r="N951" s="122"/>
      <c r="O951" s="122">
        <f>O865+N951</f>
        <v>0</v>
      </c>
      <c r="P951" s="122"/>
      <c r="Q951" s="122">
        <f>Q865+P951</f>
        <v>0</v>
      </c>
      <c r="R951" s="122"/>
      <c r="S951" s="122">
        <f>S865+R951</f>
        <v>0</v>
      </c>
      <c r="T951" s="122"/>
      <c r="U951" s="122">
        <f>U865+T951</f>
        <v>0</v>
      </c>
      <c r="V951" s="122"/>
      <c r="W951" s="122">
        <f>W865+V951</f>
        <v>0</v>
      </c>
      <c r="X951" s="122"/>
      <c r="Y951" s="122">
        <f>Y865+X951</f>
        <v>0</v>
      </c>
      <c r="Z951" s="122"/>
      <c r="AA951" s="122">
        <f>AA865+Z951</f>
        <v>0</v>
      </c>
      <c r="AB951" s="122"/>
      <c r="AC951" s="122">
        <f>AC865+AB951</f>
        <v>0</v>
      </c>
      <c r="AD951" s="122"/>
      <c r="AE951" s="122">
        <f>AE865+AD951</f>
        <v>0</v>
      </c>
      <c r="AF951" s="122">
        <v>0</v>
      </c>
      <c r="AG951" s="122">
        <f>AG865+AF951</f>
        <v>0</v>
      </c>
      <c r="AH951" s="122"/>
      <c r="AI951" s="122">
        <f>AI865+AH951</f>
        <v>0</v>
      </c>
      <c r="AJ951" s="122"/>
      <c r="AK951" s="122">
        <f>AK865+AJ951</f>
        <v>31500</v>
      </c>
      <c r="AL951" s="122"/>
      <c r="AM951" s="122">
        <f>AM865+AL951</f>
        <v>0</v>
      </c>
      <c r="AN951" s="122"/>
      <c r="AO951" s="122">
        <f>AO865+AN951</f>
        <v>0</v>
      </c>
      <c r="AP951" s="122">
        <f t="shared" si="91"/>
        <v>0</v>
      </c>
      <c r="AQ951" s="122">
        <f t="shared" si="92"/>
        <v>31500</v>
      </c>
      <c r="AR951" s="83">
        <f>+AQ865+AP951</f>
        <v>31500</v>
      </c>
      <c r="AS951" s="83">
        <f t="shared" si="90"/>
        <v>0</v>
      </c>
    </row>
    <row r="952" spans="1:45" ht="21">
      <c r="A952" s="121" t="s">
        <v>70</v>
      </c>
      <c r="B952" s="106"/>
      <c r="C952" s="122">
        <f>C866+B952</f>
        <v>0</v>
      </c>
      <c r="D952" s="122">
        <v>0</v>
      </c>
      <c r="E952" s="122">
        <f>E866+D952</f>
        <v>0</v>
      </c>
      <c r="F952" s="122"/>
      <c r="G952" s="122">
        <f>G866+F952</f>
        <v>0</v>
      </c>
      <c r="H952" s="122"/>
      <c r="I952" s="122">
        <f>I866+H952</f>
        <v>0</v>
      </c>
      <c r="J952" s="122">
        <v>0</v>
      </c>
      <c r="K952" s="122">
        <f>K866+J952</f>
        <v>0</v>
      </c>
      <c r="L952" s="122"/>
      <c r="M952" s="122">
        <f>+M866+L952</f>
        <v>0</v>
      </c>
      <c r="N952" s="122"/>
      <c r="O952" s="122">
        <f>O866+N952</f>
        <v>0</v>
      </c>
      <c r="P952" s="122"/>
      <c r="Q952" s="122">
        <f>Q866+P952</f>
        <v>0</v>
      </c>
      <c r="R952" s="122"/>
      <c r="S952" s="122">
        <f>S866+R952</f>
        <v>0</v>
      </c>
      <c r="T952" s="122"/>
      <c r="U952" s="122">
        <f>U866+T952</f>
        <v>0</v>
      </c>
      <c r="V952" s="122"/>
      <c r="W952" s="122">
        <f>W866+V952</f>
        <v>0</v>
      </c>
      <c r="X952" s="122"/>
      <c r="Y952" s="122">
        <f>Y866+X952</f>
        <v>0</v>
      </c>
      <c r="Z952" s="122"/>
      <c r="AA952" s="122">
        <f>AA866+Z952</f>
        <v>0</v>
      </c>
      <c r="AB952" s="122"/>
      <c r="AC952" s="122">
        <f>AC866+AB952</f>
        <v>0</v>
      </c>
      <c r="AD952" s="122"/>
      <c r="AE952" s="122">
        <f>AE866+AD952</f>
        <v>0</v>
      </c>
      <c r="AF952" s="122">
        <v>0</v>
      </c>
      <c r="AG952" s="122">
        <f>AG866+AF952</f>
        <v>0</v>
      </c>
      <c r="AH952" s="122"/>
      <c r="AI952" s="122">
        <f>AI866+AH952</f>
        <v>0</v>
      </c>
      <c r="AJ952" s="122"/>
      <c r="AK952" s="122">
        <f>AK866+AJ952</f>
        <v>15750</v>
      </c>
      <c r="AL952" s="122"/>
      <c r="AM952" s="122">
        <f>AM866+AL952</f>
        <v>0</v>
      </c>
      <c r="AN952" s="122"/>
      <c r="AO952" s="122">
        <f>AO866+AN952</f>
        <v>0</v>
      </c>
      <c r="AP952" s="122">
        <f t="shared" si="91"/>
        <v>0</v>
      </c>
      <c r="AQ952" s="122">
        <f t="shared" si="92"/>
        <v>15750</v>
      </c>
      <c r="AR952" s="83">
        <f>+AQ866+AP952</f>
        <v>15750</v>
      </c>
      <c r="AS952" s="83">
        <f t="shared" si="90"/>
        <v>0</v>
      </c>
    </row>
    <row r="953" spans="1:45" ht="21">
      <c r="A953" s="121" t="s">
        <v>71</v>
      </c>
      <c r="B953" s="106"/>
      <c r="C953" s="122">
        <f>C867+B953</f>
        <v>0</v>
      </c>
      <c r="D953" s="122">
        <v>0</v>
      </c>
      <c r="E953" s="122">
        <f>E867+D953</f>
        <v>0</v>
      </c>
      <c r="F953" s="122"/>
      <c r="G953" s="122">
        <f>G867+F953</f>
        <v>0</v>
      </c>
      <c r="H953" s="122"/>
      <c r="I953" s="122">
        <f>I867+H953</f>
        <v>0</v>
      </c>
      <c r="J953" s="122">
        <v>0</v>
      </c>
      <c r="K953" s="122">
        <f>K867+J953</f>
        <v>0</v>
      </c>
      <c r="L953" s="122"/>
      <c r="M953" s="122">
        <f>+M867+L953</f>
        <v>0</v>
      </c>
      <c r="N953" s="122"/>
      <c r="O953" s="122">
        <f>O867+N953</f>
        <v>0</v>
      </c>
      <c r="P953" s="122"/>
      <c r="Q953" s="122">
        <f>Q867+P953</f>
        <v>0</v>
      </c>
      <c r="R953" s="122"/>
      <c r="S953" s="122">
        <f>S867+R953</f>
        <v>0</v>
      </c>
      <c r="T953" s="122"/>
      <c r="U953" s="122">
        <f>U867+T953</f>
        <v>0</v>
      </c>
      <c r="V953" s="122"/>
      <c r="W953" s="122">
        <f>W867+V953</f>
        <v>0</v>
      </c>
      <c r="X953" s="122"/>
      <c r="Y953" s="122">
        <f>Y867+X953</f>
        <v>0</v>
      </c>
      <c r="Z953" s="122"/>
      <c r="AA953" s="122">
        <f>AA867+Z953</f>
        <v>0</v>
      </c>
      <c r="AB953" s="122"/>
      <c r="AC953" s="122">
        <f>AC867+AB953</f>
        <v>0</v>
      </c>
      <c r="AD953" s="122"/>
      <c r="AE953" s="122">
        <f>AE867+AD953</f>
        <v>0</v>
      </c>
      <c r="AF953" s="122">
        <v>0</v>
      </c>
      <c r="AG953" s="122">
        <f>AG867+AF953</f>
        <v>0</v>
      </c>
      <c r="AH953" s="122"/>
      <c r="AI953" s="122">
        <f>AI867+AH953</f>
        <v>0</v>
      </c>
      <c r="AJ953" s="122"/>
      <c r="AK953" s="122">
        <f>AK867+AJ953</f>
        <v>0</v>
      </c>
      <c r="AL953" s="122"/>
      <c r="AM953" s="122">
        <f>AM867+AL953</f>
        <v>0</v>
      </c>
      <c r="AN953" s="122"/>
      <c r="AO953" s="122">
        <f>AO867+AN953</f>
        <v>0</v>
      </c>
      <c r="AP953" s="122">
        <f t="shared" si="91"/>
        <v>0</v>
      </c>
      <c r="AQ953" s="122">
        <f t="shared" si="92"/>
        <v>0</v>
      </c>
      <c r="AR953" s="83">
        <f>+AQ867+AP953</f>
        <v>0</v>
      </c>
      <c r="AS953" s="83">
        <f t="shared" si="90"/>
        <v>0</v>
      </c>
    </row>
    <row r="954" spans="1:45" ht="21">
      <c r="A954" s="121" t="s">
        <v>340</v>
      </c>
      <c r="B954" s="106"/>
      <c r="C954" s="122"/>
      <c r="D954" s="122"/>
      <c r="E954" s="122"/>
      <c r="F954" s="122"/>
      <c r="G954" s="122"/>
      <c r="H954" s="122"/>
      <c r="I954" s="122"/>
      <c r="J954" s="122"/>
      <c r="K954" s="122"/>
      <c r="L954" s="122"/>
      <c r="M954" s="122"/>
      <c r="N954" s="122"/>
      <c r="O954" s="122"/>
      <c r="P954" s="122"/>
      <c r="Q954" s="122"/>
      <c r="R954" s="122"/>
      <c r="S954" s="122"/>
      <c r="T954" s="122"/>
      <c r="U954" s="122"/>
      <c r="V954" s="122"/>
      <c r="W954" s="122"/>
      <c r="X954" s="122"/>
      <c r="Y954" s="122"/>
      <c r="Z954" s="122"/>
      <c r="AA954" s="122"/>
      <c r="AB954" s="122"/>
      <c r="AC954" s="122"/>
      <c r="AD954" s="122"/>
      <c r="AE954" s="122"/>
      <c r="AF954" s="122"/>
      <c r="AG954" s="122"/>
      <c r="AH954" s="122"/>
      <c r="AI954" s="122"/>
      <c r="AJ954" s="122"/>
      <c r="AK954" s="122"/>
      <c r="AL954" s="122"/>
      <c r="AM954" s="122"/>
      <c r="AN954" s="122"/>
      <c r="AO954" s="122"/>
      <c r="AP954" s="122"/>
      <c r="AQ954" s="122"/>
      <c r="AR954" s="83"/>
      <c r="AS954" s="83"/>
    </row>
    <row r="955" spans="1:45" ht="21">
      <c r="A955" s="121" t="s">
        <v>72</v>
      </c>
      <c r="B955" s="106"/>
      <c r="C955" s="122">
        <f>C869+B955</f>
        <v>0</v>
      </c>
      <c r="D955" s="122">
        <v>0</v>
      </c>
      <c r="E955" s="122">
        <f>E869+D955</f>
        <v>0</v>
      </c>
      <c r="F955" s="122"/>
      <c r="G955" s="122">
        <f>G869+F955</f>
        <v>0</v>
      </c>
      <c r="H955" s="122"/>
      <c r="I955" s="122">
        <f>I869+H955</f>
        <v>0</v>
      </c>
      <c r="J955" s="122">
        <v>0</v>
      </c>
      <c r="K955" s="122">
        <f>K869+J955</f>
        <v>0</v>
      </c>
      <c r="L955" s="122"/>
      <c r="M955" s="122">
        <f>+M869+L955</f>
        <v>0</v>
      </c>
      <c r="N955" s="122"/>
      <c r="O955" s="122">
        <f>O869+N955</f>
        <v>0</v>
      </c>
      <c r="P955" s="122"/>
      <c r="Q955" s="122">
        <f>Q869+P955</f>
        <v>0</v>
      </c>
      <c r="R955" s="122"/>
      <c r="S955" s="122">
        <f>S869+R955</f>
        <v>0</v>
      </c>
      <c r="T955" s="122"/>
      <c r="U955" s="122">
        <f>U869+T955</f>
        <v>0</v>
      </c>
      <c r="V955" s="122"/>
      <c r="W955" s="122">
        <f>W869+V955</f>
        <v>0</v>
      </c>
      <c r="X955" s="122"/>
      <c r="Y955" s="122">
        <f>Y869+X955</f>
        <v>0</v>
      </c>
      <c r="Z955" s="122"/>
      <c r="AA955" s="122">
        <f>AA869+Z955</f>
        <v>0</v>
      </c>
      <c r="AB955" s="122"/>
      <c r="AC955" s="122">
        <f>AC869+AB955</f>
        <v>0</v>
      </c>
      <c r="AD955" s="122"/>
      <c r="AE955" s="122">
        <f>AE869+AD955</f>
        <v>0</v>
      </c>
      <c r="AF955" s="122">
        <v>0</v>
      </c>
      <c r="AG955" s="122">
        <f>AG869+AF955</f>
        <v>0</v>
      </c>
      <c r="AH955" s="122"/>
      <c r="AI955" s="122">
        <f>AI869+AH955</f>
        <v>0</v>
      </c>
      <c r="AJ955" s="122"/>
      <c r="AK955" s="122">
        <f>AK869+AJ955</f>
        <v>12193.9</v>
      </c>
      <c r="AL955" s="122"/>
      <c r="AM955" s="122">
        <f>AM869+AL955</f>
        <v>0</v>
      </c>
      <c r="AN955" s="122"/>
      <c r="AO955" s="122">
        <f>AO869+AN955</f>
        <v>0</v>
      </c>
      <c r="AP955" s="122">
        <f>+B955+D955+F955+H955+J955+L955+N955+P955+R955+T955+V955+X955+Z955+AB955+AD955+AF955+AH955+AJ955+AL955+AN955</f>
        <v>0</v>
      </c>
      <c r="AQ955" s="122">
        <f>C955+E955+G955+I955+K955+M955+O955+Q955+S955+U955+W955+Y955+AA955+AC955+AE955+AG955+AI955+AK955+AM955+AO955</f>
        <v>12193.9</v>
      </c>
      <c r="AR955" s="83">
        <f>+AQ869+AP955</f>
        <v>12193.9</v>
      </c>
      <c r="AS955" s="83">
        <f t="shared" ref="AS955:AS960" si="93">AQ955-AR955</f>
        <v>0</v>
      </c>
    </row>
    <row r="956" spans="1:45" ht="21">
      <c r="A956" s="121" t="s">
        <v>73</v>
      </c>
      <c r="B956" s="106"/>
      <c r="C956" s="122">
        <f>C870+B956</f>
        <v>0</v>
      </c>
      <c r="D956" s="122">
        <v>0</v>
      </c>
      <c r="E956" s="122">
        <f>E870+D956</f>
        <v>0</v>
      </c>
      <c r="F956" s="122"/>
      <c r="G956" s="122">
        <f>G870+F956</f>
        <v>0</v>
      </c>
      <c r="H956" s="122"/>
      <c r="I956" s="122">
        <f>I870+H956</f>
        <v>0</v>
      </c>
      <c r="J956" s="122">
        <v>0</v>
      </c>
      <c r="K956" s="122">
        <f>K870+J956</f>
        <v>0</v>
      </c>
      <c r="L956" s="122"/>
      <c r="M956" s="122">
        <f>+M870+L956</f>
        <v>0</v>
      </c>
      <c r="N956" s="122"/>
      <c r="O956" s="122">
        <f>O870+N956</f>
        <v>0</v>
      </c>
      <c r="P956" s="122"/>
      <c r="Q956" s="122">
        <f>Q870+P956</f>
        <v>0</v>
      </c>
      <c r="R956" s="122"/>
      <c r="S956" s="122">
        <f>S870+R956</f>
        <v>0</v>
      </c>
      <c r="T956" s="122"/>
      <c r="U956" s="122">
        <f>U870+T956</f>
        <v>0</v>
      </c>
      <c r="V956" s="122"/>
      <c r="W956" s="122">
        <f>W870+V956</f>
        <v>0</v>
      </c>
      <c r="X956" s="122"/>
      <c r="Y956" s="122">
        <f>Y870+X956</f>
        <v>0</v>
      </c>
      <c r="Z956" s="122"/>
      <c r="AA956" s="122">
        <f>AA870+Z956</f>
        <v>0</v>
      </c>
      <c r="AB956" s="122"/>
      <c r="AC956" s="122">
        <f>AC870+AB956</f>
        <v>0</v>
      </c>
      <c r="AD956" s="122"/>
      <c r="AE956" s="122">
        <f>AE870+AD956</f>
        <v>0</v>
      </c>
      <c r="AF956" s="122">
        <v>0</v>
      </c>
      <c r="AG956" s="122">
        <f>AG870+AF956</f>
        <v>0</v>
      </c>
      <c r="AH956" s="122"/>
      <c r="AI956" s="122">
        <f>AI870+AH956</f>
        <v>0</v>
      </c>
      <c r="AJ956" s="122"/>
      <c r="AK956" s="122">
        <f>AK870+AJ956</f>
        <v>15750</v>
      </c>
      <c r="AL956" s="122"/>
      <c r="AM956" s="122">
        <f>AM870+AL956</f>
        <v>10878</v>
      </c>
      <c r="AN956" s="122"/>
      <c r="AO956" s="122">
        <f>AO870+AN956</f>
        <v>30000</v>
      </c>
      <c r="AP956" s="122">
        <f>+B956+D956+F956+H956+J956+L956+N956+P956+R956+T956+V956+X956+Z956+AB956+AD956+AF956+AH956+AJ956+AL956+AN956</f>
        <v>0</v>
      </c>
      <c r="AQ956" s="122">
        <f>C956+E956+G956+I956+K956+M956+O956+Q956+S956+U956+W956+Y956+AA956+AC956+AE956+AG956+AI956+AK956+AM956+AO956</f>
        <v>56628</v>
      </c>
      <c r="AR956" s="83">
        <f>+AQ870+AP956</f>
        <v>56628</v>
      </c>
      <c r="AS956" s="83">
        <f t="shared" si="93"/>
        <v>0</v>
      </c>
    </row>
    <row r="957" spans="1:45" ht="21">
      <c r="A957" s="121" t="s">
        <v>74</v>
      </c>
      <c r="B957" s="106"/>
      <c r="C957" s="122">
        <f>C871+B957</f>
        <v>0</v>
      </c>
      <c r="D957" s="122">
        <v>0</v>
      </c>
      <c r="E957" s="122">
        <f>E871+D957</f>
        <v>0</v>
      </c>
      <c r="F957" s="122"/>
      <c r="G957" s="122">
        <f>G871+F957</f>
        <v>0</v>
      </c>
      <c r="H957" s="122"/>
      <c r="I957" s="122">
        <f>I871+H957</f>
        <v>0</v>
      </c>
      <c r="J957" s="122">
        <v>0</v>
      </c>
      <c r="K957" s="122">
        <f>K871+J957</f>
        <v>0</v>
      </c>
      <c r="L957" s="122"/>
      <c r="M957" s="122">
        <f>+M871+L957</f>
        <v>0</v>
      </c>
      <c r="N957" s="122"/>
      <c r="O957" s="122">
        <f>O871+N957</f>
        <v>0</v>
      </c>
      <c r="P957" s="122"/>
      <c r="Q957" s="122">
        <f>Q871+P957</f>
        <v>0</v>
      </c>
      <c r="R957" s="122"/>
      <c r="S957" s="122">
        <f>S871+R957</f>
        <v>0</v>
      </c>
      <c r="T957" s="122"/>
      <c r="U957" s="122">
        <f>U871+T957</f>
        <v>0</v>
      </c>
      <c r="V957" s="122"/>
      <c r="W957" s="122">
        <f>W871+V957</f>
        <v>0</v>
      </c>
      <c r="X957" s="122"/>
      <c r="Y957" s="122">
        <f>Y871+X957</f>
        <v>0</v>
      </c>
      <c r="Z957" s="122"/>
      <c r="AA957" s="122">
        <f>AA871+Z957</f>
        <v>0</v>
      </c>
      <c r="AB957" s="122"/>
      <c r="AC957" s="122">
        <f>AC871+AB957</f>
        <v>0</v>
      </c>
      <c r="AD957" s="122"/>
      <c r="AE957" s="122">
        <f>AE871+AD957</f>
        <v>0</v>
      </c>
      <c r="AF957" s="122">
        <v>0</v>
      </c>
      <c r="AG957" s="122">
        <f>AG871+AF957</f>
        <v>0</v>
      </c>
      <c r="AH957" s="122"/>
      <c r="AI957" s="122">
        <f>AI871+AH957</f>
        <v>750</v>
      </c>
      <c r="AJ957" s="122"/>
      <c r="AK957" s="122">
        <f>AK871+AJ957</f>
        <v>31500</v>
      </c>
      <c r="AL957" s="122"/>
      <c r="AM957" s="122">
        <f>AM871+AL957</f>
        <v>0</v>
      </c>
      <c r="AN957" s="122"/>
      <c r="AO957" s="122">
        <f>AO871+AN957</f>
        <v>0</v>
      </c>
      <c r="AP957" s="122">
        <f>+B957+D957+F957+H957+J957+L957+N957+P957+R957+T957+V957+X957+Z957+AB957+AD957+AF957+AH957+AJ957+AL957+AN957</f>
        <v>0</v>
      </c>
      <c r="AQ957" s="122">
        <f>C957+E957+G957+I957+K957+M957+O957+Q957+S957+U957+W957+Y957+AA957+AC957+AE957+AG957+AI957+AK957+AM957+AO957</f>
        <v>32250</v>
      </c>
      <c r="AR957" s="83">
        <f>+AQ871+AP957</f>
        <v>32250</v>
      </c>
      <c r="AS957" s="83">
        <f t="shared" si="93"/>
        <v>0</v>
      </c>
    </row>
    <row r="958" spans="1:45" ht="21">
      <c r="A958" s="121" t="s">
        <v>75</v>
      </c>
      <c r="B958" s="106"/>
      <c r="C958" s="122">
        <f>C872+B958</f>
        <v>4583232</v>
      </c>
      <c r="D958" s="122">
        <v>0</v>
      </c>
      <c r="E958" s="122">
        <f>E872+D958</f>
        <v>0</v>
      </c>
      <c r="F958" s="122"/>
      <c r="G958" s="122">
        <f>G872+F958</f>
        <v>0</v>
      </c>
      <c r="H958" s="122"/>
      <c r="I958" s="122">
        <f>I872+H958</f>
        <v>0</v>
      </c>
      <c r="J958" s="122">
        <v>0</v>
      </c>
      <c r="K958" s="122">
        <f>K872+J958</f>
        <v>0</v>
      </c>
      <c r="L958" s="122"/>
      <c r="M958" s="122">
        <f>+M872+L958</f>
        <v>0</v>
      </c>
      <c r="N958" s="122"/>
      <c r="O958" s="122">
        <f>O872+N958</f>
        <v>0</v>
      </c>
      <c r="P958" s="122"/>
      <c r="Q958" s="122">
        <f>Q872+P958</f>
        <v>0</v>
      </c>
      <c r="R958" s="122"/>
      <c r="S958" s="122">
        <f>S872+R958</f>
        <v>0</v>
      </c>
      <c r="T958" s="122"/>
      <c r="U958" s="122">
        <f>U872+T958</f>
        <v>0</v>
      </c>
      <c r="V958" s="122"/>
      <c r="W958" s="122">
        <f>W872+V958</f>
        <v>0</v>
      </c>
      <c r="X958" s="122"/>
      <c r="Y958" s="122">
        <f>Y872+X958</f>
        <v>0</v>
      </c>
      <c r="Z958" s="122"/>
      <c r="AA958" s="122">
        <f>AA872+Z958</f>
        <v>0</v>
      </c>
      <c r="AB958" s="122"/>
      <c r="AC958" s="122">
        <f>AC872+AB958</f>
        <v>0</v>
      </c>
      <c r="AD958" s="122"/>
      <c r="AE958" s="122">
        <f>AE872+AD958</f>
        <v>0</v>
      </c>
      <c r="AF958" s="122">
        <v>0</v>
      </c>
      <c r="AG958" s="122">
        <f>AG872+AF958</f>
        <v>0</v>
      </c>
      <c r="AH958" s="122"/>
      <c r="AI958" s="122">
        <f>AI872+AH958</f>
        <v>0</v>
      </c>
      <c r="AJ958" s="122"/>
      <c r="AK958" s="122">
        <f>AK872+AJ958</f>
        <v>31500</v>
      </c>
      <c r="AL958" s="122"/>
      <c r="AM958" s="122">
        <f>AM872+AL958</f>
        <v>22576.5</v>
      </c>
      <c r="AN958" s="122"/>
      <c r="AO958" s="122">
        <f>AO872+AN958</f>
        <v>0</v>
      </c>
      <c r="AP958" s="122">
        <f>+B958+D958+F958+H958+J958+L958+N958+P958+R958+T958+V958+X958+Z958+AB958+AD958+AF958+AH958+AJ958+AL958+AN958</f>
        <v>0</v>
      </c>
      <c r="AQ958" s="122">
        <f>C958+E958+G958+I958+K958+M958+O958+Q958+S958+U958+W958+Y958+AA958+AC958+AE958+AG958+AI958+AK958+AM958+AO958</f>
        <v>4637308.5</v>
      </c>
      <c r="AR958" s="83">
        <f>+AQ872+AP958</f>
        <v>4637308.5</v>
      </c>
      <c r="AS958" s="83">
        <f t="shared" si="93"/>
        <v>0</v>
      </c>
    </row>
    <row r="959" spans="1:45" ht="21">
      <c r="A959" s="126" t="s">
        <v>76</v>
      </c>
      <c r="B959" s="107"/>
      <c r="C959" s="128">
        <f>C873+B959</f>
        <v>0</v>
      </c>
      <c r="D959" s="128"/>
      <c r="E959" s="128">
        <f>E873+D959</f>
        <v>0</v>
      </c>
      <c r="F959" s="128"/>
      <c r="G959" s="128">
        <f>G873+F959</f>
        <v>0</v>
      </c>
      <c r="H959" s="128"/>
      <c r="I959" s="128">
        <f>I873+H959</f>
        <v>0</v>
      </c>
      <c r="J959" s="128">
        <v>0</v>
      </c>
      <c r="K959" s="128">
        <f>K873+J959</f>
        <v>0</v>
      </c>
      <c r="L959" s="128"/>
      <c r="M959" s="128">
        <f>+M873+L959</f>
        <v>0</v>
      </c>
      <c r="N959" s="128"/>
      <c r="O959" s="128">
        <f>O873+N959</f>
        <v>0</v>
      </c>
      <c r="P959" s="128"/>
      <c r="Q959" s="128">
        <f>Q873+P959</f>
        <v>0</v>
      </c>
      <c r="R959" s="128"/>
      <c r="S959" s="128">
        <f>S873+R959</f>
        <v>0</v>
      </c>
      <c r="T959" s="128"/>
      <c r="U959" s="128">
        <f>U873+T959</f>
        <v>0</v>
      </c>
      <c r="V959" s="128"/>
      <c r="W959" s="128">
        <f>W873+V959</f>
        <v>0</v>
      </c>
      <c r="X959" s="128"/>
      <c r="Y959" s="128">
        <f>Y873+X959</f>
        <v>0</v>
      </c>
      <c r="Z959" s="128"/>
      <c r="AA959" s="128">
        <f>AA873+Z959</f>
        <v>0</v>
      </c>
      <c r="AB959" s="128"/>
      <c r="AC959" s="128">
        <f>AC873+AB959</f>
        <v>0</v>
      </c>
      <c r="AD959" s="128"/>
      <c r="AE959" s="128">
        <f>AE873+AD959</f>
        <v>0</v>
      </c>
      <c r="AF959" s="128">
        <v>0</v>
      </c>
      <c r="AG959" s="128">
        <f>AG873+AF959</f>
        <v>0</v>
      </c>
      <c r="AH959" s="128"/>
      <c r="AI959" s="128">
        <f>AI873+AH959</f>
        <v>0</v>
      </c>
      <c r="AJ959" s="122"/>
      <c r="AK959" s="128">
        <f>AK873+AJ959</f>
        <v>39628.94</v>
      </c>
      <c r="AL959" s="128"/>
      <c r="AM959" s="128">
        <f>AM873+AL959</f>
        <v>0</v>
      </c>
      <c r="AN959" s="128"/>
      <c r="AO959" s="128">
        <f>AO873+AN959</f>
        <v>0</v>
      </c>
      <c r="AP959" s="122">
        <f>+B959+D959+F959+H959+J959+L959+N959+P959+R959+T959+V959+X959+Z959+AB959+AD959+AF959+AH959+AJ959+AL959+AN959</f>
        <v>0</v>
      </c>
      <c r="AQ959" s="128">
        <f>C959+E959+G959+I959+K959+M959+O959+Q959+S959+U959+W959+Y959+AA959+AC959+AE959+AG959+AI959+AK959+AM959+AO959</f>
        <v>39628.94</v>
      </c>
      <c r="AR959" s="83">
        <f>+AQ873+AP959</f>
        <v>39628.94</v>
      </c>
      <c r="AS959" s="83">
        <f t="shared" si="93"/>
        <v>0</v>
      </c>
    </row>
    <row r="960" spans="1:45" ht="21.75" thickBot="1">
      <c r="A960" s="71" t="s">
        <v>4</v>
      </c>
      <c r="B960" s="99">
        <f t="shared" ref="B960:AQ960" si="94">SUM(B887:B959)</f>
        <v>0</v>
      </c>
      <c r="C960" s="99">
        <f t="shared" si="94"/>
        <v>14622058.5</v>
      </c>
      <c r="D960" s="99">
        <f>SUM(D887:D959)</f>
        <v>0</v>
      </c>
      <c r="E960" s="99">
        <f>SUM(E887:E959)</f>
        <v>0</v>
      </c>
      <c r="F960" s="99">
        <f t="shared" si="94"/>
        <v>0</v>
      </c>
      <c r="G960" s="99">
        <f t="shared" si="94"/>
        <v>0</v>
      </c>
      <c r="H960" s="99">
        <f t="shared" si="94"/>
        <v>0</v>
      </c>
      <c r="I960" s="99">
        <f t="shared" si="94"/>
        <v>725</v>
      </c>
      <c r="J960" s="99">
        <f t="shared" si="94"/>
        <v>0</v>
      </c>
      <c r="K960" s="99">
        <f t="shared" si="94"/>
        <v>0</v>
      </c>
      <c r="L960" s="99">
        <f>SUM(L887:L959)</f>
        <v>0</v>
      </c>
      <c r="M960" s="99">
        <f>SUM(M887:M959)</f>
        <v>0</v>
      </c>
      <c r="N960" s="99">
        <f t="shared" si="94"/>
        <v>0</v>
      </c>
      <c r="O960" s="99">
        <f t="shared" si="94"/>
        <v>0</v>
      </c>
      <c r="P960" s="99">
        <f t="shared" si="94"/>
        <v>0</v>
      </c>
      <c r="Q960" s="104">
        <f t="shared" si="94"/>
        <v>0</v>
      </c>
      <c r="R960" s="104">
        <f t="shared" si="94"/>
        <v>0</v>
      </c>
      <c r="S960" s="108">
        <f t="shared" si="94"/>
        <v>0</v>
      </c>
      <c r="T960" s="104">
        <f t="shared" si="94"/>
        <v>0</v>
      </c>
      <c r="U960" s="99">
        <f t="shared" si="94"/>
        <v>0</v>
      </c>
      <c r="V960" s="99">
        <f>SUM(V887:V959)</f>
        <v>0</v>
      </c>
      <c r="W960" s="99">
        <f>SUM(W887:W959)</f>
        <v>0</v>
      </c>
      <c r="X960" s="99">
        <f>SUM(X887:X959)</f>
        <v>0</v>
      </c>
      <c r="Y960" s="99">
        <f>SUM(Y887:Y959)</f>
        <v>0</v>
      </c>
      <c r="Z960" s="99">
        <f t="shared" si="94"/>
        <v>0</v>
      </c>
      <c r="AA960" s="99">
        <f t="shared" si="94"/>
        <v>0</v>
      </c>
      <c r="AB960" s="99">
        <f t="shared" si="94"/>
        <v>0</v>
      </c>
      <c r="AC960" s="104">
        <f t="shared" si="94"/>
        <v>7320</v>
      </c>
      <c r="AD960" s="99">
        <f t="shared" si="94"/>
        <v>0</v>
      </c>
      <c r="AE960" s="110">
        <f t="shared" si="94"/>
        <v>0</v>
      </c>
      <c r="AF960" s="99">
        <f t="shared" si="94"/>
        <v>0</v>
      </c>
      <c r="AG960" s="99">
        <f t="shared" si="94"/>
        <v>0</v>
      </c>
      <c r="AH960" s="99">
        <f t="shared" si="94"/>
        <v>0</v>
      </c>
      <c r="AI960" s="99">
        <f t="shared" si="94"/>
        <v>17790</v>
      </c>
      <c r="AJ960" s="99">
        <f t="shared" si="94"/>
        <v>0</v>
      </c>
      <c r="AK960" s="99">
        <f t="shared" si="94"/>
        <v>1855577.78</v>
      </c>
      <c r="AL960" s="99">
        <f t="shared" si="94"/>
        <v>0</v>
      </c>
      <c r="AM960" s="99">
        <f t="shared" si="94"/>
        <v>54187.5</v>
      </c>
      <c r="AN960" s="99">
        <f t="shared" si="94"/>
        <v>0</v>
      </c>
      <c r="AO960" s="99">
        <f t="shared" si="94"/>
        <v>75028.800000000003</v>
      </c>
      <c r="AP960" s="99">
        <f>SUM(AP887:AP959)</f>
        <v>0</v>
      </c>
      <c r="AQ960" s="104">
        <f t="shared" si="94"/>
        <v>16632687.58</v>
      </c>
      <c r="AR960" s="83">
        <f>+AQ874+AP960</f>
        <v>16632687.58</v>
      </c>
      <c r="AS960" s="83">
        <f t="shared" si="93"/>
        <v>0</v>
      </c>
    </row>
    <row r="961" spans="1:128" ht="19.5" thickTop="1">
      <c r="A961" s="111" t="s">
        <v>135</v>
      </c>
    </row>
    <row r="962" spans="1:128">
      <c r="A962" s="111"/>
      <c r="AN962" s="77" t="s">
        <v>234</v>
      </c>
    </row>
    <row r="963" spans="1:128">
      <c r="A963" s="77"/>
    </row>
    <row r="964" spans="1:128">
      <c r="A964" s="111"/>
    </row>
    <row r="965" spans="1:128" ht="21">
      <c r="A965" s="197" t="s">
        <v>0</v>
      </c>
      <c r="B965" s="197"/>
      <c r="C965" s="197"/>
      <c r="D965" s="197"/>
      <c r="E965" s="197"/>
      <c r="F965" s="197"/>
      <c r="G965" s="197"/>
      <c r="H965" s="197"/>
      <c r="I965" s="197"/>
      <c r="J965" s="197"/>
      <c r="K965" s="197"/>
      <c r="L965" s="197"/>
      <c r="M965" s="197"/>
      <c r="N965" s="145"/>
      <c r="O965" s="145"/>
      <c r="P965" s="145"/>
      <c r="Q965" s="145"/>
      <c r="R965" s="145"/>
      <c r="S965" s="145"/>
      <c r="T965" s="145"/>
      <c r="U965" s="145"/>
      <c r="V965" s="145"/>
      <c r="W965" s="145"/>
      <c r="X965" s="145"/>
      <c r="Y965" s="145"/>
      <c r="Z965" s="145"/>
      <c r="AA965" s="145"/>
    </row>
    <row r="966" spans="1:128" ht="21">
      <c r="A966" s="197" t="s">
        <v>1</v>
      </c>
      <c r="B966" s="197"/>
      <c r="C966" s="197"/>
      <c r="D966" s="197"/>
      <c r="E966" s="197"/>
      <c r="F966" s="197"/>
      <c r="G966" s="197"/>
      <c r="H966" s="197"/>
      <c r="I966" s="197"/>
      <c r="J966" s="197"/>
      <c r="K966" s="197"/>
      <c r="L966" s="197"/>
      <c r="M966" s="197"/>
      <c r="N966" s="145"/>
      <c r="O966" s="145"/>
      <c r="P966" s="145"/>
      <c r="Q966" s="145"/>
      <c r="R966" s="145"/>
      <c r="S966" s="145"/>
      <c r="T966" s="145"/>
      <c r="U966" s="145"/>
      <c r="V966" s="145"/>
      <c r="W966" s="145"/>
      <c r="X966" s="145"/>
      <c r="Y966" s="145"/>
      <c r="Z966" s="145"/>
      <c r="AA966" s="145"/>
    </row>
    <row r="967" spans="1:128" ht="21">
      <c r="A967" s="197" t="s">
        <v>262</v>
      </c>
      <c r="B967" s="197"/>
      <c r="C967" s="197"/>
      <c r="D967" s="197"/>
      <c r="E967" s="197"/>
      <c r="F967" s="197"/>
      <c r="G967" s="197"/>
      <c r="H967" s="197"/>
      <c r="I967" s="197"/>
      <c r="J967" s="197"/>
      <c r="K967" s="197"/>
      <c r="L967" s="197"/>
      <c r="M967" s="197"/>
      <c r="N967" s="145"/>
      <c r="O967" s="145"/>
      <c r="P967" s="145"/>
      <c r="Q967" s="145"/>
      <c r="R967" s="145"/>
      <c r="S967" s="145"/>
      <c r="T967" s="145"/>
      <c r="U967" s="145"/>
      <c r="V967" s="145"/>
      <c r="W967" s="145"/>
      <c r="X967" s="145"/>
      <c r="Y967" s="145"/>
      <c r="Z967" s="145"/>
      <c r="AA967" s="145"/>
    </row>
    <row r="968" spans="1:128" ht="21">
      <c r="A968" s="197" t="s">
        <v>77</v>
      </c>
      <c r="B968" s="197"/>
      <c r="C968" s="197"/>
      <c r="D968" s="197"/>
      <c r="E968" s="197"/>
      <c r="F968" s="197"/>
      <c r="G968" s="197"/>
      <c r="H968" s="197"/>
      <c r="I968" s="197"/>
      <c r="J968" s="197"/>
      <c r="K968" s="197"/>
      <c r="L968" s="197"/>
      <c r="M968" s="197"/>
      <c r="N968" s="145"/>
      <c r="O968" s="145"/>
      <c r="P968" s="145"/>
      <c r="Q968" s="145"/>
      <c r="R968" s="145"/>
      <c r="S968" s="145"/>
      <c r="T968" s="145"/>
      <c r="U968" s="145"/>
      <c r="V968" s="145"/>
      <c r="W968" s="145"/>
      <c r="X968" s="145"/>
      <c r="Y968" s="145"/>
      <c r="Z968" s="145"/>
      <c r="AA968" s="145"/>
    </row>
    <row r="969" spans="1:128" ht="21">
      <c r="A969" s="196" t="s">
        <v>308</v>
      </c>
      <c r="B969" s="196"/>
      <c r="C969" s="196"/>
      <c r="D969" s="196"/>
      <c r="E969" s="196"/>
      <c r="F969" s="196"/>
      <c r="G969" s="196"/>
      <c r="H969" s="196"/>
      <c r="I969" s="196"/>
      <c r="J969" s="196"/>
      <c r="K969" s="196"/>
      <c r="L969" s="196"/>
      <c r="M969" s="196"/>
      <c r="N969" s="146"/>
      <c r="O969" s="146"/>
      <c r="P969" s="146"/>
      <c r="Q969" s="146"/>
      <c r="R969" s="146"/>
      <c r="S969" s="146"/>
      <c r="T969" s="146"/>
      <c r="U969" s="146"/>
      <c r="V969" s="146"/>
      <c r="W969" s="146"/>
      <c r="X969" s="146"/>
      <c r="Y969" s="146"/>
      <c r="Z969" s="146"/>
      <c r="AA969" s="146"/>
    </row>
    <row r="970" spans="1:128" s="59" customFormat="1" ht="30" customHeight="1">
      <c r="A970" s="186" t="s">
        <v>3</v>
      </c>
      <c r="B970" s="198" t="s">
        <v>215</v>
      </c>
      <c r="C970" s="199"/>
      <c r="D970" s="207" t="s">
        <v>142</v>
      </c>
      <c r="E970" s="208"/>
      <c r="F970" s="198" t="s">
        <v>246</v>
      </c>
      <c r="G970" s="199"/>
      <c r="H970" s="198" t="s">
        <v>240</v>
      </c>
      <c r="I970" s="199"/>
      <c r="J970" s="213" t="s">
        <v>80</v>
      </c>
      <c r="K970" s="214"/>
      <c r="L970" s="203" t="s">
        <v>295</v>
      </c>
      <c r="M970" s="204"/>
      <c r="N970" s="207" t="s">
        <v>81</v>
      </c>
      <c r="O970" s="208"/>
      <c r="P970" s="207" t="s">
        <v>79</v>
      </c>
      <c r="Q970" s="208"/>
      <c r="R970" s="207" t="s">
        <v>79</v>
      </c>
      <c r="S970" s="208"/>
      <c r="T970" s="198" t="s">
        <v>242</v>
      </c>
      <c r="U970" s="199"/>
      <c r="V970" s="207" t="s">
        <v>147</v>
      </c>
      <c r="W970" s="208"/>
      <c r="X970" s="207" t="s">
        <v>143</v>
      </c>
      <c r="Y970" s="208"/>
      <c r="Z970" s="198" t="s">
        <v>253</v>
      </c>
      <c r="AA970" s="199"/>
      <c r="AB970" s="198" t="s">
        <v>82</v>
      </c>
      <c r="AC970" s="199"/>
      <c r="AD970" s="198" t="s">
        <v>243</v>
      </c>
      <c r="AE970" s="199"/>
      <c r="AF970" s="198" t="s">
        <v>247</v>
      </c>
      <c r="AG970" s="199"/>
      <c r="AH970" s="198" t="s">
        <v>244</v>
      </c>
      <c r="AI970" s="199"/>
      <c r="AJ970" s="198" t="s">
        <v>83</v>
      </c>
      <c r="AK970" s="199"/>
      <c r="AL970" s="198" t="s">
        <v>245</v>
      </c>
      <c r="AM970" s="199"/>
      <c r="AN970" s="198" t="s">
        <v>84</v>
      </c>
      <c r="AO970" s="199"/>
      <c r="AP970" s="198" t="s">
        <v>4</v>
      </c>
      <c r="AQ970" s="204"/>
      <c r="AR970" s="88"/>
      <c r="AS970" s="88"/>
      <c r="AT970" s="88"/>
      <c r="AU970" s="88"/>
      <c r="AV970" s="88"/>
      <c r="AW970" s="88"/>
      <c r="AX970" s="88"/>
      <c r="AY970" s="88"/>
      <c r="AZ970" s="88"/>
      <c r="BA970" s="88"/>
      <c r="BB970" s="88"/>
      <c r="BC970" s="88"/>
      <c r="BD970" s="88"/>
      <c r="BE970" s="88"/>
      <c r="BF970" s="88"/>
      <c r="BG970" s="88"/>
      <c r="BH970" s="88"/>
      <c r="BI970" s="88"/>
      <c r="BJ970" s="88"/>
      <c r="BK970" s="88"/>
      <c r="BL970" s="88"/>
      <c r="BM970" s="88"/>
      <c r="BN970" s="88"/>
      <c r="BO970" s="88"/>
      <c r="BP970" s="88"/>
      <c r="BQ970" s="88"/>
      <c r="BR970" s="88"/>
      <c r="BS970" s="88"/>
      <c r="BT970" s="88"/>
      <c r="BU970" s="88"/>
      <c r="BV970" s="88"/>
      <c r="BW970" s="88"/>
      <c r="BX970" s="88"/>
      <c r="BY970" s="88"/>
      <c r="BZ970" s="88"/>
      <c r="CA970" s="88"/>
      <c r="CB970" s="88"/>
      <c r="CC970" s="88"/>
      <c r="CD970" s="88"/>
      <c r="CE970" s="88"/>
      <c r="CF970" s="88"/>
      <c r="CG970" s="88"/>
      <c r="CH970" s="88"/>
      <c r="CI970" s="88"/>
      <c r="CJ970" s="88"/>
      <c r="CK970" s="88"/>
      <c r="CL970" s="88"/>
      <c r="CM970" s="88"/>
      <c r="CN970" s="88"/>
      <c r="CO970" s="88"/>
      <c r="CP970" s="88"/>
      <c r="CQ970" s="88"/>
      <c r="CR970" s="88"/>
      <c r="CS970" s="88"/>
      <c r="CT970" s="88"/>
      <c r="CU970" s="88"/>
      <c r="CV970" s="88"/>
      <c r="CX970" s="85"/>
      <c r="CY970" s="85"/>
      <c r="CZ970" s="85"/>
      <c r="DA970" s="85"/>
      <c r="DB970" s="85"/>
      <c r="DC970" s="85"/>
      <c r="DD970" s="85"/>
      <c r="DE970" s="85"/>
      <c r="DF970" s="85"/>
      <c r="DG970" s="85"/>
      <c r="DH970" s="85"/>
      <c r="DI970" s="85"/>
      <c r="DJ970" s="85"/>
      <c r="DK970" s="85"/>
      <c r="DL970" s="85"/>
      <c r="DM970" s="85"/>
      <c r="DN970" s="85"/>
      <c r="DO970" s="85"/>
      <c r="DP970" s="85"/>
      <c r="DQ970" s="85"/>
      <c r="DR970" s="85"/>
      <c r="DS970" s="85"/>
      <c r="DT970" s="85"/>
      <c r="DU970" s="85"/>
      <c r="DV970" s="85"/>
      <c r="DW970" s="85"/>
      <c r="DX970" s="85"/>
    </row>
    <row r="971" spans="1:128" s="59" customFormat="1" ht="30" customHeight="1">
      <c r="A971" s="202"/>
      <c r="B971" s="200"/>
      <c r="C971" s="201"/>
      <c r="D971" s="90"/>
      <c r="E971" s="91"/>
      <c r="F971" s="200"/>
      <c r="G971" s="201"/>
      <c r="H971" s="200"/>
      <c r="I971" s="201"/>
      <c r="J971" s="211" t="s">
        <v>87</v>
      </c>
      <c r="K971" s="212"/>
      <c r="L971" s="200"/>
      <c r="M971" s="201"/>
      <c r="N971" s="209" t="s">
        <v>88</v>
      </c>
      <c r="O971" s="210"/>
      <c r="P971" s="209" t="s">
        <v>111</v>
      </c>
      <c r="Q971" s="210"/>
      <c r="R971" s="209" t="s">
        <v>140</v>
      </c>
      <c r="S971" s="210"/>
      <c r="T971" s="200"/>
      <c r="U971" s="201"/>
      <c r="V971" s="209" t="s">
        <v>148</v>
      </c>
      <c r="W971" s="210"/>
      <c r="X971" s="209" t="s">
        <v>144</v>
      </c>
      <c r="Y971" s="210"/>
      <c r="Z971" s="200"/>
      <c r="AA971" s="201"/>
      <c r="AB971" s="200"/>
      <c r="AC971" s="201"/>
      <c r="AD971" s="200"/>
      <c r="AE971" s="201"/>
      <c r="AF971" s="200"/>
      <c r="AG971" s="201"/>
      <c r="AH971" s="200"/>
      <c r="AI971" s="201"/>
      <c r="AJ971" s="200"/>
      <c r="AK971" s="201"/>
      <c r="AL971" s="200"/>
      <c r="AM971" s="201"/>
      <c r="AN971" s="205"/>
      <c r="AO971" s="206"/>
      <c r="AP971" s="205"/>
      <c r="AQ971" s="206"/>
      <c r="AR971" s="88"/>
      <c r="AS971" s="88"/>
      <c r="AT971" s="88"/>
      <c r="AU971" s="88"/>
      <c r="AV971" s="88"/>
      <c r="AW971" s="88"/>
      <c r="AX971" s="88"/>
      <c r="AY971" s="88"/>
      <c r="AZ971" s="88"/>
      <c r="BA971" s="88"/>
      <c r="BB971" s="88"/>
      <c r="BC971" s="88"/>
      <c r="BD971" s="88"/>
      <c r="BE971" s="88"/>
      <c r="BF971" s="88"/>
      <c r="BG971" s="88"/>
      <c r="BH971" s="88"/>
      <c r="BI971" s="88"/>
      <c r="BJ971" s="88"/>
      <c r="BK971" s="88"/>
      <c r="BL971" s="88"/>
      <c r="BM971" s="88"/>
      <c r="BN971" s="88"/>
      <c r="BO971" s="88"/>
      <c r="BP971" s="88"/>
      <c r="BQ971" s="88"/>
      <c r="BR971" s="88"/>
      <c r="BS971" s="88"/>
      <c r="BT971" s="88"/>
      <c r="BU971" s="88"/>
      <c r="BV971" s="88"/>
      <c r="BW971" s="88"/>
      <c r="BX971" s="88"/>
      <c r="BY971" s="88"/>
      <c r="BZ971" s="88"/>
      <c r="CA971" s="88"/>
      <c r="CB971" s="88"/>
      <c r="CC971" s="88"/>
      <c r="CD971" s="88"/>
      <c r="CE971" s="88"/>
      <c r="CF971" s="88"/>
      <c r="CG971" s="88"/>
      <c r="CH971" s="88"/>
      <c r="CI971" s="88"/>
      <c r="CJ971" s="88"/>
      <c r="CK971" s="88"/>
      <c r="CL971" s="88"/>
      <c r="CM971" s="88"/>
      <c r="CN971" s="88"/>
      <c r="CO971" s="88"/>
      <c r="CP971" s="88"/>
      <c r="CQ971" s="88"/>
      <c r="CR971" s="88"/>
      <c r="CS971" s="88"/>
      <c r="CT971" s="88"/>
      <c r="CU971" s="88"/>
      <c r="CV971" s="88"/>
      <c r="CX971" s="85"/>
      <c r="CY971" s="85"/>
      <c r="CZ971" s="85"/>
      <c r="DA971" s="85"/>
      <c r="DB971" s="85"/>
      <c r="DC971" s="85"/>
      <c r="DD971" s="85"/>
      <c r="DE971" s="85"/>
      <c r="DF971" s="85"/>
      <c r="DG971" s="85"/>
      <c r="DH971" s="85"/>
      <c r="DI971" s="85"/>
      <c r="DJ971" s="85"/>
      <c r="DK971" s="85"/>
      <c r="DL971" s="85"/>
      <c r="DM971" s="85"/>
      <c r="DN971" s="85"/>
      <c r="DO971" s="85"/>
      <c r="DP971" s="85"/>
      <c r="DQ971" s="85"/>
      <c r="DR971" s="85"/>
      <c r="DS971" s="85"/>
      <c r="DT971" s="85"/>
      <c r="DU971" s="85"/>
      <c r="DV971" s="85"/>
      <c r="DW971" s="85"/>
      <c r="DX971" s="85"/>
    </row>
    <row r="972" spans="1:128" s="59" customFormat="1" ht="30" customHeight="1">
      <c r="A972" s="195"/>
      <c r="B972" s="92" t="s">
        <v>5</v>
      </c>
      <c r="C972" s="93" t="s">
        <v>6</v>
      </c>
      <c r="D972" s="92" t="s">
        <v>5</v>
      </c>
      <c r="E972" s="93" t="s">
        <v>6</v>
      </c>
      <c r="F972" s="94" t="s">
        <v>5</v>
      </c>
      <c r="G972" s="92" t="s">
        <v>6</v>
      </c>
      <c r="H972" s="92" t="s">
        <v>5</v>
      </c>
      <c r="I972" s="95" t="s">
        <v>6</v>
      </c>
      <c r="J972" s="92" t="s">
        <v>5</v>
      </c>
      <c r="K972" s="95" t="s">
        <v>6</v>
      </c>
      <c r="L972" s="92" t="s">
        <v>5</v>
      </c>
      <c r="M972" s="95" t="s">
        <v>6</v>
      </c>
      <c r="N972" s="94" t="s">
        <v>5</v>
      </c>
      <c r="O972" s="92" t="s">
        <v>6</v>
      </c>
      <c r="P972" s="94" t="s">
        <v>5</v>
      </c>
      <c r="Q972" s="94" t="s">
        <v>6</v>
      </c>
      <c r="R972" s="94" t="s">
        <v>5</v>
      </c>
      <c r="S972" s="94" t="s">
        <v>6</v>
      </c>
      <c r="T972" s="94" t="s">
        <v>5</v>
      </c>
      <c r="U972" s="92" t="s">
        <v>6</v>
      </c>
      <c r="V972" s="94" t="s">
        <v>5</v>
      </c>
      <c r="W972" s="94" t="s">
        <v>6</v>
      </c>
      <c r="X972" s="92" t="s">
        <v>5</v>
      </c>
      <c r="Y972" s="95" t="s">
        <v>6</v>
      </c>
      <c r="Z972" s="92" t="s">
        <v>5</v>
      </c>
      <c r="AA972" s="95" t="s">
        <v>6</v>
      </c>
      <c r="AB972" s="94" t="s">
        <v>5</v>
      </c>
      <c r="AC972" s="92" t="s">
        <v>6</v>
      </c>
      <c r="AD972" s="95" t="s">
        <v>5</v>
      </c>
      <c r="AE972" s="95" t="s">
        <v>6</v>
      </c>
      <c r="AF972" s="92" t="s">
        <v>5</v>
      </c>
      <c r="AG972" s="95" t="s">
        <v>6</v>
      </c>
      <c r="AH972" s="92" t="s">
        <v>5</v>
      </c>
      <c r="AI972" s="95" t="s">
        <v>6</v>
      </c>
      <c r="AJ972" s="92" t="s">
        <v>5</v>
      </c>
      <c r="AK972" s="95" t="s">
        <v>6</v>
      </c>
      <c r="AL972" s="94" t="s">
        <v>5</v>
      </c>
      <c r="AM972" s="92" t="s">
        <v>6</v>
      </c>
      <c r="AN972" s="94" t="s">
        <v>5</v>
      </c>
      <c r="AO972" s="92" t="s">
        <v>6</v>
      </c>
      <c r="AP972" s="92" t="s">
        <v>5</v>
      </c>
      <c r="AQ972" s="95" t="s">
        <v>6</v>
      </c>
      <c r="AR972" s="96"/>
      <c r="AS972" s="96"/>
      <c r="AT972" s="96"/>
      <c r="AU972" s="96"/>
      <c r="AV972" s="96"/>
      <c r="AW972" s="96"/>
      <c r="AX972" s="96"/>
      <c r="AY972" s="96"/>
      <c r="AZ972" s="96"/>
      <c r="BA972" s="96"/>
      <c r="BB972" s="96"/>
      <c r="BC972" s="96"/>
      <c r="BD972" s="96"/>
      <c r="BE972" s="96"/>
      <c r="BF972" s="96"/>
      <c r="BG972" s="96"/>
      <c r="BH972" s="96"/>
      <c r="BI972" s="96"/>
      <c r="BJ972" s="96"/>
      <c r="BK972" s="96"/>
      <c r="BL972" s="96"/>
      <c r="BM972" s="96"/>
      <c r="BN972" s="96"/>
      <c r="BO972" s="96"/>
      <c r="BP972" s="96"/>
      <c r="BQ972" s="96"/>
      <c r="BR972" s="96"/>
      <c r="BS972" s="96"/>
      <c r="BT972" s="96"/>
      <c r="BU972" s="96"/>
      <c r="BV972" s="96"/>
      <c r="BW972" s="96"/>
      <c r="BX972" s="96"/>
      <c r="BY972" s="96"/>
      <c r="BZ972" s="96"/>
      <c r="CA972" s="96"/>
      <c r="CB972" s="96"/>
      <c r="CC972" s="96"/>
      <c r="CD972" s="96"/>
      <c r="CE972" s="96"/>
      <c r="CF972" s="96"/>
      <c r="CG972" s="96"/>
      <c r="CH972" s="96"/>
      <c r="CI972" s="96"/>
      <c r="CJ972" s="96"/>
      <c r="CK972" s="96"/>
      <c r="CL972" s="96"/>
      <c r="CM972" s="96"/>
      <c r="CN972" s="96"/>
      <c r="CO972" s="96"/>
      <c r="CP972" s="96"/>
      <c r="CQ972" s="96"/>
      <c r="CR972" s="96"/>
      <c r="CS972" s="96"/>
      <c r="CT972" s="96"/>
      <c r="CU972" s="96"/>
      <c r="CV972" s="96"/>
      <c r="CX972" s="85"/>
      <c r="CY972" s="85"/>
      <c r="CZ972" s="85"/>
      <c r="DA972" s="85"/>
      <c r="DB972" s="85"/>
      <c r="DC972" s="85"/>
      <c r="DD972" s="85"/>
      <c r="DE972" s="85"/>
      <c r="DF972" s="85"/>
      <c r="DG972" s="85"/>
      <c r="DH972" s="85"/>
      <c r="DI972" s="85"/>
      <c r="DJ972" s="85"/>
      <c r="DK972" s="85"/>
      <c r="DL972" s="85"/>
      <c r="DM972" s="85"/>
      <c r="DN972" s="85"/>
      <c r="DO972" s="85"/>
      <c r="DP972" s="85"/>
      <c r="DQ972" s="85"/>
      <c r="DR972" s="85"/>
      <c r="DS972" s="85"/>
      <c r="DT972" s="85"/>
      <c r="DU972" s="85"/>
      <c r="DV972" s="85"/>
      <c r="DW972" s="85"/>
      <c r="DX972" s="85"/>
    </row>
    <row r="973" spans="1:128" ht="21">
      <c r="A973" s="131" t="s">
        <v>7</v>
      </c>
      <c r="B973" s="105"/>
      <c r="C973" s="118">
        <f>C887+B973</f>
        <v>0</v>
      </c>
      <c r="D973" s="118"/>
      <c r="E973" s="118">
        <f>E887+D973</f>
        <v>0</v>
      </c>
      <c r="F973" s="118"/>
      <c r="G973" s="118">
        <f>G887+F973</f>
        <v>0</v>
      </c>
      <c r="H973" s="118"/>
      <c r="I973" s="118">
        <f>I887+H973</f>
        <v>0</v>
      </c>
      <c r="J973" s="118"/>
      <c r="K973" s="118">
        <f>K887+J973</f>
        <v>0</v>
      </c>
      <c r="L973" s="118"/>
      <c r="M973" s="118">
        <f>+M887+L973</f>
        <v>0</v>
      </c>
      <c r="N973" s="118"/>
      <c r="O973" s="118">
        <f>O887+N973</f>
        <v>0</v>
      </c>
      <c r="P973" s="118"/>
      <c r="Q973" s="118">
        <f>Q887+P973</f>
        <v>0</v>
      </c>
      <c r="R973" s="118">
        <v>0</v>
      </c>
      <c r="S973" s="118">
        <f>S887+R973</f>
        <v>0</v>
      </c>
      <c r="T973" s="118"/>
      <c r="U973" s="118">
        <f>U887+T973</f>
        <v>0</v>
      </c>
      <c r="V973" s="118"/>
      <c r="W973" s="118">
        <f>W887+V973</f>
        <v>0</v>
      </c>
      <c r="X973" s="118"/>
      <c r="Y973" s="118">
        <f>Y887+X973</f>
        <v>0</v>
      </c>
      <c r="Z973" s="118"/>
      <c r="AA973" s="118">
        <f>AA887+Z973</f>
        <v>0</v>
      </c>
      <c r="AB973" s="118"/>
      <c r="AC973" s="118">
        <f>AC887+AB973</f>
        <v>0</v>
      </c>
      <c r="AD973" s="118"/>
      <c r="AE973" s="118">
        <f>AE887+AD973</f>
        <v>0</v>
      </c>
      <c r="AF973" s="118"/>
      <c r="AG973" s="118">
        <f>AG887+AF973</f>
        <v>0</v>
      </c>
      <c r="AH973" s="118"/>
      <c r="AI973" s="118">
        <f>AI887+AH973</f>
        <v>0</v>
      </c>
      <c r="AJ973" s="118"/>
      <c r="AK973" s="118">
        <f>AK887+AJ973</f>
        <v>401911.49</v>
      </c>
      <c r="AL973" s="118"/>
      <c r="AM973" s="118">
        <f>AM887+AL973</f>
        <v>0</v>
      </c>
      <c r="AN973" s="118"/>
      <c r="AO973" s="118">
        <f>AO887+AN973</f>
        <v>10000</v>
      </c>
      <c r="AP973" s="118">
        <f>+B973+D973+F973+H973+J973+L973+N973+P973+R973+T973+V973+X973+Z973+AB973+AD973+AF973+AH973+AJ973+AL973+AN973</f>
        <v>0</v>
      </c>
      <c r="AQ973" s="118">
        <f>C973+E973+G973+I973+K973+M973+O973+Q973+S973+U973+W973+Y973+AA973+AC973+AE973+AG973+AI973+AK973+AM973+AO973</f>
        <v>411911.49</v>
      </c>
      <c r="AR973" s="83">
        <f>+AQ887+AP973</f>
        <v>411911.49</v>
      </c>
      <c r="AS973" s="83">
        <f>AQ973-AR973</f>
        <v>0</v>
      </c>
    </row>
    <row r="974" spans="1:128" ht="21">
      <c r="A974" s="121" t="s">
        <v>8</v>
      </c>
      <c r="B974" s="106"/>
      <c r="C974" s="122">
        <f>C888+B974</f>
        <v>0</v>
      </c>
      <c r="D974" s="122">
        <v>0</v>
      </c>
      <c r="E974" s="122">
        <f>E888+D974</f>
        <v>0</v>
      </c>
      <c r="F974" s="122"/>
      <c r="G974" s="122">
        <f>G888+F974</f>
        <v>0</v>
      </c>
      <c r="H974" s="122"/>
      <c r="I974" s="122">
        <f>I888+H974</f>
        <v>0</v>
      </c>
      <c r="J974" s="122"/>
      <c r="K974" s="122">
        <f>K888+J974</f>
        <v>0</v>
      </c>
      <c r="L974" s="122"/>
      <c r="M974" s="122">
        <f>+M888+L974</f>
        <v>0</v>
      </c>
      <c r="N974" s="122"/>
      <c r="O974" s="122">
        <f>O888+N974</f>
        <v>0</v>
      </c>
      <c r="P974" s="122"/>
      <c r="Q974" s="122">
        <f>Q888+P974</f>
        <v>0</v>
      </c>
      <c r="R974" s="122">
        <v>0</v>
      </c>
      <c r="S974" s="122">
        <f>S888+R974</f>
        <v>0</v>
      </c>
      <c r="T974" s="122"/>
      <c r="U974" s="122">
        <f>U888+T974</f>
        <v>0</v>
      </c>
      <c r="V974" s="122"/>
      <c r="W974" s="122">
        <f>W888+V974</f>
        <v>0</v>
      </c>
      <c r="X974" s="122"/>
      <c r="Y974" s="122">
        <f>Y888+X974</f>
        <v>0</v>
      </c>
      <c r="Z974" s="122"/>
      <c r="AA974" s="122">
        <f>AA888+Z974</f>
        <v>0</v>
      </c>
      <c r="AB974" s="122"/>
      <c r="AC974" s="122">
        <f>AC888+AB974</f>
        <v>0</v>
      </c>
      <c r="AD974" s="122"/>
      <c r="AE974" s="122">
        <f>AE888+AD974</f>
        <v>0</v>
      </c>
      <c r="AF974" s="122">
        <v>0</v>
      </c>
      <c r="AG974" s="122">
        <f>AG888+AF974</f>
        <v>0</v>
      </c>
      <c r="AH974" s="122"/>
      <c r="AI974" s="122">
        <f>AI888+AH974</f>
        <v>0</v>
      </c>
      <c r="AJ974" s="122"/>
      <c r="AK974" s="122">
        <f>AK888+AJ974</f>
        <v>0</v>
      </c>
      <c r="AL974" s="122"/>
      <c r="AM974" s="122">
        <f>AM888+AL974</f>
        <v>0</v>
      </c>
      <c r="AN974" s="122"/>
      <c r="AO974" s="122">
        <f>AO888+AN974</f>
        <v>0</v>
      </c>
      <c r="AP974" s="122">
        <f t="shared" ref="AP974:AP1004" si="95">+B974+D974+F974+H974+J974+L974+N974+P974+R974+T974+V974+X974+Z974+AB974+AD974+AF974+AH974+AJ974+AL974+AN974</f>
        <v>0</v>
      </c>
      <c r="AQ974" s="122">
        <f>C974+E974+G974+I974+K974+M974+O974+Q974+S974+U974+W974+Y974+AA974+AC974+AE974+AG974+AI974+AK974+AM974+AO974</f>
        <v>0</v>
      </c>
      <c r="AR974" s="83">
        <f>+AQ888+AP974</f>
        <v>0</v>
      </c>
      <c r="AS974" s="83">
        <f t="shared" ref="AS974:AS1039" si="96">AQ974-AR974</f>
        <v>0</v>
      </c>
    </row>
    <row r="975" spans="1:128" ht="21">
      <c r="A975" s="121" t="s">
        <v>9</v>
      </c>
      <c r="B975" s="106"/>
      <c r="C975" s="122">
        <f>C889+B975</f>
        <v>0</v>
      </c>
      <c r="D975" s="122">
        <v>0</v>
      </c>
      <c r="E975" s="122">
        <f>E889+D975</f>
        <v>0</v>
      </c>
      <c r="F975" s="122"/>
      <c r="G975" s="122">
        <f>G889+F975</f>
        <v>0</v>
      </c>
      <c r="H975" s="122"/>
      <c r="I975" s="122">
        <f>I889+H975</f>
        <v>0</v>
      </c>
      <c r="J975" s="122"/>
      <c r="K975" s="122">
        <f>K889+J975</f>
        <v>0</v>
      </c>
      <c r="L975" s="122"/>
      <c r="M975" s="122">
        <f>+M889+L975</f>
        <v>0</v>
      </c>
      <c r="N975" s="122"/>
      <c r="O975" s="122">
        <f>O889+N975</f>
        <v>0</v>
      </c>
      <c r="P975" s="122"/>
      <c r="Q975" s="122">
        <f>Q889+P975</f>
        <v>0</v>
      </c>
      <c r="R975" s="122">
        <v>0</v>
      </c>
      <c r="S975" s="122">
        <f>S889+R975</f>
        <v>0</v>
      </c>
      <c r="T975" s="122"/>
      <c r="U975" s="122">
        <f>U889+T975</f>
        <v>0</v>
      </c>
      <c r="V975" s="122"/>
      <c r="W975" s="122">
        <f>W889+V975</f>
        <v>0</v>
      </c>
      <c r="X975" s="122"/>
      <c r="Y975" s="122">
        <f>Y889+X975</f>
        <v>0</v>
      </c>
      <c r="Z975" s="122"/>
      <c r="AA975" s="122">
        <f>AA889+Z975</f>
        <v>0</v>
      </c>
      <c r="AB975" s="122"/>
      <c r="AC975" s="122">
        <f>AC889+AB975</f>
        <v>0</v>
      </c>
      <c r="AD975" s="122"/>
      <c r="AE975" s="122">
        <f>AE889+AD975</f>
        <v>0</v>
      </c>
      <c r="AF975" s="122">
        <v>0</v>
      </c>
      <c r="AG975" s="122">
        <f>AG889+AF975</f>
        <v>0</v>
      </c>
      <c r="AH975" s="122"/>
      <c r="AI975" s="122">
        <f>AI889+AH975</f>
        <v>0</v>
      </c>
      <c r="AJ975" s="122"/>
      <c r="AK975" s="122">
        <f>AK889+AJ975</f>
        <v>31500</v>
      </c>
      <c r="AL975" s="122"/>
      <c r="AM975" s="122">
        <f>AM889+AL975</f>
        <v>0</v>
      </c>
      <c r="AN975" s="122"/>
      <c r="AO975" s="122">
        <f>AO889+AN975</f>
        <v>0</v>
      </c>
      <c r="AP975" s="122">
        <f t="shared" si="95"/>
        <v>0</v>
      </c>
      <c r="AQ975" s="122">
        <f t="shared" ref="AQ975:AQ1039" si="97">C975+E975+G975+I975+K975+M975+O975+Q975+S975+U975+W975+Y975+AA975+AC975+AE975+AG975+AI975+AK975+AM975+AO975</f>
        <v>31500</v>
      </c>
      <c r="AR975" s="83">
        <f>+AQ889+AP975</f>
        <v>31500</v>
      </c>
      <c r="AS975" s="83">
        <f t="shared" si="96"/>
        <v>0</v>
      </c>
    </row>
    <row r="976" spans="1:128" ht="21">
      <c r="A976" s="121" t="s">
        <v>10</v>
      </c>
      <c r="B976" s="106"/>
      <c r="C976" s="122">
        <f>C890+B976</f>
        <v>0</v>
      </c>
      <c r="D976" s="122">
        <v>0</v>
      </c>
      <c r="E976" s="122">
        <f>E890+D976</f>
        <v>0</v>
      </c>
      <c r="F976" s="122"/>
      <c r="G976" s="122">
        <f>G890+F976</f>
        <v>0</v>
      </c>
      <c r="H976" s="122"/>
      <c r="I976" s="122">
        <f>I890+H976</f>
        <v>0</v>
      </c>
      <c r="J976" s="122"/>
      <c r="K976" s="122">
        <f>K890+J976</f>
        <v>0</v>
      </c>
      <c r="L976" s="122"/>
      <c r="M976" s="122">
        <f>+M890+L976</f>
        <v>0</v>
      </c>
      <c r="N976" s="122"/>
      <c r="O976" s="122">
        <f>O890+N976</f>
        <v>0</v>
      </c>
      <c r="P976" s="122"/>
      <c r="Q976" s="122">
        <f>Q890+P976</f>
        <v>0</v>
      </c>
      <c r="R976" s="122">
        <v>0</v>
      </c>
      <c r="S976" s="122">
        <f>S890+R976</f>
        <v>0</v>
      </c>
      <c r="T976" s="122"/>
      <c r="U976" s="122">
        <f>U890+T976</f>
        <v>0</v>
      </c>
      <c r="V976" s="122"/>
      <c r="W976" s="122">
        <f>W890+V976</f>
        <v>0</v>
      </c>
      <c r="X976" s="122"/>
      <c r="Y976" s="122">
        <f>Y890+X976</f>
        <v>0</v>
      </c>
      <c r="Z976" s="122"/>
      <c r="AA976" s="122">
        <f>AA890+Z976</f>
        <v>0</v>
      </c>
      <c r="AB976" s="122"/>
      <c r="AC976" s="122">
        <f>AC890+AB976</f>
        <v>0</v>
      </c>
      <c r="AD976" s="122"/>
      <c r="AE976" s="122">
        <f>AE890+AD976</f>
        <v>0</v>
      </c>
      <c r="AF976" s="122">
        <v>0</v>
      </c>
      <c r="AG976" s="122">
        <f>AG890+AF976</f>
        <v>0</v>
      </c>
      <c r="AH976" s="122"/>
      <c r="AI976" s="122">
        <f>AI890+AH976</f>
        <v>0</v>
      </c>
      <c r="AJ976" s="122"/>
      <c r="AK976" s="122">
        <f>AK890+AJ976</f>
        <v>31500</v>
      </c>
      <c r="AL976" s="122"/>
      <c r="AM976" s="122">
        <f>AM890+AL976</f>
        <v>0</v>
      </c>
      <c r="AN976" s="122"/>
      <c r="AO976" s="122">
        <f>AO890+AN976</f>
        <v>3800</v>
      </c>
      <c r="AP976" s="122">
        <f t="shared" si="95"/>
        <v>0</v>
      </c>
      <c r="AQ976" s="122">
        <f t="shared" si="97"/>
        <v>35300</v>
      </c>
      <c r="AR976" s="83">
        <f>+AQ890+AP976</f>
        <v>35300</v>
      </c>
      <c r="AS976" s="83">
        <f t="shared" si="96"/>
        <v>0</v>
      </c>
    </row>
    <row r="977" spans="1:45" ht="21">
      <c r="A977" s="121" t="s">
        <v>11</v>
      </c>
      <c r="B977" s="106"/>
      <c r="C977" s="122">
        <f>C891+B977</f>
        <v>0</v>
      </c>
      <c r="D977" s="122">
        <v>0</v>
      </c>
      <c r="E977" s="122">
        <f>E891+D977</f>
        <v>0</v>
      </c>
      <c r="F977" s="122"/>
      <c r="G977" s="122">
        <f>G891+F977</f>
        <v>0</v>
      </c>
      <c r="H977" s="122"/>
      <c r="I977" s="122">
        <f>I891+H977</f>
        <v>725</v>
      </c>
      <c r="J977" s="122"/>
      <c r="K977" s="122">
        <f>K891+J977</f>
        <v>0</v>
      </c>
      <c r="L977" s="122"/>
      <c r="M977" s="122">
        <f>+M891+L977</f>
        <v>0</v>
      </c>
      <c r="N977" s="122"/>
      <c r="O977" s="122">
        <f>O891+N977</f>
        <v>0</v>
      </c>
      <c r="P977" s="122"/>
      <c r="Q977" s="122">
        <f>Q891+P977</f>
        <v>0</v>
      </c>
      <c r="R977" s="122">
        <v>0</v>
      </c>
      <c r="S977" s="122">
        <f>S891+R977</f>
        <v>0</v>
      </c>
      <c r="T977" s="122"/>
      <c r="U977" s="122">
        <f>U891+T977</f>
        <v>0</v>
      </c>
      <c r="V977" s="122"/>
      <c r="W977" s="122">
        <f>W891+V977</f>
        <v>0</v>
      </c>
      <c r="X977" s="122"/>
      <c r="Y977" s="122">
        <f>Y891+X977</f>
        <v>0</v>
      </c>
      <c r="Z977" s="122"/>
      <c r="AA977" s="122">
        <f>AA891+Z977</f>
        <v>0</v>
      </c>
      <c r="AB977" s="122"/>
      <c r="AC977" s="122">
        <f>AC891+AB977</f>
        <v>0</v>
      </c>
      <c r="AD977" s="122"/>
      <c r="AE977" s="122">
        <f>AE891+AD977</f>
        <v>0</v>
      </c>
      <c r="AF977" s="122">
        <v>0</v>
      </c>
      <c r="AG977" s="122">
        <f>AG891+AF977</f>
        <v>0</v>
      </c>
      <c r="AH977" s="122"/>
      <c r="AI977" s="122">
        <f>AI891+AH977</f>
        <v>0</v>
      </c>
      <c r="AJ977" s="122"/>
      <c r="AK977" s="122">
        <f>AK891+AJ977</f>
        <v>29699</v>
      </c>
      <c r="AL977" s="122"/>
      <c r="AM977" s="122">
        <f>AM891+AL977</f>
        <v>0</v>
      </c>
      <c r="AN977" s="122"/>
      <c r="AO977" s="122">
        <f>AO891+AN977</f>
        <v>0</v>
      </c>
      <c r="AP977" s="122">
        <f t="shared" si="95"/>
        <v>0</v>
      </c>
      <c r="AQ977" s="122">
        <f t="shared" si="97"/>
        <v>30424</v>
      </c>
      <c r="AR977" s="83">
        <f>+AQ891+AP977</f>
        <v>30424</v>
      </c>
      <c r="AS977" s="83">
        <f t="shared" si="96"/>
        <v>0</v>
      </c>
    </row>
    <row r="978" spans="1:45" ht="21">
      <c r="A978" s="140" t="s">
        <v>12</v>
      </c>
      <c r="B978" s="106"/>
      <c r="C978" s="122">
        <f>C892+B978</f>
        <v>0</v>
      </c>
      <c r="D978" s="122">
        <v>0</v>
      </c>
      <c r="E978" s="122">
        <f>E892+D978</f>
        <v>0</v>
      </c>
      <c r="F978" s="122"/>
      <c r="G978" s="122">
        <f>G892+F978</f>
        <v>0</v>
      </c>
      <c r="H978" s="122"/>
      <c r="I978" s="122">
        <f>I892+H978</f>
        <v>0</v>
      </c>
      <c r="J978" s="122"/>
      <c r="K978" s="122">
        <f>K892+J978</f>
        <v>0</v>
      </c>
      <c r="L978" s="122"/>
      <c r="M978" s="122">
        <f>+M892+L978</f>
        <v>0</v>
      </c>
      <c r="N978" s="122"/>
      <c r="O978" s="122">
        <f>O892+N978</f>
        <v>0</v>
      </c>
      <c r="P978" s="122"/>
      <c r="Q978" s="122">
        <f>Q892+P978</f>
        <v>0</v>
      </c>
      <c r="R978" s="122">
        <v>0</v>
      </c>
      <c r="S978" s="122">
        <f>S892+R978</f>
        <v>0</v>
      </c>
      <c r="T978" s="122"/>
      <c r="U978" s="122">
        <f>U892+T978</f>
        <v>0</v>
      </c>
      <c r="V978" s="122"/>
      <c r="W978" s="122">
        <f>W892+V978</f>
        <v>0</v>
      </c>
      <c r="X978" s="122"/>
      <c r="Y978" s="122">
        <f>Y892+X978</f>
        <v>0</v>
      </c>
      <c r="Z978" s="122"/>
      <c r="AA978" s="122">
        <f>AA892+Z978</f>
        <v>0</v>
      </c>
      <c r="AB978" s="122"/>
      <c r="AC978" s="122">
        <f>AC892+AB978</f>
        <v>0</v>
      </c>
      <c r="AD978" s="122"/>
      <c r="AE978" s="122">
        <f>AE892+AD978</f>
        <v>0</v>
      </c>
      <c r="AF978" s="122"/>
      <c r="AG978" s="122">
        <f>AG892+AF978</f>
        <v>0</v>
      </c>
      <c r="AH978" s="122"/>
      <c r="AI978" s="122">
        <f>AI892+AH978</f>
        <v>0</v>
      </c>
      <c r="AJ978" s="122"/>
      <c r="AK978" s="122">
        <f>AK892+AJ978</f>
        <v>46742.13</v>
      </c>
      <c r="AL978" s="122"/>
      <c r="AM978" s="122">
        <f>AM892+AL978</f>
        <v>10365</v>
      </c>
      <c r="AN978" s="122"/>
      <c r="AO978" s="122">
        <f>AO892+AN978</f>
        <v>0</v>
      </c>
      <c r="AP978" s="122">
        <f t="shared" si="95"/>
        <v>0</v>
      </c>
      <c r="AQ978" s="122">
        <f t="shared" si="97"/>
        <v>57107.13</v>
      </c>
      <c r="AR978" s="83">
        <f>+AQ892+AP978</f>
        <v>57107.13</v>
      </c>
      <c r="AS978" s="83">
        <f t="shared" si="96"/>
        <v>0</v>
      </c>
    </row>
    <row r="979" spans="1:45" ht="21">
      <c r="A979" s="121" t="s">
        <v>13</v>
      </c>
      <c r="B979" s="106"/>
      <c r="C979" s="122">
        <f>C893+B979</f>
        <v>0</v>
      </c>
      <c r="D979" s="122">
        <v>0</v>
      </c>
      <c r="E979" s="122">
        <f>E893+D979</f>
        <v>0</v>
      </c>
      <c r="F979" s="122"/>
      <c r="G979" s="122">
        <f>G893+F979</f>
        <v>0</v>
      </c>
      <c r="H979" s="122"/>
      <c r="I979" s="122">
        <f>I893+H979</f>
        <v>0</v>
      </c>
      <c r="J979" s="122"/>
      <c r="K979" s="122">
        <f>K893+J979</f>
        <v>0</v>
      </c>
      <c r="L979" s="122"/>
      <c r="M979" s="122">
        <f>+M893+L979</f>
        <v>0</v>
      </c>
      <c r="N979" s="122"/>
      <c r="O979" s="122">
        <f>O893+N979</f>
        <v>0</v>
      </c>
      <c r="P979" s="122"/>
      <c r="Q979" s="122">
        <f>Q893+P979</f>
        <v>0</v>
      </c>
      <c r="R979" s="122">
        <v>0</v>
      </c>
      <c r="S979" s="122">
        <f>S893+R979</f>
        <v>0</v>
      </c>
      <c r="T979" s="122"/>
      <c r="U979" s="122">
        <f>U893+T979</f>
        <v>0</v>
      </c>
      <c r="V979" s="122"/>
      <c r="W979" s="122">
        <f>W893+V979</f>
        <v>0</v>
      </c>
      <c r="X979" s="122"/>
      <c r="Y979" s="122">
        <f>Y893+X979</f>
        <v>0</v>
      </c>
      <c r="Z979" s="122"/>
      <c r="AA979" s="122">
        <f>AA893+Z979</f>
        <v>0</v>
      </c>
      <c r="AB979" s="122"/>
      <c r="AC979" s="122">
        <f>AC893+AB979</f>
        <v>0</v>
      </c>
      <c r="AD979" s="122"/>
      <c r="AE979" s="122">
        <f>AE893+AD979</f>
        <v>0</v>
      </c>
      <c r="AF979" s="122">
        <v>0</v>
      </c>
      <c r="AG979" s="122">
        <f>AG893+AF979</f>
        <v>0</v>
      </c>
      <c r="AH979" s="122"/>
      <c r="AI979" s="122">
        <f>AI893+AH979</f>
        <v>0</v>
      </c>
      <c r="AJ979" s="122"/>
      <c r="AK979" s="122">
        <f>AK893+AJ979</f>
        <v>31500</v>
      </c>
      <c r="AL979" s="122"/>
      <c r="AM979" s="122">
        <f>AM893+AL979</f>
        <v>0</v>
      </c>
      <c r="AN979" s="122"/>
      <c r="AO979" s="122">
        <f>AO893+AN979</f>
        <v>0</v>
      </c>
      <c r="AP979" s="122">
        <f t="shared" si="95"/>
        <v>0</v>
      </c>
      <c r="AQ979" s="122">
        <f t="shared" si="97"/>
        <v>31500</v>
      </c>
      <c r="AR979" s="83">
        <f>+AQ893+AP979</f>
        <v>31500</v>
      </c>
      <c r="AS979" s="83">
        <f t="shared" si="96"/>
        <v>0</v>
      </c>
    </row>
    <row r="980" spans="1:45" ht="21">
      <c r="A980" s="121" t="s">
        <v>14</v>
      </c>
      <c r="B980" s="106"/>
      <c r="C980" s="122">
        <f>C894+B980</f>
        <v>0</v>
      </c>
      <c r="D980" s="122">
        <v>0</v>
      </c>
      <c r="E980" s="122">
        <f>E894+D980</f>
        <v>0</v>
      </c>
      <c r="F980" s="122"/>
      <c r="G980" s="122">
        <f>G894+F980</f>
        <v>0</v>
      </c>
      <c r="H980" s="122"/>
      <c r="I980" s="122">
        <f>I894+H980</f>
        <v>0</v>
      </c>
      <c r="J980" s="122"/>
      <c r="K980" s="122">
        <f>K894+J980</f>
        <v>0</v>
      </c>
      <c r="L980" s="122"/>
      <c r="M980" s="122">
        <f>+M894+L980</f>
        <v>0</v>
      </c>
      <c r="N980" s="122"/>
      <c r="O980" s="122">
        <f>O894+N980</f>
        <v>0</v>
      </c>
      <c r="P980" s="122"/>
      <c r="Q980" s="122">
        <f>Q894+P980</f>
        <v>0</v>
      </c>
      <c r="R980" s="122">
        <v>0</v>
      </c>
      <c r="S980" s="122">
        <f>S894+R980</f>
        <v>0</v>
      </c>
      <c r="T980" s="122"/>
      <c r="U980" s="122">
        <f>U894+T980</f>
        <v>0</v>
      </c>
      <c r="V980" s="122"/>
      <c r="W980" s="122">
        <f>W894+V980</f>
        <v>0</v>
      </c>
      <c r="X980" s="122"/>
      <c r="Y980" s="122">
        <f>Y894+X980</f>
        <v>0</v>
      </c>
      <c r="Z980" s="122"/>
      <c r="AA980" s="122">
        <f>AA894+Z980</f>
        <v>0</v>
      </c>
      <c r="AB980" s="122"/>
      <c r="AC980" s="122">
        <f>AC894+AB980</f>
        <v>0</v>
      </c>
      <c r="AD980" s="122"/>
      <c r="AE980" s="122">
        <f>AE894+AD980</f>
        <v>0</v>
      </c>
      <c r="AF980" s="122">
        <v>0</v>
      </c>
      <c r="AG980" s="122">
        <f>AG894+AF980</f>
        <v>0</v>
      </c>
      <c r="AH980" s="122"/>
      <c r="AI980" s="122">
        <f>AI894+AH980</f>
        <v>0</v>
      </c>
      <c r="AJ980" s="122"/>
      <c r="AK980" s="122">
        <f>AK894+AJ980</f>
        <v>29699</v>
      </c>
      <c r="AL980" s="122"/>
      <c r="AM980" s="122">
        <f>AM894+AL980</f>
        <v>0</v>
      </c>
      <c r="AN980" s="122"/>
      <c r="AO980" s="122">
        <f>AO894+AN980</f>
        <v>0</v>
      </c>
      <c r="AP980" s="122">
        <f t="shared" si="95"/>
        <v>0</v>
      </c>
      <c r="AQ980" s="122">
        <f t="shared" si="97"/>
        <v>29699</v>
      </c>
      <c r="AR980" s="83">
        <f>+AQ894+AP980</f>
        <v>29699</v>
      </c>
      <c r="AS980" s="83">
        <f t="shared" si="96"/>
        <v>0</v>
      </c>
    </row>
    <row r="981" spans="1:45" ht="21">
      <c r="A981" s="121" t="s">
        <v>15</v>
      </c>
      <c r="B981" s="106"/>
      <c r="C981" s="122">
        <f>C895+B981</f>
        <v>0</v>
      </c>
      <c r="D981" s="122">
        <v>0</v>
      </c>
      <c r="E981" s="122">
        <f>E895+D981</f>
        <v>0</v>
      </c>
      <c r="F981" s="122"/>
      <c r="G981" s="122">
        <f>G895+F981</f>
        <v>0</v>
      </c>
      <c r="H981" s="122"/>
      <c r="I981" s="122">
        <f>I895+H981</f>
        <v>0</v>
      </c>
      <c r="J981" s="122"/>
      <c r="K981" s="122">
        <f>K895+J981</f>
        <v>0</v>
      </c>
      <c r="L981" s="122"/>
      <c r="M981" s="122">
        <f>+M895+L981</f>
        <v>0</v>
      </c>
      <c r="N981" s="122"/>
      <c r="O981" s="122">
        <f>O895+N981</f>
        <v>0</v>
      </c>
      <c r="P981" s="122"/>
      <c r="Q981" s="122">
        <f>Q895+P981</f>
        <v>0</v>
      </c>
      <c r="R981" s="122">
        <v>0</v>
      </c>
      <c r="S981" s="122">
        <f>S895+R981</f>
        <v>0</v>
      </c>
      <c r="T981" s="122"/>
      <c r="U981" s="122">
        <f>U895+T981</f>
        <v>0</v>
      </c>
      <c r="V981" s="122"/>
      <c r="W981" s="122">
        <f>W895+V981</f>
        <v>0</v>
      </c>
      <c r="X981" s="122"/>
      <c r="Y981" s="122">
        <f>Y895+X981</f>
        <v>0</v>
      </c>
      <c r="Z981" s="122"/>
      <c r="AA981" s="122">
        <f>AA895+Z981</f>
        <v>0</v>
      </c>
      <c r="AB981" s="122"/>
      <c r="AC981" s="122">
        <f>AC895+AB981</f>
        <v>0</v>
      </c>
      <c r="AD981" s="122"/>
      <c r="AE981" s="122">
        <f>AE895+AD981</f>
        <v>0</v>
      </c>
      <c r="AF981" s="122">
        <v>0</v>
      </c>
      <c r="AG981" s="122">
        <f>AG895+AF981</f>
        <v>0</v>
      </c>
      <c r="AH981" s="122"/>
      <c r="AI981" s="122">
        <f>AI895+AH981</f>
        <v>0</v>
      </c>
      <c r="AJ981" s="122"/>
      <c r="AK981" s="122">
        <f>AK895+AJ981</f>
        <v>15750</v>
      </c>
      <c r="AL981" s="122"/>
      <c r="AM981" s="122">
        <f>AM895+AL981</f>
        <v>0</v>
      </c>
      <c r="AN981" s="122"/>
      <c r="AO981" s="122">
        <f>AO895+AN981</f>
        <v>0</v>
      </c>
      <c r="AP981" s="122">
        <f t="shared" si="95"/>
        <v>0</v>
      </c>
      <c r="AQ981" s="122">
        <f t="shared" si="97"/>
        <v>15750</v>
      </c>
      <c r="AR981" s="83">
        <f>+AQ895+AP981</f>
        <v>15750</v>
      </c>
      <c r="AS981" s="83">
        <f t="shared" si="96"/>
        <v>0</v>
      </c>
    </row>
    <row r="982" spans="1:45" ht="21">
      <c r="A982" s="121" t="s">
        <v>16</v>
      </c>
      <c r="B982" s="106"/>
      <c r="C982" s="122">
        <f>C896+B982</f>
        <v>0</v>
      </c>
      <c r="D982" s="122">
        <v>0</v>
      </c>
      <c r="E982" s="122">
        <f>E896+D982</f>
        <v>0</v>
      </c>
      <c r="F982" s="122"/>
      <c r="G982" s="122">
        <f>G896+F982</f>
        <v>0</v>
      </c>
      <c r="H982" s="122"/>
      <c r="I982" s="122">
        <f>I896+H982</f>
        <v>0</v>
      </c>
      <c r="J982" s="122"/>
      <c r="K982" s="122">
        <f>K896+J982</f>
        <v>0</v>
      </c>
      <c r="L982" s="122"/>
      <c r="M982" s="122">
        <f>+M896+L982</f>
        <v>0</v>
      </c>
      <c r="N982" s="122"/>
      <c r="O982" s="122">
        <f>O896+N982</f>
        <v>0</v>
      </c>
      <c r="P982" s="122"/>
      <c r="Q982" s="122">
        <f>Q896+P982</f>
        <v>0</v>
      </c>
      <c r="R982" s="122">
        <v>0</v>
      </c>
      <c r="S982" s="122">
        <f>S896+R982</f>
        <v>0</v>
      </c>
      <c r="T982" s="122"/>
      <c r="U982" s="122">
        <f>U896+T982</f>
        <v>0</v>
      </c>
      <c r="V982" s="122"/>
      <c r="W982" s="122">
        <f>W896+V982</f>
        <v>0</v>
      </c>
      <c r="X982" s="122"/>
      <c r="Y982" s="122">
        <f>Y896+X982</f>
        <v>0</v>
      </c>
      <c r="Z982" s="122"/>
      <c r="AA982" s="122">
        <f>AA896+Z982</f>
        <v>0</v>
      </c>
      <c r="AB982" s="122"/>
      <c r="AC982" s="122">
        <f>AC896+AB982</f>
        <v>0</v>
      </c>
      <c r="AD982" s="122"/>
      <c r="AE982" s="122">
        <f>AE896+AD982</f>
        <v>0</v>
      </c>
      <c r="AF982" s="122">
        <v>0</v>
      </c>
      <c r="AG982" s="122">
        <f>AG896+AF982</f>
        <v>0</v>
      </c>
      <c r="AH982" s="122"/>
      <c r="AI982" s="122">
        <f>AI896+AH982</f>
        <v>0</v>
      </c>
      <c r="AJ982" s="122"/>
      <c r="AK982" s="122">
        <f>AK896+AJ982</f>
        <v>15750</v>
      </c>
      <c r="AL982" s="122"/>
      <c r="AM982" s="122">
        <f>AM896+AL982</f>
        <v>0</v>
      </c>
      <c r="AN982" s="122"/>
      <c r="AO982" s="122">
        <f>AO896+AN982</f>
        <v>0</v>
      </c>
      <c r="AP982" s="122">
        <f t="shared" si="95"/>
        <v>0</v>
      </c>
      <c r="AQ982" s="122">
        <f t="shared" si="97"/>
        <v>15750</v>
      </c>
      <c r="AR982" s="83">
        <f>+AQ896+AP982</f>
        <v>15750</v>
      </c>
      <c r="AS982" s="83">
        <f t="shared" si="96"/>
        <v>0</v>
      </c>
    </row>
    <row r="983" spans="1:45" ht="21">
      <c r="A983" s="121" t="s">
        <v>17</v>
      </c>
      <c r="B983" s="106"/>
      <c r="C983" s="122">
        <f>C897+B983</f>
        <v>0</v>
      </c>
      <c r="D983" s="122">
        <v>0</v>
      </c>
      <c r="E983" s="122">
        <f>E897+D983</f>
        <v>0</v>
      </c>
      <c r="F983" s="122"/>
      <c r="G983" s="122">
        <f>G897+F983</f>
        <v>0</v>
      </c>
      <c r="H983" s="122"/>
      <c r="I983" s="122">
        <f>I897+H983</f>
        <v>0</v>
      </c>
      <c r="J983" s="122"/>
      <c r="K983" s="122">
        <f>K897+J983</f>
        <v>0</v>
      </c>
      <c r="L983" s="122"/>
      <c r="M983" s="122">
        <f>+M897+L983</f>
        <v>0</v>
      </c>
      <c r="N983" s="122"/>
      <c r="O983" s="122">
        <f>O897+N983</f>
        <v>0</v>
      </c>
      <c r="P983" s="122"/>
      <c r="Q983" s="122">
        <f>Q897+P983</f>
        <v>0</v>
      </c>
      <c r="R983" s="122">
        <v>0</v>
      </c>
      <c r="S983" s="122">
        <f>S897+R983</f>
        <v>0</v>
      </c>
      <c r="T983" s="122"/>
      <c r="U983" s="122">
        <f>U897+T983</f>
        <v>0</v>
      </c>
      <c r="V983" s="122"/>
      <c r="W983" s="122">
        <f>W897+V983</f>
        <v>0</v>
      </c>
      <c r="X983" s="122"/>
      <c r="Y983" s="122">
        <f>Y897+X983</f>
        <v>0</v>
      </c>
      <c r="Z983" s="122"/>
      <c r="AA983" s="122">
        <f>AA897+Z983</f>
        <v>0</v>
      </c>
      <c r="AB983" s="122"/>
      <c r="AC983" s="122">
        <f>AC897+AB983</f>
        <v>0</v>
      </c>
      <c r="AD983" s="122"/>
      <c r="AE983" s="122">
        <f>AE897+AD983</f>
        <v>0</v>
      </c>
      <c r="AF983" s="122">
        <v>0</v>
      </c>
      <c r="AG983" s="122">
        <f>AG897+AF983</f>
        <v>0</v>
      </c>
      <c r="AH983" s="122"/>
      <c r="AI983" s="122">
        <f>AI897+AH983</f>
        <v>0</v>
      </c>
      <c r="AJ983" s="122"/>
      <c r="AK983" s="122">
        <f>AK897+AJ983</f>
        <v>31500</v>
      </c>
      <c r="AL983" s="122"/>
      <c r="AM983" s="122">
        <f>AM897+AL983</f>
        <v>0</v>
      </c>
      <c r="AN983" s="122"/>
      <c r="AO983" s="122">
        <f>AO897+AN983</f>
        <v>0</v>
      </c>
      <c r="AP983" s="122">
        <f t="shared" si="95"/>
        <v>0</v>
      </c>
      <c r="AQ983" s="122">
        <f t="shared" si="97"/>
        <v>31500</v>
      </c>
      <c r="AR983" s="83">
        <f>+AQ897+AP983</f>
        <v>31500</v>
      </c>
      <c r="AS983" s="83">
        <f t="shared" si="96"/>
        <v>0</v>
      </c>
    </row>
    <row r="984" spans="1:45" ht="21">
      <c r="A984" s="121" t="s">
        <v>18</v>
      </c>
      <c r="B984" s="106"/>
      <c r="C984" s="122">
        <f>C898+B984</f>
        <v>0</v>
      </c>
      <c r="D984" s="122">
        <v>0</v>
      </c>
      <c r="E984" s="122">
        <f>E898+D984</f>
        <v>0</v>
      </c>
      <c r="F984" s="122"/>
      <c r="G984" s="122">
        <f>G898+F984</f>
        <v>0</v>
      </c>
      <c r="H984" s="122"/>
      <c r="I984" s="122">
        <f>I898+H984</f>
        <v>0</v>
      </c>
      <c r="J984" s="122"/>
      <c r="K984" s="122">
        <f>K898+J984</f>
        <v>0</v>
      </c>
      <c r="L984" s="122"/>
      <c r="M984" s="122">
        <f>+M898+L984</f>
        <v>0</v>
      </c>
      <c r="N984" s="122"/>
      <c r="O984" s="122">
        <f>O898+N984</f>
        <v>0</v>
      </c>
      <c r="P984" s="122"/>
      <c r="Q984" s="122">
        <f>Q898+P984</f>
        <v>0</v>
      </c>
      <c r="R984" s="122">
        <v>0</v>
      </c>
      <c r="S984" s="122">
        <f>S898+R984</f>
        <v>0</v>
      </c>
      <c r="T984" s="122"/>
      <c r="U984" s="122">
        <f>U898+T984</f>
        <v>0</v>
      </c>
      <c r="V984" s="122"/>
      <c r="W984" s="122">
        <f>W898+V984</f>
        <v>0</v>
      </c>
      <c r="X984" s="122"/>
      <c r="Y984" s="122">
        <f>Y898+X984</f>
        <v>0</v>
      </c>
      <c r="Z984" s="122"/>
      <c r="AA984" s="122">
        <f>AA898+Z984</f>
        <v>0</v>
      </c>
      <c r="AB984" s="122"/>
      <c r="AC984" s="122">
        <f>AC898+AB984</f>
        <v>0</v>
      </c>
      <c r="AD984" s="122"/>
      <c r="AE984" s="122">
        <f>AE898+AD984</f>
        <v>0</v>
      </c>
      <c r="AF984" s="122">
        <v>0</v>
      </c>
      <c r="AG984" s="122">
        <f>AG898+AF984</f>
        <v>0</v>
      </c>
      <c r="AH984" s="122"/>
      <c r="AI984" s="122">
        <f>AI898+AH984</f>
        <v>0</v>
      </c>
      <c r="AJ984" s="122"/>
      <c r="AK984" s="122">
        <f>AK898+AJ984</f>
        <v>15750</v>
      </c>
      <c r="AL984" s="122"/>
      <c r="AM984" s="122">
        <f>AM898+AL984</f>
        <v>0</v>
      </c>
      <c r="AN984" s="122"/>
      <c r="AO984" s="122">
        <f>AO898+AN984</f>
        <v>0</v>
      </c>
      <c r="AP984" s="122">
        <f t="shared" si="95"/>
        <v>0</v>
      </c>
      <c r="AQ984" s="122">
        <f t="shared" si="97"/>
        <v>15750</v>
      </c>
      <c r="AR984" s="83">
        <f>+AQ898+AP984</f>
        <v>15750</v>
      </c>
      <c r="AS984" s="83">
        <f t="shared" si="96"/>
        <v>0</v>
      </c>
    </row>
    <row r="985" spans="1:45" ht="21">
      <c r="A985" s="121" t="s">
        <v>19</v>
      </c>
      <c r="B985" s="106"/>
      <c r="C985" s="122">
        <f>C899+B985</f>
        <v>0</v>
      </c>
      <c r="D985" s="122">
        <v>0</v>
      </c>
      <c r="E985" s="122">
        <f>E899+D985</f>
        <v>0</v>
      </c>
      <c r="F985" s="122"/>
      <c r="G985" s="122">
        <f>G899+F985</f>
        <v>0</v>
      </c>
      <c r="H985" s="122"/>
      <c r="I985" s="122">
        <f>I899+H985</f>
        <v>0</v>
      </c>
      <c r="J985" s="122"/>
      <c r="K985" s="122">
        <f>K899+J985</f>
        <v>0</v>
      </c>
      <c r="L985" s="122"/>
      <c r="M985" s="122">
        <f>+M899+L985</f>
        <v>0</v>
      </c>
      <c r="N985" s="122"/>
      <c r="O985" s="122">
        <f>O899+N985</f>
        <v>0</v>
      </c>
      <c r="P985" s="122"/>
      <c r="Q985" s="122">
        <f>Q899+P985</f>
        <v>0</v>
      </c>
      <c r="R985" s="122">
        <v>0</v>
      </c>
      <c r="S985" s="122">
        <f>S899+R985</f>
        <v>0</v>
      </c>
      <c r="T985" s="122"/>
      <c r="U985" s="122">
        <f>U899+T985</f>
        <v>0</v>
      </c>
      <c r="V985" s="122"/>
      <c r="W985" s="122">
        <f>W899+V985</f>
        <v>0</v>
      </c>
      <c r="X985" s="122"/>
      <c r="Y985" s="122">
        <f>Y899+X985</f>
        <v>0</v>
      </c>
      <c r="Z985" s="122"/>
      <c r="AA985" s="122">
        <f>AA899+Z985</f>
        <v>0</v>
      </c>
      <c r="AB985" s="122"/>
      <c r="AC985" s="122">
        <f>AC899+AB985</f>
        <v>0</v>
      </c>
      <c r="AD985" s="122"/>
      <c r="AE985" s="122">
        <f>AE899+AD985</f>
        <v>0</v>
      </c>
      <c r="AF985" s="122">
        <v>0</v>
      </c>
      <c r="AG985" s="122">
        <f>AG899+AF985</f>
        <v>0</v>
      </c>
      <c r="AH985" s="122"/>
      <c r="AI985" s="122">
        <f>AI899+AH985</f>
        <v>0</v>
      </c>
      <c r="AJ985" s="122"/>
      <c r="AK985" s="122">
        <f>AK899+AJ985</f>
        <v>31500</v>
      </c>
      <c r="AL985" s="122"/>
      <c r="AM985" s="122">
        <f>AM899+AL985</f>
        <v>0</v>
      </c>
      <c r="AN985" s="122"/>
      <c r="AO985" s="122">
        <f>AO899+AN985</f>
        <v>0</v>
      </c>
      <c r="AP985" s="122">
        <f t="shared" si="95"/>
        <v>0</v>
      </c>
      <c r="AQ985" s="122">
        <f t="shared" si="97"/>
        <v>31500</v>
      </c>
      <c r="AR985" s="83">
        <f>+AQ899+AP985</f>
        <v>31500</v>
      </c>
      <c r="AS985" s="83">
        <f t="shared" si="96"/>
        <v>0</v>
      </c>
    </row>
    <row r="986" spans="1:45" ht="21">
      <c r="A986" s="121" t="s">
        <v>20</v>
      </c>
      <c r="B986" s="106"/>
      <c r="C986" s="122">
        <f>C900+B986</f>
        <v>0</v>
      </c>
      <c r="D986" s="122">
        <v>0</v>
      </c>
      <c r="E986" s="122">
        <f>E900+D986</f>
        <v>0</v>
      </c>
      <c r="F986" s="122"/>
      <c r="G986" s="122">
        <f>G900+F986</f>
        <v>0</v>
      </c>
      <c r="H986" s="122"/>
      <c r="I986" s="122">
        <f>I900+H986</f>
        <v>0</v>
      </c>
      <c r="J986" s="122"/>
      <c r="K986" s="122">
        <f>K900+J986</f>
        <v>0</v>
      </c>
      <c r="L986" s="122"/>
      <c r="M986" s="122">
        <f>+M900+L986</f>
        <v>0</v>
      </c>
      <c r="N986" s="122"/>
      <c r="O986" s="122">
        <f>O900+N986</f>
        <v>0</v>
      </c>
      <c r="P986" s="122"/>
      <c r="Q986" s="122">
        <f>Q900+P986</f>
        <v>0</v>
      </c>
      <c r="R986" s="122">
        <v>0</v>
      </c>
      <c r="S986" s="122">
        <f>S900+R986</f>
        <v>0</v>
      </c>
      <c r="T986" s="122"/>
      <c r="U986" s="122">
        <f>U900+T986</f>
        <v>0</v>
      </c>
      <c r="V986" s="122"/>
      <c r="W986" s="122">
        <f>W900+V986</f>
        <v>0</v>
      </c>
      <c r="X986" s="122"/>
      <c r="Y986" s="122">
        <f>Y900+X986</f>
        <v>0</v>
      </c>
      <c r="Z986" s="122"/>
      <c r="AA986" s="122">
        <f>AA900+Z986</f>
        <v>0</v>
      </c>
      <c r="AB986" s="122"/>
      <c r="AC986" s="122">
        <f>AC900+AB986</f>
        <v>0</v>
      </c>
      <c r="AD986" s="122"/>
      <c r="AE986" s="122">
        <f>AE900+AD986</f>
        <v>0</v>
      </c>
      <c r="AF986" s="122">
        <v>0</v>
      </c>
      <c r="AG986" s="122">
        <f>AG900+AF986</f>
        <v>0</v>
      </c>
      <c r="AH986" s="122"/>
      <c r="AI986" s="122">
        <f>AI900+AH986</f>
        <v>0</v>
      </c>
      <c r="AJ986" s="122"/>
      <c r="AK986" s="122">
        <f>AK900+AJ986</f>
        <v>15750</v>
      </c>
      <c r="AL986" s="122"/>
      <c r="AM986" s="122">
        <f>AM900+AL986</f>
        <v>0</v>
      </c>
      <c r="AN986" s="122"/>
      <c r="AO986" s="122">
        <f>AO900+AN986</f>
        <v>0</v>
      </c>
      <c r="AP986" s="122">
        <f t="shared" si="95"/>
        <v>0</v>
      </c>
      <c r="AQ986" s="122">
        <f t="shared" si="97"/>
        <v>15750</v>
      </c>
      <c r="AR986" s="83">
        <f>+AQ900+AP986</f>
        <v>15750</v>
      </c>
      <c r="AS986" s="83">
        <f t="shared" si="96"/>
        <v>0</v>
      </c>
    </row>
    <row r="987" spans="1:45" ht="21">
      <c r="A987" s="121" t="s">
        <v>21</v>
      </c>
      <c r="B987" s="106"/>
      <c r="C987" s="122">
        <f>C901+B987</f>
        <v>0</v>
      </c>
      <c r="D987" s="122">
        <v>0</v>
      </c>
      <c r="E987" s="122">
        <f>E901+D987</f>
        <v>0</v>
      </c>
      <c r="F987" s="122"/>
      <c r="G987" s="122">
        <f>G901+F987</f>
        <v>0</v>
      </c>
      <c r="H987" s="122"/>
      <c r="I987" s="122">
        <f>I901+H987</f>
        <v>0</v>
      </c>
      <c r="J987" s="122"/>
      <c r="K987" s="122">
        <f>K901+J987</f>
        <v>0</v>
      </c>
      <c r="L987" s="122"/>
      <c r="M987" s="122">
        <f>+M901+L987</f>
        <v>0</v>
      </c>
      <c r="N987" s="122"/>
      <c r="O987" s="122">
        <f>O901+N987</f>
        <v>0</v>
      </c>
      <c r="P987" s="122"/>
      <c r="Q987" s="122">
        <f>Q901+P987</f>
        <v>0</v>
      </c>
      <c r="R987" s="122">
        <v>0</v>
      </c>
      <c r="S987" s="122">
        <f>S901+R987</f>
        <v>0</v>
      </c>
      <c r="T987" s="122"/>
      <c r="U987" s="122">
        <f>U901+T987</f>
        <v>0</v>
      </c>
      <c r="V987" s="122"/>
      <c r="W987" s="122">
        <f>W901+V987</f>
        <v>0</v>
      </c>
      <c r="X987" s="122"/>
      <c r="Y987" s="122">
        <f>Y901+X987</f>
        <v>0</v>
      </c>
      <c r="Z987" s="122"/>
      <c r="AA987" s="122">
        <f>AA901+Z987</f>
        <v>0</v>
      </c>
      <c r="AB987" s="122"/>
      <c r="AC987" s="122">
        <f>AC901+AB987</f>
        <v>0</v>
      </c>
      <c r="AD987" s="122"/>
      <c r="AE987" s="122">
        <f>AE901+AD987</f>
        <v>0</v>
      </c>
      <c r="AF987" s="122">
        <v>0</v>
      </c>
      <c r="AG987" s="122">
        <f>AG901+AF987</f>
        <v>0</v>
      </c>
      <c r="AH987" s="122"/>
      <c r="AI987" s="122">
        <f>AI901+AH987</f>
        <v>0</v>
      </c>
      <c r="AJ987" s="122"/>
      <c r="AK987" s="122">
        <f>AK901+AJ987</f>
        <v>15750</v>
      </c>
      <c r="AL987" s="122"/>
      <c r="AM987" s="122">
        <f>AM901+AL987</f>
        <v>0</v>
      </c>
      <c r="AN987" s="122"/>
      <c r="AO987" s="122">
        <f>AO901+AN987</f>
        <v>1540.8</v>
      </c>
      <c r="AP987" s="122">
        <f t="shared" si="95"/>
        <v>0</v>
      </c>
      <c r="AQ987" s="122">
        <f t="shared" si="97"/>
        <v>17290.8</v>
      </c>
      <c r="AR987" s="83">
        <f>+AQ901+AP987</f>
        <v>17290.8</v>
      </c>
      <c r="AS987" s="83">
        <f t="shared" si="96"/>
        <v>0</v>
      </c>
    </row>
    <row r="988" spans="1:45" ht="21">
      <c r="A988" s="121" t="s">
        <v>22</v>
      </c>
      <c r="B988" s="106"/>
      <c r="C988" s="122">
        <f>C902+B988</f>
        <v>0</v>
      </c>
      <c r="D988" s="122">
        <v>0</v>
      </c>
      <c r="E988" s="122">
        <f>E902+D988</f>
        <v>0</v>
      </c>
      <c r="F988" s="144"/>
      <c r="G988" s="122">
        <f>G902+F988</f>
        <v>0</v>
      </c>
      <c r="H988" s="122"/>
      <c r="I988" s="122">
        <f>I902+H988</f>
        <v>0</v>
      </c>
      <c r="J988" s="122"/>
      <c r="K988" s="122">
        <f>K902+J988</f>
        <v>0</v>
      </c>
      <c r="L988" s="122"/>
      <c r="M988" s="122">
        <f>+M902+L988</f>
        <v>0</v>
      </c>
      <c r="N988" s="122"/>
      <c r="O988" s="122">
        <f>O902+N988</f>
        <v>0</v>
      </c>
      <c r="P988" s="122"/>
      <c r="Q988" s="122">
        <f>Q902+P988</f>
        <v>0</v>
      </c>
      <c r="R988" s="122">
        <v>0</v>
      </c>
      <c r="S988" s="122">
        <f>S902+R988</f>
        <v>0</v>
      </c>
      <c r="T988" s="122"/>
      <c r="U988" s="122">
        <f>U902+T988</f>
        <v>0</v>
      </c>
      <c r="V988" s="122"/>
      <c r="W988" s="122">
        <f>W902+V988</f>
        <v>0</v>
      </c>
      <c r="X988" s="122"/>
      <c r="Y988" s="122">
        <f>Y902+X988</f>
        <v>0</v>
      </c>
      <c r="Z988" s="122"/>
      <c r="AA988" s="122">
        <f>AA902+Z988</f>
        <v>0</v>
      </c>
      <c r="AB988" s="122"/>
      <c r="AC988" s="122">
        <f>AC902+AB988</f>
        <v>0</v>
      </c>
      <c r="AD988" s="122"/>
      <c r="AE988" s="122">
        <f>AE902+AD988</f>
        <v>0</v>
      </c>
      <c r="AF988" s="122">
        <v>0</v>
      </c>
      <c r="AG988" s="122">
        <f>AG902+AF988</f>
        <v>0</v>
      </c>
      <c r="AH988" s="122"/>
      <c r="AI988" s="122">
        <f>AI902+AH988</f>
        <v>0</v>
      </c>
      <c r="AJ988" s="122"/>
      <c r="AK988" s="122">
        <f>AK902+AJ988</f>
        <v>15750</v>
      </c>
      <c r="AL988" s="122"/>
      <c r="AM988" s="122">
        <f>AM902+AL988</f>
        <v>0</v>
      </c>
      <c r="AN988" s="122"/>
      <c r="AO988" s="122">
        <f>AO902+AN988</f>
        <v>542</v>
      </c>
      <c r="AP988" s="122">
        <f t="shared" si="95"/>
        <v>0</v>
      </c>
      <c r="AQ988" s="122">
        <f t="shared" si="97"/>
        <v>16292</v>
      </c>
      <c r="AR988" s="83">
        <f>+AQ902+AP988</f>
        <v>16292</v>
      </c>
      <c r="AS988" s="83">
        <f t="shared" si="96"/>
        <v>0</v>
      </c>
    </row>
    <row r="989" spans="1:45" ht="21">
      <c r="A989" s="121" t="s">
        <v>23</v>
      </c>
      <c r="B989" s="106"/>
      <c r="C989" s="122">
        <f>C903+B989</f>
        <v>0</v>
      </c>
      <c r="D989" s="122">
        <v>0</v>
      </c>
      <c r="E989" s="122">
        <f>E903+D989</f>
        <v>0</v>
      </c>
      <c r="F989" s="122"/>
      <c r="G989" s="122">
        <f>G903+F989</f>
        <v>0</v>
      </c>
      <c r="H989" s="122"/>
      <c r="I989" s="122">
        <f>I903+H989</f>
        <v>0</v>
      </c>
      <c r="J989" s="122"/>
      <c r="K989" s="122">
        <f>K903+J989</f>
        <v>0</v>
      </c>
      <c r="L989" s="122"/>
      <c r="M989" s="122">
        <f>+M903+L989</f>
        <v>0</v>
      </c>
      <c r="N989" s="122"/>
      <c r="O989" s="122">
        <f>O903+N989</f>
        <v>0</v>
      </c>
      <c r="P989" s="122"/>
      <c r="Q989" s="122">
        <f>Q903+P989</f>
        <v>0</v>
      </c>
      <c r="R989" s="122">
        <v>0</v>
      </c>
      <c r="S989" s="122">
        <f>S903+R989</f>
        <v>0</v>
      </c>
      <c r="T989" s="122"/>
      <c r="U989" s="122">
        <f>U903+T989</f>
        <v>0</v>
      </c>
      <c r="V989" s="122"/>
      <c r="W989" s="122">
        <f>W903+V989</f>
        <v>0</v>
      </c>
      <c r="X989" s="122"/>
      <c r="Y989" s="122">
        <f>Y903+X989</f>
        <v>0</v>
      </c>
      <c r="Z989" s="122"/>
      <c r="AA989" s="122">
        <f>AA903+Z989</f>
        <v>0</v>
      </c>
      <c r="AB989" s="122"/>
      <c r="AC989" s="122">
        <f>AC903+AB989</f>
        <v>0</v>
      </c>
      <c r="AD989" s="122"/>
      <c r="AE989" s="122">
        <f>AE903+AD989</f>
        <v>0</v>
      </c>
      <c r="AF989" s="122">
        <v>0</v>
      </c>
      <c r="AG989" s="122">
        <f>AG903+AF989</f>
        <v>0</v>
      </c>
      <c r="AH989" s="122"/>
      <c r="AI989" s="122">
        <f>AI903+AH989</f>
        <v>0</v>
      </c>
      <c r="AJ989" s="122"/>
      <c r="AK989" s="122">
        <f>AK903+AJ989</f>
        <v>15750</v>
      </c>
      <c r="AL989" s="122"/>
      <c r="AM989" s="122">
        <f>AM903+AL989</f>
        <v>0</v>
      </c>
      <c r="AN989" s="122"/>
      <c r="AO989" s="122">
        <f>AO903+AN989</f>
        <v>0</v>
      </c>
      <c r="AP989" s="122">
        <f t="shared" si="95"/>
        <v>0</v>
      </c>
      <c r="AQ989" s="122">
        <f t="shared" si="97"/>
        <v>15750</v>
      </c>
      <c r="AR989" s="83">
        <f>+AQ903+AP989</f>
        <v>15750</v>
      </c>
      <c r="AS989" s="83">
        <f t="shared" si="96"/>
        <v>0</v>
      </c>
    </row>
    <row r="990" spans="1:45" ht="21">
      <c r="A990" s="121" t="s">
        <v>24</v>
      </c>
      <c r="B990" s="106"/>
      <c r="C990" s="122">
        <f>C904+B990</f>
        <v>0</v>
      </c>
      <c r="D990" s="122">
        <v>0</v>
      </c>
      <c r="E990" s="122">
        <f>E904+D990</f>
        <v>0</v>
      </c>
      <c r="F990" s="122"/>
      <c r="G990" s="122">
        <f>G904+F990</f>
        <v>0</v>
      </c>
      <c r="H990" s="122"/>
      <c r="I990" s="122">
        <f>I904+H990</f>
        <v>0</v>
      </c>
      <c r="J990" s="122"/>
      <c r="K990" s="122">
        <f>K904+J990</f>
        <v>0</v>
      </c>
      <c r="L990" s="122"/>
      <c r="M990" s="122">
        <f>+M904+L990</f>
        <v>0</v>
      </c>
      <c r="N990" s="122"/>
      <c r="O990" s="122">
        <f>O904+N990</f>
        <v>0</v>
      </c>
      <c r="P990" s="122"/>
      <c r="Q990" s="122">
        <f>Q904+P990</f>
        <v>0</v>
      </c>
      <c r="R990" s="122">
        <v>0</v>
      </c>
      <c r="S990" s="122">
        <f>S904+R990</f>
        <v>0</v>
      </c>
      <c r="T990" s="122"/>
      <c r="U990" s="122">
        <f>U904+T990</f>
        <v>0</v>
      </c>
      <c r="V990" s="122"/>
      <c r="W990" s="122">
        <f>W904+V990</f>
        <v>0</v>
      </c>
      <c r="X990" s="122"/>
      <c r="Y990" s="122">
        <f>Y904+X990</f>
        <v>0</v>
      </c>
      <c r="Z990" s="122"/>
      <c r="AA990" s="122">
        <f>AA904+Z990</f>
        <v>0</v>
      </c>
      <c r="AB990" s="122"/>
      <c r="AC990" s="122">
        <f>AC904+AB990</f>
        <v>0</v>
      </c>
      <c r="AD990" s="122"/>
      <c r="AE990" s="122">
        <f>AE904+AD990</f>
        <v>0</v>
      </c>
      <c r="AF990" s="122">
        <v>0</v>
      </c>
      <c r="AG990" s="122">
        <f>AG904+AF990</f>
        <v>0</v>
      </c>
      <c r="AH990" s="122"/>
      <c r="AI990" s="122">
        <f>AI904+AH990</f>
        <v>3065</v>
      </c>
      <c r="AJ990" s="122"/>
      <c r="AK990" s="122">
        <f>AK904+AJ990</f>
        <v>31500</v>
      </c>
      <c r="AL990" s="122"/>
      <c r="AM990" s="122">
        <f>AM904+AL990</f>
        <v>0</v>
      </c>
      <c r="AN990" s="122"/>
      <c r="AO990" s="122">
        <f>AO904+AN990</f>
        <v>0</v>
      </c>
      <c r="AP990" s="122">
        <f t="shared" si="95"/>
        <v>0</v>
      </c>
      <c r="AQ990" s="122">
        <f t="shared" si="97"/>
        <v>34565</v>
      </c>
      <c r="AR990" s="83">
        <f>+AQ904+AP990</f>
        <v>34565</v>
      </c>
      <c r="AS990" s="83">
        <f t="shared" si="96"/>
        <v>0</v>
      </c>
    </row>
    <row r="991" spans="1:45" ht="21">
      <c r="A991" s="121" t="s">
        <v>25</v>
      </c>
      <c r="B991" s="106"/>
      <c r="C991" s="122">
        <f>C905+B991</f>
        <v>0</v>
      </c>
      <c r="D991" s="122">
        <v>0</v>
      </c>
      <c r="E991" s="122">
        <f>E905+D991</f>
        <v>0</v>
      </c>
      <c r="F991" s="122"/>
      <c r="G991" s="122">
        <f>G905+F991</f>
        <v>0</v>
      </c>
      <c r="H991" s="122"/>
      <c r="I991" s="122">
        <f>I905+H991</f>
        <v>0</v>
      </c>
      <c r="J991" s="122"/>
      <c r="K991" s="122">
        <f>K905+J991</f>
        <v>0</v>
      </c>
      <c r="L991" s="122"/>
      <c r="M991" s="122">
        <f>+M905+L991</f>
        <v>0</v>
      </c>
      <c r="N991" s="122"/>
      <c r="O991" s="122">
        <f>O905+N991</f>
        <v>0</v>
      </c>
      <c r="P991" s="122"/>
      <c r="Q991" s="122">
        <f>Q905+P991</f>
        <v>0</v>
      </c>
      <c r="R991" s="122">
        <v>0</v>
      </c>
      <c r="S991" s="122">
        <f>S905+R991</f>
        <v>0</v>
      </c>
      <c r="T991" s="122"/>
      <c r="U991" s="122">
        <f>U905+T991</f>
        <v>0</v>
      </c>
      <c r="V991" s="122"/>
      <c r="W991" s="122">
        <f>W905+V991</f>
        <v>0</v>
      </c>
      <c r="X991" s="122"/>
      <c r="Y991" s="122">
        <f>Y905+X991</f>
        <v>0</v>
      </c>
      <c r="Z991" s="122"/>
      <c r="AA991" s="122">
        <f>AA905+Z991</f>
        <v>0</v>
      </c>
      <c r="AB991" s="122"/>
      <c r="AC991" s="122">
        <f>AC905+AB991</f>
        <v>0</v>
      </c>
      <c r="AD991" s="122"/>
      <c r="AE991" s="122">
        <f>AE905+AD991</f>
        <v>0</v>
      </c>
      <c r="AF991" s="122">
        <v>0</v>
      </c>
      <c r="AG991" s="122">
        <f>AG905+AF991</f>
        <v>0</v>
      </c>
      <c r="AH991" s="122"/>
      <c r="AI991" s="122">
        <f>AI905+AH991</f>
        <v>1300</v>
      </c>
      <c r="AJ991" s="122"/>
      <c r="AK991" s="122">
        <f>AK905+AJ991</f>
        <v>15750</v>
      </c>
      <c r="AL991" s="122"/>
      <c r="AM991" s="122">
        <f>AM905+AL991</f>
        <v>0</v>
      </c>
      <c r="AN991" s="122"/>
      <c r="AO991" s="122">
        <f>AO905+AN991</f>
        <v>0</v>
      </c>
      <c r="AP991" s="122">
        <f t="shared" si="95"/>
        <v>0</v>
      </c>
      <c r="AQ991" s="122">
        <f t="shared" si="97"/>
        <v>17050</v>
      </c>
      <c r="AR991" s="83">
        <f>+AQ905+AP991</f>
        <v>17050</v>
      </c>
      <c r="AS991" s="83">
        <f t="shared" si="96"/>
        <v>0</v>
      </c>
    </row>
    <row r="992" spans="1:45" ht="21">
      <c r="A992" s="121" t="s">
        <v>26</v>
      </c>
      <c r="B992" s="106"/>
      <c r="C992" s="122">
        <f>C906+B992</f>
        <v>5395182.75</v>
      </c>
      <c r="D992" s="122">
        <v>0</v>
      </c>
      <c r="E992" s="122">
        <f>E906+D992</f>
        <v>0</v>
      </c>
      <c r="F992" s="122"/>
      <c r="G992" s="122">
        <f>G906+F992</f>
        <v>0</v>
      </c>
      <c r="H992" s="122"/>
      <c r="I992" s="122">
        <f>I906+H992</f>
        <v>0</v>
      </c>
      <c r="J992" s="122"/>
      <c r="K992" s="122">
        <f>K906+J992</f>
        <v>0</v>
      </c>
      <c r="L992" s="122"/>
      <c r="M992" s="122">
        <f>+M906+L992</f>
        <v>0</v>
      </c>
      <c r="N992" s="122"/>
      <c r="O992" s="122">
        <f>O906+N992</f>
        <v>0</v>
      </c>
      <c r="P992" s="122"/>
      <c r="Q992" s="122">
        <f>Q906+P992</f>
        <v>0</v>
      </c>
      <c r="R992" s="122">
        <v>0</v>
      </c>
      <c r="S992" s="122">
        <f>S906+R992</f>
        <v>0</v>
      </c>
      <c r="T992" s="122"/>
      <c r="U992" s="122">
        <f>U906+T992</f>
        <v>0</v>
      </c>
      <c r="V992" s="122"/>
      <c r="W992" s="122">
        <f>W906+V992</f>
        <v>0</v>
      </c>
      <c r="X992" s="122"/>
      <c r="Y992" s="122">
        <f>Y906+X992</f>
        <v>0</v>
      </c>
      <c r="Z992" s="122"/>
      <c r="AA992" s="122">
        <f>AA906+Z992</f>
        <v>0</v>
      </c>
      <c r="AB992" s="122"/>
      <c r="AC992" s="122">
        <f>AC906+AB992</f>
        <v>0</v>
      </c>
      <c r="AD992" s="122"/>
      <c r="AE992" s="122">
        <f>AE906+AD992</f>
        <v>0</v>
      </c>
      <c r="AF992" s="122">
        <v>0</v>
      </c>
      <c r="AG992" s="122">
        <f>AG906+AF992</f>
        <v>0</v>
      </c>
      <c r="AH992" s="122"/>
      <c r="AI992" s="122">
        <f>AI906+AH992</f>
        <v>0</v>
      </c>
      <c r="AJ992" s="122"/>
      <c r="AK992" s="122">
        <f>AK906+AJ992</f>
        <v>0</v>
      </c>
      <c r="AL992" s="122"/>
      <c r="AM992" s="122">
        <f>AM906+AL992</f>
        <v>0</v>
      </c>
      <c r="AN992" s="122"/>
      <c r="AO992" s="122">
        <f>AO906+AN992</f>
        <v>0</v>
      </c>
      <c r="AP992" s="122">
        <f t="shared" si="95"/>
        <v>0</v>
      </c>
      <c r="AQ992" s="122">
        <f t="shared" si="97"/>
        <v>5395182.75</v>
      </c>
      <c r="AR992" s="83">
        <f>+AQ906+AP992</f>
        <v>5395182.75</v>
      </c>
      <c r="AS992" s="83">
        <f t="shared" si="96"/>
        <v>0</v>
      </c>
    </row>
    <row r="993" spans="1:100" ht="21">
      <c r="A993" s="121" t="s">
        <v>27</v>
      </c>
      <c r="B993" s="106"/>
      <c r="C993" s="122">
        <f>C907+B993</f>
        <v>0</v>
      </c>
      <c r="D993" s="122">
        <v>0</v>
      </c>
      <c r="E993" s="122">
        <f>E907+D993</f>
        <v>0</v>
      </c>
      <c r="F993" s="122"/>
      <c r="G993" s="122">
        <f>G907+F993</f>
        <v>0</v>
      </c>
      <c r="H993" s="122"/>
      <c r="I993" s="122">
        <f>I907+H993</f>
        <v>0</v>
      </c>
      <c r="J993" s="122"/>
      <c r="K993" s="122">
        <f>K907+J993</f>
        <v>0</v>
      </c>
      <c r="L993" s="122"/>
      <c r="M993" s="122">
        <f>+M907+L993</f>
        <v>0</v>
      </c>
      <c r="N993" s="122"/>
      <c r="O993" s="122">
        <f>O907+N993</f>
        <v>0</v>
      </c>
      <c r="P993" s="122"/>
      <c r="Q993" s="122">
        <f>Q907+P993</f>
        <v>0</v>
      </c>
      <c r="R993" s="122">
        <v>0</v>
      </c>
      <c r="S993" s="122">
        <f>S907+R993</f>
        <v>0</v>
      </c>
      <c r="T993" s="122"/>
      <c r="U993" s="122">
        <f>U907+T993</f>
        <v>0</v>
      </c>
      <c r="V993" s="122"/>
      <c r="W993" s="122">
        <f>W907+V993</f>
        <v>0</v>
      </c>
      <c r="X993" s="122"/>
      <c r="Y993" s="122">
        <f>Y907+X993</f>
        <v>0</v>
      </c>
      <c r="Z993" s="122"/>
      <c r="AA993" s="122">
        <f>AA907+Z993</f>
        <v>0</v>
      </c>
      <c r="AB993" s="122"/>
      <c r="AC993" s="122">
        <f>AC907+AB993</f>
        <v>0</v>
      </c>
      <c r="AD993" s="122"/>
      <c r="AE993" s="122">
        <f>AE907+AD993</f>
        <v>0</v>
      </c>
      <c r="AF993" s="122">
        <v>0</v>
      </c>
      <c r="AG993" s="122">
        <f>AG907+AF993</f>
        <v>0</v>
      </c>
      <c r="AH993" s="122"/>
      <c r="AI993" s="122">
        <f>AI907+AH993</f>
        <v>0</v>
      </c>
      <c r="AJ993" s="122"/>
      <c r="AK993" s="122">
        <f>AK907+AJ993</f>
        <v>31500</v>
      </c>
      <c r="AL993" s="122"/>
      <c r="AM993" s="122">
        <f>AM907+AL993</f>
        <v>0</v>
      </c>
      <c r="AN993" s="122"/>
      <c r="AO993" s="122">
        <f>AO907+AN993</f>
        <v>0</v>
      </c>
      <c r="AP993" s="122">
        <f t="shared" si="95"/>
        <v>0</v>
      </c>
      <c r="AQ993" s="122">
        <f t="shared" si="97"/>
        <v>31500</v>
      </c>
      <c r="AR993" s="83">
        <f>+AQ907+AP993</f>
        <v>31500</v>
      </c>
      <c r="AS993" s="83">
        <f t="shared" si="96"/>
        <v>0</v>
      </c>
    </row>
    <row r="994" spans="1:100" ht="21">
      <c r="A994" s="121" t="s">
        <v>28</v>
      </c>
      <c r="B994" s="106"/>
      <c r="C994" s="122">
        <f>C908+B994</f>
        <v>0</v>
      </c>
      <c r="D994" s="122">
        <v>0</v>
      </c>
      <c r="E994" s="122">
        <f>E908+D994</f>
        <v>0</v>
      </c>
      <c r="F994" s="122"/>
      <c r="G994" s="122">
        <f>G908+F994</f>
        <v>0</v>
      </c>
      <c r="H994" s="122"/>
      <c r="I994" s="122">
        <f>I908+H994</f>
        <v>0</v>
      </c>
      <c r="J994" s="122"/>
      <c r="K994" s="122">
        <f>K908+J994</f>
        <v>0</v>
      </c>
      <c r="L994" s="122"/>
      <c r="M994" s="122">
        <f>+M908+L994</f>
        <v>0</v>
      </c>
      <c r="N994" s="122"/>
      <c r="O994" s="122">
        <f>O908+N994</f>
        <v>0</v>
      </c>
      <c r="P994" s="122"/>
      <c r="Q994" s="122">
        <f>Q908+P994</f>
        <v>0</v>
      </c>
      <c r="R994" s="122">
        <v>0</v>
      </c>
      <c r="S994" s="122">
        <f>S908+R994</f>
        <v>0</v>
      </c>
      <c r="T994" s="122"/>
      <c r="U994" s="122">
        <f>U908+T994</f>
        <v>0</v>
      </c>
      <c r="V994" s="122"/>
      <c r="W994" s="122">
        <f>W908+V994</f>
        <v>0</v>
      </c>
      <c r="X994" s="122"/>
      <c r="Y994" s="122">
        <f>Y908+X994</f>
        <v>0</v>
      </c>
      <c r="Z994" s="122"/>
      <c r="AA994" s="122">
        <f>AA908+Z994</f>
        <v>0</v>
      </c>
      <c r="AB994" s="122"/>
      <c r="AC994" s="122">
        <f>AC908+AB994</f>
        <v>0</v>
      </c>
      <c r="AD994" s="122"/>
      <c r="AE994" s="122">
        <f>AE908+AD994</f>
        <v>0</v>
      </c>
      <c r="AF994" s="122">
        <v>0</v>
      </c>
      <c r="AG994" s="122">
        <f>AG908+AF994</f>
        <v>0</v>
      </c>
      <c r="AH994" s="122"/>
      <c r="AI994" s="122">
        <f>AI908+AH994</f>
        <v>0</v>
      </c>
      <c r="AJ994" s="122"/>
      <c r="AK994" s="122">
        <f>AK908+AJ994</f>
        <v>0</v>
      </c>
      <c r="AL994" s="122"/>
      <c r="AM994" s="122">
        <f>AM908+AL994</f>
        <v>0</v>
      </c>
      <c r="AN994" s="122"/>
      <c r="AO994" s="122">
        <f>AO908+AN994</f>
        <v>0</v>
      </c>
      <c r="AP994" s="122">
        <f t="shared" si="95"/>
        <v>0</v>
      </c>
      <c r="AQ994" s="122">
        <f t="shared" si="97"/>
        <v>0</v>
      </c>
      <c r="AR994" s="83">
        <f>+AQ908+AP994</f>
        <v>0</v>
      </c>
      <c r="AS994" s="83">
        <f t="shared" si="96"/>
        <v>0</v>
      </c>
    </row>
    <row r="995" spans="1:100" ht="21">
      <c r="A995" s="121" t="s">
        <v>29</v>
      </c>
      <c r="B995" s="106"/>
      <c r="C995" s="122">
        <f>C909+B995</f>
        <v>0</v>
      </c>
      <c r="D995" s="122">
        <v>0</v>
      </c>
      <c r="E995" s="122">
        <f>E909+D995</f>
        <v>0</v>
      </c>
      <c r="F995" s="122"/>
      <c r="G995" s="122">
        <f>G909+F995</f>
        <v>0</v>
      </c>
      <c r="H995" s="122"/>
      <c r="I995" s="122">
        <f>I909+H995</f>
        <v>0</v>
      </c>
      <c r="J995" s="122"/>
      <c r="K995" s="122">
        <f>K909+J995</f>
        <v>0</v>
      </c>
      <c r="L995" s="122"/>
      <c r="M995" s="122">
        <f>+M909+L995</f>
        <v>0</v>
      </c>
      <c r="N995" s="122"/>
      <c r="O995" s="122">
        <f>O909+N995</f>
        <v>0</v>
      </c>
      <c r="P995" s="122"/>
      <c r="Q995" s="122">
        <f>Q909+P995</f>
        <v>0</v>
      </c>
      <c r="R995" s="122">
        <v>0</v>
      </c>
      <c r="S995" s="122">
        <f>S909+R995</f>
        <v>0</v>
      </c>
      <c r="T995" s="122"/>
      <c r="U995" s="122">
        <f>U909+T995</f>
        <v>0</v>
      </c>
      <c r="V995" s="122"/>
      <c r="W995" s="122">
        <f>W909+V995</f>
        <v>0</v>
      </c>
      <c r="X995" s="122"/>
      <c r="Y995" s="122">
        <f>Y909+X995</f>
        <v>0</v>
      </c>
      <c r="Z995" s="122"/>
      <c r="AA995" s="122">
        <f>AA909+Z995</f>
        <v>0</v>
      </c>
      <c r="AB995" s="122"/>
      <c r="AC995" s="122">
        <f>AC909+AB995</f>
        <v>0</v>
      </c>
      <c r="AD995" s="122"/>
      <c r="AE995" s="122">
        <f>AE909+AD995</f>
        <v>0</v>
      </c>
      <c r="AF995" s="122">
        <v>0</v>
      </c>
      <c r="AG995" s="122">
        <f>AG909+AF995</f>
        <v>0</v>
      </c>
      <c r="AH995" s="122"/>
      <c r="AI995" s="122">
        <f>AI909+AH995</f>
        <v>750</v>
      </c>
      <c r="AJ995" s="122"/>
      <c r="AK995" s="122">
        <f>AK909+AJ995</f>
        <v>31500</v>
      </c>
      <c r="AL995" s="122"/>
      <c r="AM995" s="122">
        <f>AM909+AL995</f>
        <v>0</v>
      </c>
      <c r="AN995" s="122"/>
      <c r="AO995" s="122">
        <f>AO909+AN995</f>
        <v>0</v>
      </c>
      <c r="AP995" s="122">
        <f t="shared" si="95"/>
        <v>0</v>
      </c>
      <c r="AQ995" s="122">
        <f t="shared" si="97"/>
        <v>32250</v>
      </c>
      <c r="AR995" s="83">
        <f>+AQ909+AP995</f>
        <v>32250</v>
      </c>
      <c r="AS995" s="83">
        <f t="shared" si="96"/>
        <v>0</v>
      </c>
    </row>
    <row r="996" spans="1:100" ht="21">
      <c r="A996" s="121" t="s">
        <v>30</v>
      </c>
      <c r="B996" s="106"/>
      <c r="C996" s="122">
        <f>C910+B996</f>
        <v>4643643.75</v>
      </c>
      <c r="D996" s="122">
        <v>0</v>
      </c>
      <c r="E996" s="122">
        <f>E910+D996</f>
        <v>0</v>
      </c>
      <c r="F996" s="122"/>
      <c r="G996" s="122">
        <f>G910+F996</f>
        <v>0</v>
      </c>
      <c r="H996" s="122"/>
      <c r="I996" s="122">
        <f>I910+H996</f>
        <v>0</v>
      </c>
      <c r="J996" s="122"/>
      <c r="K996" s="122">
        <f>K910+J996</f>
        <v>0</v>
      </c>
      <c r="L996" s="122"/>
      <c r="M996" s="122">
        <f>+M910+L996</f>
        <v>0</v>
      </c>
      <c r="N996" s="122"/>
      <c r="O996" s="122">
        <f>O910+N996</f>
        <v>0</v>
      </c>
      <c r="P996" s="122"/>
      <c r="Q996" s="122">
        <f>Q910+P996</f>
        <v>0</v>
      </c>
      <c r="R996" s="122">
        <v>0</v>
      </c>
      <c r="S996" s="122">
        <f>S910+R996</f>
        <v>0</v>
      </c>
      <c r="T996" s="122"/>
      <c r="U996" s="122">
        <f>U910+T996</f>
        <v>0</v>
      </c>
      <c r="V996" s="122"/>
      <c r="W996" s="122">
        <f>W910+V996</f>
        <v>0</v>
      </c>
      <c r="X996" s="122"/>
      <c r="Y996" s="122">
        <f>Y910+X996</f>
        <v>0</v>
      </c>
      <c r="Z996" s="122"/>
      <c r="AA996" s="122">
        <f>AA910+Z996</f>
        <v>0</v>
      </c>
      <c r="AB996" s="122"/>
      <c r="AC996" s="122">
        <f>AC910+AB996</f>
        <v>0</v>
      </c>
      <c r="AD996" s="122"/>
      <c r="AE996" s="122">
        <f>AE910+AD996</f>
        <v>0</v>
      </c>
      <c r="AF996" s="122">
        <v>0</v>
      </c>
      <c r="AG996" s="122">
        <f>AG910+AF996</f>
        <v>0</v>
      </c>
      <c r="AH996" s="122"/>
      <c r="AI996" s="122">
        <f>AI910+AH996</f>
        <v>0</v>
      </c>
      <c r="AJ996" s="122"/>
      <c r="AK996" s="122">
        <f>AK910+AJ996</f>
        <v>15750</v>
      </c>
      <c r="AL996" s="122"/>
      <c r="AM996" s="122">
        <f>AM910+AL996</f>
        <v>0</v>
      </c>
      <c r="AN996" s="122"/>
      <c r="AO996" s="122">
        <f>AO910+AN996</f>
        <v>0</v>
      </c>
      <c r="AP996" s="122">
        <f t="shared" si="95"/>
        <v>0</v>
      </c>
      <c r="AQ996" s="122">
        <f t="shared" si="97"/>
        <v>4659393.75</v>
      </c>
      <c r="AR996" s="83">
        <f>+AQ910+AP996</f>
        <v>4659393.75</v>
      </c>
      <c r="AS996" s="83">
        <f t="shared" si="96"/>
        <v>0</v>
      </c>
    </row>
    <row r="997" spans="1:100" ht="21">
      <c r="A997" s="121" t="s">
        <v>31</v>
      </c>
      <c r="B997" s="106"/>
      <c r="C997" s="122">
        <f>C911+B997</f>
        <v>0</v>
      </c>
      <c r="D997" s="122">
        <v>0</v>
      </c>
      <c r="E997" s="122">
        <f>E911+D997</f>
        <v>0</v>
      </c>
      <c r="F997" s="122"/>
      <c r="G997" s="122">
        <f>G911+F997</f>
        <v>0</v>
      </c>
      <c r="H997" s="122"/>
      <c r="I997" s="122">
        <f>I911+H997</f>
        <v>0</v>
      </c>
      <c r="J997" s="122"/>
      <c r="K997" s="122">
        <f>K911+J997</f>
        <v>0</v>
      </c>
      <c r="L997" s="122"/>
      <c r="M997" s="122">
        <f>+M911+L997</f>
        <v>0</v>
      </c>
      <c r="N997" s="122"/>
      <c r="O997" s="122">
        <f>O911+N997</f>
        <v>0</v>
      </c>
      <c r="P997" s="122"/>
      <c r="Q997" s="122">
        <f>Q911+P997</f>
        <v>0</v>
      </c>
      <c r="R997" s="122">
        <v>0</v>
      </c>
      <c r="S997" s="122">
        <f>S911+R997</f>
        <v>0</v>
      </c>
      <c r="T997" s="122"/>
      <c r="U997" s="122">
        <f>U911+T997</f>
        <v>0</v>
      </c>
      <c r="V997" s="122"/>
      <c r="W997" s="122">
        <f>W911+V997</f>
        <v>0</v>
      </c>
      <c r="X997" s="122"/>
      <c r="Y997" s="122">
        <f>Y911+X997</f>
        <v>0</v>
      </c>
      <c r="Z997" s="122"/>
      <c r="AA997" s="122">
        <f>AA911+Z997</f>
        <v>0</v>
      </c>
      <c r="AB997" s="122"/>
      <c r="AC997" s="122">
        <f>AC911+AB997</f>
        <v>0</v>
      </c>
      <c r="AD997" s="122"/>
      <c r="AE997" s="122">
        <f>AE911+AD997</f>
        <v>0</v>
      </c>
      <c r="AF997" s="122">
        <v>0</v>
      </c>
      <c r="AG997" s="122">
        <f>AG911+AF997</f>
        <v>0</v>
      </c>
      <c r="AH997" s="122"/>
      <c r="AI997" s="122">
        <f>AI911+AH997</f>
        <v>950</v>
      </c>
      <c r="AJ997" s="122"/>
      <c r="AK997" s="122">
        <f>AK911+AJ997</f>
        <v>15750</v>
      </c>
      <c r="AL997" s="122"/>
      <c r="AM997" s="122">
        <f>AM911+AL997</f>
        <v>0</v>
      </c>
      <c r="AN997" s="122"/>
      <c r="AO997" s="122">
        <f>AO911+AN997</f>
        <v>0</v>
      </c>
      <c r="AP997" s="122">
        <f t="shared" si="95"/>
        <v>0</v>
      </c>
      <c r="AQ997" s="122">
        <f t="shared" si="97"/>
        <v>16700</v>
      </c>
      <c r="AR997" s="83">
        <f>+AQ911+AP997</f>
        <v>16700</v>
      </c>
      <c r="AS997" s="83">
        <f t="shared" si="96"/>
        <v>0</v>
      </c>
    </row>
    <row r="998" spans="1:100" s="85" customFormat="1" ht="21" customHeight="1">
      <c r="A998" s="68" t="s">
        <v>251</v>
      </c>
      <c r="B998" s="98"/>
      <c r="C998" s="122">
        <f>C912+B998</f>
        <v>0</v>
      </c>
      <c r="D998" s="69"/>
      <c r="E998" s="122">
        <f>E912+D998</f>
        <v>0</v>
      </c>
      <c r="F998" s="69"/>
      <c r="G998" s="122">
        <f>G912+F998</f>
        <v>0</v>
      </c>
      <c r="H998" s="69"/>
      <c r="I998" s="122">
        <f>I912+H998</f>
        <v>0</v>
      </c>
      <c r="J998" s="69"/>
      <c r="K998" s="122">
        <f>K912+J998</f>
        <v>0</v>
      </c>
      <c r="L998" s="97"/>
      <c r="M998" s="122">
        <f>+M912+L998</f>
        <v>0</v>
      </c>
      <c r="N998" s="69"/>
      <c r="O998" s="122">
        <f>O912+N998</f>
        <v>0</v>
      </c>
      <c r="P998" s="69"/>
      <c r="Q998" s="122">
        <f>Q912+P998</f>
        <v>0</v>
      </c>
      <c r="R998" s="69"/>
      <c r="S998" s="122">
        <f>S912+R998</f>
        <v>0</v>
      </c>
      <c r="T998" s="69"/>
      <c r="U998" s="122">
        <f>U912+T998</f>
        <v>0</v>
      </c>
      <c r="V998" s="69"/>
      <c r="W998" s="122">
        <f>W912+V998</f>
        <v>0</v>
      </c>
      <c r="X998" s="69"/>
      <c r="Y998" s="122">
        <f>Y912+X998</f>
        <v>0</v>
      </c>
      <c r="Z998" s="69"/>
      <c r="AA998" s="122">
        <f>AA912+Z998</f>
        <v>0</v>
      </c>
      <c r="AB998" s="69"/>
      <c r="AC998" s="122">
        <f>AC912+AB998</f>
        <v>0</v>
      </c>
      <c r="AD998" s="69"/>
      <c r="AE998" s="122">
        <f>AE912+AD998</f>
        <v>0</v>
      </c>
      <c r="AF998" s="69"/>
      <c r="AG998" s="122">
        <f>AG912+AF998</f>
        <v>0</v>
      </c>
      <c r="AH998" s="69"/>
      <c r="AI998" s="122">
        <f>AI912+AH998</f>
        <v>0</v>
      </c>
      <c r="AJ998" s="69"/>
      <c r="AK998" s="122">
        <f>AK912+AJ998</f>
        <v>15750</v>
      </c>
      <c r="AL998" s="69"/>
      <c r="AM998" s="122">
        <f>AM912+AL998</f>
        <v>0</v>
      </c>
      <c r="AN998" s="69"/>
      <c r="AO998" s="122">
        <f>AO912+AN998</f>
        <v>0</v>
      </c>
      <c r="AP998" s="122">
        <f t="shared" si="95"/>
        <v>0</v>
      </c>
      <c r="AQ998" s="122">
        <f t="shared" si="97"/>
        <v>15750</v>
      </c>
      <c r="AR998" s="83">
        <f>+AQ912+AP998</f>
        <v>15750</v>
      </c>
      <c r="AS998" s="83">
        <f t="shared" si="96"/>
        <v>0</v>
      </c>
      <c r="AT998" s="83"/>
      <c r="AU998" s="83"/>
      <c r="AV998" s="83"/>
      <c r="AW998" s="83"/>
      <c r="AX998" s="83"/>
      <c r="AY998" s="83"/>
      <c r="AZ998" s="83"/>
      <c r="BA998" s="83"/>
      <c r="BB998" s="83"/>
      <c r="BC998" s="83"/>
      <c r="BD998" s="83"/>
      <c r="BE998" s="83"/>
      <c r="BF998" s="83"/>
      <c r="BG998" s="83"/>
      <c r="BH998" s="83"/>
      <c r="BI998" s="83"/>
      <c r="BJ998" s="83"/>
      <c r="BK998" s="83"/>
      <c r="BL998" s="83"/>
      <c r="BM998" s="83"/>
      <c r="BN998" s="83"/>
      <c r="BO998" s="83"/>
      <c r="BP998" s="83"/>
      <c r="BQ998" s="83"/>
      <c r="BR998" s="83"/>
      <c r="BS998" s="83"/>
      <c r="BT998" s="83"/>
      <c r="BU998" s="83"/>
      <c r="BV998" s="83"/>
      <c r="BW998" s="83"/>
      <c r="BX998" s="83"/>
      <c r="BY998" s="83"/>
      <c r="BZ998" s="83"/>
      <c r="CA998" s="83"/>
      <c r="CB998" s="83"/>
      <c r="CC998" s="83"/>
      <c r="CD998" s="83"/>
      <c r="CE998" s="83"/>
      <c r="CF998" s="83"/>
      <c r="CG998" s="83"/>
      <c r="CH998" s="83"/>
      <c r="CI998" s="83"/>
      <c r="CJ998" s="83"/>
      <c r="CK998" s="83"/>
      <c r="CL998" s="83"/>
      <c r="CM998" s="83"/>
      <c r="CN998" s="83"/>
      <c r="CO998" s="83"/>
      <c r="CP998" s="83"/>
      <c r="CQ998" s="83"/>
      <c r="CR998" s="83"/>
      <c r="CS998" s="83"/>
      <c r="CT998" s="83"/>
      <c r="CU998" s="83"/>
      <c r="CV998" s="83"/>
    </row>
    <row r="999" spans="1:100" ht="21">
      <c r="A999" s="121" t="s">
        <v>32</v>
      </c>
      <c r="B999" s="106"/>
      <c r="C999" s="122">
        <f>C913+B999</f>
        <v>0</v>
      </c>
      <c r="D999" s="122">
        <v>0</v>
      </c>
      <c r="E999" s="122">
        <f>E913+D999</f>
        <v>0</v>
      </c>
      <c r="F999" s="122"/>
      <c r="G999" s="122">
        <f>G913+F999</f>
        <v>0</v>
      </c>
      <c r="H999" s="122"/>
      <c r="I999" s="122">
        <f>I913+H999</f>
        <v>0</v>
      </c>
      <c r="J999" s="122"/>
      <c r="K999" s="122">
        <f>K913+J999</f>
        <v>0</v>
      </c>
      <c r="L999" s="122"/>
      <c r="M999" s="122">
        <f>+M913+L999</f>
        <v>0</v>
      </c>
      <c r="N999" s="122"/>
      <c r="O999" s="122">
        <f>O913+N999</f>
        <v>0</v>
      </c>
      <c r="P999" s="122"/>
      <c r="Q999" s="122">
        <f>Q913+P999</f>
        <v>0</v>
      </c>
      <c r="R999" s="122">
        <v>0</v>
      </c>
      <c r="S999" s="122">
        <f>S913+R999</f>
        <v>0</v>
      </c>
      <c r="T999" s="122"/>
      <c r="U999" s="122">
        <f>U913+T999</f>
        <v>0</v>
      </c>
      <c r="V999" s="122"/>
      <c r="W999" s="122">
        <f>W913+V999</f>
        <v>0</v>
      </c>
      <c r="X999" s="122"/>
      <c r="Y999" s="122">
        <f>Y913+X999</f>
        <v>0</v>
      </c>
      <c r="Z999" s="122"/>
      <c r="AA999" s="122">
        <f>AA913+Z999</f>
        <v>0</v>
      </c>
      <c r="AB999" s="122"/>
      <c r="AC999" s="122">
        <f>AC913+AB999</f>
        <v>0</v>
      </c>
      <c r="AD999" s="122"/>
      <c r="AE999" s="122">
        <f>AE913+AD999</f>
        <v>0</v>
      </c>
      <c r="AF999" s="122">
        <v>0</v>
      </c>
      <c r="AG999" s="122">
        <f>AG913+AF999</f>
        <v>0</v>
      </c>
      <c r="AH999" s="122"/>
      <c r="AI999" s="122">
        <f>AI913+AH999</f>
        <v>0</v>
      </c>
      <c r="AJ999" s="122"/>
      <c r="AK999" s="122">
        <f>AK913+AJ999</f>
        <v>31500</v>
      </c>
      <c r="AL999" s="122"/>
      <c r="AM999" s="122">
        <f>AM913+AL999</f>
        <v>0</v>
      </c>
      <c r="AN999" s="122"/>
      <c r="AO999" s="122">
        <f>AO913+AN999</f>
        <v>0</v>
      </c>
      <c r="AP999" s="122">
        <f t="shared" si="95"/>
        <v>0</v>
      </c>
      <c r="AQ999" s="122">
        <f t="shared" si="97"/>
        <v>31500</v>
      </c>
      <c r="AR999" s="83">
        <f>+AQ913+AP999</f>
        <v>31500</v>
      </c>
      <c r="AS999" s="83">
        <f t="shared" si="96"/>
        <v>0</v>
      </c>
    </row>
    <row r="1000" spans="1:100" ht="21">
      <c r="A1000" s="121" t="s">
        <v>33</v>
      </c>
      <c r="B1000" s="106"/>
      <c r="C1000" s="122">
        <f>C914+B1000</f>
        <v>0</v>
      </c>
      <c r="D1000" s="122">
        <v>0</v>
      </c>
      <c r="E1000" s="122">
        <f>E914+D1000</f>
        <v>0</v>
      </c>
      <c r="F1000" s="122"/>
      <c r="G1000" s="122">
        <f>G914+F1000</f>
        <v>0</v>
      </c>
      <c r="H1000" s="122"/>
      <c r="I1000" s="122">
        <f>I914+H1000</f>
        <v>0</v>
      </c>
      <c r="J1000" s="122"/>
      <c r="K1000" s="122">
        <f>K914+J1000</f>
        <v>0</v>
      </c>
      <c r="L1000" s="122"/>
      <c r="M1000" s="122">
        <f>+M914+L1000</f>
        <v>0</v>
      </c>
      <c r="N1000" s="122"/>
      <c r="O1000" s="122">
        <f>O914+N1000</f>
        <v>0</v>
      </c>
      <c r="P1000" s="122"/>
      <c r="Q1000" s="122">
        <f>Q914+P1000</f>
        <v>0</v>
      </c>
      <c r="R1000" s="122">
        <v>0</v>
      </c>
      <c r="S1000" s="122">
        <f>S914+R1000</f>
        <v>0</v>
      </c>
      <c r="T1000" s="122"/>
      <c r="U1000" s="122">
        <f>U914+T1000</f>
        <v>0</v>
      </c>
      <c r="V1000" s="122"/>
      <c r="W1000" s="122">
        <f>W914+V1000</f>
        <v>0</v>
      </c>
      <c r="X1000" s="122"/>
      <c r="Y1000" s="122">
        <f>Y914+X1000</f>
        <v>0</v>
      </c>
      <c r="Z1000" s="122"/>
      <c r="AA1000" s="122">
        <f>AA914+Z1000</f>
        <v>0</v>
      </c>
      <c r="AB1000" s="122"/>
      <c r="AC1000" s="122">
        <f>AC914+AB1000</f>
        <v>0</v>
      </c>
      <c r="AD1000" s="122"/>
      <c r="AE1000" s="122">
        <f>AE914+AD1000</f>
        <v>0</v>
      </c>
      <c r="AF1000" s="122">
        <v>0</v>
      </c>
      <c r="AG1000" s="122">
        <f>AG914+AF1000</f>
        <v>0</v>
      </c>
      <c r="AH1000" s="122"/>
      <c r="AI1000" s="122">
        <f>AI914+AH1000</f>
        <v>0</v>
      </c>
      <c r="AJ1000" s="122"/>
      <c r="AK1000" s="122">
        <f>AK914+AJ1000</f>
        <v>31500</v>
      </c>
      <c r="AL1000" s="122"/>
      <c r="AM1000" s="122">
        <f>AM914+AL1000</f>
        <v>0</v>
      </c>
      <c r="AN1000" s="122"/>
      <c r="AO1000" s="122">
        <f>AO914+AN1000</f>
        <v>0</v>
      </c>
      <c r="AP1000" s="122">
        <f t="shared" si="95"/>
        <v>0</v>
      </c>
      <c r="AQ1000" s="122">
        <f t="shared" si="97"/>
        <v>31500</v>
      </c>
      <c r="AR1000" s="83">
        <f>+AQ914+AP1000</f>
        <v>31500</v>
      </c>
      <c r="AS1000" s="83">
        <f t="shared" si="96"/>
        <v>0</v>
      </c>
    </row>
    <row r="1001" spans="1:100" ht="21">
      <c r="A1001" s="121" t="s">
        <v>125</v>
      </c>
      <c r="B1001" s="106"/>
      <c r="C1001" s="122">
        <f>C915+B1001</f>
        <v>0</v>
      </c>
      <c r="D1001" s="122">
        <v>0</v>
      </c>
      <c r="E1001" s="122">
        <f>E915+D1001</f>
        <v>0</v>
      </c>
      <c r="F1001" s="122"/>
      <c r="G1001" s="122">
        <f>G915+F1001</f>
        <v>0</v>
      </c>
      <c r="H1001" s="122"/>
      <c r="I1001" s="122">
        <f>I915+H1001</f>
        <v>0</v>
      </c>
      <c r="J1001" s="122"/>
      <c r="K1001" s="122">
        <f>K915+J1001</f>
        <v>0</v>
      </c>
      <c r="L1001" s="122"/>
      <c r="M1001" s="122">
        <f>+M915+L1001</f>
        <v>0</v>
      </c>
      <c r="N1001" s="122"/>
      <c r="O1001" s="122">
        <f>O915+N1001</f>
        <v>0</v>
      </c>
      <c r="P1001" s="122"/>
      <c r="Q1001" s="122">
        <f>Q915+P1001</f>
        <v>0</v>
      </c>
      <c r="R1001" s="122">
        <v>0</v>
      </c>
      <c r="S1001" s="122">
        <f>S915+R1001</f>
        <v>0</v>
      </c>
      <c r="T1001" s="122"/>
      <c r="U1001" s="122">
        <f>U915+T1001</f>
        <v>0</v>
      </c>
      <c r="V1001" s="122"/>
      <c r="W1001" s="122">
        <f>W915+V1001</f>
        <v>0</v>
      </c>
      <c r="X1001" s="122"/>
      <c r="Y1001" s="122">
        <f>Y915+X1001</f>
        <v>0</v>
      </c>
      <c r="Z1001" s="122"/>
      <c r="AA1001" s="122">
        <f>AA915+Z1001</f>
        <v>0</v>
      </c>
      <c r="AB1001" s="122"/>
      <c r="AC1001" s="122">
        <f>AC915+AB1001</f>
        <v>0</v>
      </c>
      <c r="AD1001" s="122"/>
      <c r="AE1001" s="122">
        <f>AE915+AD1001</f>
        <v>0</v>
      </c>
      <c r="AF1001" s="122">
        <v>0</v>
      </c>
      <c r="AG1001" s="122">
        <f>AG915+AF1001</f>
        <v>0</v>
      </c>
      <c r="AH1001" s="122"/>
      <c r="AI1001" s="122">
        <f>AI915+AH1001</f>
        <v>0</v>
      </c>
      <c r="AJ1001" s="122"/>
      <c r="AK1001" s="122">
        <f>AK915+AJ1001</f>
        <v>15750</v>
      </c>
      <c r="AL1001" s="122"/>
      <c r="AM1001" s="122">
        <f>AM915+AL1001</f>
        <v>0</v>
      </c>
      <c r="AN1001" s="122"/>
      <c r="AO1001" s="122">
        <f>AO915+AN1001</f>
        <v>0</v>
      </c>
      <c r="AP1001" s="122">
        <f t="shared" si="95"/>
        <v>0</v>
      </c>
      <c r="AQ1001" s="122">
        <f t="shared" si="97"/>
        <v>15750</v>
      </c>
      <c r="AR1001" s="83">
        <f>+AQ915+AP1001</f>
        <v>15750</v>
      </c>
      <c r="AS1001" s="83">
        <f t="shared" si="96"/>
        <v>0</v>
      </c>
    </row>
    <row r="1002" spans="1:100" ht="21">
      <c r="A1002" s="121" t="s">
        <v>35</v>
      </c>
      <c r="B1002" s="106"/>
      <c r="C1002" s="122">
        <f>C916+B1002</f>
        <v>0</v>
      </c>
      <c r="D1002" s="122">
        <v>0</v>
      </c>
      <c r="E1002" s="122">
        <f>E916+D1002</f>
        <v>0</v>
      </c>
      <c r="F1002" s="122"/>
      <c r="G1002" s="122">
        <f>G916+F1002</f>
        <v>0</v>
      </c>
      <c r="H1002" s="122"/>
      <c r="I1002" s="122">
        <f>I916+H1002</f>
        <v>0</v>
      </c>
      <c r="J1002" s="122"/>
      <c r="K1002" s="122">
        <f>K916+J1002</f>
        <v>0</v>
      </c>
      <c r="L1002" s="122"/>
      <c r="M1002" s="122">
        <f>+M916+L1002</f>
        <v>0</v>
      </c>
      <c r="N1002" s="122"/>
      <c r="O1002" s="122">
        <f>O916+N1002</f>
        <v>0</v>
      </c>
      <c r="P1002" s="122"/>
      <c r="Q1002" s="122">
        <f>Q916+P1002</f>
        <v>0</v>
      </c>
      <c r="R1002" s="122">
        <v>0</v>
      </c>
      <c r="S1002" s="122">
        <f>S916+R1002</f>
        <v>0</v>
      </c>
      <c r="T1002" s="122"/>
      <c r="U1002" s="122">
        <f>U916+T1002</f>
        <v>0</v>
      </c>
      <c r="V1002" s="122"/>
      <c r="W1002" s="122">
        <f>W916+V1002</f>
        <v>0</v>
      </c>
      <c r="X1002" s="122"/>
      <c r="Y1002" s="122">
        <f>Y916+X1002</f>
        <v>0</v>
      </c>
      <c r="Z1002" s="122"/>
      <c r="AA1002" s="122">
        <f>AA916+Z1002</f>
        <v>0</v>
      </c>
      <c r="AB1002" s="122"/>
      <c r="AC1002" s="122">
        <f>AC916+AB1002</f>
        <v>0</v>
      </c>
      <c r="AD1002" s="122"/>
      <c r="AE1002" s="122">
        <f>AE916+AD1002</f>
        <v>0</v>
      </c>
      <c r="AF1002" s="122">
        <v>0</v>
      </c>
      <c r="AG1002" s="122">
        <f>AG916+AF1002</f>
        <v>0</v>
      </c>
      <c r="AH1002" s="122"/>
      <c r="AI1002" s="122">
        <f>AI916+AH1002</f>
        <v>0</v>
      </c>
      <c r="AJ1002" s="122"/>
      <c r="AK1002" s="122">
        <f>AK916+AJ1002</f>
        <v>13949</v>
      </c>
      <c r="AL1002" s="122"/>
      <c r="AM1002" s="122">
        <f>AM916+AL1002</f>
        <v>0</v>
      </c>
      <c r="AN1002" s="122"/>
      <c r="AO1002" s="122">
        <f>AO916+AN1002</f>
        <v>0</v>
      </c>
      <c r="AP1002" s="122">
        <f t="shared" si="95"/>
        <v>0</v>
      </c>
      <c r="AQ1002" s="122">
        <f t="shared" si="97"/>
        <v>13949</v>
      </c>
      <c r="AR1002" s="83">
        <f>+AQ916+AP1002</f>
        <v>13949</v>
      </c>
      <c r="AS1002" s="83">
        <f t="shared" si="96"/>
        <v>0</v>
      </c>
    </row>
    <row r="1003" spans="1:100" ht="21">
      <c r="A1003" s="121" t="s">
        <v>36</v>
      </c>
      <c r="B1003" s="106"/>
      <c r="C1003" s="122">
        <f>C917+B1003</f>
        <v>0</v>
      </c>
      <c r="D1003" s="122">
        <v>0</v>
      </c>
      <c r="E1003" s="122">
        <f>E917+D1003</f>
        <v>0</v>
      </c>
      <c r="F1003" s="122"/>
      <c r="G1003" s="122">
        <f>G917+F1003</f>
        <v>0</v>
      </c>
      <c r="H1003" s="122"/>
      <c r="I1003" s="122">
        <f>I917+H1003</f>
        <v>0</v>
      </c>
      <c r="J1003" s="122"/>
      <c r="K1003" s="122">
        <f>K917+J1003</f>
        <v>0</v>
      </c>
      <c r="L1003" s="122"/>
      <c r="M1003" s="122">
        <f>+M917+L1003</f>
        <v>0</v>
      </c>
      <c r="N1003" s="122"/>
      <c r="O1003" s="122">
        <f>O917+N1003</f>
        <v>0</v>
      </c>
      <c r="P1003" s="122"/>
      <c r="Q1003" s="122">
        <f>Q917+P1003</f>
        <v>0</v>
      </c>
      <c r="R1003" s="122">
        <v>0</v>
      </c>
      <c r="S1003" s="122">
        <f>S917+R1003</f>
        <v>0</v>
      </c>
      <c r="T1003" s="122"/>
      <c r="U1003" s="122">
        <f>U917+T1003</f>
        <v>0</v>
      </c>
      <c r="V1003" s="122"/>
      <c r="W1003" s="122">
        <f>W917+V1003</f>
        <v>0</v>
      </c>
      <c r="X1003" s="122"/>
      <c r="Y1003" s="122">
        <f>Y917+X1003</f>
        <v>0</v>
      </c>
      <c r="Z1003" s="122"/>
      <c r="AA1003" s="122">
        <f>AA917+Z1003</f>
        <v>0</v>
      </c>
      <c r="AB1003" s="122"/>
      <c r="AC1003" s="122">
        <f>AC917+AB1003</f>
        <v>0</v>
      </c>
      <c r="AD1003" s="122"/>
      <c r="AE1003" s="122">
        <f>AE917+AD1003</f>
        <v>0</v>
      </c>
      <c r="AF1003" s="122">
        <v>0</v>
      </c>
      <c r="AG1003" s="122">
        <f>AG917+AF1003</f>
        <v>0</v>
      </c>
      <c r="AH1003" s="122"/>
      <c r="AI1003" s="122">
        <f>AI917+AH1003</f>
        <v>0</v>
      </c>
      <c r="AJ1003" s="122"/>
      <c r="AK1003" s="122">
        <f>AK917+AJ1003</f>
        <v>15750</v>
      </c>
      <c r="AL1003" s="122"/>
      <c r="AM1003" s="122">
        <f>AM917+AL1003</f>
        <v>0</v>
      </c>
      <c r="AN1003" s="122"/>
      <c r="AO1003" s="122">
        <f>AO917+AN1003</f>
        <v>0</v>
      </c>
      <c r="AP1003" s="122">
        <f t="shared" si="95"/>
        <v>0</v>
      </c>
      <c r="AQ1003" s="122">
        <f t="shared" si="97"/>
        <v>15750</v>
      </c>
      <c r="AR1003" s="83">
        <f>+AQ917+AP1003</f>
        <v>15750</v>
      </c>
      <c r="AS1003" s="83">
        <f t="shared" si="96"/>
        <v>0</v>
      </c>
    </row>
    <row r="1004" spans="1:100" ht="21">
      <c r="A1004" s="121" t="s">
        <v>37</v>
      </c>
      <c r="B1004" s="106"/>
      <c r="C1004" s="122">
        <f>C918+B1004</f>
        <v>0</v>
      </c>
      <c r="D1004" s="122">
        <v>0</v>
      </c>
      <c r="E1004" s="122">
        <f>E918+D1004</f>
        <v>0</v>
      </c>
      <c r="F1004" s="122"/>
      <c r="G1004" s="122">
        <f>G918+F1004</f>
        <v>0</v>
      </c>
      <c r="H1004" s="122"/>
      <c r="I1004" s="122">
        <f>I918+H1004</f>
        <v>0</v>
      </c>
      <c r="J1004" s="122"/>
      <c r="K1004" s="122">
        <f>K918+J1004</f>
        <v>0</v>
      </c>
      <c r="L1004" s="122"/>
      <c r="M1004" s="122">
        <f>+M918+L1004</f>
        <v>0</v>
      </c>
      <c r="N1004" s="122"/>
      <c r="O1004" s="122">
        <f>O918+N1004</f>
        <v>0</v>
      </c>
      <c r="P1004" s="122"/>
      <c r="Q1004" s="122">
        <f>Q918+P1004</f>
        <v>0</v>
      </c>
      <c r="R1004" s="122">
        <v>0</v>
      </c>
      <c r="S1004" s="122">
        <f>S918+R1004</f>
        <v>0</v>
      </c>
      <c r="T1004" s="122"/>
      <c r="U1004" s="122">
        <f>U918+T1004</f>
        <v>0</v>
      </c>
      <c r="V1004" s="122"/>
      <c r="W1004" s="122">
        <f>W918+V1004</f>
        <v>0</v>
      </c>
      <c r="X1004" s="122"/>
      <c r="Y1004" s="122">
        <f>Y918+X1004</f>
        <v>0</v>
      </c>
      <c r="Z1004" s="122"/>
      <c r="AA1004" s="122">
        <f>AA918+Z1004</f>
        <v>0</v>
      </c>
      <c r="AB1004" s="122"/>
      <c r="AC1004" s="122">
        <f>AC918+AB1004</f>
        <v>0</v>
      </c>
      <c r="AD1004" s="122"/>
      <c r="AE1004" s="122">
        <f>AE918+AD1004</f>
        <v>0</v>
      </c>
      <c r="AF1004" s="122">
        <v>0</v>
      </c>
      <c r="AG1004" s="122">
        <f>AG918+AF1004</f>
        <v>0</v>
      </c>
      <c r="AH1004" s="122"/>
      <c r="AI1004" s="122">
        <f>AI918+AH1004</f>
        <v>0</v>
      </c>
      <c r="AJ1004" s="122"/>
      <c r="AK1004" s="122">
        <f>AK918+AJ1004</f>
        <v>29699</v>
      </c>
      <c r="AL1004" s="122"/>
      <c r="AM1004" s="122">
        <f>AM918+AL1004</f>
        <v>0</v>
      </c>
      <c r="AN1004" s="122"/>
      <c r="AO1004" s="122">
        <f>AO918+AN1004</f>
        <v>0</v>
      </c>
      <c r="AP1004" s="122">
        <f t="shared" si="95"/>
        <v>0</v>
      </c>
      <c r="AQ1004" s="122">
        <f t="shared" si="97"/>
        <v>29699</v>
      </c>
      <c r="AR1004" s="83">
        <f>+AQ918+AP1004</f>
        <v>29699</v>
      </c>
      <c r="AS1004" s="83">
        <f t="shared" si="96"/>
        <v>0</v>
      </c>
    </row>
    <row r="1005" spans="1:100" ht="21">
      <c r="A1005" s="121" t="s">
        <v>38</v>
      </c>
      <c r="B1005" s="106"/>
      <c r="C1005" s="122">
        <f>C919+B1005</f>
        <v>0</v>
      </c>
      <c r="D1005" s="122">
        <v>0</v>
      </c>
      <c r="E1005" s="122">
        <f>E919+D1005</f>
        <v>0</v>
      </c>
      <c r="F1005" s="122"/>
      <c r="G1005" s="122">
        <f>G919+F1005</f>
        <v>0</v>
      </c>
      <c r="H1005" s="122"/>
      <c r="I1005" s="122">
        <f>I919+H1005</f>
        <v>0</v>
      </c>
      <c r="J1005" s="122"/>
      <c r="K1005" s="122">
        <f>K919+J1005</f>
        <v>0</v>
      </c>
      <c r="L1005" s="122"/>
      <c r="M1005" s="122">
        <f>+M919+L1005</f>
        <v>0</v>
      </c>
      <c r="N1005" s="122"/>
      <c r="O1005" s="122">
        <f>O919+N1005</f>
        <v>0</v>
      </c>
      <c r="P1005" s="122"/>
      <c r="Q1005" s="122">
        <f>Q919+P1005</f>
        <v>0</v>
      </c>
      <c r="R1005" s="122">
        <v>0</v>
      </c>
      <c r="S1005" s="122">
        <f>S919+R1005</f>
        <v>0</v>
      </c>
      <c r="T1005" s="122"/>
      <c r="U1005" s="122">
        <f>U919+T1005</f>
        <v>0</v>
      </c>
      <c r="V1005" s="122"/>
      <c r="W1005" s="122">
        <f>W919+V1005</f>
        <v>0</v>
      </c>
      <c r="X1005" s="122"/>
      <c r="Y1005" s="122">
        <f>Y919+X1005</f>
        <v>0</v>
      </c>
      <c r="Z1005" s="122"/>
      <c r="AA1005" s="122">
        <f>AA919+Z1005</f>
        <v>0</v>
      </c>
      <c r="AB1005" s="122"/>
      <c r="AC1005" s="122">
        <f>AC919+AB1005</f>
        <v>0</v>
      </c>
      <c r="AD1005" s="122"/>
      <c r="AE1005" s="122">
        <f>AE919+AD1005</f>
        <v>0</v>
      </c>
      <c r="AF1005" s="122">
        <v>0</v>
      </c>
      <c r="AG1005" s="122">
        <f>AG919+AF1005</f>
        <v>0</v>
      </c>
      <c r="AH1005" s="122"/>
      <c r="AI1005" s="122">
        <f>AI919+AH1005</f>
        <v>0</v>
      </c>
      <c r="AJ1005" s="122"/>
      <c r="AK1005" s="122">
        <f>AK919+AJ1005</f>
        <v>31500</v>
      </c>
      <c r="AL1005" s="122"/>
      <c r="AM1005" s="122">
        <f>AM919+AL1005</f>
        <v>0</v>
      </c>
      <c r="AN1005" s="122"/>
      <c r="AO1005" s="122">
        <f>AO919+AN1005</f>
        <v>0</v>
      </c>
      <c r="AP1005" s="122">
        <f t="shared" ref="AP1005:AP1037" si="98">+B1005+D1005+F1005+H1005+J1005+L1005+N1005+P1005+R1005+T1005+V1005+X1005+Z1005+AB1005+AD1005+AF1005+AH1005+AJ1005+AL1005+AN1005</f>
        <v>0</v>
      </c>
      <c r="AQ1005" s="122">
        <f t="shared" si="97"/>
        <v>31500</v>
      </c>
      <c r="AR1005" s="83">
        <f>+AQ919+AP1005</f>
        <v>31500</v>
      </c>
      <c r="AS1005" s="83">
        <f t="shared" si="96"/>
        <v>0</v>
      </c>
    </row>
    <row r="1006" spans="1:100" ht="21">
      <c r="A1006" s="121" t="s">
        <v>39</v>
      </c>
      <c r="B1006" s="106"/>
      <c r="C1006" s="122">
        <f>C920+B1006</f>
        <v>0</v>
      </c>
      <c r="D1006" s="122">
        <v>0</v>
      </c>
      <c r="E1006" s="122">
        <f>E920+D1006</f>
        <v>0</v>
      </c>
      <c r="F1006" s="122"/>
      <c r="G1006" s="122">
        <f>G920+F1006</f>
        <v>0</v>
      </c>
      <c r="H1006" s="122"/>
      <c r="I1006" s="122">
        <f>I920+H1006</f>
        <v>0</v>
      </c>
      <c r="J1006" s="122"/>
      <c r="K1006" s="122">
        <f>K920+J1006</f>
        <v>0</v>
      </c>
      <c r="L1006" s="122"/>
      <c r="M1006" s="122">
        <f>+M920+L1006</f>
        <v>0</v>
      </c>
      <c r="N1006" s="122"/>
      <c r="O1006" s="122">
        <f>O920+N1006</f>
        <v>0</v>
      </c>
      <c r="P1006" s="122"/>
      <c r="Q1006" s="122">
        <f>Q920+P1006</f>
        <v>0</v>
      </c>
      <c r="R1006" s="122">
        <v>0</v>
      </c>
      <c r="S1006" s="122">
        <f>S920+R1006</f>
        <v>0</v>
      </c>
      <c r="T1006" s="122"/>
      <c r="U1006" s="122">
        <f>U920+T1006</f>
        <v>0</v>
      </c>
      <c r="V1006" s="122"/>
      <c r="W1006" s="122">
        <f>W920+V1006</f>
        <v>0</v>
      </c>
      <c r="X1006" s="122"/>
      <c r="Y1006" s="122">
        <f>Y920+X1006</f>
        <v>0</v>
      </c>
      <c r="Z1006" s="122"/>
      <c r="AA1006" s="122">
        <f>AA920+Z1006</f>
        <v>0</v>
      </c>
      <c r="AB1006" s="122"/>
      <c r="AC1006" s="122">
        <f>AC920+AB1006</f>
        <v>0</v>
      </c>
      <c r="AD1006" s="122"/>
      <c r="AE1006" s="122">
        <f>AE920+AD1006</f>
        <v>0</v>
      </c>
      <c r="AF1006" s="122">
        <v>0</v>
      </c>
      <c r="AG1006" s="122">
        <f>AG920+AF1006</f>
        <v>0</v>
      </c>
      <c r="AH1006" s="122"/>
      <c r="AI1006" s="122">
        <f>AI920+AH1006</f>
        <v>0</v>
      </c>
      <c r="AJ1006" s="122"/>
      <c r="AK1006" s="122">
        <f>AK920+AJ1006</f>
        <v>15750</v>
      </c>
      <c r="AL1006" s="122"/>
      <c r="AM1006" s="122">
        <f>AM920+AL1006</f>
        <v>0</v>
      </c>
      <c r="AN1006" s="122"/>
      <c r="AO1006" s="122">
        <f>AO920+AN1006</f>
        <v>0</v>
      </c>
      <c r="AP1006" s="122">
        <f t="shared" si="98"/>
        <v>0</v>
      </c>
      <c r="AQ1006" s="122">
        <f t="shared" si="97"/>
        <v>15750</v>
      </c>
      <c r="AR1006" s="83">
        <f>+AQ920+AP1006</f>
        <v>15750</v>
      </c>
      <c r="AS1006" s="83">
        <f t="shared" si="96"/>
        <v>0</v>
      </c>
    </row>
    <row r="1007" spans="1:100" ht="21">
      <c r="A1007" s="121" t="s">
        <v>40</v>
      </c>
      <c r="B1007" s="106"/>
      <c r="C1007" s="122">
        <f>C921+B1007</f>
        <v>0</v>
      </c>
      <c r="D1007" s="122">
        <v>0</v>
      </c>
      <c r="E1007" s="122">
        <f>E921+D1007</f>
        <v>0</v>
      </c>
      <c r="F1007" s="122"/>
      <c r="G1007" s="122">
        <f>G921+F1007</f>
        <v>0</v>
      </c>
      <c r="H1007" s="122"/>
      <c r="I1007" s="122">
        <f>I921+H1007</f>
        <v>0</v>
      </c>
      <c r="J1007" s="122"/>
      <c r="K1007" s="122">
        <f>K921+J1007</f>
        <v>0</v>
      </c>
      <c r="L1007" s="122"/>
      <c r="M1007" s="122">
        <f>+M921+L1007</f>
        <v>0</v>
      </c>
      <c r="N1007" s="122"/>
      <c r="O1007" s="122">
        <f>O921+N1007</f>
        <v>0</v>
      </c>
      <c r="P1007" s="122"/>
      <c r="Q1007" s="122">
        <f>Q921+P1007</f>
        <v>0</v>
      </c>
      <c r="R1007" s="122">
        <v>0</v>
      </c>
      <c r="S1007" s="122">
        <f>S921+R1007</f>
        <v>0</v>
      </c>
      <c r="T1007" s="122"/>
      <c r="U1007" s="122">
        <f>U921+T1007</f>
        <v>0</v>
      </c>
      <c r="V1007" s="122"/>
      <c r="W1007" s="122">
        <f>W921+V1007</f>
        <v>0</v>
      </c>
      <c r="X1007" s="122"/>
      <c r="Y1007" s="122">
        <f>Y921+X1007</f>
        <v>0</v>
      </c>
      <c r="Z1007" s="122"/>
      <c r="AA1007" s="122">
        <f>AA921+Z1007</f>
        <v>0</v>
      </c>
      <c r="AB1007" s="122"/>
      <c r="AC1007" s="122">
        <f>AC921+AB1007</f>
        <v>0</v>
      </c>
      <c r="AD1007" s="122"/>
      <c r="AE1007" s="122">
        <f>AE921+AD1007</f>
        <v>0</v>
      </c>
      <c r="AF1007" s="122">
        <v>0</v>
      </c>
      <c r="AG1007" s="122">
        <f>AG921+AF1007</f>
        <v>0</v>
      </c>
      <c r="AH1007" s="122"/>
      <c r="AI1007" s="122">
        <f>AI921+AH1007</f>
        <v>0</v>
      </c>
      <c r="AJ1007" s="122"/>
      <c r="AK1007" s="122">
        <f>AK921+AJ1007</f>
        <v>15750</v>
      </c>
      <c r="AL1007" s="122"/>
      <c r="AM1007" s="122">
        <f>AM921+AL1007</f>
        <v>0</v>
      </c>
      <c r="AN1007" s="122"/>
      <c r="AO1007" s="122">
        <f>AO921+AN1007</f>
        <v>0</v>
      </c>
      <c r="AP1007" s="122">
        <f t="shared" si="98"/>
        <v>0</v>
      </c>
      <c r="AQ1007" s="122">
        <f t="shared" si="97"/>
        <v>15750</v>
      </c>
      <c r="AR1007" s="83">
        <f>+AQ921+AP1007</f>
        <v>15750</v>
      </c>
      <c r="AS1007" s="83">
        <f t="shared" si="96"/>
        <v>0</v>
      </c>
    </row>
    <row r="1008" spans="1:100" ht="21">
      <c r="A1008" s="121" t="s">
        <v>41</v>
      </c>
      <c r="B1008" s="106"/>
      <c r="C1008" s="122">
        <f>C922+B1008</f>
        <v>0</v>
      </c>
      <c r="D1008" s="122">
        <v>0</v>
      </c>
      <c r="E1008" s="122">
        <f>E922+D1008</f>
        <v>0</v>
      </c>
      <c r="F1008" s="122"/>
      <c r="G1008" s="122">
        <f>G922+F1008</f>
        <v>0</v>
      </c>
      <c r="H1008" s="122"/>
      <c r="I1008" s="122">
        <f>I922+H1008</f>
        <v>0</v>
      </c>
      <c r="J1008" s="122"/>
      <c r="K1008" s="122">
        <f>K922+J1008</f>
        <v>0</v>
      </c>
      <c r="L1008" s="122"/>
      <c r="M1008" s="122">
        <f>+M922+L1008</f>
        <v>0</v>
      </c>
      <c r="N1008" s="122"/>
      <c r="O1008" s="122">
        <f>O922+N1008</f>
        <v>0</v>
      </c>
      <c r="P1008" s="122"/>
      <c r="Q1008" s="122">
        <f>Q922+P1008</f>
        <v>0</v>
      </c>
      <c r="R1008" s="122">
        <v>0</v>
      </c>
      <c r="S1008" s="122">
        <f>S922+R1008</f>
        <v>0</v>
      </c>
      <c r="T1008" s="122"/>
      <c r="U1008" s="122">
        <f>U922+T1008</f>
        <v>0</v>
      </c>
      <c r="V1008" s="122"/>
      <c r="W1008" s="122">
        <f>W922+V1008</f>
        <v>0</v>
      </c>
      <c r="X1008" s="122"/>
      <c r="Y1008" s="122">
        <f>Y922+X1008</f>
        <v>0</v>
      </c>
      <c r="Z1008" s="122"/>
      <c r="AA1008" s="122">
        <f>AA922+Z1008</f>
        <v>0</v>
      </c>
      <c r="AB1008" s="122"/>
      <c r="AC1008" s="122">
        <f>AC922+AB1008</f>
        <v>0</v>
      </c>
      <c r="AD1008" s="122"/>
      <c r="AE1008" s="122">
        <f>AE922+AD1008</f>
        <v>0</v>
      </c>
      <c r="AF1008" s="122">
        <v>0</v>
      </c>
      <c r="AG1008" s="122">
        <f>AG922+AF1008</f>
        <v>0</v>
      </c>
      <c r="AH1008" s="122"/>
      <c r="AI1008" s="122">
        <f>AI922+AH1008</f>
        <v>1000</v>
      </c>
      <c r="AJ1008" s="122"/>
      <c r="AK1008" s="122">
        <f>AK922+AJ1008</f>
        <v>15750</v>
      </c>
      <c r="AL1008" s="122"/>
      <c r="AM1008" s="122">
        <f>AM922+AL1008</f>
        <v>0</v>
      </c>
      <c r="AN1008" s="122"/>
      <c r="AO1008" s="122">
        <f>AO922+AN1008</f>
        <v>0</v>
      </c>
      <c r="AP1008" s="122">
        <f t="shared" si="98"/>
        <v>0</v>
      </c>
      <c r="AQ1008" s="122">
        <f t="shared" si="97"/>
        <v>16750</v>
      </c>
      <c r="AR1008" s="83">
        <f>+AQ922+AP1008</f>
        <v>16750</v>
      </c>
      <c r="AS1008" s="83">
        <f t="shared" si="96"/>
        <v>0</v>
      </c>
    </row>
    <row r="1009" spans="1:45" ht="21">
      <c r="A1009" s="121" t="s">
        <v>42</v>
      </c>
      <c r="B1009" s="106"/>
      <c r="C1009" s="122">
        <f>C923+B1009</f>
        <v>0</v>
      </c>
      <c r="D1009" s="122">
        <v>0</v>
      </c>
      <c r="E1009" s="122">
        <f>E923+D1009</f>
        <v>0</v>
      </c>
      <c r="F1009" s="122"/>
      <c r="G1009" s="122">
        <f>G923+F1009</f>
        <v>0</v>
      </c>
      <c r="H1009" s="122"/>
      <c r="I1009" s="122">
        <f>I923+H1009</f>
        <v>0</v>
      </c>
      <c r="J1009" s="122"/>
      <c r="K1009" s="122">
        <f>K923+J1009</f>
        <v>0</v>
      </c>
      <c r="L1009" s="122"/>
      <c r="M1009" s="122">
        <f>+M923+L1009</f>
        <v>0</v>
      </c>
      <c r="N1009" s="122"/>
      <c r="O1009" s="122">
        <f>O923+N1009</f>
        <v>0</v>
      </c>
      <c r="P1009" s="122"/>
      <c r="Q1009" s="122">
        <f>Q923+P1009</f>
        <v>0</v>
      </c>
      <c r="R1009" s="122">
        <v>0</v>
      </c>
      <c r="S1009" s="122">
        <f>S923+R1009</f>
        <v>0</v>
      </c>
      <c r="T1009" s="122"/>
      <c r="U1009" s="122">
        <f>U923+T1009</f>
        <v>0</v>
      </c>
      <c r="V1009" s="122"/>
      <c r="W1009" s="122">
        <f>W923+V1009</f>
        <v>0</v>
      </c>
      <c r="X1009" s="122"/>
      <c r="Y1009" s="122">
        <f>Y923+X1009</f>
        <v>0</v>
      </c>
      <c r="Z1009" s="122"/>
      <c r="AA1009" s="122">
        <f>AA923+Z1009</f>
        <v>0</v>
      </c>
      <c r="AB1009" s="122"/>
      <c r="AC1009" s="122">
        <f>AC923+AB1009</f>
        <v>0</v>
      </c>
      <c r="AD1009" s="122"/>
      <c r="AE1009" s="122">
        <f>AE923+AD1009</f>
        <v>0</v>
      </c>
      <c r="AF1009" s="122">
        <v>0</v>
      </c>
      <c r="AG1009" s="122">
        <f>AG923+AF1009</f>
        <v>0</v>
      </c>
      <c r="AH1009" s="122"/>
      <c r="AI1009" s="122">
        <f>AI923+AH1009</f>
        <v>0</v>
      </c>
      <c r="AJ1009" s="122"/>
      <c r="AK1009" s="122">
        <f>AK923+AJ1009</f>
        <v>13949</v>
      </c>
      <c r="AL1009" s="122"/>
      <c r="AM1009" s="122">
        <f>AM923+AL1009</f>
        <v>0</v>
      </c>
      <c r="AN1009" s="122"/>
      <c r="AO1009" s="122">
        <f>AO923+AN1009</f>
        <v>0</v>
      </c>
      <c r="AP1009" s="122">
        <f t="shared" si="98"/>
        <v>0</v>
      </c>
      <c r="AQ1009" s="122">
        <f t="shared" si="97"/>
        <v>13949</v>
      </c>
      <c r="AR1009" s="83">
        <f>+AQ923+AP1009</f>
        <v>13949</v>
      </c>
      <c r="AS1009" s="83">
        <f t="shared" si="96"/>
        <v>0</v>
      </c>
    </row>
    <row r="1010" spans="1:45" ht="21">
      <c r="A1010" s="121" t="s">
        <v>43</v>
      </c>
      <c r="B1010" s="106"/>
      <c r="C1010" s="122">
        <f>C924+B1010</f>
        <v>0</v>
      </c>
      <c r="D1010" s="122">
        <v>0</v>
      </c>
      <c r="E1010" s="122">
        <f>E924+D1010</f>
        <v>0</v>
      </c>
      <c r="F1010" s="122"/>
      <c r="G1010" s="122">
        <f>G924+F1010</f>
        <v>0</v>
      </c>
      <c r="H1010" s="122"/>
      <c r="I1010" s="122">
        <f>I924+H1010</f>
        <v>0</v>
      </c>
      <c r="J1010" s="122"/>
      <c r="K1010" s="122">
        <f>K924+J1010</f>
        <v>0</v>
      </c>
      <c r="L1010" s="122"/>
      <c r="M1010" s="122">
        <f>+M924+L1010</f>
        <v>0</v>
      </c>
      <c r="N1010" s="122"/>
      <c r="O1010" s="122">
        <f>O924+N1010</f>
        <v>0</v>
      </c>
      <c r="P1010" s="122"/>
      <c r="Q1010" s="122">
        <f>Q924+P1010</f>
        <v>0</v>
      </c>
      <c r="R1010" s="122">
        <v>0</v>
      </c>
      <c r="S1010" s="122">
        <f>S924+R1010</f>
        <v>0</v>
      </c>
      <c r="T1010" s="122"/>
      <c r="U1010" s="122">
        <f>U924+T1010</f>
        <v>0</v>
      </c>
      <c r="V1010" s="122"/>
      <c r="W1010" s="122">
        <f>W924+V1010</f>
        <v>0</v>
      </c>
      <c r="X1010" s="122"/>
      <c r="Y1010" s="122">
        <f>Y924+X1010</f>
        <v>0</v>
      </c>
      <c r="Z1010" s="122"/>
      <c r="AA1010" s="122">
        <f>AA924+Z1010</f>
        <v>0</v>
      </c>
      <c r="AB1010" s="122"/>
      <c r="AC1010" s="122">
        <f>AC924+AB1010</f>
        <v>0</v>
      </c>
      <c r="AD1010" s="122"/>
      <c r="AE1010" s="122">
        <f>AE924+AD1010</f>
        <v>0</v>
      </c>
      <c r="AF1010" s="122">
        <v>0</v>
      </c>
      <c r="AG1010" s="122">
        <f>AG924+AF1010</f>
        <v>0</v>
      </c>
      <c r="AH1010" s="122"/>
      <c r="AI1010" s="122">
        <f>AI924+AH1010</f>
        <v>225</v>
      </c>
      <c r="AJ1010" s="122"/>
      <c r="AK1010" s="122">
        <f>AK924+AJ1010</f>
        <v>15750</v>
      </c>
      <c r="AL1010" s="122"/>
      <c r="AM1010" s="122">
        <f>AM924+AL1010</f>
        <v>0</v>
      </c>
      <c r="AN1010" s="122"/>
      <c r="AO1010" s="122">
        <f>AO924+AN1010</f>
        <v>0</v>
      </c>
      <c r="AP1010" s="122">
        <f t="shared" si="98"/>
        <v>0</v>
      </c>
      <c r="AQ1010" s="122">
        <f t="shared" si="97"/>
        <v>15975</v>
      </c>
      <c r="AR1010" s="83">
        <f>+AQ924+AP1010</f>
        <v>15975</v>
      </c>
      <c r="AS1010" s="83">
        <f t="shared" si="96"/>
        <v>0</v>
      </c>
    </row>
    <row r="1011" spans="1:45" ht="21">
      <c r="A1011" s="121" t="s">
        <v>44</v>
      </c>
      <c r="B1011" s="106"/>
      <c r="C1011" s="122">
        <f>C925+B1011</f>
        <v>0</v>
      </c>
      <c r="D1011" s="122">
        <v>0</v>
      </c>
      <c r="E1011" s="122">
        <f>E925+D1011</f>
        <v>0</v>
      </c>
      <c r="F1011" s="122"/>
      <c r="G1011" s="122">
        <f>G925+F1011</f>
        <v>0</v>
      </c>
      <c r="H1011" s="122"/>
      <c r="I1011" s="122">
        <f>I925+H1011</f>
        <v>0</v>
      </c>
      <c r="J1011" s="122"/>
      <c r="K1011" s="122">
        <f>K925+J1011</f>
        <v>0</v>
      </c>
      <c r="L1011" s="122"/>
      <c r="M1011" s="122">
        <f>+M925+L1011</f>
        <v>0</v>
      </c>
      <c r="N1011" s="122"/>
      <c r="O1011" s="122">
        <f>O925+N1011</f>
        <v>0</v>
      </c>
      <c r="P1011" s="122"/>
      <c r="Q1011" s="122">
        <f>Q925+P1011</f>
        <v>0</v>
      </c>
      <c r="R1011" s="122">
        <v>0</v>
      </c>
      <c r="S1011" s="122">
        <f>S925+R1011</f>
        <v>0</v>
      </c>
      <c r="T1011" s="122"/>
      <c r="U1011" s="122">
        <f>U925+T1011</f>
        <v>0</v>
      </c>
      <c r="V1011" s="122"/>
      <c r="W1011" s="122">
        <f>W925+V1011</f>
        <v>0</v>
      </c>
      <c r="X1011" s="122"/>
      <c r="Y1011" s="122">
        <f>Y925+X1011</f>
        <v>0</v>
      </c>
      <c r="Z1011" s="122"/>
      <c r="AA1011" s="122">
        <f>AA925+Z1011</f>
        <v>0</v>
      </c>
      <c r="AB1011" s="122"/>
      <c r="AC1011" s="122">
        <f>AC925+AB1011</f>
        <v>0</v>
      </c>
      <c r="AD1011" s="122"/>
      <c r="AE1011" s="122">
        <f>AE925+AD1011</f>
        <v>0</v>
      </c>
      <c r="AF1011" s="122">
        <v>0</v>
      </c>
      <c r="AG1011" s="122">
        <f>AG925+AF1011</f>
        <v>0</v>
      </c>
      <c r="AH1011" s="122"/>
      <c r="AI1011" s="122">
        <f>AI925+AH1011</f>
        <v>0</v>
      </c>
      <c r="AJ1011" s="122"/>
      <c r="AK1011" s="122">
        <f>AK925+AJ1011</f>
        <v>0</v>
      </c>
      <c r="AL1011" s="122"/>
      <c r="AM1011" s="122">
        <f>AM925+AL1011</f>
        <v>0</v>
      </c>
      <c r="AN1011" s="122"/>
      <c r="AO1011" s="122">
        <f>AO925+AN1011</f>
        <v>0</v>
      </c>
      <c r="AP1011" s="122">
        <f t="shared" si="98"/>
        <v>0</v>
      </c>
      <c r="AQ1011" s="122">
        <f t="shared" si="97"/>
        <v>0</v>
      </c>
      <c r="AR1011" s="83">
        <f>+AQ925+AP1011</f>
        <v>0</v>
      </c>
      <c r="AS1011" s="83">
        <f t="shared" si="96"/>
        <v>0</v>
      </c>
    </row>
    <row r="1012" spans="1:45" ht="21">
      <c r="A1012" s="121" t="s">
        <v>45</v>
      </c>
      <c r="B1012" s="106"/>
      <c r="C1012" s="122">
        <f>C926+B1012</f>
        <v>0</v>
      </c>
      <c r="D1012" s="122">
        <v>0</v>
      </c>
      <c r="E1012" s="122">
        <f>E926+D1012</f>
        <v>0</v>
      </c>
      <c r="F1012" s="122"/>
      <c r="G1012" s="122">
        <f>G926+F1012</f>
        <v>0</v>
      </c>
      <c r="H1012" s="122"/>
      <c r="I1012" s="122">
        <f>I926+H1012</f>
        <v>0</v>
      </c>
      <c r="J1012" s="122"/>
      <c r="K1012" s="122">
        <f>K926+J1012</f>
        <v>0</v>
      </c>
      <c r="L1012" s="122"/>
      <c r="M1012" s="122">
        <f>+M926+L1012</f>
        <v>0</v>
      </c>
      <c r="N1012" s="122"/>
      <c r="O1012" s="122">
        <f>O926+N1012</f>
        <v>0</v>
      </c>
      <c r="P1012" s="122"/>
      <c r="Q1012" s="122">
        <f>Q926+P1012</f>
        <v>0</v>
      </c>
      <c r="R1012" s="122">
        <v>0</v>
      </c>
      <c r="S1012" s="122">
        <f>S926+R1012</f>
        <v>0</v>
      </c>
      <c r="T1012" s="122"/>
      <c r="U1012" s="122">
        <f>U926+T1012</f>
        <v>0</v>
      </c>
      <c r="V1012" s="122"/>
      <c r="W1012" s="122">
        <f>W926+V1012</f>
        <v>0</v>
      </c>
      <c r="X1012" s="122"/>
      <c r="Y1012" s="122">
        <f>Y926+X1012</f>
        <v>0</v>
      </c>
      <c r="Z1012" s="122"/>
      <c r="AA1012" s="122">
        <f>AA926+Z1012</f>
        <v>0</v>
      </c>
      <c r="AB1012" s="122"/>
      <c r="AC1012" s="122">
        <f>AC926+AB1012</f>
        <v>0</v>
      </c>
      <c r="AD1012" s="122"/>
      <c r="AE1012" s="122">
        <f>AE926+AD1012</f>
        <v>0</v>
      </c>
      <c r="AF1012" s="122">
        <v>0</v>
      </c>
      <c r="AG1012" s="122">
        <f>AG926+AF1012</f>
        <v>0</v>
      </c>
      <c r="AH1012" s="122"/>
      <c r="AI1012" s="122">
        <f>AI926+AH1012</f>
        <v>0</v>
      </c>
      <c r="AJ1012" s="122"/>
      <c r="AK1012" s="122">
        <f>AK926+AJ1012</f>
        <v>15750</v>
      </c>
      <c r="AL1012" s="122"/>
      <c r="AM1012" s="122">
        <f>AM926+AL1012</f>
        <v>0</v>
      </c>
      <c r="AN1012" s="122"/>
      <c r="AO1012" s="122">
        <f>AO926+AN1012</f>
        <v>0</v>
      </c>
      <c r="AP1012" s="122">
        <f t="shared" si="98"/>
        <v>0</v>
      </c>
      <c r="AQ1012" s="122">
        <f t="shared" si="97"/>
        <v>15750</v>
      </c>
      <c r="AR1012" s="83">
        <f>+AQ926+AP1012</f>
        <v>15750</v>
      </c>
      <c r="AS1012" s="83">
        <f t="shared" si="96"/>
        <v>0</v>
      </c>
    </row>
    <row r="1013" spans="1:45" ht="21">
      <c r="A1013" s="121" t="s">
        <v>46</v>
      </c>
      <c r="B1013" s="106"/>
      <c r="C1013" s="122">
        <f>C927+B1013</f>
        <v>0</v>
      </c>
      <c r="D1013" s="122">
        <v>0</v>
      </c>
      <c r="E1013" s="122">
        <f>E927+D1013</f>
        <v>0</v>
      </c>
      <c r="F1013" s="122"/>
      <c r="G1013" s="122">
        <f>G927+F1013</f>
        <v>0</v>
      </c>
      <c r="H1013" s="122"/>
      <c r="I1013" s="122">
        <f>I927+H1013</f>
        <v>0</v>
      </c>
      <c r="J1013" s="122"/>
      <c r="K1013" s="122">
        <f>K927+J1013</f>
        <v>0</v>
      </c>
      <c r="L1013" s="122"/>
      <c r="M1013" s="122">
        <f>+M927+L1013</f>
        <v>0</v>
      </c>
      <c r="N1013" s="122"/>
      <c r="O1013" s="122">
        <f>O927+N1013</f>
        <v>0</v>
      </c>
      <c r="P1013" s="122"/>
      <c r="Q1013" s="122">
        <f>Q927+P1013</f>
        <v>0</v>
      </c>
      <c r="R1013" s="122">
        <v>0</v>
      </c>
      <c r="S1013" s="122">
        <f>S927+R1013</f>
        <v>0</v>
      </c>
      <c r="T1013" s="122"/>
      <c r="U1013" s="122">
        <f>U927+T1013</f>
        <v>0</v>
      </c>
      <c r="V1013" s="122"/>
      <c r="W1013" s="122">
        <f>W927+V1013</f>
        <v>0</v>
      </c>
      <c r="X1013" s="122"/>
      <c r="Y1013" s="122">
        <f>Y927+X1013</f>
        <v>0</v>
      </c>
      <c r="Z1013" s="122"/>
      <c r="AA1013" s="122">
        <f>AA927+Z1013</f>
        <v>0</v>
      </c>
      <c r="AB1013" s="122"/>
      <c r="AC1013" s="122">
        <f>AC927+AB1013</f>
        <v>0</v>
      </c>
      <c r="AD1013" s="122"/>
      <c r="AE1013" s="122">
        <f>AE927+AD1013</f>
        <v>0</v>
      </c>
      <c r="AF1013" s="122">
        <v>0</v>
      </c>
      <c r="AG1013" s="122">
        <f>AG927+AF1013</f>
        <v>0</v>
      </c>
      <c r="AH1013" s="122"/>
      <c r="AI1013" s="122">
        <f>AI927+AH1013</f>
        <v>0</v>
      </c>
      <c r="AJ1013" s="122"/>
      <c r="AK1013" s="122">
        <f>AK927+AJ1013</f>
        <v>0</v>
      </c>
      <c r="AL1013" s="122"/>
      <c r="AM1013" s="122">
        <f>AM927+AL1013</f>
        <v>0</v>
      </c>
      <c r="AN1013" s="122"/>
      <c r="AO1013" s="122">
        <f>AO927+AN1013</f>
        <v>0</v>
      </c>
      <c r="AP1013" s="122">
        <f t="shared" si="98"/>
        <v>0</v>
      </c>
      <c r="AQ1013" s="122">
        <f t="shared" si="97"/>
        <v>0</v>
      </c>
      <c r="AR1013" s="83">
        <f>+AQ927+AP1013</f>
        <v>0</v>
      </c>
      <c r="AS1013" s="83">
        <f t="shared" si="96"/>
        <v>0</v>
      </c>
    </row>
    <row r="1014" spans="1:45" ht="21">
      <c r="A1014" s="121" t="s">
        <v>47</v>
      </c>
      <c r="B1014" s="106"/>
      <c r="C1014" s="122">
        <f>C928+B1014</f>
        <v>0</v>
      </c>
      <c r="D1014" s="122">
        <v>0</v>
      </c>
      <c r="E1014" s="122">
        <f>E928+D1014</f>
        <v>0</v>
      </c>
      <c r="F1014" s="122"/>
      <c r="G1014" s="122">
        <f>G928+F1014</f>
        <v>0</v>
      </c>
      <c r="H1014" s="122"/>
      <c r="I1014" s="122">
        <f>I928+H1014</f>
        <v>0</v>
      </c>
      <c r="J1014" s="122"/>
      <c r="K1014" s="122">
        <f>K928+J1014</f>
        <v>0</v>
      </c>
      <c r="L1014" s="122"/>
      <c r="M1014" s="122">
        <f>+M928+L1014</f>
        <v>0</v>
      </c>
      <c r="N1014" s="122"/>
      <c r="O1014" s="122">
        <f>O928+N1014</f>
        <v>0</v>
      </c>
      <c r="P1014" s="122"/>
      <c r="Q1014" s="122">
        <f>Q928+P1014</f>
        <v>0</v>
      </c>
      <c r="R1014" s="122">
        <v>0</v>
      </c>
      <c r="S1014" s="122">
        <f>S928+R1014</f>
        <v>0</v>
      </c>
      <c r="T1014" s="122"/>
      <c r="U1014" s="122">
        <f>U928+T1014</f>
        <v>0</v>
      </c>
      <c r="V1014" s="122"/>
      <c r="W1014" s="122">
        <f>W928+V1014</f>
        <v>0</v>
      </c>
      <c r="X1014" s="122"/>
      <c r="Y1014" s="122">
        <f>Y928+X1014</f>
        <v>0</v>
      </c>
      <c r="Z1014" s="122"/>
      <c r="AA1014" s="122">
        <f>AA928+Z1014</f>
        <v>0</v>
      </c>
      <c r="AB1014" s="122"/>
      <c r="AC1014" s="122">
        <f>AC928+AB1014</f>
        <v>0</v>
      </c>
      <c r="AD1014" s="122"/>
      <c r="AE1014" s="122">
        <f>AE928+AD1014</f>
        <v>0</v>
      </c>
      <c r="AF1014" s="122">
        <v>0</v>
      </c>
      <c r="AG1014" s="122">
        <f>AG928+AF1014</f>
        <v>0</v>
      </c>
      <c r="AH1014" s="122"/>
      <c r="AI1014" s="122">
        <f>AI928+AH1014</f>
        <v>0</v>
      </c>
      <c r="AJ1014" s="122"/>
      <c r="AK1014" s="122">
        <f>AK928+AJ1014</f>
        <v>31500</v>
      </c>
      <c r="AL1014" s="122"/>
      <c r="AM1014" s="122">
        <f>AM928+AL1014</f>
        <v>0</v>
      </c>
      <c r="AN1014" s="122"/>
      <c r="AO1014" s="122">
        <f>AO928+AN1014</f>
        <v>0</v>
      </c>
      <c r="AP1014" s="122">
        <f t="shared" si="98"/>
        <v>0</v>
      </c>
      <c r="AQ1014" s="122">
        <f t="shared" si="97"/>
        <v>31500</v>
      </c>
      <c r="AR1014" s="83">
        <f>+AQ928+AP1014</f>
        <v>31500</v>
      </c>
      <c r="AS1014" s="83">
        <f t="shared" si="96"/>
        <v>0</v>
      </c>
    </row>
    <row r="1015" spans="1:45" ht="21">
      <c r="A1015" s="121" t="s">
        <v>48</v>
      </c>
      <c r="B1015" s="106"/>
      <c r="C1015" s="122">
        <f>C929+B1015</f>
        <v>0</v>
      </c>
      <c r="D1015" s="122">
        <v>0</v>
      </c>
      <c r="E1015" s="122">
        <f>E929+D1015</f>
        <v>0</v>
      </c>
      <c r="F1015" s="122"/>
      <c r="G1015" s="122">
        <f>G929+F1015</f>
        <v>0</v>
      </c>
      <c r="H1015" s="122"/>
      <c r="I1015" s="122">
        <f>I929+H1015</f>
        <v>0</v>
      </c>
      <c r="J1015" s="122"/>
      <c r="K1015" s="122">
        <f>K929+J1015</f>
        <v>0</v>
      </c>
      <c r="L1015" s="122"/>
      <c r="M1015" s="122">
        <f>+M929+L1015</f>
        <v>0</v>
      </c>
      <c r="N1015" s="122"/>
      <c r="O1015" s="122">
        <f>O929+N1015</f>
        <v>0</v>
      </c>
      <c r="P1015" s="122"/>
      <c r="Q1015" s="122">
        <f>Q929+P1015</f>
        <v>0</v>
      </c>
      <c r="R1015" s="122">
        <v>0</v>
      </c>
      <c r="S1015" s="122">
        <f>S929+R1015</f>
        <v>0</v>
      </c>
      <c r="T1015" s="122"/>
      <c r="U1015" s="122">
        <f>U929+T1015</f>
        <v>0</v>
      </c>
      <c r="V1015" s="122"/>
      <c r="W1015" s="122">
        <f>W929+V1015</f>
        <v>0</v>
      </c>
      <c r="X1015" s="122"/>
      <c r="Y1015" s="122">
        <f>Y929+X1015</f>
        <v>0</v>
      </c>
      <c r="Z1015" s="122"/>
      <c r="AA1015" s="122">
        <f>AA929+Z1015</f>
        <v>0</v>
      </c>
      <c r="AB1015" s="122"/>
      <c r="AC1015" s="122">
        <f>AC929+AB1015</f>
        <v>0</v>
      </c>
      <c r="AD1015" s="122"/>
      <c r="AE1015" s="122">
        <f>AE929+AD1015</f>
        <v>0</v>
      </c>
      <c r="AF1015" s="122">
        <v>0</v>
      </c>
      <c r="AG1015" s="122">
        <f>AG929+AF1015</f>
        <v>0</v>
      </c>
      <c r="AH1015" s="122"/>
      <c r="AI1015" s="122">
        <f>AI929+AH1015</f>
        <v>0</v>
      </c>
      <c r="AJ1015" s="122"/>
      <c r="AK1015" s="122">
        <f>AK929+AJ1015</f>
        <v>31500</v>
      </c>
      <c r="AL1015" s="122"/>
      <c r="AM1015" s="122">
        <f>AM929+AL1015</f>
        <v>0</v>
      </c>
      <c r="AN1015" s="122"/>
      <c r="AO1015" s="122">
        <f>AO929+AN1015</f>
        <v>0</v>
      </c>
      <c r="AP1015" s="122">
        <f t="shared" si="98"/>
        <v>0</v>
      </c>
      <c r="AQ1015" s="122">
        <f t="shared" si="97"/>
        <v>31500</v>
      </c>
      <c r="AR1015" s="83">
        <f>+AQ929+AP1015</f>
        <v>31500</v>
      </c>
      <c r="AS1015" s="83">
        <f t="shared" si="96"/>
        <v>0</v>
      </c>
    </row>
    <row r="1016" spans="1:45" ht="21">
      <c r="A1016" s="121" t="s">
        <v>49</v>
      </c>
      <c r="B1016" s="106"/>
      <c r="C1016" s="122">
        <f>C930+B1016</f>
        <v>0</v>
      </c>
      <c r="D1016" s="122">
        <v>0</v>
      </c>
      <c r="E1016" s="122">
        <f>E930+D1016</f>
        <v>0</v>
      </c>
      <c r="F1016" s="122"/>
      <c r="G1016" s="122">
        <f>G930+F1016</f>
        <v>0</v>
      </c>
      <c r="H1016" s="122"/>
      <c r="I1016" s="122">
        <f>I930+H1016</f>
        <v>0</v>
      </c>
      <c r="J1016" s="122"/>
      <c r="K1016" s="122">
        <f>K930+J1016</f>
        <v>0</v>
      </c>
      <c r="L1016" s="122"/>
      <c r="M1016" s="122">
        <f>+M930+L1016</f>
        <v>0</v>
      </c>
      <c r="N1016" s="122"/>
      <c r="O1016" s="122">
        <f>O930+N1016</f>
        <v>0</v>
      </c>
      <c r="P1016" s="122"/>
      <c r="Q1016" s="122">
        <f>Q930+P1016</f>
        <v>0</v>
      </c>
      <c r="R1016" s="122">
        <v>0</v>
      </c>
      <c r="S1016" s="122">
        <f>S930+R1016</f>
        <v>0</v>
      </c>
      <c r="T1016" s="122"/>
      <c r="U1016" s="122">
        <f>U930+T1016</f>
        <v>0</v>
      </c>
      <c r="V1016" s="122"/>
      <c r="W1016" s="122">
        <f>W930+V1016</f>
        <v>0</v>
      </c>
      <c r="X1016" s="122"/>
      <c r="Y1016" s="122">
        <f>Y930+X1016</f>
        <v>0</v>
      </c>
      <c r="Z1016" s="122"/>
      <c r="AA1016" s="122">
        <f>AA930+Z1016</f>
        <v>0</v>
      </c>
      <c r="AB1016" s="122"/>
      <c r="AC1016" s="122">
        <f>AC930+AB1016</f>
        <v>0</v>
      </c>
      <c r="AD1016" s="122"/>
      <c r="AE1016" s="122">
        <f>AE930+AD1016</f>
        <v>0</v>
      </c>
      <c r="AF1016" s="122">
        <v>0</v>
      </c>
      <c r="AG1016" s="122">
        <f>AG930+AF1016</f>
        <v>0</v>
      </c>
      <c r="AH1016" s="122"/>
      <c r="AI1016" s="122">
        <f>AI930+AH1016</f>
        <v>0</v>
      </c>
      <c r="AJ1016" s="122"/>
      <c r="AK1016" s="122">
        <f>AK930+AJ1016</f>
        <v>15750</v>
      </c>
      <c r="AL1016" s="122"/>
      <c r="AM1016" s="122">
        <f>AM930+AL1016</f>
        <v>0</v>
      </c>
      <c r="AN1016" s="122"/>
      <c r="AO1016" s="122">
        <f>AO930+AN1016</f>
        <v>0</v>
      </c>
      <c r="AP1016" s="122">
        <f t="shared" si="98"/>
        <v>0</v>
      </c>
      <c r="AQ1016" s="122">
        <f t="shared" si="97"/>
        <v>15750</v>
      </c>
      <c r="AR1016" s="83">
        <f>+AQ930+AP1016</f>
        <v>15750</v>
      </c>
      <c r="AS1016" s="83">
        <f t="shared" si="96"/>
        <v>0</v>
      </c>
    </row>
    <row r="1017" spans="1:45" ht="21">
      <c r="A1017" s="121" t="s">
        <v>50</v>
      </c>
      <c r="B1017" s="106"/>
      <c r="C1017" s="122">
        <f>C931+B1017</f>
        <v>0</v>
      </c>
      <c r="D1017" s="122">
        <v>0</v>
      </c>
      <c r="E1017" s="122">
        <f>E931+D1017</f>
        <v>0</v>
      </c>
      <c r="F1017" s="122"/>
      <c r="G1017" s="122">
        <f>G931+F1017</f>
        <v>0</v>
      </c>
      <c r="H1017" s="122"/>
      <c r="I1017" s="122">
        <f>I931+H1017</f>
        <v>0</v>
      </c>
      <c r="J1017" s="122"/>
      <c r="K1017" s="122">
        <f>K931+J1017</f>
        <v>0</v>
      </c>
      <c r="L1017" s="122"/>
      <c r="M1017" s="122">
        <f>+M931+L1017</f>
        <v>0</v>
      </c>
      <c r="N1017" s="122"/>
      <c r="O1017" s="122">
        <f>O931+N1017</f>
        <v>0</v>
      </c>
      <c r="P1017" s="122"/>
      <c r="Q1017" s="122">
        <f>Q931+P1017</f>
        <v>0</v>
      </c>
      <c r="R1017" s="122">
        <v>0</v>
      </c>
      <c r="S1017" s="122">
        <f>S931+R1017</f>
        <v>0</v>
      </c>
      <c r="T1017" s="122"/>
      <c r="U1017" s="122">
        <f>U931+T1017</f>
        <v>0</v>
      </c>
      <c r="V1017" s="122"/>
      <c r="W1017" s="122">
        <f>W931+V1017</f>
        <v>0</v>
      </c>
      <c r="X1017" s="122"/>
      <c r="Y1017" s="122">
        <f>Y931+X1017</f>
        <v>0</v>
      </c>
      <c r="Z1017" s="122"/>
      <c r="AA1017" s="122">
        <f>AA931+Z1017</f>
        <v>0</v>
      </c>
      <c r="AB1017" s="122"/>
      <c r="AC1017" s="122">
        <f>AC931+AB1017</f>
        <v>0</v>
      </c>
      <c r="AD1017" s="122"/>
      <c r="AE1017" s="122">
        <f>AE931+AD1017</f>
        <v>0</v>
      </c>
      <c r="AF1017" s="122">
        <v>0</v>
      </c>
      <c r="AG1017" s="122">
        <f>AG931+AF1017</f>
        <v>0</v>
      </c>
      <c r="AH1017" s="122"/>
      <c r="AI1017" s="122">
        <f>AI931+AH1017</f>
        <v>0</v>
      </c>
      <c r="AJ1017" s="122"/>
      <c r="AK1017" s="122">
        <f>AK931+AJ1017</f>
        <v>31500</v>
      </c>
      <c r="AL1017" s="122"/>
      <c r="AM1017" s="122">
        <f>AM931+AL1017</f>
        <v>0</v>
      </c>
      <c r="AN1017" s="122"/>
      <c r="AO1017" s="122">
        <f>AO931+AN1017</f>
        <v>0</v>
      </c>
      <c r="AP1017" s="122">
        <f t="shared" si="98"/>
        <v>0</v>
      </c>
      <c r="AQ1017" s="122">
        <f t="shared" si="97"/>
        <v>31500</v>
      </c>
      <c r="AR1017" s="83">
        <f>+AQ931+AP1017</f>
        <v>31500</v>
      </c>
      <c r="AS1017" s="83">
        <f t="shared" si="96"/>
        <v>0</v>
      </c>
    </row>
    <row r="1018" spans="1:45" ht="21">
      <c r="A1018" s="121" t="s">
        <v>51</v>
      </c>
      <c r="B1018" s="106"/>
      <c r="C1018" s="122">
        <f>C932+B1018</f>
        <v>0</v>
      </c>
      <c r="D1018" s="122">
        <v>0</v>
      </c>
      <c r="E1018" s="122">
        <f>E932+D1018</f>
        <v>0</v>
      </c>
      <c r="F1018" s="122"/>
      <c r="G1018" s="122">
        <f>G932+F1018</f>
        <v>0</v>
      </c>
      <c r="H1018" s="122"/>
      <c r="I1018" s="122">
        <f>I932+H1018</f>
        <v>0</v>
      </c>
      <c r="J1018" s="122"/>
      <c r="K1018" s="122">
        <f>K932+J1018</f>
        <v>0</v>
      </c>
      <c r="L1018" s="122"/>
      <c r="M1018" s="122">
        <f>+M932+L1018</f>
        <v>0</v>
      </c>
      <c r="N1018" s="122"/>
      <c r="O1018" s="122">
        <f>O932+N1018</f>
        <v>0</v>
      </c>
      <c r="P1018" s="122"/>
      <c r="Q1018" s="122">
        <f>Q932+P1018</f>
        <v>0</v>
      </c>
      <c r="R1018" s="122">
        <v>0</v>
      </c>
      <c r="S1018" s="122">
        <f>S932+R1018</f>
        <v>0</v>
      </c>
      <c r="T1018" s="122"/>
      <c r="U1018" s="122">
        <f>U932+T1018</f>
        <v>0</v>
      </c>
      <c r="V1018" s="122"/>
      <c r="W1018" s="122">
        <f>W932+V1018</f>
        <v>0</v>
      </c>
      <c r="X1018" s="122"/>
      <c r="Y1018" s="122">
        <f>Y932+X1018</f>
        <v>0</v>
      </c>
      <c r="Z1018" s="122"/>
      <c r="AA1018" s="122">
        <f>AA932+Z1018</f>
        <v>0</v>
      </c>
      <c r="AB1018" s="122"/>
      <c r="AC1018" s="122">
        <f>AC932+AB1018</f>
        <v>0</v>
      </c>
      <c r="AD1018" s="122"/>
      <c r="AE1018" s="122">
        <f>AE932+AD1018</f>
        <v>0</v>
      </c>
      <c r="AF1018" s="122">
        <v>0</v>
      </c>
      <c r="AG1018" s="122">
        <f>AG932+AF1018</f>
        <v>0</v>
      </c>
      <c r="AH1018" s="122"/>
      <c r="AI1018" s="122">
        <f>AI932+AH1018</f>
        <v>0</v>
      </c>
      <c r="AJ1018" s="122"/>
      <c r="AK1018" s="122">
        <f>AK932+AJ1018</f>
        <v>15750</v>
      </c>
      <c r="AL1018" s="122"/>
      <c r="AM1018" s="122">
        <f>AM932+AL1018</f>
        <v>0</v>
      </c>
      <c r="AN1018" s="122"/>
      <c r="AO1018" s="122">
        <f>AO932+AN1018</f>
        <v>0</v>
      </c>
      <c r="AP1018" s="122">
        <f t="shared" si="98"/>
        <v>0</v>
      </c>
      <c r="AQ1018" s="122">
        <f t="shared" si="97"/>
        <v>15750</v>
      </c>
      <c r="AR1018" s="83">
        <f>+AQ932+AP1018</f>
        <v>15750</v>
      </c>
      <c r="AS1018" s="83">
        <f t="shared" si="96"/>
        <v>0</v>
      </c>
    </row>
    <row r="1019" spans="1:45" ht="21">
      <c r="A1019" s="121" t="s">
        <v>52</v>
      </c>
      <c r="B1019" s="106"/>
      <c r="C1019" s="122">
        <f>C933+B1019</f>
        <v>0</v>
      </c>
      <c r="D1019" s="122">
        <v>0</v>
      </c>
      <c r="E1019" s="122">
        <f>E933+D1019</f>
        <v>0</v>
      </c>
      <c r="F1019" s="122"/>
      <c r="G1019" s="122">
        <f>G933+F1019</f>
        <v>0</v>
      </c>
      <c r="H1019" s="122"/>
      <c r="I1019" s="122">
        <f>I933+H1019</f>
        <v>0</v>
      </c>
      <c r="J1019" s="122"/>
      <c r="K1019" s="122">
        <f>K933+J1019</f>
        <v>0</v>
      </c>
      <c r="L1019" s="122"/>
      <c r="M1019" s="122">
        <f>+M933+L1019</f>
        <v>0</v>
      </c>
      <c r="N1019" s="122"/>
      <c r="O1019" s="122">
        <f>O933+N1019</f>
        <v>0</v>
      </c>
      <c r="P1019" s="122"/>
      <c r="Q1019" s="122">
        <f>Q933+P1019</f>
        <v>0</v>
      </c>
      <c r="R1019" s="122">
        <v>0</v>
      </c>
      <c r="S1019" s="122">
        <f>S933+R1019</f>
        <v>0</v>
      </c>
      <c r="T1019" s="122"/>
      <c r="U1019" s="122">
        <f>U933+T1019</f>
        <v>0</v>
      </c>
      <c r="V1019" s="122"/>
      <c r="W1019" s="122">
        <f>W933+V1019</f>
        <v>0</v>
      </c>
      <c r="X1019" s="122"/>
      <c r="Y1019" s="122">
        <f>Y933+X1019</f>
        <v>0</v>
      </c>
      <c r="Z1019" s="122"/>
      <c r="AA1019" s="122">
        <f>AA933+Z1019</f>
        <v>0</v>
      </c>
      <c r="AB1019" s="122"/>
      <c r="AC1019" s="122">
        <f>AC933+AB1019</f>
        <v>0</v>
      </c>
      <c r="AD1019" s="122"/>
      <c r="AE1019" s="122">
        <f>AE933+AD1019</f>
        <v>0</v>
      </c>
      <c r="AF1019" s="122">
        <v>0</v>
      </c>
      <c r="AG1019" s="122">
        <f>AG933+AF1019</f>
        <v>0</v>
      </c>
      <c r="AH1019" s="122"/>
      <c r="AI1019" s="122">
        <f>AI933+AH1019</f>
        <v>9000</v>
      </c>
      <c r="AJ1019" s="122"/>
      <c r="AK1019" s="122">
        <f>AK933+AJ1019</f>
        <v>36304.32</v>
      </c>
      <c r="AL1019" s="122"/>
      <c r="AM1019" s="122">
        <f>AM933+AL1019</f>
        <v>0</v>
      </c>
      <c r="AN1019" s="122"/>
      <c r="AO1019" s="122">
        <f>AO933+AN1019</f>
        <v>0</v>
      </c>
      <c r="AP1019" s="122">
        <f t="shared" si="98"/>
        <v>0</v>
      </c>
      <c r="AQ1019" s="122">
        <f t="shared" si="97"/>
        <v>45304.32</v>
      </c>
      <c r="AR1019" s="83">
        <f>+AQ933+AP1019</f>
        <v>45304.32</v>
      </c>
      <c r="AS1019" s="83">
        <f t="shared" si="96"/>
        <v>0</v>
      </c>
    </row>
    <row r="1020" spans="1:45" ht="21">
      <c r="A1020" s="121" t="s">
        <v>53</v>
      </c>
      <c r="B1020" s="106"/>
      <c r="C1020" s="122">
        <f>C934+B1020</f>
        <v>0</v>
      </c>
      <c r="D1020" s="122">
        <v>0</v>
      </c>
      <c r="E1020" s="122">
        <f>E934+D1020</f>
        <v>0</v>
      </c>
      <c r="F1020" s="122"/>
      <c r="G1020" s="122">
        <f>G934+F1020</f>
        <v>0</v>
      </c>
      <c r="H1020" s="122"/>
      <c r="I1020" s="122">
        <f>I934+H1020</f>
        <v>0</v>
      </c>
      <c r="J1020" s="122"/>
      <c r="K1020" s="122">
        <f>K934+J1020</f>
        <v>0</v>
      </c>
      <c r="L1020" s="122"/>
      <c r="M1020" s="122">
        <f>+M934+L1020</f>
        <v>0</v>
      </c>
      <c r="N1020" s="122"/>
      <c r="O1020" s="122">
        <f>O934+N1020</f>
        <v>0</v>
      </c>
      <c r="P1020" s="122"/>
      <c r="Q1020" s="122">
        <f>Q934+P1020</f>
        <v>0</v>
      </c>
      <c r="R1020" s="122">
        <v>0</v>
      </c>
      <c r="S1020" s="122">
        <f>S934+R1020</f>
        <v>0</v>
      </c>
      <c r="T1020" s="122"/>
      <c r="U1020" s="122">
        <f>U934+T1020</f>
        <v>0</v>
      </c>
      <c r="V1020" s="122"/>
      <c r="W1020" s="122">
        <f>W934+V1020</f>
        <v>0</v>
      </c>
      <c r="X1020" s="122"/>
      <c r="Y1020" s="122">
        <f>Y934+X1020</f>
        <v>0</v>
      </c>
      <c r="Z1020" s="122"/>
      <c r="AA1020" s="122">
        <f>AA934+Z1020</f>
        <v>0</v>
      </c>
      <c r="AB1020" s="122"/>
      <c r="AC1020" s="122">
        <f>AC934+AB1020</f>
        <v>0</v>
      </c>
      <c r="AD1020" s="122"/>
      <c r="AE1020" s="122">
        <f>AE934+AD1020</f>
        <v>0</v>
      </c>
      <c r="AF1020" s="122">
        <v>0</v>
      </c>
      <c r="AG1020" s="122">
        <f>AG934+AF1020</f>
        <v>0</v>
      </c>
      <c r="AH1020" s="122"/>
      <c r="AI1020" s="122">
        <f>AI934+AH1020</f>
        <v>0</v>
      </c>
      <c r="AJ1020" s="122"/>
      <c r="AK1020" s="122">
        <f>AK934+AJ1020</f>
        <v>15750</v>
      </c>
      <c r="AL1020" s="122"/>
      <c r="AM1020" s="122">
        <f>AM934+AL1020</f>
        <v>0</v>
      </c>
      <c r="AN1020" s="122"/>
      <c r="AO1020" s="122">
        <f>AO934+AN1020</f>
        <v>0</v>
      </c>
      <c r="AP1020" s="122">
        <f t="shared" si="98"/>
        <v>0</v>
      </c>
      <c r="AQ1020" s="122">
        <f t="shared" si="97"/>
        <v>15750</v>
      </c>
      <c r="AR1020" s="83">
        <f>+AQ934+AP1020</f>
        <v>15750</v>
      </c>
      <c r="AS1020" s="83">
        <f t="shared" si="96"/>
        <v>0</v>
      </c>
    </row>
    <row r="1021" spans="1:45" ht="21">
      <c r="A1021" s="121" t="s">
        <v>54</v>
      </c>
      <c r="B1021" s="106"/>
      <c r="C1021" s="122">
        <f>C935+B1021</f>
        <v>0</v>
      </c>
      <c r="D1021" s="122">
        <v>0</v>
      </c>
      <c r="E1021" s="122">
        <f>E935+D1021</f>
        <v>0</v>
      </c>
      <c r="F1021" s="122"/>
      <c r="G1021" s="122">
        <f>G935+F1021</f>
        <v>0</v>
      </c>
      <c r="H1021" s="122"/>
      <c r="I1021" s="122">
        <f>I935+H1021</f>
        <v>0</v>
      </c>
      <c r="J1021" s="122"/>
      <c r="K1021" s="122">
        <f>K935+J1021</f>
        <v>0</v>
      </c>
      <c r="L1021" s="122"/>
      <c r="M1021" s="122">
        <f>+M935+L1021</f>
        <v>0</v>
      </c>
      <c r="N1021" s="122"/>
      <c r="O1021" s="122">
        <f>O935+N1021</f>
        <v>0</v>
      </c>
      <c r="P1021" s="122"/>
      <c r="Q1021" s="122">
        <f>Q935+P1021</f>
        <v>0</v>
      </c>
      <c r="R1021" s="122">
        <v>0</v>
      </c>
      <c r="S1021" s="122">
        <f>S935+R1021</f>
        <v>0</v>
      </c>
      <c r="T1021" s="122"/>
      <c r="U1021" s="122">
        <f>U935+T1021</f>
        <v>0</v>
      </c>
      <c r="V1021" s="122"/>
      <c r="W1021" s="122">
        <f>W935+V1021</f>
        <v>0</v>
      </c>
      <c r="X1021" s="122"/>
      <c r="Y1021" s="122">
        <f>Y935+X1021</f>
        <v>0</v>
      </c>
      <c r="Z1021" s="122"/>
      <c r="AA1021" s="122">
        <f>AA935+Z1021</f>
        <v>0</v>
      </c>
      <c r="AB1021" s="122"/>
      <c r="AC1021" s="122">
        <f>AC935+AB1021</f>
        <v>0</v>
      </c>
      <c r="AD1021" s="122"/>
      <c r="AE1021" s="122">
        <f>AE935+AD1021</f>
        <v>0</v>
      </c>
      <c r="AF1021" s="122">
        <v>0</v>
      </c>
      <c r="AG1021" s="122">
        <f>AG935+AF1021</f>
        <v>0</v>
      </c>
      <c r="AH1021" s="122"/>
      <c r="AI1021" s="122">
        <f>AI935+AH1021</f>
        <v>0</v>
      </c>
      <c r="AJ1021" s="122"/>
      <c r="AK1021" s="122">
        <f>AK935+AJ1021</f>
        <v>15750</v>
      </c>
      <c r="AL1021" s="122"/>
      <c r="AM1021" s="122">
        <f>AM935+AL1021</f>
        <v>0</v>
      </c>
      <c r="AN1021" s="122"/>
      <c r="AO1021" s="122">
        <f>AO935+AN1021</f>
        <v>0</v>
      </c>
      <c r="AP1021" s="122">
        <f t="shared" si="98"/>
        <v>0</v>
      </c>
      <c r="AQ1021" s="122">
        <f t="shared" si="97"/>
        <v>15750</v>
      </c>
      <c r="AR1021" s="83">
        <f>+AQ935+AP1021</f>
        <v>15750</v>
      </c>
      <c r="AS1021" s="83">
        <f t="shared" si="96"/>
        <v>0</v>
      </c>
    </row>
    <row r="1022" spans="1:45" ht="21">
      <c r="A1022" s="121" t="s">
        <v>55</v>
      </c>
      <c r="B1022" s="106"/>
      <c r="C1022" s="122">
        <f>C936+B1022</f>
        <v>0</v>
      </c>
      <c r="D1022" s="122">
        <v>0</v>
      </c>
      <c r="E1022" s="122">
        <f>E936+D1022</f>
        <v>0</v>
      </c>
      <c r="F1022" s="122"/>
      <c r="G1022" s="122">
        <f>G936+F1022</f>
        <v>0</v>
      </c>
      <c r="H1022" s="122"/>
      <c r="I1022" s="122">
        <f>I936+H1022</f>
        <v>0</v>
      </c>
      <c r="J1022" s="122"/>
      <c r="K1022" s="122">
        <f>K936+J1022</f>
        <v>0</v>
      </c>
      <c r="L1022" s="122"/>
      <c r="M1022" s="122">
        <f>+M936+L1022</f>
        <v>0</v>
      </c>
      <c r="N1022" s="122"/>
      <c r="O1022" s="122">
        <f>O936+N1022</f>
        <v>0</v>
      </c>
      <c r="P1022" s="122"/>
      <c r="Q1022" s="122">
        <f>Q936+P1022</f>
        <v>0</v>
      </c>
      <c r="R1022" s="122">
        <v>0</v>
      </c>
      <c r="S1022" s="122">
        <f>S936+R1022</f>
        <v>0</v>
      </c>
      <c r="T1022" s="122"/>
      <c r="U1022" s="122">
        <f>U936+T1022</f>
        <v>0</v>
      </c>
      <c r="V1022" s="122"/>
      <c r="W1022" s="122">
        <f>W936+V1022</f>
        <v>0</v>
      </c>
      <c r="X1022" s="122"/>
      <c r="Y1022" s="122">
        <f>Y936+X1022</f>
        <v>0</v>
      </c>
      <c r="Z1022" s="122"/>
      <c r="AA1022" s="122">
        <f>AA936+Z1022</f>
        <v>0</v>
      </c>
      <c r="AB1022" s="122"/>
      <c r="AC1022" s="122">
        <f>AC936+AB1022</f>
        <v>0</v>
      </c>
      <c r="AD1022" s="122"/>
      <c r="AE1022" s="122">
        <f>AE936+AD1022</f>
        <v>0</v>
      </c>
      <c r="AF1022" s="122">
        <v>0</v>
      </c>
      <c r="AG1022" s="122">
        <f>AG936+AF1022</f>
        <v>0</v>
      </c>
      <c r="AH1022" s="122"/>
      <c r="AI1022" s="122">
        <f>AI936+AH1022</f>
        <v>0</v>
      </c>
      <c r="AJ1022" s="122"/>
      <c r="AK1022" s="122">
        <f>AK936+AJ1022</f>
        <v>15750</v>
      </c>
      <c r="AL1022" s="122"/>
      <c r="AM1022" s="122">
        <f>AM936+AL1022</f>
        <v>0</v>
      </c>
      <c r="AN1022" s="122"/>
      <c r="AO1022" s="122">
        <f>AO936+AN1022</f>
        <v>0</v>
      </c>
      <c r="AP1022" s="122">
        <f t="shared" si="98"/>
        <v>0</v>
      </c>
      <c r="AQ1022" s="122">
        <f t="shared" si="97"/>
        <v>15750</v>
      </c>
      <c r="AR1022" s="83">
        <f>+AQ936+AP1022</f>
        <v>15750</v>
      </c>
      <c r="AS1022" s="83">
        <f t="shared" si="96"/>
        <v>0</v>
      </c>
    </row>
    <row r="1023" spans="1:45" ht="21">
      <c r="A1023" s="121" t="s">
        <v>56</v>
      </c>
      <c r="B1023" s="106"/>
      <c r="C1023" s="122">
        <f>C937+B1023</f>
        <v>0</v>
      </c>
      <c r="D1023" s="122">
        <v>0</v>
      </c>
      <c r="E1023" s="122">
        <f>E937+D1023</f>
        <v>0</v>
      </c>
      <c r="F1023" s="122"/>
      <c r="G1023" s="122">
        <f>G937+F1023</f>
        <v>0</v>
      </c>
      <c r="H1023" s="122"/>
      <c r="I1023" s="122">
        <f>I937+H1023</f>
        <v>0</v>
      </c>
      <c r="J1023" s="122"/>
      <c r="K1023" s="122">
        <f>K937+J1023</f>
        <v>0</v>
      </c>
      <c r="L1023" s="122"/>
      <c r="M1023" s="122">
        <f>+M937+L1023</f>
        <v>0</v>
      </c>
      <c r="N1023" s="122"/>
      <c r="O1023" s="122">
        <f>O937+N1023</f>
        <v>0</v>
      </c>
      <c r="P1023" s="122"/>
      <c r="Q1023" s="122">
        <f>Q937+P1023</f>
        <v>0</v>
      </c>
      <c r="R1023" s="122">
        <v>0</v>
      </c>
      <c r="S1023" s="122">
        <f>S937+R1023</f>
        <v>0</v>
      </c>
      <c r="T1023" s="122"/>
      <c r="U1023" s="122">
        <f>U937+T1023</f>
        <v>0</v>
      </c>
      <c r="V1023" s="122"/>
      <c r="W1023" s="122">
        <f>W937+V1023</f>
        <v>0</v>
      </c>
      <c r="X1023" s="122"/>
      <c r="Y1023" s="122">
        <f>Y937+X1023</f>
        <v>0</v>
      </c>
      <c r="Z1023" s="122"/>
      <c r="AA1023" s="122">
        <f>AA937+Z1023</f>
        <v>0</v>
      </c>
      <c r="AB1023" s="122"/>
      <c r="AC1023" s="122">
        <f>AC937+AB1023</f>
        <v>0</v>
      </c>
      <c r="AD1023" s="122"/>
      <c r="AE1023" s="122">
        <f>AE937+AD1023</f>
        <v>0</v>
      </c>
      <c r="AF1023" s="122">
        <v>0</v>
      </c>
      <c r="AG1023" s="122">
        <f>AG937+AF1023</f>
        <v>0</v>
      </c>
      <c r="AH1023" s="122"/>
      <c r="AI1023" s="122">
        <f>AI937+AH1023</f>
        <v>0</v>
      </c>
      <c r="AJ1023" s="122"/>
      <c r="AK1023" s="122">
        <f>AK937+AJ1023</f>
        <v>31500</v>
      </c>
      <c r="AL1023" s="122"/>
      <c r="AM1023" s="122">
        <f>AM937+AL1023</f>
        <v>0</v>
      </c>
      <c r="AN1023" s="122"/>
      <c r="AO1023" s="122">
        <f>AO937+AN1023</f>
        <v>23555</v>
      </c>
      <c r="AP1023" s="122">
        <f t="shared" si="98"/>
        <v>0</v>
      </c>
      <c r="AQ1023" s="122">
        <f t="shared" si="97"/>
        <v>55055</v>
      </c>
      <c r="AR1023" s="83">
        <f>+AQ937+AP1023</f>
        <v>55055</v>
      </c>
      <c r="AS1023" s="83">
        <f t="shared" si="96"/>
        <v>0</v>
      </c>
    </row>
    <row r="1024" spans="1:45" ht="21">
      <c r="A1024" s="121" t="s">
        <v>57</v>
      </c>
      <c r="B1024" s="106"/>
      <c r="C1024" s="122">
        <f>C938+B1024</f>
        <v>0</v>
      </c>
      <c r="D1024" s="122">
        <v>0</v>
      </c>
      <c r="E1024" s="122">
        <f>E938+D1024</f>
        <v>0</v>
      </c>
      <c r="F1024" s="122"/>
      <c r="G1024" s="122">
        <f>G938+F1024</f>
        <v>0</v>
      </c>
      <c r="H1024" s="122"/>
      <c r="I1024" s="122">
        <f>I938+H1024</f>
        <v>0</v>
      </c>
      <c r="J1024" s="122"/>
      <c r="K1024" s="122">
        <f>K938+J1024</f>
        <v>0</v>
      </c>
      <c r="L1024" s="122"/>
      <c r="M1024" s="122">
        <f>+M938+L1024</f>
        <v>0</v>
      </c>
      <c r="N1024" s="122"/>
      <c r="O1024" s="122">
        <f>O938+N1024</f>
        <v>0</v>
      </c>
      <c r="P1024" s="122"/>
      <c r="Q1024" s="122">
        <f>Q938+P1024</f>
        <v>0</v>
      </c>
      <c r="R1024" s="122">
        <v>0</v>
      </c>
      <c r="S1024" s="122">
        <f>S938+R1024</f>
        <v>0</v>
      </c>
      <c r="T1024" s="122"/>
      <c r="U1024" s="122">
        <f>U938+T1024</f>
        <v>0</v>
      </c>
      <c r="V1024" s="122"/>
      <c r="W1024" s="122">
        <f>W938+V1024</f>
        <v>0</v>
      </c>
      <c r="X1024" s="122"/>
      <c r="Y1024" s="122">
        <f>Y938+X1024</f>
        <v>0</v>
      </c>
      <c r="Z1024" s="122"/>
      <c r="AA1024" s="122">
        <f>AA938+Z1024</f>
        <v>0</v>
      </c>
      <c r="AB1024" s="122"/>
      <c r="AC1024" s="122">
        <f>AC938+AB1024</f>
        <v>0</v>
      </c>
      <c r="AD1024" s="122"/>
      <c r="AE1024" s="122">
        <f>AE938+AD1024</f>
        <v>0</v>
      </c>
      <c r="AF1024" s="122">
        <v>0</v>
      </c>
      <c r="AG1024" s="122">
        <f>AG938+AF1024</f>
        <v>0</v>
      </c>
      <c r="AH1024" s="122"/>
      <c r="AI1024" s="122">
        <f>AI938+AH1024</f>
        <v>0</v>
      </c>
      <c r="AJ1024" s="122"/>
      <c r="AK1024" s="122">
        <f>AK938+AJ1024</f>
        <v>13717</v>
      </c>
      <c r="AL1024" s="122"/>
      <c r="AM1024" s="122">
        <f>AM938+AL1024</f>
        <v>0</v>
      </c>
      <c r="AN1024" s="122"/>
      <c r="AO1024" s="122">
        <f>AO938+AN1024</f>
        <v>0</v>
      </c>
      <c r="AP1024" s="122">
        <f t="shared" si="98"/>
        <v>0</v>
      </c>
      <c r="AQ1024" s="122">
        <f t="shared" si="97"/>
        <v>13717</v>
      </c>
      <c r="AR1024" s="83">
        <f>+AQ938+AP1024</f>
        <v>13717</v>
      </c>
      <c r="AS1024" s="83">
        <f t="shared" si="96"/>
        <v>0</v>
      </c>
    </row>
    <row r="1025" spans="1:45" ht="21">
      <c r="A1025" s="121" t="s">
        <v>58</v>
      </c>
      <c r="B1025" s="106"/>
      <c r="C1025" s="122">
        <f>C939+B1025</f>
        <v>0</v>
      </c>
      <c r="D1025" s="122">
        <v>0</v>
      </c>
      <c r="E1025" s="122">
        <f>E939+D1025</f>
        <v>0</v>
      </c>
      <c r="F1025" s="122"/>
      <c r="G1025" s="122">
        <f>G939+F1025</f>
        <v>0</v>
      </c>
      <c r="H1025" s="122"/>
      <c r="I1025" s="122">
        <f>I939+H1025</f>
        <v>0</v>
      </c>
      <c r="J1025" s="122"/>
      <c r="K1025" s="122">
        <f>K939+J1025</f>
        <v>0</v>
      </c>
      <c r="L1025" s="122"/>
      <c r="M1025" s="122">
        <f>+M939+L1025</f>
        <v>0</v>
      </c>
      <c r="N1025" s="122"/>
      <c r="O1025" s="122">
        <f>O939+N1025</f>
        <v>0</v>
      </c>
      <c r="P1025" s="122"/>
      <c r="Q1025" s="122">
        <f>Q939+P1025</f>
        <v>0</v>
      </c>
      <c r="R1025" s="122">
        <v>0</v>
      </c>
      <c r="S1025" s="122">
        <f>S939+R1025</f>
        <v>0</v>
      </c>
      <c r="T1025" s="122"/>
      <c r="U1025" s="122">
        <f>U939+T1025</f>
        <v>0</v>
      </c>
      <c r="V1025" s="122"/>
      <c r="W1025" s="122">
        <f>W939+V1025</f>
        <v>0</v>
      </c>
      <c r="X1025" s="122"/>
      <c r="Y1025" s="122">
        <f>Y939+X1025</f>
        <v>0</v>
      </c>
      <c r="Z1025" s="122"/>
      <c r="AA1025" s="122">
        <f>AA939+Z1025</f>
        <v>0</v>
      </c>
      <c r="AB1025" s="122"/>
      <c r="AC1025" s="122">
        <f>AC939+AB1025</f>
        <v>0</v>
      </c>
      <c r="AD1025" s="122"/>
      <c r="AE1025" s="122">
        <f>AE939+AD1025</f>
        <v>0</v>
      </c>
      <c r="AF1025" s="122">
        <v>0</v>
      </c>
      <c r="AG1025" s="122">
        <f>AG939+AF1025</f>
        <v>0</v>
      </c>
      <c r="AH1025" s="122"/>
      <c r="AI1025" s="122">
        <f>AI939+AH1025</f>
        <v>0</v>
      </c>
      <c r="AJ1025" s="122"/>
      <c r="AK1025" s="122">
        <f>AK939+AJ1025</f>
        <v>31500</v>
      </c>
      <c r="AL1025" s="122"/>
      <c r="AM1025" s="122">
        <f>AM939+AL1025</f>
        <v>0</v>
      </c>
      <c r="AN1025" s="122"/>
      <c r="AO1025" s="122">
        <f>AO939+AN1025</f>
        <v>0</v>
      </c>
      <c r="AP1025" s="122">
        <f t="shared" si="98"/>
        <v>0</v>
      </c>
      <c r="AQ1025" s="122">
        <f t="shared" si="97"/>
        <v>31500</v>
      </c>
      <c r="AR1025" s="83">
        <f>+AQ939+AP1025</f>
        <v>31500</v>
      </c>
      <c r="AS1025" s="83">
        <f t="shared" si="96"/>
        <v>0</v>
      </c>
    </row>
    <row r="1026" spans="1:45" ht="21">
      <c r="A1026" s="121" t="s">
        <v>59</v>
      </c>
      <c r="B1026" s="106"/>
      <c r="C1026" s="122">
        <f>C940+B1026</f>
        <v>0</v>
      </c>
      <c r="D1026" s="122">
        <v>0</v>
      </c>
      <c r="E1026" s="122">
        <f>E940+D1026</f>
        <v>0</v>
      </c>
      <c r="F1026" s="122"/>
      <c r="G1026" s="122">
        <f>G940+F1026</f>
        <v>0</v>
      </c>
      <c r="H1026" s="122"/>
      <c r="I1026" s="122">
        <f>I940+H1026</f>
        <v>0</v>
      </c>
      <c r="J1026" s="122"/>
      <c r="K1026" s="122">
        <f>K940+J1026</f>
        <v>0</v>
      </c>
      <c r="L1026" s="122"/>
      <c r="M1026" s="122">
        <f>+M940+L1026</f>
        <v>0</v>
      </c>
      <c r="N1026" s="122"/>
      <c r="O1026" s="122">
        <f>O940+N1026</f>
        <v>0</v>
      </c>
      <c r="P1026" s="122"/>
      <c r="Q1026" s="122">
        <f>Q940+P1026</f>
        <v>0</v>
      </c>
      <c r="R1026" s="122">
        <v>0</v>
      </c>
      <c r="S1026" s="122">
        <f>S940+R1026</f>
        <v>0</v>
      </c>
      <c r="T1026" s="122"/>
      <c r="U1026" s="122">
        <f>U940+T1026</f>
        <v>0</v>
      </c>
      <c r="V1026" s="122"/>
      <c r="W1026" s="122">
        <f>W940+V1026</f>
        <v>0</v>
      </c>
      <c r="X1026" s="122"/>
      <c r="Y1026" s="122">
        <f>Y940+X1026</f>
        <v>0</v>
      </c>
      <c r="Z1026" s="122"/>
      <c r="AA1026" s="122">
        <f>AA940+Z1026</f>
        <v>0</v>
      </c>
      <c r="AB1026" s="122"/>
      <c r="AC1026" s="122">
        <f>AC940+AB1026</f>
        <v>0</v>
      </c>
      <c r="AD1026" s="122"/>
      <c r="AE1026" s="122">
        <f>AE940+AD1026</f>
        <v>0</v>
      </c>
      <c r="AF1026" s="122">
        <v>0</v>
      </c>
      <c r="AG1026" s="122">
        <f>AG940+AF1026</f>
        <v>0</v>
      </c>
      <c r="AH1026" s="122"/>
      <c r="AI1026" s="122">
        <f>AI940+AH1026</f>
        <v>0</v>
      </c>
      <c r="AJ1026" s="122"/>
      <c r="AK1026" s="122">
        <f>AK940+AJ1026</f>
        <v>40136</v>
      </c>
      <c r="AL1026" s="122"/>
      <c r="AM1026" s="122">
        <f>AM940+AL1026</f>
        <v>0</v>
      </c>
      <c r="AN1026" s="122"/>
      <c r="AO1026" s="122">
        <f>AO940+AN1026</f>
        <v>0</v>
      </c>
      <c r="AP1026" s="122">
        <f t="shared" si="98"/>
        <v>0</v>
      </c>
      <c r="AQ1026" s="122">
        <f t="shared" si="97"/>
        <v>40136</v>
      </c>
      <c r="AR1026" s="83">
        <f>+AQ940+AP1026</f>
        <v>40136</v>
      </c>
      <c r="AS1026" s="83">
        <f t="shared" si="96"/>
        <v>0</v>
      </c>
    </row>
    <row r="1027" spans="1:45" ht="21">
      <c r="A1027" s="121" t="s">
        <v>60</v>
      </c>
      <c r="B1027" s="106"/>
      <c r="C1027" s="122">
        <f>C941+B1027</f>
        <v>0</v>
      </c>
      <c r="D1027" s="122">
        <v>0</v>
      </c>
      <c r="E1027" s="122">
        <f>E941+D1027</f>
        <v>0</v>
      </c>
      <c r="F1027" s="122"/>
      <c r="G1027" s="122">
        <f>G941+F1027</f>
        <v>0</v>
      </c>
      <c r="H1027" s="122"/>
      <c r="I1027" s="122">
        <f>I941+H1027</f>
        <v>0</v>
      </c>
      <c r="J1027" s="122"/>
      <c r="K1027" s="122">
        <f>K941+J1027</f>
        <v>0</v>
      </c>
      <c r="L1027" s="122"/>
      <c r="M1027" s="122">
        <f>+M941+L1027</f>
        <v>0</v>
      </c>
      <c r="N1027" s="122"/>
      <c r="O1027" s="122">
        <f>O941+N1027</f>
        <v>0</v>
      </c>
      <c r="P1027" s="122"/>
      <c r="Q1027" s="122">
        <f>Q941+P1027</f>
        <v>0</v>
      </c>
      <c r="R1027" s="122">
        <v>0</v>
      </c>
      <c r="S1027" s="122">
        <f>S941+R1027</f>
        <v>0</v>
      </c>
      <c r="T1027" s="122"/>
      <c r="U1027" s="122">
        <f>U941+T1027</f>
        <v>0</v>
      </c>
      <c r="V1027" s="122"/>
      <c r="W1027" s="122">
        <f>W941+V1027</f>
        <v>0</v>
      </c>
      <c r="X1027" s="122"/>
      <c r="Y1027" s="122">
        <f>Y941+X1027</f>
        <v>0</v>
      </c>
      <c r="Z1027" s="122"/>
      <c r="AA1027" s="122">
        <f>AA941+Z1027</f>
        <v>0</v>
      </c>
      <c r="AB1027" s="122"/>
      <c r="AC1027" s="122">
        <f>AC941+AB1027</f>
        <v>0</v>
      </c>
      <c r="AD1027" s="122"/>
      <c r="AE1027" s="122">
        <f>AE941+AD1027</f>
        <v>0</v>
      </c>
      <c r="AF1027" s="122">
        <v>0</v>
      </c>
      <c r="AG1027" s="122">
        <f>AG941+AF1027</f>
        <v>0</v>
      </c>
      <c r="AH1027" s="122"/>
      <c r="AI1027" s="122">
        <f>AI941+AH1027</f>
        <v>0</v>
      </c>
      <c r="AJ1027" s="122"/>
      <c r="AK1027" s="122">
        <f>AK941+AJ1027</f>
        <v>31500</v>
      </c>
      <c r="AL1027" s="122"/>
      <c r="AM1027" s="122">
        <f>AM941+AL1027</f>
        <v>0</v>
      </c>
      <c r="AN1027" s="122"/>
      <c r="AO1027" s="122">
        <f>AO941+AN1027</f>
        <v>0</v>
      </c>
      <c r="AP1027" s="122">
        <f t="shared" si="98"/>
        <v>0</v>
      </c>
      <c r="AQ1027" s="122">
        <f t="shared" si="97"/>
        <v>31500</v>
      </c>
      <c r="AR1027" s="83">
        <f>+AQ941+AP1027</f>
        <v>31500</v>
      </c>
      <c r="AS1027" s="83">
        <f t="shared" si="96"/>
        <v>0</v>
      </c>
    </row>
    <row r="1028" spans="1:45" ht="21">
      <c r="A1028" s="121" t="s">
        <v>61</v>
      </c>
      <c r="B1028" s="106"/>
      <c r="C1028" s="122">
        <f>C942+B1028</f>
        <v>0</v>
      </c>
      <c r="D1028" s="122">
        <v>0</v>
      </c>
      <c r="E1028" s="122">
        <f>E942+D1028</f>
        <v>0</v>
      </c>
      <c r="F1028" s="122"/>
      <c r="G1028" s="122">
        <f>G942+F1028</f>
        <v>0</v>
      </c>
      <c r="H1028" s="122"/>
      <c r="I1028" s="122">
        <f>I942+H1028</f>
        <v>0</v>
      </c>
      <c r="J1028" s="122"/>
      <c r="K1028" s="122">
        <f>K942+J1028</f>
        <v>0</v>
      </c>
      <c r="L1028" s="122"/>
      <c r="M1028" s="122">
        <f>+M942+L1028</f>
        <v>0</v>
      </c>
      <c r="N1028" s="122"/>
      <c r="O1028" s="122">
        <f>O942+N1028</f>
        <v>0</v>
      </c>
      <c r="P1028" s="122"/>
      <c r="Q1028" s="122">
        <f>Q942+P1028</f>
        <v>0</v>
      </c>
      <c r="R1028" s="122">
        <v>0</v>
      </c>
      <c r="S1028" s="122">
        <f>S942+R1028</f>
        <v>0</v>
      </c>
      <c r="T1028" s="122"/>
      <c r="U1028" s="122">
        <f>U942+T1028</f>
        <v>0</v>
      </c>
      <c r="V1028" s="122"/>
      <c r="W1028" s="122">
        <f>W942+V1028</f>
        <v>0</v>
      </c>
      <c r="X1028" s="122"/>
      <c r="Y1028" s="122">
        <f>Y942+X1028</f>
        <v>0</v>
      </c>
      <c r="Z1028" s="122"/>
      <c r="AA1028" s="122">
        <f>AA942+Z1028</f>
        <v>0</v>
      </c>
      <c r="AB1028" s="122"/>
      <c r="AC1028" s="122">
        <f>AC942+AB1028</f>
        <v>0</v>
      </c>
      <c r="AD1028" s="122"/>
      <c r="AE1028" s="122">
        <f>AE942+AD1028</f>
        <v>0</v>
      </c>
      <c r="AF1028" s="122">
        <v>0</v>
      </c>
      <c r="AG1028" s="122">
        <f>AG942+AF1028</f>
        <v>0</v>
      </c>
      <c r="AH1028" s="122"/>
      <c r="AI1028" s="122">
        <f>AI942+AH1028</f>
        <v>0</v>
      </c>
      <c r="AJ1028" s="122"/>
      <c r="AK1028" s="122">
        <f>AK942+AJ1028</f>
        <v>15750</v>
      </c>
      <c r="AL1028" s="122"/>
      <c r="AM1028" s="122">
        <f>AM942+AL1028</f>
        <v>0</v>
      </c>
      <c r="AN1028" s="122"/>
      <c r="AO1028" s="122">
        <f>AO942+AN1028</f>
        <v>0</v>
      </c>
      <c r="AP1028" s="122">
        <f t="shared" si="98"/>
        <v>0</v>
      </c>
      <c r="AQ1028" s="122">
        <f t="shared" si="97"/>
        <v>15750</v>
      </c>
      <c r="AR1028" s="83">
        <f>+AQ942+AP1028</f>
        <v>15750</v>
      </c>
      <c r="AS1028" s="83">
        <f t="shared" si="96"/>
        <v>0</v>
      </c>
    </row>
    <row r="1029" spans="1:45" ht="21">
      <c r="A1029" s="121" t="s">
        <v>62</v>
      </c>
      <c r="B1029" s="106"/>
      <c r="C1029" s="122">
        <f>C943+B1029</f>
        <v>0</v>
      </c>
      <c r="D1029" s="122">
        <v>0</v>
      </c>
      <c r="E1029" s="122">
        <f>E943+D1029</f>
        <v>0</v>
      </c>
      <c r="F1029" s="122"/>
      <c r="G1029" s="122">
        <f>G943+F1029</f>
        <v>0</v>
      </c>
      <c r="H1029" s="122"/>
      <c r="I1029" s="122">
        <f>I943+H1029</f>
        <v>0</v>
      </c>
      <c r="J1029" s="122"/>
      <c r="K1029" s="122">
        <f>K943+J1029</f>
        <v>0</v>
      </c>
      <c r="L1029" s="122"/>
      <c r="M1029" s="122">
        <f>+M943+L1029</f>
        <v>0</v>
      </c>
      <c r="N1029" s="122"/>
      <c r="O1029" s="122">
        <f>O943+N1029</f>
        <v>0</v>
      </c>
      <c r="P1029" s="122"/>
      <c r="Q1029" s="122">
        <f>Q943+P1029</f>
        <v>0</v>
      </c>
      <c r="R1029" s="122">
        <v>0</v>
      </c>
      <c r="S1029" s="122">
        <f>S943+R1029</f>
        <v>0</v>
      </c>
      <c r="T1029" s="122"/>
      <c r="U1029" s="122">
        <f>U943+T1029</f>
        <v>0</v>
      </c>
      <c r="V1029" s="122"/>
      <c r="W1029" s="122">
        <f>W943+V1029</f>
        <v>0</v>
      </c>
      <c r="X1029" s="122"/>
      <c r="Y1029" s="122">
        <f>Y943+X1029</f>
        <v>0</v>
      </c>
      <c r="Z1029" s="122"/>
      <c r="AA1029" s="122">
        <f>AA943+Z1029</f>
        <v>0</v>
      </c>
      <c r="AB1029" s="122"/>
      <c r="AC1029" s="122">
        <f>AC943+AB1029</f>
        <v>0</v>
      </c>
      <c r="AD1029" s="122"/>
      <c r="AE1029" s="122">
        <f>AE943+AD1029</f>
        <v>0</v>
      </c>
      <c r="AF1029" s="122">
        <v>0</v>
      </c>
      <c r="AG1029" s="122">
        <f>AG943+AF1029</f>
        <v>0</v>
      </c>
      <c r="AH1029" s="122"/>
      <c r="AI1029" s="122">
        <f>AI943+AH1029</f>
        <v>0</v>
      </c>
      <c r="AJ1029" s="122"/>
      <c r="AK1029" s="122">
        <f>AK943+AJ1029</f>
        <v>13949</v>
      </c>
      <c r="AL1029" s="122"/>
      <c r="AM1029" s="122">
        <f>AM943+AL1029</f>
        <v>0</v>
      </c>
      <c r="AN1029" s="122"/>
      <c r="AO1029" s="122">
        <f>AO943+AN1029</f>
        <v>0</v>
      </c>
      <c r="AP1029" s="122">
        <f t="shared" si="98"/>
        <v>0</v>
      </c>
      <c r="AQ1029" s="122">
        <f t="shared" si="97"/>
        <v>13949</v>
      </c>
      <c r="AR1029" s="83">
        <f>+AQ943+AP1029</f>
        <v>13949</v>
      </c>
      <c r="AS1029" s="83">
        <f t="shared" si="96"/>
        <v>0</v>
      </c>
    </row>
    <row r="1030" spans="1:45" ht="21">
      <c r="A1030" s="121" t="s">
        <v>63</v>
      </c>
      <c r="B1030" s="106"/>
      <c r="C1030" s="122">
        <f>C944+B1030</f>
        <v>0</v>
      </c>
      <c r="D1030" s="122">
        <v>0</v>
      </c>
      <c r="E1030" s="122">
        <f>E944+D1030</f>
        <v>0</v>
      </c>
      <c r="F1030" s="122"/>
      <c r="G1030" s="122">
        <f>G944+F1030</f>
        <v>0</v>
      </c>
      <c r="H1030" s="122"/>
      <c r="I1030" s="122">
        <f>I944+H1030</f>
        <v>0</v>
      </c>
      <c r="J1030" s="122"/>
      <c r="K1030" s="122">
        <f>K944+J1030</f>
        <v>0</v>
      </c>
      <c r="L1030" s="122"/>
      <c r="M1030" s="122">
        <f>+M944+L1030</f>
        <v>0</v>
      </c>
      <c r="N1030" s="122"/>
      <c r="O1030" s="122">
        <f>O944+N1030</f>
        <v>0</v>
      </c>
      <c r="P1030" s="122"/>
      <c r="Q1030" s="122">
        <f>Q944+P1030</f>
        <v>0</v>
      </c>
      <c r="R1030" s="122">
        <v>0</v>
      </c>
      <c r="S1030" s="122">
        <f>S944+R1030</f>
        <v>0</v>
      </c>
      <c r="T1030" s="122"/>
      <c r="U1030" s="122">
        <f>U944+T1030</f>
        <v>0</v>
      </c>
      <c r="V1030" s="122"/>
      <c r="W1030" s="122">
        <f>W944+V1030</f>
        <v>0</v>
      </c>
      <c r="X1030" s="122"/>
      <c r="Y1030" s="122">
        <f>Y944+X1030</f>
        <v>0</v>
      </c>
      <c r="Z1030" s="122"/>
      <c r="AA1030" s="122">
        <f>AA944+Z1030</f>
        <v>0</v>
      </c>
      <c r="AB1030" s="122"/>
      <c r="AC1030" s="122">
        <f>AC944+AB1030</f>
        <v>0</v>
      </c>
      <c r="AD1030" s="122"/>
      <c r="AE1030" s="122">
        <f>AE944+AD1030</f>
        <v>0</v>
      </c>
      <c r="AF1030" s="122">
        <v>0</v>
      </c>
      <c r="AG1030" s="122">
        <f>AG944+AF1030</f>
        <v>0</v>
      </c>
      <c r="AH1030" s="122"/>
      <c r="AI1030" s="122">
        <f>AI944+AH1030</f>
        <v>0</v>
      </c>
      <c r="AJ1030" s="122"/>
      <c r="AK1030" s="122">
        <f>AK944+AJ1030</f>
        <v>15750</v>
      </c>
      <c r="AL1030" s="122"/>
      <c r="AM1030" s="122">
        <f>AM944+AL1030</f>
        <v>0</v>
      </c>
      <c r="AN1030" s="122"/>
      <c r="AO1030" s="122">
        <f>AO944+AN1030</f>
        <v>0</v>
      </c>
      <c r="AP1030" s="122">
        <f t="shared" si="98"/>
        <v>0</v>
      </c>
      <c r="AQ1030" s="122">
        <f t="shared" si="97"/>
        <v>15750</v>
      </c>
      <c r="AR1030" s="83">
        <f>+AQ944+AP1030</f>
        <v>15750</v>
      </c>
      <c r="AS1030" s="83">
        <f t="shared" si="96"/>
        <v>0</v>
      </c>
    </row>
    <row r="1031" spans="1:45" ht="21">
      <c r="A1031" s="121" t="s">
        <v>64</v>
      </c>
      <c r="B1031" s="106"/>
      <c r="C1031" s="122">
        <f>C945+B1031</f>
        <v>0</v>
      </c>
      <c r="D1031" s="122">
        <v>0</v>
      </c>
      <c r="E1031" s="122">
        <f>E945+D1031</f>
        <v>0</v>
      </c>
      <c r="F1031" s="122"/>
      <c r="G1031" s="122">
        <f>G945+F1031</f>
        <v>0</v>
      </c>
      <c r="H1031" s="122"/>
      <c r="I1031" s="122">
        <f>I945+H1031</f>
        <v>0</v>
      </c>
      <c r="J1031" s="122"/>
      <c r="K1031" s="122">
        <f>K945+J1031</f>
        <v>0</v>
      </c>
      <c r="L1031" s="122"/>
      <c r="M1031" s="122">
        <f>+M945+L1031</f>
        <v>0</v>
      </c>
      <c r="N1031" s="122"/>
      <c r="O1031" s="122">
        <f>O945+N1031</f>
        <v>0</v>
      </c>
      <c r="P1031" s="122"/>
      <c r="Q1031" s="122">
        <f>Q945+P1031</f>
        <v>0</v>
      </c>
      <c r="R1031" s="122">
        <v>0</v>
      </c>
      <c r="S1031" s="122">
        <f>S945+R1031</f>
        <v>0</v>
      </c>
      <c r="T1031" s="122"/>
      <c r="U1031" s="122">
        <f>U945+T1031</f>
        <v>0</v>
      </c>
      <c r="V1031" s="122"/>
      <c r="W1031" s="122">
        <f>W945+V1031</f>
        <v>0</v>
      </c>
      <c r="X1031" s="122"/>
      <c r="Y1031" s="122">
        <f>Y945+X1031</f>
        <v>0</v>
      </c>
      <c r="Z1031" s="122"/>
      <c r="AA1031" s="122">
        <f>AA945+Z1031</f>
        <v>0</v>
      </c>
      <c r="AB1031" s="122"/>
      <c r="AC1031" s="122">
        <f>AC945+AB1031</f>
        <v>0</v>
      </c>
      <c r="AD1031" s="122"/>
      <c r="AE1031" s="122">
        <f>AE945+AD1031</f>
        <v>0</v>
      </c>
      <c r="AF1031" s="122">
        <v>0</v>
      </c>
      <c r="AG1031" s="122">
        <f>AG945+AF1031</f>
        <v>0</v>
      </c>
      <c r="AH1031" s="122"/>
      <c r="AI1031" s="122">
        <f>AI945+AH1031</f>
        <v>300</v>
      </c>
      <c r="AJ1031" s="122"/>
      <c r="AK1031" s="122">
        <f>AK945+AJ1031</f>
        <v>15750</v>
      </c>
      <c r="AL1031" s="122"/>
      <c r="AM1031" s="122">
        <f>AM945+AL1031</f>
        <v>0</v>
      </c>
      <c r="AN1031" s="122"/>
      <c r="AO1031" s="122">
        <f>AO945+AN1031</f>
        <v>0</v>
      </c>
      <c r="AP1031" s="122">
        <f t="shared" si="98"/>
        <v>0</v>
      </c>
      <c r="AQ1031" s="122">
        <f t="shared" si="97"/>
        <v>16050</v>
      </c>
      <c r="AR1031" s="83">
        <f>+AQ945+AP1031</f>
        <v>16050</v>
      </c>
      <c r="AS1031" s="83">
        <f t="shared" si="96"/>
        <v>0</v>
      </c>
    </row>
    <row r="1032" spans="1:45" ht="21">
      <c r="A1032" s="121" t="s">
        <v>65</v>
      </c>
      <c r="B1032" s="106"/>
      <c r="C1032" s="122">
        <f>C946+B1032</f>
        <v>0</v>
      </c>
      <c r="D1032" s="122">
        <v>0</v>
      </c>
      <c r="E1032" s="122">
        <f>E946+D1032</f>
        <v>0</v>
      </c>
      <c r="F1032" s="122"/>
      <c r="G1032" s="122">
        <f>G946+F1032</f>
        <v>0</v>
      </c>
      <c r="H1032" s="122"/>
      <c r="I1032" s="122">
        <f>I946+H1032</f>
        <v>0</v>
      </c>
      <c r="J1032" s="122"/>
      <c r="K1032" s="122">
        <f>K946+J1032</f>
        <v>0</v>
      </c>
      <c r="L1032" s="122"/>
      <c r="M1032" s="122">
        <f>+M946+L1032</f>
        <v>0</v>
      </c>
      <c r="N1032" s="122"/>
      <c r="O1032" s="122">
        <f>O946+N1032</f>
        <v>0</v>
      </c>
      <c r="P1032" s="122"/>
      <c r="Q1032" s="122">
        <f>Q946+P1032</f>
        <v>0</v>
      </c>
      <c r="R1032" s="122">
        <v>0</v>
      </c>
      <c r="S1032" s="122">
        <f>S946+R1032</f>
        <v>0</v>
      </c>
      <c r="T1032" s="122"/>
      <c r="U1032" s="122">
        <f>U946+T1032</f>
        <v>0</v>
      </c>
      <c r="V1032" s="122"/>
      <c r="W1032" s="122">
        <f>W946+V1032</f>
        <v>0</v>
      </c>
      <c r="X1032" s="122"/>
      <c r="Y1032" s="122">
        <f>Y946+X1032</f>
        <v>0</v>
      </c>
      <c r="Z1032" s="122"/>
      <c r="AA1032" s="122">
        <f>AA946+Z1032</f>
        <v>0</v>
      </c>
      <c r="AB1032" s="122"/>
      <c r="AC1032" s="122">
        <f>AC946+AB1032</f>
        <v>0</v>
      </c>
      <c r="AD1032" s="122"/>
      <c r="AE1032" s="122">
        <f>AE946+AD1032</f>
        <v>0</v>
      </c>
      <c r="AF1032" s="122">
        <v>0</v>
      </c>
      <c r="AG1032" s="122">
        <f>AG946+AF1032</f>
        <v>0</v>
      </c>
      <c r="AH1032" s="122"/>
      <c r="AI1032" s="122">
        <f>AI946+AH1032</f>
        <v>0</v>
      </c>
      <c r="AJ1032" s="122"/>
      <c r="AK1032" s="122">
        <f>AK946+AJ1032</f>
        <v>31500</v>
      </c>
      <c r="AL1032" s="122"/>
      <c r="AM1032" s="122">
        <f>AM946+AL1032</f>
        <v>0</v>
      </c>
      <c r="AN1032" s="122"/>
      <c r="AO1032" s="122">
        <f>AO946+AN1032</f>
        <v>0</v>
      </c>
      <c r="AP1032" s="122">
        <f t="shared" si="98"/>
        <v>0</v>
      </c>
      <c r="AQ1032" s="122">
        <f t="shared" si="97"/>
        <v>31500</v>
      </c>
      <c r="AR1032" s="83">
        <f>+AQ946+AP1032</f>
        <v>31500</v>
      </c>
      <c r="AS1032" s="83">
        <f t="shared" si="96"/>
        <v>0</v>
      </c>
    </row>
    <row r="1033" spans="1:45" ht="21">
      <c r="A1033" s="121" t="s">
        <v>261</v>
      </c>
      <c r="B1033" s="106"/>
      <c r="C1033" s="122">
        <f>C947+B1033</f>
        <v>0</v>
      </c>
      <c r="D1033" s="122"/>
      <c r="E1033" s="122"/>
      <c r="F1033" s="122"/>
      <c r="G1033" s="122">
        <f>G947+F1033</f>
        <v>0</v>
      </c>
      <c r="H1033" s="122"/>
      <c r="I1033" s="122">
        <f>I947+H1033</f>
        <v>0</v>
      </c>
      <c r="J1033" s="122"/>
      <c r="K1033" s="122"/>
      <c r="L1033" s="122"/>
      <c r="M1033" s="122">
        <f>+M947+L1033</f>
        <v>0</v>
      </c>
      <c r="N1033" s="122"/>
      <c r="O1033" s="122">
        <f>O947+N1033</f>
        <v>0</v>
      </c>
      <c r="P1033" s="122"/>
      <c r="Q1033" s="122"/>
      <c r="R1033" s="122"/>
      <c r="S1033" s="122"/>
      <c r="T1033" s="122"/>
      <c r="U1033" s="122">
        <f>U947+T1033</f>
        <v>0</v>
      </c>
      <c r="V1033" s="122"/>
      <c r="W1033" s="122"/>
      <c r="X1033" s="122"/>
      <c r="Y1033" s="122"/>
      <c r="Z1033" s="122"/>
      <c r="AA1033" s="122"/>
      <c r="AB1033" s="122"/>
      <c r="AC1033" s="122">
        <f>AC947+AB1033</f>
        <v>0</v>
      </c>
      <c r="AD1033" s="122"/>
      <c r="AE1033" s="122">
        <f>AE947+AD1033</f>
        <v>0</v>
      </c>
      <c r="AF1033" s="122"/>
      <c r="AG1033" s="122"/>
      <c r="AH1033" s="122"/>
      <c r="AI1033" s="122">
        <f>AI947+AH1033</f>
        <v>450</v>
      </c>
      <c r="AJ1033" s="122"/>
      <c r="AK1033" s="122">
        <f>AK947+AJ1033</f>
        <v>0</v>
      </c>
      <c r="AL1033" s="122"/>
      <c r="AM1033" s="122">
        <f>AM947+AL1033</f>
        <v>0</v>
      </c>
      <c r="AN1033" s="122"/>
      <c r="AO1033" s="122">
        <f>AO947+AN1033</f>
        <v>0</v>
      </c>
      <c r="AP1033" s="122">
        <f t="shared" si="98"/>
        <v>0</v>
      </c>
      <c r="AQ1033" s="122">
        <f t="shared" si="97"/>
        <v>450</v>
      </c>
      <c r="AR1033" s="83">
        <f>+AQ947+AP1033</f>
        <v>450</v>
      </c>
      <c r="AS1033" s="83">
        <f t="shared" si="96"/>
        <v>0</v>
      </c>
    </row>
    <row r="1034" spans="1:45" ht="21">
      <c r="A1034" s="121" t="s">
        <v>66</v>
      </c>
      <c r="B1034" s="106"/>
      <c r="C1034" s="122">
        <f>C948+B1034</f>
        <v>0</v>
      </c>
      <c r="D1034" s="122">
        <v>0</v>
      </c>
      <c r="E1034" s="122">
        <f>E948+D1034</f>
        <v>0</v>
      </c>
      <c r="F1034" s="122"/>
      <c r="G1034" s="122">
        <f>G948+F1034</f>
        <v>0</v>
      </c>
      <c r="H1034" s="122"/>
      <c r="I1034" s="122">
        <f>I948+H1034</f>
        <v>0</v>
      </c>
      <c r="J1034" s="122"/>
      <c r="K1034" s="122">
        <f>K948+J1034</f>
        <v>0</v>
      </c>
      <c r="L1034" s="122"/>
      <c r="M1034" s="122">
        <f>+M948+L1034</f>
        <v>0</v>
      </c>
      <c r="N1034" s="122"/>
      <c r="O1034" s="122">
        <f>O948+N1034</f>
        <v>0</v>
      </c>
      <c r="P1034" s="122"/>
      <c r="Q1034" s="122">
        <f>Q948+P1034</f>
        <v>0</v>
      </c>
      <c r="R1034" s="122">
        <v>0</v>
      </c>
      <c r="S1034" s="122">
        <f>S948+R1034</f>
        <v>0</v>
      </c>
      <c r="T1034" s="122"/>
      <c r="U1034" s="122">
        <f>U948+T1034</f>
        <v>0</v>
      </c>
      <c r="V1034" s="122"/>
      <c r="W1034" s="122">
        <f>W948+V1034</f>
        <v>0</v>
      </c>
      <c r="X1034" s="122"/>
      <c r="Y1034" s="122">
        <f>Y948+X1034</f>
        <v>0</v>
      </c>
      <c r="Z1034" s="122"/>
      <c r="AA1034" s="122">
        <f>AA948+Z1034</f>
        <v>0</v>
      </c>
      <c r="AB1034" s="122"/>
      <c r="AC1034" s="122">
        <f>AC948+AB1034</f>
        <v>0</v>
      </c>
      <c r="AD1034" s="122"/>
      <c r="AE1034" s="122">
        <f>AE948+AD1034</f>
        <v>0</v>
      </c>
      <c r="AF1034" s="122">
        <v>0</v>
      </c>
      <c r="AG1034" s="122">
        <f>AG948+AF1034</f>
        <v>0</v>
      </c>
      <c r="AH1034" s="122"/>
      <c r="AI1034" s="122">
        <f>AI948+AH1034</f>
        <v>0</v>
      </c>
      <c r="AJ1034" s="122"/>
      <c r="AK1034" s="122">
        <f>AK948+AJ1034</f>
        <v>15750</v>
      </c>
      <c r="AL1034" s="122"/>
      <c r="AM1034" s="122">
        <f>AM948+AL1034</f>
        <v>0</v>
      </c>
      <c r="AN1034" s="122"/>
      <c r="AO1034" s="122">
        <f>AO948+AN1034</f>
        <v>5591</v>
      </c>
      <c r="AP1034" s="122">
        <f t="shared" si="98"/>
        <v>0</v>
      </c>
      <c r="AQ1034" s="122">
        <f t="shared" si="97"/>
        <v>21341</v>
      </c>
      <c r="AR1034" s="83">
        <f>+AQ948+AP1034</f>
        <v>21341</v>
      </c>
      <c r="AS1034" s="83">
        <f t="shared" si="96"/>
        <v>0</v>
      </c>
    </row>
    <row r="1035" spans="1:45" ht="21">
      <c r="A1035" s="121" t="s">
        <v>67</v>
      </c>
      <c r="B1035" s="106"/>
      <c r="C1035" s="122">
        <f>C949+B1035</f>
        <v>0</v>
      </c>
      <c r="D1035" s="122">
        <v>0</v>
      </c>
      <c r="E1035" s="122">
        <f>E949+D1035</f>
        <v>0</v>
      </c>
      <c r="F1035" s="122"/>
      <c r="G1035" s="122">
        <f>G949+F1035</f>
        <v>0</v>
      </c>
      <c r="H1035" s="122"/>
      <c r="I1035" s="122">
        <f>I949+H1035</f>
        <v>0</v>
      </c>
      <c r="J1035" s="122"/>
      <c r="K1035" s="122">
        <f>K949+J1035</f>
        <v>0</v>
      </c>
      <c r="L1035" s="122"/>
      <c r="M1035" s="122">
        <f>+M949+L1035</f>
        <v>0</v>
      </c>
      <c r="N1035" s="122"/>
      <c r="O1035" s="122">
        <f>O949+N1035</f>
        <v>0</v>
      </c>
      <c r="P1035" s="122"/>
      <c r="Q1035" s="122">
        <f>Q949+P1035</f>
        <v>0</v>
      </c>
      <c r="R1035" s="122">
        <v>0</v>
      </c>
      <c r="S1035" s="122">
        <f>S949+R1035</f>
        <v>0</v>
      </c>
      <c r="T1035" s="122"/>
      <c r="U1035" s="122">
        <f>U949+T1035</f>
        <v>0</v>
      </c>
      <c r="V1035" s="122"/>
      <c r="W1035" s="122">
        <f>W949+V1035</f>
        <v>0</v>
      </c>
      <c r="X1035" s="122"/>
      <c r="Y1035" s="122">
        <f>Y949+X1035</f>
        <v>0</v>
      </c>
      <c r="Z1035" s="122"/>
      <c r="AA1035" s="122">
        <f>AA949+Z1035</f>
        <v>0</v>
      </c>
      <c r="AB1035" s="122"/>
      <c r="AC1035" s="122">
        <f>AC949+AB1035</f>
        <v>7320</v>
      </c>
      <c r="AD1035" s="122"/>
      <c r="AE1035" s="122">
        <f>AE949+AD1035</f>
        <v>0</v>
      </c>
      <c r="AF1035" s="122">
        <v>0</v>
      </c>
      <c r="AG1035" s="122">
        <f>AG949+AF1035</f>
        <v>0</v>
      </c>
      <c r="AH1035" s="122"/>
      <c r="AI1035" s="122">
        <f>AI949+AH1035</f>
        <v>0</v>
      </c>
      <c r="AJ1035" s="122"/>
      <c r="AK1035" s="122">
        <f>AK949+AJ1035</f>
        <v>15750</v>
      </c>
      <c r="AL1035" s="122"/>
      <c r="AM1035" s="122">
        <f>AM949+AL1035</f>
        <v>0</v>
      </c>
      <c r="AN1035" s="122"/>
      <c r="AO1035" s="122">
        <f>AO949+AN1035</f>
        <v>0</v>
      </c>
      <c r="AP1035" s="122">
        <f t="shared" si="98"/>
        <v>0</v>
      </c>
      <c r="AQ1035" s="122">
        <f t="shared" si="97"/>
        <v>23070</v>
      </c>
      <c r="AR1035" s="83">
        <f>+AQ949+AP1035</f>
        <v>23070</v>
      </c>
      <c r="AS1035" s="83">
        <f t="shared" si="96"/>
        <v>0</v>
      </c>
    </row>
    <row r="1036" spans="1:45" ht="21">
      <c r="A1036" s="121" t="s">
        <v>68</v>
      </c>
      <c r="B1036" s="106"/>
      <c r="C1036" s="122">
        <f>C950+B1036</f>
        <v>0</v>
      </c>
      <c r="D1036" s="122">
        <v>0</v>
      </c>
      <c r="E1036" s="122">
        <f>E950+D1036</f>
        <v>0</v>
      </c>
      <c r="F1036" s="122"/>
      <c r="G1036" s="122">
        <f>G950+F1036</f>
        <v>0</v>
      </c>
      <c r="H1036" s="122"/>
      <c r="I1036" s="122">
        <f>I950+H1036</f>
        <v>0</v>
      </c>
      <c r="J1036" s="122"/>
      <c r="K1036" s="122">
        <f>K950+J1036</f>
        <v>0</v>
      </c>
      <c r="L1036" s="122"/>
      <c r="M1036" s="122">
        <f>+M950+L1036</f>
        <v>0</v>
      </c>
      <c r="N1036" s="122"/>
      <c r="O1036" s="122">
        <f>O950+N1036</f>
        <v>0</v>
      </c>
      <c r="P1036" s="122"/>
      <c r="Q1036" s="122">
        <f>Q950+P1036</f>
        <v>0</v>
      </c>
      <c r="R1036" s="122">
        <v>0</v>
      </c>
      <c r="S1036" s="122">
        <f>S950+R1036</f>
        <v>0</v>
      </c>
      <c r="T1036" s="122"/>
      <c r="U1036" s="122">
        <f>U950+T1036</f>
        <v>0</v>
      </c>
      <c r="V1036" s="122"/>
      <c r="W1036" s="122">
        <f>W950+V1036</f>
        <v>0</v>
      </c>
      <c r="X1036" s="122"/>
      <c r="Y1036" s="122">
        <f>Y950+X1036</f>
        <v>0</v>
      </c>
      <c r="Z1036" s="122"/>
      <c r="AA1036" s="122">
        <f>AA950+Z1036</f>
        <v>0</v>
      </c>
      <c r="AB1036" s="122"/>
      <c r="AC1036" s="122">
        <f>AC950+AB1036</f>
        <v>0</v>
      </c>
      <c r="AD1036" s="122"/>
      <c r="AE1036" s="122">
        <f>AE950+AD1036</f>
        <v>0</v>
      </c>
      <c r="AF1036" s="122">
        <v>0</v>
      </c>
      <c r="AG1036" s="122">
        <f>AG950+AF1036</f>
        <v>0</v>
      </c>
      <c r="AH1036" s="122"/>
      <c r="AI1036" s="122">
        <f>AI950+AH1036</f>
        <v>0</v>
      </c>
      <c r="AJ1036" s="122"/>
      <c r="AK1036" s="122">
        <f>AK950+AJ1036</f>
        <v>0</v>
      </c>
      <c r="AL1036" s="122"/>
      <c r="AM1036" s="122">
        <f>AM950+AL1036</f>
        <v>10368</v>
      </c>
      <c r="AN1036" s="122"/>
      <c r="AO1036" s="122">
        <f>AO950+AN1036</f>
        <v>0</v>
      </c>
      <c r="AP1036" s="122">
        <f t="shared" si="98"/>
        <v>0</v>
      </c>
      <c r="AQ1036" s="122">
        <f t="shared" si="97"/>
        <v>10368</v>
      </c>
      <c r="AR1036" s="83">
        <f>+AQ950+AP1036</f>
        <v>10368</v>
      </c>
      <c r="AS1036" s="83">
        <f t="shared" si="96"/>
        <v>0</v>
      </c>
    </row>
    <row r="1037" spans="1:45" ht="21">
      <c r="A1037" s="121" t="s">
        <v>69</v>
      </c>
      <c r="B1037" s="106"/>
      <c r="C1037" s="122">
        <f>C951+B1037</f>
        <v>0</v>
      </c>
      <c r="D1037" s="122">
        <v>0</v>
      </c>
      <c r="E1037" s="122">
        <f>E951+D1037</f>
        <v>0</v>
      </c>
      <c r="F1037" s="122"/>
      <c r="G1037" s="122">
        <f>G951+F1037</f>
        <v>0</v>
      </c>
      <c r="H1037" s="122"/>
      <c r="I1037" s="122">
        <f>I951+H1037</f>
        <v>0</v>
      </c>
      <c r="J1037" s="122"/>
      <c r="K1037" s="122">
        <f>K951+J1037</f>
        <v>0</v>
      </c>
      <c r="L1037" s="122"/>
      <c r="M1037" s="122">
        <f>+M951+L1037</f>
        <v>0</v>
      </c>
      <c r="N1037" s="122"/>
      <c r="O1037" s="122">
        <f>O951+N1037</f>
        <v>0</v>
      </c>
      <c r="P1037" s="122"/>
      <c r="Q1037" s="122">
        <f>Q951+P1037</f>
        <v>0</v>
      </c>
      <c r="R1037" s="122">
        <v>0</v>
      </c>
      <c r="S1037" s="122">
        <f>S951+R1037</f>
        <v>0</v>
      </c>
      <c r="T1037" s="122"/>
      <c r="U1037" s="122">
        <f>U951+T1037</f>
        <v>0</v>
      </c>
      <c r="V1037" s="122"/>
      <c r="W1037" s="122">
        <f>W951+V1037</f>
        <v>0</v>
      </c>
      <c r="X1037" s="122"/>
      <c r="Y1037" s="122">
        <f>Y951+X1037</f>
        <v>0</v>
      </c>
      <c r="Z1037" s="122"/>
      <c r="AA1037" s="122">
        <f>AA951+Z1037</f>
        <v>0</v>
      </c>
      <c r="AB1037" s="122"/>
      <c r="AC1037" s="122">
        <f>AC951+AB1037</f>
        <v>0</v>
      </c>
      <c r="AD1037" s="122"/>
      <c r="AE1037" s="122">
        <f>AE951+AD1037</f>
        <v>0</v>
      </c>
      <c r="AF1037" s="122">
        <v>0</v>
      </c>
      <c r="AG1037" s="122">
        <f>AG951+AF1037</f>
        <v>0</v>
      </c>
      <c r="AH1037" s="122"/>
      <c r="AI1037" s="122">
        <f>AI951+AH1037</f>
        <v>0</v>
      </c>
      <c r="AJ1037" s="122"/>
      <c r="AK1037" s="122">
        <f>AK951+AJ1037</f>
        <v>31500</v>
      </c>
      <c r="AL1037" s="122"/>
      <c r="AM1037" s="122">
        <f>AM951+AL1037</f>
        <v>0</v>
      </c>
      <c r="AN1037" s="122"/>
      <c r="AO1037" s="122">
        <f>AO951+AN1037</f>
        <v>0</v>
      </c>
      <c r="AP1037" s="122">
        <f t="shared" si="98"/>
        <v>0</v>
      </c>
      <c r="AQ1037" s="122">
        <f t="shared" si="97"/>
        <v>31500</v>
      </c>
      <c r="AR1037" s="83">
        <f>+AQ951+AP1037</f>
        <v>31500</v>
      </c>
      <c r="AS1037" s="83">
        <f t="shared" si="96"/>
        <v>0</v>
      </c>
    </row>
    <row r="1038" spans="1:45" ht="21">
      <c r="A1038" s="121" t="s">
        <v>70</v>
      </c>
      <c r="B1038" s="106"/>
      <c r="C1038" s="122">
        <f>C952+B1038</f>
        <v>0</v>
      </c>
      <c r="D1038" s="122">
        <v>0</v>
      </c>
      <c r="E1038" s="122">
        <f>E952+D1038</f>
        <v>0</v>
      </c>
      <c r="F1038" s="122"/>
      <c r="G1038" s="122">
        <f>G952+F1038</f>
        <v>0</v>
      </c>
      <c r="H1038" s="122"/>
      <c r="I1038" s="122">
        <f>I952+H1038</f>
        <v>0</v>
      </c>
      <c r="J1038" s="122"/>
      <c r="K1038" s="122">
        <f>K952+J1038</f>
        <v>0</v>
      </c>
      <c r="L1038" s="122"/>
      <c r="M1038" s="122">
        <f>+M952+L1038</f>
        <v>0</v>
      </c>
      <c r="N1038" s="122"/>
      <c r="O1038" s="122">
        <f>O952+N1038</f>
        <v>0</v>
      </c>
      <c r="P1038" s="122"/>
      <c r="Q1038" s="122">
        <f>Q952+P1038</f>
        <v>0</v>
      </c>
      <c r="R1038" s="122">
        <v>0</v>
      </c>
      <c r="S1038" s="122">
        <f>S952+R1038</f>
        <v>0</v>
      </c>
      <c r="T1038" s="122"/>
      <c r="U1038" s="122">
        <f>U952+T1038</f>
        <v>0</v>
      </c>
      <c r="V1038" s="122"/>
      <c r="W1038" s="122">
        <f>W952+V1038</f>
        <v>0</v>
      </c>
      <c r="X1038" s="122"/>
      <c r="Y1038" s="122">
        <f>Y952+X1038</f>
        <v>0</v>
      </c>
      <c r="Z1038" s="122"/>
      <c r="AA1038" s="122">
        <f>AA952+Z1038</f>
        <v>0</v>
      </c>
      <c r="AB1038" s="122"/>
      <c r="AC1038" s="122">
        <f>AC952+AB1038</f>
        <v>0</v>
      </c>
      <c r="AD1038" s="122"/>
      <c r="AE1038" s="122">
        <f>AE952+AD1038</f>
        <v>0</v>
      </c>
      <c r="AF1038" s="122">
        <v>0</v>
      </c>
      <c r="AG1038" s="122">
        <f>AG952+AF1038</f>
        <v>0</v>
      </c>
      <c r="AH1038" s="122"/>
      <c r="AI1038" s="122">
        <f>AI952+AH1038</f>
        <v>0</v>
      </c>
      <c r="AJ1038" s="122"/>
      <c r="AK1038" s="122">
        <f>AK952+AJ1038</f>
        <v>15750</v>
      </c>
      <c r="AL1038" s="122"/>
      <c r="AM1038" s="122">
        <f>AM952+AL1038</f>
        <v>0</v>
      </c>
      <c r="AN1038" s="122"/>
      <c r="AO1038" s="122">
        <f>AO952+AN1038</f>
        <v>0</v>
      </c>
      <c r="AP1038" s="122">
        <f t="shared" ref="AP1038:AP1045" si="99">+B1038+D1038+F1038+H1038+J1038+L1038+N1038+P1038+R1038+T1038+V1038+X1038+Z1038+AB1038+AD1038+AF1038+AH1038+AJ1038+AL1038+AN1038</f>
        <v>0</v>
      </c>
      <c r="AQ1038" s="122">
        <f t="shared" si="97"/>
        <v>15750</v>
      </c>
      <c r="AR1038" s="83">
        <f>+AQ952+AP1038</f>
        <v>15750</v>
      </c>
      <c r="AS1038" s="83">
        <f t="shared" si="96"/>
        <v>0</v>
      </c>
    </row>
    <row r="1039" spans="1:45" ht="21">
      <c r="A1039" s="121" t="s">
        <v>71</v>
      </c>
      <c r="B1039" s="106"/>
      <c r="C1039" s="122">
        <f>C953+B1039</f>
        <v>0</v>
      </c>
      <c r="D1039" s="122">
        <v>0</v>
      </c>
      <c r="E1039" s="122">
        <f>E953+D1039</f>
        <v>0</v>
      </c>
      <c r="F1039" s="122"/>
      <c r="G1039" s="122">
        <f>G953+F1039</f>
        <v>0</v>
      </c>
      <c r="H1039" s="122"/>
      <c r="I1039" s="122">
        <f>I953+H1039</f>
        <v>0</v>
      </c>
      <c r="J1039" s="122"/>
      <c r="K1039" s="122">
        <f>K953+J1039</f>
        <v>0</v>
      </c>
      <c r="L1039" s="122"/>
      <c r="M1039" s="122">
        <f>+M953+L1039</f>
        <v>0</v>
      </c>
      <c r="N1039" s="122"/>
      <c r="O1039" s="122">
        <f>O953+N1039</f>
        <v>0</v>
      </c>
      <c r="P1039" s="122"/>
      <c r="Q1039" s="122">
        <f>Q953+P1039</f>
        <v>0</v>
      </c>
      <c r="R1039" s="122">
        <v>0</v>
      </c>
      <c r="S1039" s="122">
        <f>S953+R1039</f>
        <v>0</v>
      </c>
      <c r="T1039" s="122"/>
      <c r="U1039" s="122">
        <f>U953+T1039</f>
        <v>0</v>
      </c>
      <c r="V1039" s="122"/>
      <c r="W1039" s="122">
        <f>W953+V1039</f>
        <v>0</v>
      </c>
      <c r="X1039" s="122"/>
      <c r="Y1039" s="122">
        <f>Y953+X1039</f>
        <v>0</v>
      </c>
      <c r="Z1039" s="122"/>
      <c r="AA1039" s="122">
        <f>AA953+Z1039</f>
        <v>0</v>
      </c>
      <c r="AB1039" s="122"/>
      <c r="AC1039" s="122">
        <f>AC953+AB1039</f>
        <v>0</v>
      </c>
      <c r="AD1039" s="122"/>
      <c r="AE1039" s="122">
        <f>AE953+AD1039</f>
        <v>0</v>
      </c>
      <c r="AF1039" s="122">
        <v>0</v>
      </c>
      <c r="AG1039" s="122">
        <f>AG953+AF1039</f>
        <v>0</v>
      </c>
      <c r="AH1039" s="122"/>
      <c r="AI1039" s="122">
        <f>AI953+AH1039</f>
        <v>0</v>
      </c>
      <c r="AJ1039" s="122"/>
      <c r="AK1039" s="122">
        <f>AK953+AJ1039</f>
        <v>0</v>
      </c>
      <c r="AL1039" s="122"/>
      <c r="AM1039" s="122">
        <f>AM953+AL1039</f>
        <v>0</v>
      </c>
      <c r="AN1039" s="122"/>
      <c r="AO1039" s="122">
        <f>AO953+AN1039</f>
        <v>0</v>
      </c>
      <c r="AP1039" s="122">
        <f t="shared" si="99"/>
        <v>0</v>
      </c>
      <c r="AQ1039" s="122">
        <f t="shared" si="97"/>
        <v>0</v>
      </c>
      <c r="AR1039" s="83">
        <f>+AQ953+AP1039</f>
        <v>0</v>
      </c>
      <c r="AS1039" s="83">
        <f t="shared" si="96"/>
        <v>0</v>
      </c>
    </row>
    <row r="1040" spans="1:45" ht="21">
      <c r="A1040" s="121" t="s">
        <v>340</v>
      </c>
      <c r="B1040" s="106"/>
      <c r="C1040" s="122"/>
      <c r="D1040" s="122"/>
      <c r="E1040" s="122"/>
      <c r="F1040" s="122"/>
      <c r="G1040" s="122"/>
      <c r="H1040" s="122"/>
      <c r="I1040" s="122"/>
      <c r="J1040" s="122"/>
      <c r="K1040" s="122"/>
      <c r="L1040" s="122"/>
      <c r="M1040" s="122"/>
      <c r="N1040" s="122"/>
      <c r="O1040" s="122"/>
      <c r="P1040" s="122"/>
      <c r="Q1040" s="122"/>
      <c r="R1040" s="122"/>
      <c r="S1040" s="122"/>
      <c r="T1040" s="122"/>
      <c r="U1040" s="122"/>
      <c r="V1040" s="122"/>
      <c r="W1040" s="122"/>
      <c r="X1040" s="122"/>
      <c r="Y1040" s="122"/>
      <c r="Z1040" s="122"/>
      <c r="AA1040" s="122"/>
      <c r="AB1040" s="122"/>
      <c r="AC1040" s="122"/>
      <c r="AD1040" s="122"/>
      <c r="AE1040" s="122"/>
      <c r="AF1040" s="122"/>
      <c r="AG1040" s="122"/>
      <c r="AH1040" s="122"/>
      <c r="AI1040" s="122"/>
      <c r="AJ1040" s="122"/>
      <c r="AK1040" s="122"/>
      <c r="AL1040" s="122"/>
      <c r="AM1040" s="122"/>
      <c r="AN1040" s="122"/>
      <c r="AO1040" s="122"/>
      <c r="AP1040" s="122"/>
      <c r="AQ1040" s="122"/>
      <c r="AR1040" s="83"/>
      <c r="AS1040" s="83"/>
    </row>
    <row r="1041" spans="1:45" ht="21">
      <c r="A1041" s="121" t="s">
        <v>72</v>
      </c>
      <c r="B1041" s="106"/>
      <c r="C1041" s="122">
        <f>C955+B1041</f>
        <v>0</v>
      </c>
      <c r="D1041" s="122">
        <v>0</v>
      </c>
      <c r="E1041" s="122">
        <f>E955+D1041</f>
        <v>0</v>
      </c>
      <c r="F1041" s="122"/>
      <c r="G1041" s="122">
        <f>G955+F1041</f>
        <v>0</v>
      </c>
      <c r="H1041" s="122"/>
      <c r="I1041" s="122">
        <f>I955+H1041</f>
        <v>0</v>
      </c>
      <c r="J1041" s="122"/>
      <c r="K1041" s="122">
        <f>K955+J1041</f>
        <v>0</v>
      </c>
      <c r="L1041" s="122"/>
      <c r="M1041" s="122">
        <f>+M955+L1041</f>
        <v>0</v>
      </c>
      <c r="N1041" s="122"/>
      <c r="O1041" s="122">
        <f>O955+N1041</f>
        <v>0</v>
      </c>
      <c r="P1041" s="122"/>
      <c r="Q1041" s="122">
        <f>Q955+P1041</f>
        <v>0</v>
      </c>
      <c r="R1041" s="122">
        <v>0</v>
      </c>
      <c r="S1041" s="122">
        <f>S955+R1041</f>
        <v>0</v>
      </c>
      <c r="T1041" s="122"/>
      <c r="U1041" s="122">
        <f>U955+T1041</f>
        <v>0</v>
      </c>
      <c r="V1041" s="122"/>
      <c r="W1041" s="122">
        <f>W955+V1041</f>
        <v>0</v>
      </c>
      <c r="X1041" s="122"/>
      <c r="Y1041" s="122">
        <f>Y955+X1041</f>
        <v>0</v>
      </c>
      <c r="Z1041" s="122"/>
      <c r="AA1041" s="122">
        <f>AA955+Z1041</f>
        <v>0</v>
      </c>
      <c r="AB1041" s="122"/>
      <c r="AC1041" s="122">
        <f>AC955+AB1041</f>
        <v>0</v>
      </c>
      <c r="AD1041" s="122"/>
      <c r="AE1041" s="122">
        <f>AE955+AD1041</f>
        <v>0</v>
      </c>
      <c r="AF1041" s="122">
        <v>0</v>
      </c>
      <c r="AG1041" s="122">
        <f>AG955+AF1041</f>
        <v>0</v>
      </c>
      <c r="AH1041" s="122"/>
      <c r="AI1041" s="122">
        <f>AI955+AH1041</f>
        <v>0</v>
      </c>
      <c r="AJ1041" s="122"/>
      <c r="AK1041" s="122">
        <f>AK955+AJ1041</f>
        <v>12193.9</v>
      </c>
      <c r="AL1041" s="122"/>
      <c r="AM1041" s="122">
        <f>AM955+AL1041</f>
        <v>0</v>
      </c>
      <c r="AN1041" s="122"/>
      <c r="AO1041" s="122">
        <f>AO955+AN1041</f>
        <v>0</v>
      </c>
      <c r="AP1041" s="122">
        <f t="shared" si="99"/>
        <v>0</v>
      </c>
      <c r="AQ1041" s="122">
        <f>C1041+E1041+G1041+I1041+K1041+M1041+O1041+Q1041+S1041+U1041+W1041+Y1041+AA1041+AC1041+AE1041+AG1041+AI1041+AK1041+AM1041+AO1041</f>
        <v>12193.9</v>
      </c>
      <c r="AR1041" s="83">
        <f>+AQ955+AP1041</f>
        <v>12193.9</v>
      </c>
      <c r="AS1041" s="83">
        <f t="shared" ref="AS1041:AS1046" si="100">AQ1041-AR1041</f>
        <v>0</v>
      </c>
    </row>
    <row r="1042" spans="1:45" ht="21">
      <c r="A1042" s="121" t="s">
        <v>73</v>
      </c>
      <c r="B1042" s="106"/>
      <c r="C1042" s="122">
        <f>C956+B1042</f>
        <v>0</v>
      </c>
      <c r="D1042" s="122">
        <v>0</v>
      </c>
      <c r="E1042" s="122">
        <f>E956+D1042</f>
        <v>0</v>
      </c>
      <c r="F1042" s="122"/>
      <c r="G1042" s="122">
        <f>G956+F1042</f>
        <v>0</v>
      </c>
      <c r="H1042" s="122"/>
      <c r="I1042" s="122">
        <f>I956+H1042</f>
        <v>0</v>
      </c>
      <c r="J1042" s="122"/>
      <c r="K1042" s="122">
        <f>K956+J1042</f>
        <v>0</v>
      </c>
      <c r="L1042" s="122"/>
      <c r="M1042" s="122">
        <f>+M956+L1042</f>
        <v>0</v>
      </c>
      <c r="N1042" s="122"/>
      <c r="O1042" s="122">
        <f>O956+N1042</f>
        <v>0</v>
      </c>
      <c r="P1042" s="122"/>
      <c r="Q1042" s="122">
        <f>Q956+P1042</f>
        <v>0</v>
      </c>
      <c r="R1042" s="122">
        <v>0</v>
      </c>
      <c r="S1042" s="122">
        <f>S956+R1042</f>
        <v>0</v>
      </c>
      <c r="T1042" s="122"/>
      <c r="U1042" s="122">
        <f>U956+T1042</f>
        <v>0</v>
      </c>
      <c r="V1042" s="122"/>
      <c r="W1042" s="122">
        <f>W956+V1042</f>
        <v>0</v>
      </c>
      <c r="X1042" s="122"/>
      <c r="Y1042" s="122">
        <f>Y956+X1042</f>
        <v>0</v>
      </c>
      <c r="Z1042" s="122"/>
      <c r="AA1042" s="122">
        <f>AA956+Z1042</f>
        <v>0</v>
      </c>
      <c r="AB1042" s="122"/>
      <c r="AC1042" s="122">
        <f>AC956+AB1042</f>
        <v>0</v>
      </c>
      <c r="AD1042" s="122"/>
      <c r="AE1042" s="122">
        <f>AE956+AD1042</f>
        <v>0</v>
      </c>
      <c r="AF1042" s="122">
        <v>0</v>
      </c>
      <c r="AG1042" s="122">
        <f>AG956+AF1042</f>
        <v>0</v>
      </c>
      <c r="AH1042" s="122"/>
      <c r="AI1042" s="122">
        <f>AI956+AH1042</f>
        <v>0</v>
      </c>
      <c r="AJ1042" s="122"/>
      <c r="AK1042" s="122">
        <f>AK956+AJ1042</f>
        <v>15750</v>
      </c>
      <c r="AL1042" s="122"/>
      <c r="AM1042" s="122">
        <f>AM956+AL1042</f>
        <v>10878</v>
      </c>
      <c r="AN1042" s="122"/>
      <c r="AO1042" s="122">
        <f>AO956+AN1042</f>
        <v>30000</v>
      </c>
      <c r="AP1042" s="122">
        <f t="shared" si="99"/>
        <v>0</v>
      </c>
      <c r="AQ1042" s="122">
        <f>C1042+E1042+G1042+I1042+K1042+M1042+O1042+Q1042+S1042+U1042+W1042+Y1042+AA1042+AC1042+AE1042+AG1042+AI1042+AK1042+AM1042+AO1042</f>
        <v>56628</v>
      </c>
      <c r="AR1042" s="83">
        <f>+AQ956+AP1042</f>
        <v>56628</v>
      </c>
      <c r="AS1042" s="83">
        <f t="shared" si="100"/>
        <v>0</v>
      </c>
    </row>
    <row r="1043" spans="1:45" ht="21">
      <c r="A1043" s="121" t="s">
        <v>74</v>
      </c>
      <c r="B1043" s="106"/>
      <c r="C1043" s="122">
        <f>C957+B1043</f>
        <v>0</v>
      </c>
      <c r="D1043" s="122">
        <v>0</v>
      </c>
      <c r="E1043" s="122">
        <f>E957+D1043</f>
        <v>0</v>
      </c>
      <c r="F1043" s="122"/>
      <c r="G1043" s="122">
        <f>G957+F1043</f>
        <v>0</v>
      </c>
      <c r="H1043" s="122"/>
      <c r="I1043" s="122">
        <f>I957+H1043</f>
        <v>0</v>
      </c>
      <c r="J1043" s="122"/>
      <c r="K1043" s="122">
        <f>K957+J1043</f>
        <v>0</v>
      </c>
      <c r="L1043" s="122"/>
      <c r="M1043" s="122">
        <f>+M957+L1043</f>
        <v>0</v>
      </c>
      <c r="N1043" s="122"/>
      <c r="O1043" s="122">
        <f>O957+N1043</f>
        <v>0</v>
      </c>
      <c r="P1043" s="122"/>
      <c r="Q1043" s="122">
        <f>Q957+P1043</f>
        <v>0</v>
      </c>
      <c r="R1043" s="122">
        <v>0</v>
      </c>
      <c r="S1043" s="122">
        <f>S957+R1043</f>
        <v>0</v>
      </c>
      <c r="T1043" s="122"/>
      <c r="U1043" s="122">
        <f>U957+T1043</f>
        <v>0</v>
      </c>
      <c r="V1043" s="122"/>
      <c r="W1043" s="122">
        <f>W957+V1043</f>
        <v>0</v>
      </c>
      <c r="X1043" s="122"/>
      <c r="Y1043" s="122">
        <f>Y957+X1043</f>
        <v>0</v>
      </c>
      <c r="Z1043" s="122"/>
      <c r="AA1043" s="122">
        <f>AA957+Z1043</f>
        <v>0</v>
      </c>
      <c r="AB1043" s="122"/>
      <c r="AC1043" s="122">
        <f>AC957+AB1043</f>
        <v>0</v>
      </c>
      <c r="AD1043" s="122"/>
      <c r="AE1043" s="122">
        <f>AE957+AD1043</f>
        <v>0</v>
      </c>
      <c r="AF1043" s="122">
        <v>0</v>
      </c>
      <c r="AG1043" s="122">
        <f>AG957+AF1043</f>
        <v>0</v>
      </c>
      <c r="AH1043" s="122"/>
      <c r="AI1043" s="122">
        <f>AI957+AH1043</f>
        <v>750</v>
      </c>
      <c r="AJ1043" s="122"/>
      <c r="AK1043" s="122">
        <f>AK957+AJ1043</f>
        <v>31500</v>
      </c>
      <c r="AL1043" s="122"/>
      <c r="AM1043" s="122">
        <f>AM957+AL1043</f>
        <v>0</v>
      </c>
      <c r="AN1043" s="122"/>
      <c r="AO1043" s="122">
        <f>AO957+AN1043</f>
        <v>0</v>
      </c>
      <c r="AP1043" s="122">
        <f t="shared" si="99"/>
        <v>0</v>
      </c>
      <c r="AQ1043" s="122">
        <f>C1043+E1043+G1043+I1043+K1043+M1043+O1043+Q1043+S1043+U1043+W1043+Y1043+AA1043+AC1043+AE1043+AG1043+AI1043+AK1043+AM1043+AO1043</f>
        <v>32250</v>
      </c>
      <c r="AR1043" s="83">
        <f>+AQ957+AP1043</f>
        <v>32250</v>
      </c>
      <c r="AS1043" s="83">
        <f t="shared" si="100"/>
        <v>0</v>
      </c>
    </row>
    <row r="1044" spans="1:45" ht="21">
      <c r="A1044" s="121" t="s">
        <v>75</v>
      </c>
      <c r="B1044" s="106"/>
      <c r="C1044" s="122">
        <f>C958+B1044</f>
        <v>4583232</v>
      </c>
      <c r="D1044" s="122">
        <v>0</v>
      </c>
      <c r="E1044" s="122">
        <f>E958+D1044</f>
        <v>0</v>
      </c>
      <c r="F1044" s="122"/>
      <c r="G1044" s="122">
        <f>G958+F1044</f>
        <v>0</v>
      </c>
      <c r="H1044" s="122"/>
      <c r="I1044" s="122">
        <f>I958+H1044</f>
        <v>0</v>
      </c>
      <c r="J1044" s="122"/>
      <c r="K1044" s="122">
        <f>K958+J1044</f>
        <v>0</v>
      </c>
      <c r="L1044" s="122"/>
      <c r="M1044" s="122">
        <f>+M958+L1044</f>
        <v>0</v>
      </c>
      <c r="N1044" s="122"/>
      <c r="O1044" s="122">
        <f>O958+N1044</f>
        <v>0</v>
      </c>
      <c r="P1044" s="122"/>
      <c r="Q1044" s="122">
        <f>Q958+P1044</f>
        <v>0</v>
      </c>
      <c r="R1044" s="122">
        <v>0</v>
      </c>
      <c r="S1044" s="122">
        <f>S958+R1044</f>
        <v>0</v>
      </c>
      <c r="T1044" s="122"/>
      <c r="U1044" s="122">
        <f>U958+T1044</f>
        <v>0</v>
      </c>
      <c r="V1044" s="122"/>
      <c r="W1044" s="122">
        <f>W958+V1044</f>
        <v>0</v>
      </c>
      <c r="X1044" s="122"/>
      <c r="Y1044" s="122">
        <f>Y958+X1044</f>
        <v>0</v>
      </c>
      <c r="Z1044" s="122"/>
      <c r="AA1044" s="122">
        <f>AA958+Z1044</f>
        <v>0</v>
      </c>
      <c r="AB1044" s="122"/>
      <c r="AC1044" s="122">
        <f>AC958+AB1044</f>
        <v>0</v>
      </c>
      <c r="AD1044" s="122"/>
      <c r="AE1044" s="122">
        <f>AE958+AD1044</f>
        <v>0</v>
      </c>
      <c r="AF1044" s="122">
        <v>0</v>
      </c>
      <c r="AG1044" s="122">
        <f>AG958+AF1044</f>
        <v>0</v>
      </c>
      <c r="AH1044" s="122"/>
      <c r="AI1044" s="122">
        <f>AI958+AH1044</f>
        <v>0</v>
      </c>
      <c r="AJ1044" s="122"/>
      <c r="AK1044" s="122">
        <f>AK958+AJ1044</f>
        <v>31500</v>
      </c>
      <c r="AL1044" s="122"/>
      <c r="AM1044" s="122">
        <f>AM958+AL1044</f>
        <v>22576.5</v>
      </c>
      <c r="AN1044" s="122"/>
      <c r="AO1044" s="122">
        <f>AO958+AN1044</f>
        <v>0</v>
      </c>
      <c r="AP1044" s="122">
        <f t="shared" si="99"/>
        <v>0</v>
      </c>
      <c r="AQ1044" s="122">
        <f>C1044+E1044+G1044+I1044+K1044+M1044+O1044+Q1044+S1044+U1044+W1044+Y1044+AA1044+AC1044+AE1044+AG1044+AI1044+AK1044+AM1044+AO1044</f>
        <v>4637308.5</v>
      </c>
      <c r="AR1044" s="83">
        <f>+AQ958+AP1044</f>
        <v>4637308.5</v>
      </c>
      <c r="AS1044" s="83">
        <f t="shared" si="100"/>
        <v>0</v>
      </c>
    </row>
    <row r="1045" spans="1:45" ht="21">
      <c r="A1045" s="126" t="s">
        <v>76</v>
      </c>
      <c r="B1045" s="107"/>
      <c r="C1045" s="128">
        <f>C959+B1045</f>
        <v>0</v>
      </c>
      <c r="D1045" s="128"/>
      <c r="E1045" s="128">
        <f>E959+D1045</f>
        <v>0</v>
      </c>
      <c r="F1045" s="128"/>
      <c r="G1045" s="128">
        <f>G959+F1045</f>
        <v>0</v>
      </c>
      <c r="H1045" s="128"/>
      <c r="I1045" s="128">
        <f>I959+H1045</f>
        <v>0</v>
      </c>
      <c r="J1045" s="128"/>
      <c r="K1045" s="128">
        <f>K959+J1045</f>
        <v>0</v>
      </c>
      <c r="L1045" s="128"/>
      <c r="M1045" s="128">
        <f>+M959+L1045</f>
        <v>0</v>
      </c>
      <c r="N1045" s="128"/>
      <c r="O1045" s="128">
        <f>O959+N1045</f>
        <v>0</v>
      </c>
      <c r="P1045" s="128"/>
      <c r="Q1045" s="128">
        <f>Q959+P1045</f>
        <v>0</v>
      </c>
      <c r="R1045" s="128">
        <v>0</v>
      </c>
      <c r="S1045" s="128">
        <f>S959+R1045</f>
        <v>0</v>
      </c>
      <c r="T1045" s="128"/>
      <c r="U1045" s="128">
        <f>U959+T1045</f>
        <v>0</v>
      </c>
      <c r="V1045" s="128"/>
      <c r="W1045" s="128">
        <f>W959+V1045</f>
        <v>0</v>
      </c>
      <c r="X1045" s="128"/>
      <c r="Y1045" s="128">
        <f>Y959+X1045</f>
        <v>0</v>
      </c>
      <c r="Z1045" s="128"/>
      <c r="AA1045" s="128">
        <f>AA959+Z1045</f>
        <v>0</v>
      </c>
      <c r="AB1045" s="128"/>
      <c r="AC1045" s="128">
        <f>AC959+AB1045</f>
        <v>0</v>
      </c>
      <c r="AD1045" s="128"/>
      <c r="AE1045" s="128">
        <f>AE959+AD1045</f>
        <v>0</v>
      </c>
      <c r="AF1045" s="128"/>
      <c r="AG1045" s="128">
        <f>AG959+AF1045</f>
        <v>0</v>
      </c>
      <c r="AH1045" s="128"/>
      <c r="AI1045" s="128">
        <f>AI959+AH1045</f>
        <v>0</v>
      </c>
      <c r="AJ1045" s="128"/>
      <c r="AK1045" s="128">
        <f>AK959+AJ1045</f>
        <v>39628.94</v>
      </c>
      <c r="AL1045" s="128"/>
      <c r="AM1045" s="128">
        <f>AM959+AL1045</f>
        <v>0</v>
      </c>
      <c r="AN1045" s="128"/>
      <c r="AO1045" s="128">
        <f>AO959+AN1045</f>
        <v>0</v>
      </c>
      <c r="AP1045" s="122">
        <f t="shared" si="99"/>
        <v>0</v>
      </c>
      <c r="AQ1045" s="128">
        <f>C1045+E1045+G1045+I1045+K1045+M1045+O1045+Q1045+S1045+U1045+W1045+Y1045+AA1045+AC1045+AE1045+AG1045+AI1045+AK1045+AM1045+AO1045</f>
        <v>39628.94</v>
      </c>
      <c r="AR1045" s="83">
        <f>+AQ959+AP1045</f>
        <v>39628.94</v>
      </c>
      <c r="AS1045" s="83">
        <f t="shared" si="100"/>
        <v>0</v>
      </c>
    </row>
    <row r="1046" spans="1:45" ht="21.75" thickBot="1">
      <c r="A1046" s="71" t="s">
        <v>4</v>
      </c>
      <c r="B1046" s="99">
        <f t="shared" ref="B1046:AQ1046" si="101">SUM(B973:B1045)</f>
        <v>0</v>
      </c>
      <c r="C1046" s="99">
        <f t="shared" si="101"/>
        <v>14622058.5</v>
      </c>
      <c r="D1046" s="99">
        <f>SUM(D973:D1045)</f>
        <v>0</v>
      </c>
      <c r="E1046" s="99">
        <f>SUM(E973:E1045)</f>
        <v>0</v>
      </c>
      <c r="F1046" s="99">
        <f>SUM(F973:F1045)</f>
        <v>0</v>
      </c>
      <c r="G1046" s="99">
        <f>SUM(G973:G1045)</f>
        <v>0</v>
      </c>
      <c r="H1046" s="99">
        <f t="shared" si="101"/>
        <v>0</v>
      </c>
      <c r="I1046" s="99">
        <f>SUM(I973:I1045)</f>
        <v>725</v>
      </c>
      <c r="J1046" s="99">
        <f>SUM(J973:J1045)</f>
        <v>0</v>
      </c>
      <c r="K1046" s="99">
        <f>SUM(K973:K1045)</f>
        <v>0</v>
      </c>
      <c r="L1046" s="99">
        <f>SUM(L973:L1045)</f>
        <v>0</v>
      </c>
      <c r="M1046" s="99">
        <f>SUM(M973:M1045)</f>
        <v>0</v>
      </c>
      <c r="N1046" s="99">
        <f t="shared" si="101"/>
        <v>0</v>
      </c>
      <c r="O1046" s="99">
        <f t="shared" si="101"/>
        <v>0</v>
      </c>
      <c r="P1046" s="99">
        <f t="shared" si="101"/>
        <v>0</v>
      </c>
      <c r="Q1046" s="104">
        <f t="shared" si="101"/>
        <v>0</v>
      </c>
      <c r="R1046" s="104">
        <f t="shared" si="101"/>
        <v>0</v>
      </c>
      <c r="S1046" s="104">
        <f t="shared" si="101"/>
        <v>0</v>
      </c>
      <c r="T1046" s="104">
        <f t="shared" si="101"/>
        <v>0</v>
      </c>
      <c r="U1046" s="104">
        <f t="shared" si="101"/>
        <v>0</v>
      </c>
      <c r="V1046" s="104">
        <f>SUM(V973:V1045)</f>
        <v>0</v>
      </c>
      <c r="W1046" s="104">
        <f>SUM(W973:W1045)</f>
        <v>0</v>
      </c>
      <c r="X1046" s="104">
        <f>SUM(X973:X1045)</f>
        <v>0</v>
      </c>
      <c r="Y1046" s="104">
        <f>SUM(Y973:Y1045)</f>
        <v>0</v>
      </c>
      <c r="Z1046" s="104">
        <f t="shared" si="101"/>
        <v>0</v>
      </c>
      <c r="AA1046" s="99">
        <f t="shared" si="101"/>
        <v>0</v>
      </c>
      <c r="AB1046" s="99">
        <f t="shared" si="101"/>
        <v>0</v>
      </c>
      <c r="AC1046" s="104">
        <f t="shared" si="101"/>
        <v>7320</v>
      </c>
      <c r="AD1046" s="99">
        <f t="shared" si="101"/>
        <v>0</v>
      </c>
      <c r="AE1046" s="110">
        <f t="shared" si="101"/>
        <v>0</v>
      </c>
      <c r="AF1046" s="99">
        <f t="shared" si="101"/>
        <v>0</v>
      </c>
      <c r="AG1046" s="99">
        <f t="shared" si="101"/>
        <v>0</v>
      </c>
      <c r="AH1046" s="99">
        <f t="shared" si="101"/>
        <v>0</v>
      </c>
      <c r="AI1046" s="99">
        <f t="shared" si="101"/>
        <v>17790</v>
      </c>
      <c r="AJ1046" s="99">
        <f t="shared" si="101"/>
        <v>0</v>
      </c>
      <c r="AK1046" s="99">
        <f t="shared" si="101"/>
        <v>1855577.78</v>
      </c>
      <c r="AL1046" s="99">
        <f t="shared" si="101"/>
        <v>0</v>
      </c>
      <c r="AM1046" s="99">
        <f t="shared" si="101"/>
        <v>54187.5</v>
      </c>
      <c r="AN1046" s="99">
        <f t="shared" si="101"/>
        <v>0</v>
      </c>
      <c r="AO1046" s="99">
        <f t="shared" si="101"/>
        <v>75028.800000000003</v>
      </c>
      <c r="AP1046" s="99">
        <f>SUM(AP973:AP1045)</f>
        <v>0</v>
      </c>
      <c r="AQ1046" s="104">
        <f t="shared" si="101"/>
        <v>16632687.58</v>
      </c>
      <c r="AR1046" s="83">
        <f>+AQ960+AP1046</f>
        <v>16632687.58</v>
      </c>
      <c r="AS1046" s="83">
        <f t="shared" si="100"/>
        <v>0</v>
      </c>
    </row>
    <row r="1047" spans="1:45" ht="21.75" thickTop="1">
      <c r="B1047" s="112" t="s">
        <v>293</v>
      </c>
      <c r="AN1047" s="77" t="s">
        <v>274</v>
      </c>
    </row>
    <row r="1048" spans="1:45">
      <c r="B1048" s="60"/>
    </row>
    <row r="1049" spans="1:45">
      <c r="B1049" s="60"/>
    </row>
  </sheetData>
  <mergeCells count="424">
    <mergeCell ref="AJ6:AK7"/>
    <mergeCell ref="AB6:AC7"/>
    <mergeCell ref="AP6:AQ7"/>
    <mergeCell ref="AL7:AM7"/>
    <mergeCell ref="AP94:AQ95"/>
    <mergeCell ref="A5:O5"/>
    <mergeCell ref="A88:O88"/>
    <mergeCell ref="A89:O89"/>
    <mergeCell ref="A91:O91"/>
    <mergeCell ref="F6:G6"/>
    <mergeCell ref="AH95:AI95"/>
    <mergeCell ref="AL95:AM95"/>
    <mergeCell ref="AL94:AM94"/>
    <mergeCell ref="AF94:AG94"/>
    <mergeCell ref="AD6:AE6"/>
    <mergeCell ref="AD95:AE95"/>
    <mergeCell ref="AF95:AG95"/>
    <mergeCell ref="AD94:AE94"/>
    <mergeCell ref="AF7:AG7"/>
    <mergeCell ref="AH94:AI94"/>
    <mergeCell ref="AL6:AM6"/>
    <mergeCell ref="P6:Q6"/>
    <mergeCell ref="V6:W6"/>
    <mergeCell ref="T6:U6"/>
    <mergeCell ref="N7:O7"/>
    <mergeCell ref="A1:O1"/>
    <mergeCell ref="A2:O2"/>
    <mergeCell ref="A3:O3"/>
    <mergeCell ref="A4:O4"/>
    <mergeCell ref="N6:O6"/>
    <mergeCell ref="L7:M7"/>
    <mergeCell ref="L6:M6"/>
    <mergeCell ref="J7:K7"/>
    <mergeCell ref="AN94:AO95"/>
    <mergeCell ref="AJ94:AK95"/>
    <mergeCell ref="X6:Y6"/>
    <mergeCell ref="X7:Y7"/>
    <mergeCell ref="X94:Y94"/>
    <mergeCell ref="X95:Y95"/>
    <mergeCell ref="Z6:AA6"/>
    <mergeCell ref="AB94:AC94"/>
    <mergeCell ref="AN6:AO7"/>
    <mergeCell ref="V94:W94"/>
    <mergeCell ref="V95:W95"/>
    <mergeCell ref="A90:O90"/>
    <mergeCell ref="H94:I94"/>
    <mergeCell ref="F7:G7"/>
    <mergeCell ref="T95:U95"/>
    <mergeCell ref="R6:S6"/>
    <mergeCell ref="P7:Q7"/>
    <mergeCell ref="V7:W7"/>
    <mergeCell ref="R7:S7"/>
    <mergeCell ref="T7:U7"/>
    <mergeCell ref="H6:I6"/>
    <mergeCell ref="J6:K6"/>
    <mergeCell ref="A92:O92"/>
    <mergeCell ref="A6:A8"/>
    <mergeCell ref="D6:E6"/>
    <mergeCell ref="H7:I7"/>
    <mergeCell ref="B6:C7"/>
    <mergeCell ref="V540:W540"/>
    <mergeCell ref="A447:O447"/>
    <mergeCell ref="B449:C450"/>
    <mergeCell ref="D449:E449"/>
    <mergeCell ref="J449:K449"/>
    <mergeCell ref="H449:I450"/>
    <mergeCell ref="F449:G450"/>
    <mergeCell ref="N540:O540"/>
    <mergeCell ref="H539:I540"/>
    <mergeCell ref="A534:M534"/>
    <mergeCell ref="R539:S539"/>
    <mergeCell ref="N539:O539"/>
    <mergeCell ref="A535:M535"/>
    <mergeCell ref="P539:Q539"/>
    <mergeCell ref="P540:Q540"/>
    <mergeCell ref="D539:E539"/>
    <mergeCell ref="F539:G540"/>
    <mergeCell ref="A537:M537"/>
    <mergeCell ref="V364:W364"/>
    <mergeCell ref="A445:O445"/>
    <mergeCell ref="V449:W449"/>
    <mergeCell ref="V450:W450"/>
    <mergeCell ref="A448:O448"/>
    <mergeCell ref="D364:E364"/>
    <mergeCell ref="P450:Q450"/>
    <mergeCell ref="N450:O450"/>
    <mergeCell ref="A446:O446"/>
    <mergeCell ref="P365:Q365"/>
    <mergeCell ref="R365:S365"/>
    <mergeCell ref="F364:G365"/>
    <mergeCell ref="A449:A451"/>
    <mergeCell ref="P449:Q449"/>
    <mergeCell ref="A970:A972"/>
    <mergeCell ref="B970:C971"/>
    <mergeCell ref="D970:E970"/>
    <mergeCell ref="F970:G971"/>
    <mergeCell ref="A710:M710"/>
    <mergeCell ref="J625:K625"/>
    <mergeCell ref="F625:G626"/>
    <mergeCell ref="L625:M626"/>
    <mergeCell ref="J971:K971"/>
    <mergeCell ref="A968:M968"/>
    <mergeCell ref="A967:M967"/>
    <mergeCell ref="A881:N881"/>
    <mergeCell ref="A883:N883"/>
    <mergeCell ref="A880:N880"/>
    <mergeCell ref="A879:N879"/>
    <mergeCell ref="F884:G885"/>
    <mergeCell ref="J884:K884"/>
    <mergeCell ref="N885:O885"/>
    <mergeCell ref="L884:M885"/>
    <mergeCell ref="J885:K885"/>
    <mergeCell ref="H884:I885"/>
    <mergeCell ref="A882:N882"/>
    <mergeCell ref="D625:E625"/>
    <mergeCell ref="B625:C626"/>
    <mergeCell ref="N971:O971"/>
    <mergeCell ref="H970:I971"/>
    <mergeCell ref="J970:K970"/>
    <mergeCell ref="L970:M971"/>
    <mergeCell ref="T449:U450"/>
    <mergeCell ref="R540:S540"/>
    <mergeCell ref="P971:Q971"/>
    <mergeCell ref="T884:U885"/>
    <mergeCell ref="T970:U971"/>
    <mergeCell ref="N970:O970"/>
    <mergeCell ref="A969:M969"/>
    <mergeCell ref="T625:U626"/>
    <mergeCell ref="R626:S626"/>
    <mergeCell ref="R625:S625"/>
    <mergeCell ref="A794:O794"/>
    <mergeCell ref="A793:O793"/>
    <mergeCell ref="A795:O795"/>
    <mergeCell ref="D798:E798"/>
    <mergeCell ref="R449:S449"/>
    <mergeCell ref="A624:M624"/>
    <mergeCell ref="A623:M623"/>
    <mergeCell ref="B539:C540"/>
    <mergeCell ref="A539:A541"/>
    <mergeCell ref="A620:M620"/>
    <mergeCell ref="AL884:AM885"/>
    <mergeCell ref="A965:M965"/>
    <mergeCell ref="A966:M966"/>
    <mergeCell ref="P884:Q884"/>
    <mergeCell ref="R884:S884"/>
    <mergeCell ref="P885:Q885"/>
    <mergeCell ref="Z884:AA885"/>
    <mergeCell ref="P970:Q970"/>
    <mergeCell ref="AJ798:AK799"/>
    <mergeCell ref="AL798:AM799"/>
    <mergeCell ref="AD798:AE799"/>
    <mergeCell ref="AF798:AG799"/>
    <mergeCell ref="AH798:AI799"/>
    <mergeCell ref="AB884:AC885"/>
    <mergeCell ref="AD884:AE885"/>
    <mergeCell ref="AH884:AI885"/>
    <mergeCell ref="AF884:AG885"/>
    <mergeCell ref="AB970:AC971"/>
    <mergeCell ref="N798:O798"/>
    <mergeCell ref="F798:G799"/>
    <mergeCell ref="N884:O884"/>
    <mergeCell ref="D884:E884"/>
    <mergeCell ref="B884:C885"/>
    <mergeCell ref="A884:A886"/>
    <mergeCell ref="AD712:AE713"/>
    <mergeCell ref="AH712:AI713"/>
    <mergeCell ref="R885:S885"/>
    <mergeCell ref="Z712:AA713"/>
    <mergeCell ref="X885:Y885"/>
    <mergeCell ref="V884:W884"/>
    <mergeCell ref="X884:Y884"/>
    <mergeCell ref="V885:W885"/>
    <mergeCell ref="AP712:AQ713"/>
    <mergeCell ref="AL712:AM713"/>
    <mergeCell ref="AN712:AO713"/>
    <mergeCell ref="AJ712:AK713"/>
    <mergeCell ref="AB712:AC713"/>
    <mergeCell ref="Z798:AA799"/>
    <mergeCell ref="AB798:AC799"/>
    <mergeCell ref="AF712:AG713"/>
    <mergeCell ref="AP798:AQ799"/>
    <mergeCell ref="AN798:AO799"/>
    <mergeCell ref="AP884:AQ885"/>
    <mergeCell ref="AJ884:AK885"/>
    <mergeCell ref="T712:U713"/>
    <mergeCell ref="X713:Y713"/>
    <mergeCell ref="R712:S712"/>
    <mergeCell ref="X712:Y712"/>
    <mergeCell ref="AP970:AQ971"/>
    <mergeCell ref="AN970:AO971"/>
    <mergeCell ref="AL970:AM971"/>
    <mergeCell ref="AJ970:AK971"/>
    <mergeCell ref="AN884:AO885"/>
    <mergeCell ref="AD970:AE971"/>
    <mergeCell ref="P798:Q798"/>
    <mergeCell ref="R798:S798"/>
    <mergeCell ref="X798:Y798"/>
    <mergeCell ref="T798:U799"/>
    <mergeCell ref="V798:W798"/>
    <mergeCell ref="P799:Q799"/>
    <mergeCell ref="R799:S799"/>
    <mergeCell ref="R971:S971"/>
    <mergeCell ref="R970:S970"/>
    <mergeCell ref="AH970:AI971"/>
    <mergeCell ref="Z970:AA971"/>
    <mergeCell ref="V799:W799"/>
    <mergeCell ref="X799:Y799"/>
    <mergeCell ref="V970:W970"/>
    <mergeCell ref="V971:W971"/>
    <mergeCell ref="X971:Y971"/>
    <mergeCell ref="AF970:AG971"/>
    <mergeCell ref="X970:Y970"/>
    <mergeCell ref="V713:W713"/>
    <mergeCell ref="P713:Q713"/>
    <mergeCell ref="R713:S713"/>
    <mergeCell ref="V712:W712"/>
    <mergeCell ref="P712:Q712"/>
    <mergeCell ref="P626:Q626"/>
    <mergeCell ref="N625:O625"/>
    <mergeCell ref="V626:W626"/>
    <mergeCell ref="N712:O712"/>
    <mergeCell ref="N626:O626"/>
    <mergeCell ref="P625:Q625"/>
    <mergeCell ref="V625:W625"/>
    <mergeCell ref="AB625:AC626"/>
    <mergeCell ref="AD625:AE626"/>
    <mergeCell ref="AF625:AG625"/>
    <mergeCell ref="AF540:AG540"/>
    <mergeCell ref="AB539:AC540"/>
    <mergeCell ref="AD539:AE540"/>
    <mergeCell ref="X450:Y450"/>
    <mergeCell ref="Z449:AA450"/>
    <mergeCell ref="X449:Y449"/>
    <mergeCell ref="Z625:AA626"/>
    <mergeCell ref="Z539:AA540"/>
    <mergeCell ref="X539:Y539"/>
    <mergeCell ref="X625:Y625"/>
    <mergeCell ref="X626:Y626"/>
    <mergeCell ref="X540:Y540"/>
    <mergeCell ref="AH625:AI626"/>
    <mergeCell ref="AF626:AG626"/>
    <mergeCell ref="AF539:AG539"/>
    <mergeCell ref="AH539:AI540"/>
    <mergeCell ref="AF449:AG449"/>
    <mergeCell ref="AF450:AG450"/>
    <mergeCell ref="AH449:AI450"/>
    <mergeCell ref="AN625:AO626"/>
    <mergeCell ref="AP625:AQ626"/>
    <mergeCell ref="AL539:AM540"/>
    <mergeCell ref="AJ625:AK626"/>
    <mergeCell ref="AL625:AM626"/>
    <mergeCell ref="AP364:AQ365"/>
    <mergeCell ref="AP539:AQ540"/>
    <mergeCell ref="AP449:AQ450"/>
    <mergeCell ref="AN449:AO450"/>
    <mergeCell ref="AJ449:AK450"/>
    <mergeCell ref="AN364:AO365"/>
    <mergeCell ref="AJ539:AK540"/>
    <mergeCell ref="AN539:AO540"/>
    <mergeCell ref="AL449:AM450"/>
    <mergeCell ref="Z364:AA365"/>
    <mergeCell ref="AD364:AE365"/>
    <mergeCell ref="AL364:AM365"/>
    <mergeCell ref="AF365:AG365"/>
    <mergeCell ref="AJ364:AK365"/>
    <mergeCell ref="AD449:AE450"/>
    <mergeCell ref="AB449:AC450"/>
    <mergeCell ref="AH364:AI365"/>
    <mergeCell ref="AF364:AG364"/>
    <mergeCell ref="AH6:AI6"/>
    <mergeCell ref="AF6:AG6"/>
    <mergeCell ref="X365:Y365"/>
    <mergeCell ref="Z95:AA95"/>
    <mergeCell ref="X185:Y185"/>
    <mergeCell ref="X275:Y275"/>
    <mergeCell ref="X364:Y364"/>
    <mergeCell ref="AB364:AC365"/>
    <mergeCell ref="J365:K365"/>
    <mergeCell ref="N365:O365"/>
    <mergeCell ref="AD274:AE275"/>
    <mergeCell ref="AB274:AC275"/>
    <mergeCell ref="V275:W275"/>
    <mergeCell ref="V274:W274"/>
    <mergeCell ref="R364:S364"/>
    <mergeCell ref="P274:Q274"/>
    <mergeCell ref="V365:W365"/>
    <mergeCell ref="L364:M365"/>
    <mergeCell ref="X184:Y184"/>
    <mergeCell ref="Z184:AA184"/>
    <mergeCell ref="Z275:AA275"/>
    <mergeCell ref="AD184:AE185"/>
    <mergeCell ref="X274:Y274"/>
    <mergeCell ref="Z274:AA274"/>
    <mergeCell ref="AH7:AI7"/>
    <mergeCell ref="J364:K364"/>
    <mergeCell ref="D274:E274"/>
    <mergeCell ref="A273:M273"/>
    <mergeCell ref="H274:I275"/>
    <mergeCell ref="A274:A276"/>
    <mergeCell ref="B274:C275"/>
    <mergeCell ref="L274:M275"/>
    <mergeCell ref="J274:K274"/>
    <mergeCell ref="Z94:AA94"/>
    <mergeCell ref="Z7:AA7"/>
    <mergeCell ref="N364:O364"/>
    <mergeCell ref="T364:U365"/>
    <mergeCell ref="A179:O179"/>
    <mergeCell ref="A180:O180"/>
    <mergeCell ref="T94:U94"/>
    <mergeCell ref="P95:Q95"/>
    <mergeCell ref="N95:O95"/>
    <mergeCell ref="R94:S94"/>
    <mergeCell ref="R95:S95"/>
    <mergeCell ref="P94:Q94"/>
    <mergeCell ref="J94:K94"/>
    <mergeCell ref="A181:O181"/>
    <mergeCell ref="A269:M269"/>
    <mergeCell ref="A184:A186"/>
    <mergeCell ref="B184:C185"/>
    <mergeCell ref="D184:E184"/>
    <mergeCell ref="L95:M95"/>
    <mergeCell ref="P275:Q275"/>
    <mergeCell ref="N275:O275"/>
    <mergeCell ref="R274:S274"/>
    <mergeCell ref="A272:M272"/>
    <mergeCell ref="F274:G275"/>
    <mergeCell ref="J275:K275"/>
    <mergeCell ref="R275:S275"/>
    <mergeCell ref="A178:O178"/>
    <mergeCell ref="A182:O182"/>
    <mergeCell ref="H184:I185"/>
    <mergeCell ref="F184:G184"/>
    <mergeCell ref="AD7:AE7"/>
    <mergeCell ref="A94:A96"/>
    <mergeCell ref="D94:E94"/>
    <mergeCell ref="L94:M94"/>
    <mergeCell ref="B94:C95"/>
    <mergeCell ref="H95:I95"/>
    <mergeCell ref="J95:K95"/>
    <mergeCell ref="F95:G95"/>
    <mergeCell ref="N94:O94"/>
    <mergeCell ref="F94:G94"/>
    <mergeCell ref="AB184:AC185"/>
    <mergeCell ref="R185:S185"/>
    <mergeCell ref="N184:O184"/>
    <mergeCell ref="Z185:AA185"/>
    <mergeCell ref="A270:M270"/>
    <mergeCell ref="A271:M271"/>
    <mergeCell ref="T274:U275"/>
    <mergeCell ref="T539:U540"/>
    <mergeCell ref="V539:W539"/>
    <mergeCell ref="J540:K540"/>
    <mergeCell ref="A444:O444"/>
    <mergeCell ref="N449:O449"/>
    <mergeCell ref="J539:K539"/>
    <mergeCell ref="J450:K450"/>
    <mergeCell ref="A538:M538"/>
    <mergeCell ref="A536:M536"/>
    <mergeCell ref="R450:S450"/>
    <mergeCell ref="V184:W184"/>
    <mergeCell ref="J184:K184"/>
    <mergeCell ref="P184:Q184"/>
    <mergeCell ref="R184:S184"/>
    <mergeCell ref="L184:M185"/>
    <mergeCell ref="T184:U185"/>
    <mergeCell ref="V185:W185"/>
    <mergeCell ref="L798:M799"/>
    <mergeCell ref="N713:O713"/>
    <mergeCell ref="J798:K798"/>
    <mergeCell ref="J712:K712"/>
    <mergeCell ref="J799:K799"/>
    <mergeCell ref="J713:K713"/>
    <mergeCell ref="A622:M622"/>
    <mergeCell ref="A621:M621"/>
    <mergeCell ref="A708:M708"/>
    <mergeCell ref="A709:M709"/>
    <mergeCell ref="A625:A627"/>
    <mergeCell ref="J626:K626"/>
    <mergeCell ref="H625:I626"/>
    <mergeCell ref="B702:H702"/>
    <mergeCell ref="H798:I799"/>
    <mergeCell ref="B712:C713"/>
    <mergeCell ref="A798:A800"/>
    <mergeCell ref="B798:C799"/>
    <mergeCell ref="A797:O797"/>
    <mergeCell ref="A796:O796"/>
    <mergeCell ref="N799:O799"/>
    <mergeCell ref="AP274:AQ275"/>
    <mergeCell ref="AN274:AO275"/>
    <mergeCell ref="D712:E712"/>
    <mergeCell ref="N185:O185"/>
    <mergeCell ref="F185:G185"/>
    <mergeCell ref="J185:K185"/>
    <mergeCell ref="N274:O274"/>
    <mergeCell ref="P364:Q364"/>
    <mergeCell ref="H364:I365"/>
    <mergeCell ref="P185:Q185"/>
    <mergeCell ref="AP184:AQ185"/>
    <mergeCell ref="AJ184:AK185"/>
    <mergeCell ref="AN184:AO185"/>
    <mergeCell ref="AF184:AG184"/>
    <mergeCell ref="AL184:AM185"/>
    <mergeCell ref="AF185:AG185"/>
    <mergeCell ref="AH184:AI185"/>
    <mergeCell ref="AL274:AM275"/>
    <mergeCell ref="AF274:AG274"/>
    <mergeCell ref="AH274:AI275"/>
    <mergeCell ref="AJ274:AK275"/>
    <mergeCell ref="AF275:AG275"/>
    <mergeCell ref="A711:M711"/>
    <mergeCell ref="A707:M707"/>
    <mergeCell ref="A363:O363"/>
    <mergeCell ref="A359:O359"/>
    <mergeCell ref="A360:O360"/>
    <mergeCell ref="A361:O361"/>
    <mergeCell ref="A362:O362"/>
    <mergeCell ref="H712:I713"/>
    <mergeCell ref="A712:A714"/>
    <mergeCell ref="F712:G713"/>
    <mergeCell ref="A364:A366"/>
    <mergeCell ref="B364:C365"/>
    <mergeCell ref="L539:M540"/>
    <mergeCell ref="L449:M450"/>
    <mergeCell ref="L712:M713"/>
  </mergeCells>
  <phoneticPr fontId="0" type="noConversion"/>
  <printOptions horizontalCentered="1"/>
  <pageMargins left="0.51181102362204722" right="0" top="0.59055118110236227" bottom="0.43307086614173229" header="0.11811023622047245" footer="0.15748031496062992"/>
  <pageSetup paperSize="9" scale="80" orientation="landscape" r:id="rId1"/>
  <headerFooter alignWithMargins="0">
    <oddHeader>&amp;R&amp;P</oddHeader>
    <oddFooter>&amp;RPraphatsorn  Sukkong (กงบ. สบท.)</oddFooter>
  </headerFooter>
  <colBreaks count="24" manualBreakCount="24">
    <brk id="13" min="964" max="1044" man="1"/>
    <brk id="15" min="706" max="786" man="1"/>
    <brk id="15" min="792" max="873" man="1"/>
    <brk id="15" min="177" max="263" man="1"/>
    <brk id="15" min="878" max="962" man="1"/>
    <brk id="15" max="83" man="1"/>
    <brk id="19" min="443" max="525" man="1"/>
    <brk id="19" min="87" max="171" man="1"/>
    <brk id="19" min="268" max="353" man="1"/>
    <brk id="19" min="358" max="441" man="1"/>
    <brk id="19" min="533" max="617" man="1"/>
    <brk id="19" min="619" max="704" man="1"/>
    <brk id="35" min="964" max="1045" man="1"/>
    <brk id="37" min="443" max="525" man="1"/>
    <brk id="37" min="533" max="616" man="1"/>
    <brk id="37" min="792" max="873" man="1"/>
    <brk id="37" max="84" man="1"/>
    <brk id="37" min="706" max="788" man="1"/>
    <brk id="37" min="87" max="171" man="1"/>
    <brk id="37" min="177" max="263" man="1"/>
    <brk id="37" min="268" max="353" man="1"/>
    <brk id="37" min="878" max="962" man="1"/>
    <brk id="37" min="358" max="441" man="1"/>
    <brk id="37" min="619" max="704" man="1"/>
  </colBreaks>
</worksheet>
</file>

<file path=xl/worksheets/sheet3.xml><?xml version="1.0" encoding="utf-8"?>
<worksheet xmlns="http://schemas.openxmlformats.org/spreadsheetml/2006/main" xmlns:r="http://schemas.openxmlformats.org/officeDocument/2006/relationships">
  <dimension ref="A1:BD1086"/>
  <sheetViews>
    <sheetView topLeftCell="A25" workbookViewId="0">
      <selection activeCell="C17" sqref="C17"/>
    </sheetView>
  </sheetViews>
  <sheetFormatPr defaultColWidth="9.140625" defaultRowHeight="21.75"/>
  <cols>
    <col min="1" max="1" width="17.85546875" style="14" customWidth="1"/>
    <col min="2" max="3" width="14.7109375" style="14" customWidth="1"/>
    <col min="4" max="4" width="14" style="14" customWidth="1"/>
    <col min="5" max="5" width="14.7109375" style="14" customWidth="1"/>
    <col min="6" max="6" width="13.42578125" style="14" customWidth="1"/>
    <col min="7" max="7" width="14.7109375" style="14" customWidth="1"/>
    <col min="8" max="8" width="11.85546875" style="14" hidden="1" customWidth="1"/>
    <col min="9" max="9" width="11.7109375" style="14" hidden="1" customWidth="1"/>
    <col min="10" max="10" width="12.7109375" style="14" hidden="1" customWidth="1"/>
    <col min="11" max="11" width="13" style="14" hidden="1" customWidth="1"/>
    <col min="12" max="13" width="14.7109375" style="14" customWidth="1"/>
    <col min="14" max="14" width="16.28515625" style="28" customWidth="1"/>
    <col min="15" max="15" width="15.5703125" style="14" customWidth="1"/>
    <col min="16" max="16" width="14.7109375" style="14" customWidth="1"/>
    <col min="17" max="17" width="14.5703125" style="14" customWidth="1"/>
    <col min="18" max="18" width="13" style="14" customWidth="1"/>
    <col min="19" max="19" width="14.5703125" style="14" customWidth="1"/>
    <col min="20" max="20" width="12.85546875" style="14" customWidth="1"/>
    <col min="21" max="21" width="14.140625" style="14" customWidth="1"/>
    <col min="22" max="22" width="15.42578125" style="14" customWidth="1"/>
    <col min="23" max="23" width="15.7109375" style="14" customWidth="1"/>
    <col min="24" max="24" width="14.85546875" style="28" customWidth="1"/>
    <col min="25" max="25" width="14.42578125" style="14" customWidth="1"/>
    <col min="26" max="26" width="13.42578125" style="14" customWidth="1"/>
    <col min="27" max="27" width="15.42578125" style="14" customWidth="1"/>
    <col min="28" max="28" width="14.5703125" style="14" customWidth="1"/>
    <col min="29" max="29" width="15.28515625" style="14" customWidth="1"/>
    <col min="30" max="31" width="13.140625" style="14" hidden="1" customWidth="1"/>
    <col min="32" max="32" width="15" style="14" hidden="1" customWidth="1"/>
    <col min="33" max="33" width="13.140625" style="14" hidden="1" customWidth="1"/>
    <col min="34" max="34" width="14.7109375" style="14" hidden="1" customWidth="1"/>
    <col min="35" max="35" width="14.85546875" style="14" hidden="1" customWidth="1"/>
    <col min="36" max="36" width="14.85546875" style="14" customWidth="1"/>
    <col min="37" max="37" width="14.7109375" style="14" customWidth="1"/>
    <col min="38" max="38" width="16.28515625" style="14" hidden="1" customWidth="1"/>
    <col min="39" max="39" width="16.85546875" style="14" hidden="1" customWidth="1"/>
    <col min="40" max="41" width="13.7109375" style="14" customWidth="1"/>
    <col min="42" max="42" width="11.7109375" style="14" hidden="1" customWidth="1"/>
    <col min="43" max="43" width="12.140625" style="14" hidden="1" customWidth="1"/>
    <col min="44" max="44" width="15.28515625" style="14" customWidth="1"/>
    <col min="45" max="45" width="17.140625" style="14" customWidth="1"/>
    <col min="46" max="46" width="14.7109375" style="14" customWidth="1"/>
    <col min="47" max="47" width="15.5703125" style="14" customWidth="1"/>
    <col min="48" max="48" width="16.7109375" style="14" customWidth="1"/>
    <col min="49" max="49" width="17.28515625" style="14" customWidth="1"/>
    <col min="50" max="50" width="20.140625" style="14" bestFit="1" customWidth="1"/>
    <col min="51" max="51" width="16.28515625" style="14" bestFit="1" customWidth="1"/>
    <col min="52" max="52" width="11" style="14" customWidth="1"/>
    <col min="53" max="16384" width="9.140625" style="14"/>
  </cols>
  <sheetData>
    <row r="1" spans="1:51" ht="23.25" customHeight="1">
      <c r="A1" s="249" t="s">
        <v>0</v>
      </c>
      <c r="B1" s="249"/>
      <c r="C1" s="249"/>
      <c r="D1" s="249"/>
      <c r="E1" s="249"/>
      <c r="F1" s="249"/>
      <c r="G1" s="249"/>
      <c r="H1" s="249"/>
      <c r="I1" s="249"/>
      <c r="J1" s="249"/>
      <c r="K1" s="249"/>
      <c r="L1" s="249"/>
      <c r="M1" s="249"/>
      <c r="N1" s="249"/>
      <c r="O1" s="249"/>
      <c r="P1" s="249"/>
      <c r="Q1" s="249"/>
      <c r="R1" s="13"/>
      <c r="S1" s="13"/>
      <c r="T1" s="13"/>
      <c r="U1" s="13"/>
      <c r="V1" s="13"/>
      <c r="W1" s="13"/>
      <c r="X1" s="13"/>
      <c r="Y1" s="13"/>
      <c r="Z1" s="13"/>
      <c r="AA1" s="13"/>
      <c r="AB1" s="13"/>
      <c r="AC1" s="13"/>
      <c r="AD1" s="13"/>
      <c r="AE1" s="13"/>
      <c r="AF1" s="13"/>
      <c r="AG1" s="13"/>
      <c r="AH1" s="13"/>
      <c r="AI1" s="13"/>
      <c r="AJ1" s="13"/>
      <c r="AK1" s="13"/>
      <c r="AL1" s="13"/>
      <c r="AM1" s="13"/>
      <c r="AN1" s="13"/>
      <c r="AO1" s="13"/>
      <c r="AP1" s="13"/>
      <c r="AQ1" s="13"/>
      <c r="AR1" s="13"/>
      <c r="AS1" s="13"/>
      <c r="AT1" s="13"/>
      <c r="AU1" s="13"/>
      <c r="AV1" s="13"/>
      <c r="AW1" s="13"/>
    </row>
    <row r="2" spans="1:51" ht="23.25" customHeight="1">
      <c r="A2" s="249" t="s">
        <v>1</v>
      </c>
      <c r="B2" s="249"/>
      <c r="C2" s="249"/>
      <c r="D2" s="249"/>
      <c r="E2" s="249"/>
      <c r="F2" s="249"/>
      <c r="G2" s="249"/>
      <c r="H2" s="249"/>
      <c r="I2" s="249"/>
      <c r="J2" s="249"/>
      <c r="K2" s="249"/>
      <c r="L2" s="249"/>
      <c r="M2" s="249"/>
      <c r="N2" s="249"/>
      <c r="O2" s="249"/>
      <c r="P2" s="249"/>
      <c r="Q2" s="249"/>
      <c r="R2" s="13"/>
      <c r="S2" s="13"/>
      <c r="T2" s="13"/>
      <c r="U2" s="13"/>
      <c r="V2" s="13"/>
      <c r="W2" s="13"/>
      <c r="X2" s="13"/>
      <c r="Y2" s="13"/>
      <c r="Z2" s="13"/>
      <c r="AA2" s="13"/>
      <c r="AB2" s="13"/>
      <c r="AC2" s="13"/>
      <c r="AD2" s="13"/>
      <c r="AE2" s="13"/>
      <c r="AF2" s="13"/>
      <c r="AG2" s="13"/>
      <c r="AH2" s="13"/>
      <c r="AI2" s="13"/>
      <c r="AJ2" s="13"/>
      <c r="AK2" s="13"/>
      <c r="AL2" s="13"/>
      <c r="AM2" s="13"/>
      <c r="AN2" s="13"/>
      <c r="AO2" s="13"/>
      <c r="AP2" s="13"/>
      <c r="AQ2" s="13"/>
      <c r="AR2" s="13"/>
      <c r="AS2" s="13"/>
      <c r="AT2" s="13"/>
      <c r="AU2" s="13"/>
      <c r="AV2" s="13"/>
      <c r="AW2" s="13"/>
    </row>
    <row r="3" spans="1:51" ht="23.25" customHeight="1">
      <c r="A3" s="249" t="s">
        <v>212</v>
      </c>
      <c r="B3" s="249"/>
      <c r="C3" s="249"/>
      <c r="D3" s="249"/>
      <c r="E3" s="249"/>
      <c r="F3" s="249"/>
      <c r="G3" s="249"/>
      <c r="H3" s="249"/>
      <c r="I3" s="249"/>
      <c r="J3" s="249"/>
      <c r="K3" s="249"/>
      <c r="L3" s="249"/>
      <c r="M3" s="249"/>
      <c r="N3" s="249"/>
      <c r="O3" s="249"/>
      <c r="P3" s="249"/>
      <c r="Q3" s="249"/>
      <c r="R3" s="13"/>
      <c r="S3" s="13"/>
      <c r="T3" s="13"/>
      <c r="U3" s="13"/>
      <c r="V3" s="15"/>
      <c r="W3" s="13"/>
      <c r="X3" s="13"/>
      <c r="Y3" s="13"/>
      <c r="Z3" s="13"/>
      <c r="AA3" s="13"/>
      <c r="AB3" s="13"/>
      <c r="AC3" s="13"/>
      <c r="AD3" s="13"/>
      <c r="AE3" s="13"/>
      <c r="AF3" s="13"/>
      <c r="AG3" s="13"/>
      <c r="AH3" s="13"/>
      <c r="AI3" s="13"/>
      <c r="AJ3" s="13"/>
      <c r="AK3" s="13"/>
      <c r="AL3" s="13"/>
      <c r="AM3" s="13"/>
      <c r="AN3" s="13"/>
      <c r="AO3" s="13"/>
      <c r="AP3" s="13"/>
      <c r="AQ3" s="13"/>
      <c r="AR3" s="13"/>
      <c r="AS3" s="13"/>
      <c r="AT3" s="13"/>
      <c r="AU3" s="13"/>
      <c r="AV3" s="13"/>
      <c r="AW3" s="13"/>
    </row>
    <row r="4" spans="1:51" ht="23.25" customHeight="1">
      <c r="A4" s="249" t="s">
        <v>89</v>
      </c>
      <c r="B4" s="249"/>
      <c r="C4" s="249"/>
      <c r="D4" s="249"/>
      <c r="E4" s="249"/>
      <c r="F4" s="249"/>
      <c r="G4" s="249"/>
      <c r="H4" s="249"/>
      <c r="I4" s="249"/>
      <c r="J4" s="249"/>
      <c r="K4" s="249"/>
      <c r="L4" s="249"/>
      <c r="M4" s="249"/>
      <c r="N4" s="249"/>
      <c r="O4" s="249"/>
      <c r="P4" s="249"/>
      <c r="Q4" s="249"/>
      <c r="R4" s="13"/>
      <c r="S4" s="13"/>
      <c r="T4" s="13"/>
      <c r="U4" s="13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  <c r="AL4" s="13"/>
      <c r="AM4" s="13"/>
      <c r="AN4" s="13"/>
      <c r="AO4" s="13"/>
      <c r="AP4" s="13"/>
      <c r="AQ4" s="13"/>
      <c r="AR4" s="13"/>
      <c r="AS4" s="13"/>
      <c r="AT4" s="13"/>
      <c r="AU4" s="13"/>
      <c r="AV4" s="13"/>
      <c r="AW4" s="13"/>
    </row>
    <row r="5" spans="1:51" ht="23.25" customHeight="1">
      <c r="A5" s="250" t="s">
        <v>165</v>
      </c>
      <c r="B5" s="250"/>
      <c r="C5" s="250"/>
      <c r="D5" s="250"/>
      <c r="E5" s="250"/>
      <c r="F5" s="250"/>
      <c r="G5" s="250"/>
      <c r="H5" s="250"/>
      <c r="I5" s="250"/>
      <c r="J5" s="250"/>
      <c r="K5" s="250"/>
      <c r="L5" s="250"/>
      <c r="M5" s="250"/>
      <c r="N5" s="250"/>
      <c r="O5" s="250"/>
      <c r="P5" s="250"/>
      <c r="Q5" s="250"/>
      <c r="R5" s="13"/>
      <c r="S5" s="13"/>
      <c r="T5" s="13"/>
      <c r="U5" s="13"/>
      <c r="V5" s="13"/>
      <c r="W5" s="13"/>
      <c r="X5" s="13"/>
      <c r="Y5" s="13"/>
      <c r="Z5" s="13"/>
      <c r="AA5" s="13"/>
      <c r="AB5" s="13"/>
      <c r="AC5" s="13"/>
      <c r="AD5" s="13"/>
      <c r="AE5" s="13"/>
      <c r="AF5" s="13"/>
      <c r="AG5" s="13"/>
      <c r="AH5" s="13"/>
      <c r="AI5" s="13"/>
      <c r="AJ5" s="13"/>
      <c r="AK5" s="13"/>
      <c r="AL5" s="13"/>
      <c r="AM5" s="13"/>
      <c r="AN5" s="13"/>
      <c r="AO5" s="13"/>
      <c r="AP5" s="13"/>
      <c r="AQ5" s="13"/>
      <c r="AR5" s="13"/>
      <c r="AS5" s="13"/>
      <c r="AT5" s="13"/>
      <c r="AU5" s="13"/>
      <c r="AV5" s="13"/>
      <c r="AW5" s="13"/>
    </row>
    <row r="6" spans="1:51" ht="23.25">
      <c r="A6" s="16" t="s">
        <v>3</v>
      </c>
      <c r="B6" s="238" t="s">
        <v>90</v>
      </c>
      <c r="C6" s="239"/>
      <c r="D6" s="18" t="s">
        <v>91</v>
      </c>
      <c r="E6" s="18"/>
      <c r="F6" s="238" t="s">
        <v>101</v>
      </c>
      <c r="G6" s="239"/>
      <c r="H6" s="238" t="s">
        <v>113</v>
      </c>
      <c r="I6" s="239"/>
      <c r="J6" s="238" t="s">
        <v>122</v>
      </c>
      <c r="K6" s="239"/>
      <c r="L6" s="18" t="s">
        <v>92</v>
      </c>
      <c r="M6" s="18"/>
      <c r="N6" s="18" t="s">
        <v>93</v>
      </c>
      <c r="O6" s="18"/>
      <c r="P6" s="238" t="s">
        <v>94</v>
      </c>
      <c r="Q6" s="239"/>
      <c r="R6" s="238" t="s">
        <v>102</v>
      </c>
      <c r="S6" s="239"/>
      <c r="T6" s="238" t="s">
        <v>103</v>
      </c>
      <c r="U6" s="239"/>
      <c r="V6" s="238" t="s">
        <v>95</v>
      </c>
      <c r="W6" s="239"/>
      <c r="X6" s="238" t="s">
        <v>96</v>
      </c>
      <c r="Y6" s="239"/>
      <c r="Z6" s="238" t="s">
        <v>207</v>
      </c>
      <c r="AA6" s="239"/>
      <c r="AB6" s="238" t="s">
        <v>98</v>
      </c>
      <c r="AC6" s="239"/>
      <c r="AD6" s="238" t="s">
        <v>203</v>
      </c>
      <c r="AE6" s="239"/>
      <c r="AF6" s="238" t="s">
        <v>204</v>
      </c>
      <c r="AG6" s="239"/>
      <c r="AH6" s="238" t="s">
        <v>209</v>
      </c>
      <c r="AI6" s="239"/>
      <c r="AJ6" s="238" t="s">
        <v>118</v>
      </c>
      <c r="AK6" s="239"/>
      <c r="AL6" s="238" t="s">
        <v>214</v>
      </c>
      <c r="AM6" s="239"/>
      <c r="AN6" s="238" t="s">
        <v>123</v>
      </c>
      <c r="AO6" s="239"/>
      <c r="AP6" s="253" t="s">
        <v>108</v>
      </c>
      <c r="AQ6" s="239"/>
      <c r="AR6" s="238" t="s">
        <v>99</v>
      </c>
      <c r="AS6" s="239"/>
      <c r="AT6" s="18" t="s">
        <v>100</v>
      </c>
      <c r="AU6" s="18"/>
      <c r="AV6" s="20" t="s">
        <v>4</v>
      </c>
      <c r="AW6" s="21"/>
    </row>
    <row r="7" spans="1:51" ht="26.25" customHeight="1">
      <c r="A7" s="22"/>
      <c r="B7" s="18" t="s">
        <v>5</v>
      </c>
      <c r="C7" s="23" t="s">
        <v>6</v>
      </c>
      <c r="D7" s="18" t="s">
        <v>5</v>
      </c>
      <c r="E7" s="18" t="s">
        <v>6</v>
      </c>
      <c r="F7" s="18" t="s">
        <v>5</v>
      </c>
      <c r="G7" s="24" t="s">
        <v>6</v>
      </c>
      <c r="H7" s="18" t="s">
        <v>5</v>
      </c>
      <c r="I7" s="24" t="s">
        <v>6</v>
      </c>
      <c r="J7" s="18" t="s">
        <v>5</v>
      </c>
      <c r="K7" s="24" t="s">
        <v>6</v>
      </c>
      <c r="L7" s="18" t="s">
        <v>5</v>
      </c>
      <c r="M7" s="18" t="s">
        <v>6</v>
      </c>
      <c r="N7" s="18" t="s">
        <v>5</v>
      </c>
      <c r="O7" s="18" t="s">
        <v>6</v>
      </c>
      <c r="P7" s="18" t="s">
        <v>5</v>
      </c>
      <c r="Q7" s="24" t="s">
        <v>6</v>
      </c>
      <c r="R7" s="24" t="s">
        <v>5</v>
      </c>
      <c r="S7" s="24" t="s">
        <v>6</v>
      </c>
      <c r="T7" s="24" t="s">
        <v>5</v>
      </c>
      <c r="U7" s="24" t="s">
        <v>6</v>
      </c>
      <c r="V7" s="18" t="s">
        <v>5</v>
      </c>
      <c r="W7" s="24" t="s">
        <v>6</v>
      </c>
      <c r="X7" s="18" t="s">
        <v>5</v>
      </c>
      <c r="Y7" s="24" t="s">
        <v>6</v>
      </c>
      <c r="Z7" s="18" t="s">
        <v>5</v>
      </c>
      <c r="AA7" s="24" t="s">
        <v>6</v>
      </c>
      <c r="AB7" s="18" t="s">
        <v>5</v>
      </c>
      <c r="AC7" s="24" t="s">
        <v>6</v>
      </c>
      <c r="AD7" s="18" t="s">
        <v>5</v>
      </c>
      <c r="AE7" s="24" t="s">
        <v>6</v>
      </c>
      <c r="AF7" s="18" t="s">
        <v>5</v>
      </c>
      <c r="AG7" s="24" t="s">
        <v>6</v>
      </c>
      <c r="AH7" s="18" t="s">
        <v>5</v>
      </c>
      <c r="AI7" s="24" t="s">
        <v>6</v>
      </c>
      <c r="AJ7" s="18" t="s">
        <v>5</v>
      </c>
      <c r="AK7" s="24" t="s">
        <v>6</v>
      </c>
      <c r="AL7" s="24" t="s">
        <v>5</v>
      </c>
      <c r="AM7" s="24" t="s">
        <v>6</v>
      </c>
      <c r="AN7" s="18" t="s">
        <v>5</v>
      </c>
      <c r="AO7" s="18" t="s">
        <v>6</v>
      </c>
      <c r="AP7" s="18" t="s">
        <v>5</v>
      </c>
      <c r="AQ7" s="18" t="s">
        <v>6</v>
      </c>
      <c r="AR7" s="18" t="s">
        <v>5</v>
      </c>
      <c r="AS7" s="18" t="s">
        <v>6</v>
      </c>
      <c r="AT7" s="18" t="s">
        <v>5</v>
      </c>
      <c r="AU7" s="18" t="s">
        <v>6</v>
      </c>
      <c r="AV7" s="18" t="s">
        <v>5</v>
      </c>
      <c r="AW7" s="24" t="s">
        <v>6</v>
      </c>
    </row>
    <row r="8" spans="1:51" ht="23.25">
      <c r="A8" s="25" t="s">
        <v>7</v>
      </c>
      <c r="B8" s="1">
        <v>0</v>
      </c>
      <c r="C8" s="1">
        <f t="shared" ref="C8:C39" si="0">B8</f>
        <v>0</v>
      </c>
      <c r="D8" s="1">
        <v>0</v>
      </c>
      <c r="E8" s="1">
        <f t="shared" ref="E8:E39" si="1">D8</f>
        <v>0</v>
      </c>
      <c r="F8" s="1">
        <v>0</v>
      </c>
      <c r="G8" s="1">
        <f t="shared" ref="G8:G39" si="2">F8</f>
        <v>0</v>
      </c>
      <c r="H8" s="1"/>
      <c r="I8" s="1"/>
      <c r="J8" s="1"/>
      <c r="K8" s="1"/>
      <c r="L8" s="1">
        <v>0</v>
      </c>
      <c r="M8" s="1">
        <f t="shared" ref="M8:M39" si="3">L8</f>
        <v>0</v>
      </c>
      <c r="N8" s="1">
        <v>0</v>
      </c>
      <c r="O8" s="1">
        <f t="shared" ref="O8:O39" si="4">N8</f>
        <v>0</v>
      </c>
      <c r="P8" s="1">
        <v>0</v>
      </c>
      <c r="Q8" s="1">
        <f t="shared" ref="Q8:Q39" si="5">P8</f>
        <v>0</v>
      </c>
      <c r="R8" s="1">
        <v>0</v>
      </c>
      <c r="S8" s="1">
        <f t="shared" ref="S8:S39" si="6">R8</f>
        <v>0</v>
      </c>
      <c r="T8" s="1"/>
      <c r="U8" s="1">
        <f t="shared" ref="U8:U39" si="7">T8</f>
        <v>0</v>
      </c>
      <c r="V8" s="1">
        <v>0</v>
      </c>
      <c r="W8" s="1">
        <f t="shared" ref="W8:W39" si="8">V8</f>
        <v>0</v>
      </c>
      <c r="X8" s="1"/>
      <c r="Y8" s="1">
        <f t="shared" ref="Y8:Y39" si="9">X8</f>
        <v>0</v>
      </c>
      <c r="Z8" s="1">
        <v>0</v>
      </c>
      <c r="AA8" s="1">
        <f t="shared" ref="AA8:AA39" si="10">Z8</f>
        <v>0</v>
      </c>
      <c r="AB8" s="1">
        <v>0</v>
      </c>
      <c r="AC8" s="1">
        <f t="shared" ref="AC8:AC39" si="11">AB8</f>
        <v>0</v>
      </c>
      <c r="AD8" s="1">
        <v>0</v>
      </c>
      <c r="AE8" s="1">
        <f t="shared" ref="AE8:AE39" si="12">SUM(AD8)</f>
        <v>0</v>
      </c>
      <c r="AF8" s="1">
        <v>0</v>
      </c>
      <c r="AG8" s="1">
        <f t="shared" ref="AG8:AG39" si="13">SUM(AF8)</f>
        <v>0</v>
      </c>
      <c r="AH8" s="1">
        <v>0</v>
      </c>
      <c r="AI8" s="1">
        <f t="shared" ref="AI8:AI39" si="14">SUM(AH8)</f>
        <v>0</v>
      </c>
      <c r="AJ8" s="1">
        <v>0</v>
      </c>
      <c r="AK8" s="1">
        <f t="shared" ref="AK8:AK39" si="15">AJ8</f>
        <v>0</v>
      </c>
      <c r="AL8" s="1"/>
      <c r="AM8" s="1">
        <f t="shared" ref="AM8:AM39" si="16">SUM(AL8)</f>
        <v>0</v>
      </c>
      <c r="AN8" s="1">
        <v>0</v>
      </c>
      <c r="AO8" s="1">
        <f t="shared" ref="AO8:AO39" si="17">AN8</f>
        <v>0</v>
      </c>
      <c r="AP8" s="1"/>
      <c r="AQ8" s="1">
        <f t="shared" ref="AQ8:AQ39" si="18">AP8</f>
        <v>0</v>
      </c>
      <c r="AR8" s="1">
        <v>0</v>
      </c>
      <c r="AS8" s="1">
        <f t="shared" ref="AS8:AS39" si="19">AR8</f>
        <v>0</v>
      </c>
      <c r="AT8" s="1">
        <v>1490</v>
      </c>
      <c r="AU8" s="1">
        <f t="shared" ref="AU8:AU39" si="20">AT8</f>
        <v>1490</v>
      </c>
      <c r="AV8" s="1">
        <f>AT8+AR8+AJ8+AB8+Z8+X8+V8+P8+N8+L8+F8+D8+B8+R8+T8+AN8+AP8</f>
        <v>1490</v>
      </c>
      <c r="AW8" s="1">
        <f>AU8+AS8+AK8+AC8+AA8+Y8+W8+Q8+O8+M8+G8+E8+C8+S8+U8+AO8+AQ8</f>
        <v>1490</v>
      </c>
      <c r="AX8" s="26">
        <f t="shared" ref="AX8:AX39" si="21">AU8+AS8+AK8+AC8+AA8+Y8+W8+Q8+O8+M8+G8+E8+C8+S8+U8+AO8+AQ8</f>
        <v>1490</v>
      </c>
      <c r="AY8" s="26">
        <f t="shared" ref="AY8:AY39" si="22">AW8-AX8</f>
        <v>0</v>
      </c>
    </row>
    <row r="9" spans="1:51" ht="23.25">
      <c r="A9" s="25" t="s">
        <v>8</v>
      </c>
      <c r="B9" s="1">
        <v>0</v>
      </c>
      <c r="C9" s="1">
        <f t="shared" si="0"/>
        <v>0</v>
      </c>
      <c r="D9" s="1">
        <v>889.76</v>
      </c>
      <c r="E9" s="1">
        <f t="shared" si="1"/>
        <v>889.76</v>
      </c>
      <c r="F9" s="1">
        <f>374.02+3236.22</f>
        <v>3610.24</v>
      </c>
      <c r="G9" s="1">
        <f t="shared" si="2"/>
        <v>3610.24</v>
      </c>
      <c r="H9" s="1"/>
      <c r="I9" s="1"/>
      <c r="J9" s="1"/>
      <c r="K9" s="1"/>
      <c r="L9" s="1">
        <v>0</v>
      </c>
      <c r="M9" s="1">
        <f t="shared" si="3"/>
        <v>0</v>
      </c>
      <c r="N9" s="1">
        <v>223077.73</v>
      </c>
      <c r="O9" s="1">
        <f t="shared" si="4"/>
        <v>223077.73</v>
      </c>
      <c r="P9" s="1">
        <f>510.3+10733</f>
        <v>11243.3</v>
      </c>
      <c r="Q9" s="1">
        <f t="shared" si="5"/>
        <v>11243.3</v>
      </c>
      <c r="R9" s="1">
        <v>0</v>
      </c>
      <c r="S9" s="1">
        <f t="shared" si="6"/>
        <v>0</v>
      </c>
      <c r="T9" s="1"/>
      <c r="U9" s="1">
        <f t="shared" si="7"/>
        <v>0</v>
      </c>
      <c r="V9" s="1">
        <v>0</v>
      </c>
      <c r="W9" s="1">
        <f t="shared" si="8"/>
        <v>0</v>
      </c>
      <c r="X9" s="1">
        <v>0</v>
      </c>
      <c r="Y9" s="1">
        <f t="shared" si="9"/>
        <v>0</v>
      </c>
      <c r="Z9" s="1">
        <v>0</v>
      </c>
      <c r="AA9" s="1">
        <f t="shared" si="10"/>
        <v>0</v>
      </c>
      <c r="AB9" s="1">
        <v>0</v>
      </c>
      <c r="AC9" s="1">
        <f t="shared" si="11"/>
        <v>0</v>
      </c>
      <c r="AD9" s="1">
        <v>0</v>
      </c>
      <c r="AE9" s="1">
        <f t="shared" si="12"/>
        <v>0</v>
      </c>
      <c r="AF9" s="1">
        <v>0</v>
      </c>
      <c r="AG9" s="1">
        <f t="shared" si="13"/>
        <v>0</v>
      </c>
      <c r="AH9" s="1">
        <v>0</v>
      </c>
      <c r="AI9" s="1">
        <f t="shared" si="14"/>
        <v>0</v>
      </c>
      <c r="AJ9" s="1">
        <v>0</v>
      </c>
      <c r="AK9" s="1">
        <f t="shared" si="15"/>
        <v>0</v>
      </c>
      <c r="AL9" s="1"/>
      <c r="AM9" s="1">
        <f t="shared" si="16"/>
        <v>0</v>
      </c>
      <c r="AN9" s="1">
        <v>0</v>
      </c>
      <c r="AO9" s="1">
        <f t="shared" si="17"/>
        <v>0</v>
      </c>
      <c r="AP9" s="1"/>
      <c r="AQ9" s="1">
        <f t="shared" si="18"/>
        <v>0</v>
      </c>
      <c r="AR9" s="1">
        <v>0</v>
      </c>
      <c r="AS9" s="1">
        <f t="shared" si="19"/>
        <v>0</v>
      </c>
      <c r="AT9" s="1">
        <v>0</v>
      </c>
      <c r="AU9" s="1">
        <f t="shared" si="20"/>
        <v>0</v>
      </c>
      <c r="AV9" s="1">
        <f>AT9+AR9+AJ9+AB9+Z9+X9+V9+P9+N9+L9+F9+D9+B9+R9+T9+AN9+AP9</f>
        <v>238821.03</v>
      </c>
      <c r="AW9" s="1">
        <f>AU9+AS9+AK9+AC9+AA9+Y9+W9+Q9+O9+M9+G9+E9+C9+S9+U9+AO9+AQ9</f>
        <v>238821.03</v>
      </c>
      <c r="AX9" s="26">
        <f t="shared" si="21"/>
        <v>238821.03</v>
      </c>
      <c r="AY9" s="26">
        <f t="shared" si="22"/>
        <v>0</v>
      </c>
    </row>
    <row r="10" spans="1:51" ht="23.25">
      <c r="A10" s="25" t="s">
        <v>9</v>
      </c>
      <c r="B10" s="1">
        <f>3540+885</f>
        <v>4425</v>
      </c>
      <c r="C10" s="1">
        <f t="shared" si="0"/>
        <v>4425</v>
      </c>
      <c r="D10" s="1">
        <v>0</v>
      </c>
      <c r="E10" s="1">
        <f t="shared" si="1"/>
        <v>0</v>
      </c>
      <c r="F10" s="1">
        <v>0</v>
      </c>
      <c r="G10" s="1">
        <f t="shared" si="2"/>
        <v>0</v>
      </c>
      <c r="H10" s="1"/>
      <c r="I10" s="1"/>
      <c r="J10" s="1"/>
      <c r="K10" s="1"/>
      <c r="L10" s="1">
        <v>100</v>
      </c>
      <c r="M10" s="1">
        <f t="shared" si="3"/>
        <v>100</v>
      </c>
      <c r="N10" s="1">
        <v>120009.4</v>
      </c>
      <c r="O10" s="1">
        <f t="shared" si="4"/>
        <v>120009.4</v>
      </c>
      <c r="P10" s="1">
        <f>72.34+480.17</f>
        <v>552.51</v>
      </c>
      <c r="Q10" s="1">
        <f t="shared" si="5"/>
        <v>552.51</v>
      </c>
      <c r="R10" s="1">
        <v>0</v>
      </c>
      <c r="S10" s="1">
        <f t="shared" si="6"/>
        <v>0</v>
      </c>
      <c r="T10" s="1"/>
      <c r="U10" s="1">
        <f t="shared" si="7"/>
        <v>0</v>
      </c>
      <c r="V10" s="1">
        <v>0</v>
      </c>
      <c r="W10" s="1">
        <f t="shared" si="8"/>
        <v>0</v>
      </c>
      <c r="X10" s="1">
        <v>0</v>
      </c>
      <c r="Y10" s="1">
        <f t="shared" si="9"/>
        <v>0</v>
      </c>
      <c r="Z10" s="1">
        <v>0</v>
      </c>
      <c r="AA10" s="1">
        <f t="shared" si="10"/>
        <v>0</v>
      </c>
      <c r="AB10" s="1">
        <v>0</v>
      </c>
      <c r="AC10" s="1">
        <f t="shared" si="11"/>
        <v>0</v>
      </c>
      <c r="AD10" s="1">
        <v>124.51</v>
      </c>
      <c r="AE10" s="1">
        <f t="shared" si="12"/>
        <v>124.51</v>
      </c>
      <c r="AF10" s="1">
        <v>385.17</v>
      </c>
      <c r="AG10" s="1">
        <f t="shared" si="13"/>
        <v>385.17</v>
      </c>
      <c r="AH10" s="1">
        <v>7839.55</v>
      </c>
      <c r="AI10" s="1">
        <f t="shared" si="14"/>
        <v>7839.55</v>
      </c>
      <c r="AJ10" s="1">
        <v>0</v>
      </c>
      <c r="AK10" s="1">
        <f t="shared" si="15"/>
        <v>0</v>
      </c>
      <c r="AL10" s="1"/>
      <c r="AM10" s="1">
        <f t="shared" si="16"/>
        <v>0</v>
      </c>
      <c r="AN10" s="1">
        <v>0</v>
      </c>
      <c r="AO10" s="1">
        <f t="shared" si="17"/>
        <v>0</v>
      </c>
      <c r="AP10" s="1"/>
      <c r="AQ10" s="1">
        <f t="shared" si="18"/>
        <v>0</v>
      </c>
      <c r="AR10" s="1">
        <v>0</v>
      </c>
      <c r="AS10" s="1">
        <f t="shared" si="19"/>
        <v>0</v>
      </c>
      <c r="AT10" s="1">
        <v>0</v>
      </c>
      <c r="AU10" s="1">
        <f t="shared" si="20"/>
        <v>0</v>
      </c>
      <c r="AV10" s="1">
        <f>AT10+AR10+AJ10+AB10+Z10+X10+V10+P10+N10+L10+F10+D10+B10+R10+T10+AN10+AP10+AD10+AF10+AH10</f>
        <v>133436.13999999998</v>
      </c>
      <c r="AW10" s="1">
        <f>AU10+AS10+AK10+AC10+AA10+Y10+W10+Q10+O10+M10+G10+E10+C10+S10+U10+AO10+AQ10+AE10+AG10+AI10</f>
        <v>133436.13999999998</v>
      </c>
      <c r="AX10" s="26">
        <f t="shared" si="21"/>
        <v>125086.90999999999</v>
      </c>
      <c r="AY10" s="26">
        <f t="shared" si="22"/>
        <v>8349.2299999999959</v>
      </c>
    </row>
    <row r="11" spans="1:51" ht="23.25">
      <c r="A11" s="25" t="s">
        <v>10</v>
      </c>
      <c r="B11" s="1">
        <v>2382.12</v>
      </c>
      <c r="C11" s="1">
        <f t="shared" si="0"/>
        <v>2382.12</v>
      </c>
      <c r="D11" s="1">
        <v>0</v>
      </c>
      <c r="E11" s="1">
        <f t="shared" si="1"/>
        <v>0</v>
      </c>
      <c r="F11" s="1">
        <v>0</v>
      </c>
      <c r="G11" s="1">
        <f t="shared" si="2"/>
        <v>0</v>
      </c>
      <c r="H11" s="1"/>
      <c r="I11" s="1"/>
      <c r="J11" s="1"/>
      <c r="K11" s="1"/>
      <c r="L11" s="1">
        <v>0</v>
      </c>
      <c r="M11" s="1">
        <f t="shared" si="3"/>
        <v>0</v>
      </c>
      <c r="N11" s="1">
        <v>170079.44</v>
      </c>
      <c r="O11" s="1">
        <f t="shared" si="4"/>
        <v>170079.44</v>
      </c>
      <c r="P11" s="1">
        <f>172.75+5717.46</f>
        <v>5890.21</v>
      </c>
      <c r="Q11" s="1">
        <f t="shared" si="5"/>
        <v>5890.21</v>
      </c>
      <c r="R11" s="1">
        <v>0</v>
      </c>
      <c r="S11" s="1">
        <f t="shared" si="6"/>
        <v>0</v>
      </c>
      <c r="T11" s="1"/>
      <c r="U11" s="1">
        <f t="shared" si="7"/>
        <v>0</v>
      </c>
      <c r="V11" s="1">
        <v>0</v>
      </c>
      <c r="W11" s="1">
        <f t="shared" si="8"/>
        <v>0</v>
      </c>
      <c r="X11" s="1">
        <v>0</v>
      </c>
      <c r="Y11" s="1">
        <f t="shared" si="9"/>
        <v>0</v>
      </c>
      <c r="Z11" s="1">
        <v>0</v>
      </c>
      <c r="AA11" s="1">
        <f t="shared" si="10"/>
        <v>0</v>
      </c>
      <c r="AB11" s="1">
        <v>0</v>
      </c>
      <c r="AC11" s="1">
        <f t="shared" si="11"/>
        <v>0</v>
      </c>
      <c r="AD11" s="1">
        <v>0</v>
      </c>
      <c r="AE11" s="1">
        <f t="shared" si="12"/>
        <v>0</v>
      </c>
      <c r="AF11" s="1">
        <v>0</v>
      </c>
      <c r="AG11" s="1">
        <f t="shared" si="13"/>
        <v>0</v>
      </c>
      <c r="AH11" s="1">
        <v>0</v>
      </c>
      <c r="AI11" s="1">
        <f t="shared" si="14"/>
        <v>0</v>
      </c>
      <c r="AJ11" s="1">
        <v>0</v>
      </c>
      <c r="AK11" s="1">
        <f t="shared" si="15"/>
        <v>0</v>
      </c>
      <c r="AL11" s="1"/>
      <c r="AM11" s="1">
        <f t="shared" si="16"/>
        <v>0</v>
      </c>
      <c r="AN11" s="1">
        <v>0</v>
      </c>
      <c r="AO11" s="1">
        <f t="shared" si="17"/>
        <v>0</v>
      </c>
      <c r="AP11" s="1"/>
      <c r="AQ11" s="1">
        <f t="shared" si="18"/>
        <v>0</v>
      </c>
      <c r="AR11" s="1">
        <v>0</v>
      </c>
      <c r="AS11" s="1">
        <f t="shared" si="19"/>
        <v>0</v>
      </c>
      <c r="AT11" s="1">
        <v>0</v>
      </c>
      <c r="AU11" s="1">
        <f t="shared" si="20"/>
        <v>0</v>
      </c>
      <c r="AV11" s="1">
        <f t="shared" ref="AV11:AV42" si="23">AT11+AR11+AJ11+AB11+Z11+X11+V11+P11+N11+L11+F11+D11+B11+R11+T11+AN11+AP11</f>
        <v>178351.77</v>
      </c>
      <c r="AW11" s="1">
        <f t="shared" ref="AW11:AW42" si="24">AU11+AS11+AK11+AC11+AA11+Y11+W11+Q11+O11+M11+G11+E11+C11+S11+U11+AO11+AQ11</f>
        <v>178351.77</v>
      </c>
      <c r="AX11" s="26">
        <f t="shared" si="21"/>
        <v>178351.77</v>
      </c>
      <c r="AY11" s="26">
        <f t="shared" si="22"/>
        <v>0</v>
      </c>
    </row>
    <row r="12" spans="1:51" ht="23.25">
      <c r="A12" s="25" t="s">
        <v>11</v>
      </c>
      <c r="B12" s="1">
        <f>17403.66+8023.02</f>
        <v>25426.68</v>
      </c>
      <c r="C12" s="1">
        <f t="shared" si="0"/>
        <v>25426.68</v>
      </c>
      <c r="D12" s="1">
        <v>482865.13</v>
      </c>
      <c r="E12" s="1">
        <f t="shared" si="1"/>
        <v>482865.13</v>
      </c>
      <c r="F12" s="1">
        <f>4145.32+96604.38</f>
        <v>100749.70000000001</v>
      </c>
      <c r="G12" s="1">
        <f t="shared" si="2"/>
        <v>100749.70000000001</v>
      </c>
      <c r="H12" s="1"/>
      <c r="I12" s="1"/>
      <c r="J12" s="1"/>
      <c r="K12" s="1"/>
      <c r="L12" s="1">
        <v>3366</v>
      </c>
      <c r="M12" s="1">
        <f t="shared" si="3"/>
        <v>3366</v>
      </c>
      <c r="N12" s="1">
        <v>25000</v>
      </c>
      <c r="O12" s="1">
        <f t="shared" si="4"/>
        <v>25000</v>
      </c>
      <c r="P12" s="1">
        <f>17.81+87.67</f>
        <v>105.48</v>
      </c>
      <c r="Q12" s="1">
        <f t="shared" si="5"/>
        <v>105.48</v>
      </c>
      <c r="R12" s="1">
        <v>0</v>
      </c>
      <c r="S12" s="1">
        <f t="shared" si="6"/>
        <v>0</v>
      </c>
      <c r="T12" s="1"/>
      <c r="U12" s="1">
        <f t="shared" si="7"/>
        <v>0</v>
      </c>
      <c r="V12" s="1">
        <v>0</v>
      </c>
      <c r="W12" s="1">
        <f t="shared" si="8"/>
        <v>0</v>
      </c>
      <c r="X12" s="1">
        <v>0</v>
      </c>
      <c r="Y12" s="1">
        <f t="shared" si="9"/>
        <v>0</v>
      </c>
      <c r="Z12" s="1">
        <v>0</v>
      </c>
      <c r="AA12" s="1">
        <f t="shared" si="10"/>
        <v>0</v>
      </c>
      <c r="AB12" s="1">
        <v>0</v>
      </c>
      <c r="AC12" s="1">
        <f t="shared" si="11"/>
        <v>0</v>
      </c>
      <c r="AD12" s="1">
        <v>0</v>
      </c>
      <c r="AE12" s="1">
        <f t="shared" si="12"/>
        <v>0</v>
      </c>
      <c r="AF12" s="1">
        <v>0</v>
      </c>
      <c r="AG12" s="1">
        <f t="shared" si="13"/>
        <v>0</v>
      </c>
      <c r="AH12" s="1">
        <v>0</v>
      </c>
      <c r="AI12" s="1">
        <f t="shared" si="14"/>
        <v>0</v>
      </c>
      <c r="AJ12" s="1">
        <v>0</v>
      </c>
      <c r="AK12" s="1">
        <f t="shared" si="15"/>
        <v>0</v>
      </c>
      <c r="AL12" s="1"/>
      <c r="AM12" s="1">
        <f t="shared" si="16"/>
        <v>0</v>
      </c>
      <c r="AN12" s="1">
        <v>0</v>
      </c>
      <c r="AO12" s="1">
        <f t="shared" si="17"/>
        <v>0</v>
      </c>
      <c r="AP12" s="1"/>
      <c r="AQ12" s="1">
        <f t="shared" si="18"/>
        <v>0</v>
      </c>
      <c r="AR12" s="1">
        <v>11265</v>
      </c>
      <c r="AS12" s="1">
        <f t="shared" si="19"/>
        <v>11265</v>
      </c>
      <c r="AT12" s="1">
        <v>0</v>
      </c>
      <c r="AU12" s="1">
        <f t="shared" si="20"/>
        <v>0</v>
      </c>
      <c r="AV12" s="1">
        <f t="shared" si="23"/>
        <v>648777.99000000011</v>
      </c>
      <c r="AW12" s="1">
        <f t="shared" si="24"/>
        <v>648777.99000000011</v>
      </c>
      <c r="AX12" s="26">
        <f t="shared" si="21"/>
        <v>648777.99000000011</v>
      </c>
      <c r="AY12" s="26">
        <f t="shared" si="22"/>
        <v>0</v>
      </c>
    </row>
    <row r="13" spans="1:51" ht="23.25">
      <c r="A13" s="25" t="s">
        <v>12</v>
      </c>
      <c r="B13" s="1">
        <v>0</v>
      </c>
      <c r="C13" s="1">
        <f t="shared" si="0"/>
        <v>0</v>
      </c>
      <c r="D13" s="1">
        <v>0</v>
      </c>
      <c r="E13" s="1">
        <f t="shared" si="1"/>
        <v>0</v>
      </c>
      <c r="F13" s="1">
        <v>0</v>
      </c>
      <c r="G13" s="1">
        <f t="shared" si="2"/>
        <v>0</v>
      </c>
      <c r="H13" s="1"/>
      <c r="I13" s="1"/>
      <c r="J13" s="1"/>
      <c r="K13" s="1"/>
      <c r="L13" s="1">
        <v>0</v>
      </c>
      <c r="M13" s="1">
        <f t="shared" si="3"/>
        <v>0</v>
      </c>
      <c r="N13" s="1">
        <v>489593.41</v>
      </c>
      <c r="O13" s="1">
        <f t="shared" si="4"/>
        <v>489593.41</v>
      </c>
      <c r="P13" s="1">
        <f>1218.17+51709.98</f>
        <v>52928.15</v>
      </c>
      <c r="Q13" s="1">
        <f t="shared" si="5"/>
        <v>52928.15</v>
      </c>
      <c r="R13" s="1">
        <v>0</v>
      </c>
      <c r="S13" s="1">
        <f t="shared" si="6"/>
        <v>0</v>
      </c>
      <c r="T13" s="1"/>
      <c r="U13" s="1">
        <f t="shared" si="7"/>
        <v>0</v>
      </c>
      <c r="V13" s="1">
        <v>0</v>
      </c>
      <c r="W13" s="1">
        <f t="shared" si="8"/>
        <v>0</v>
      </c>
      <c r="X13" s="1">
        <v>0</v>
      </c>
      <c r="Y13" s="1">
        <f t="shared" si="9"/>
        <v>0</v>
      </c>
      <c r="Z13" s="1">
        <v>0</v>
      </c>
      <c r="AA13" s="1">
        <f t="shared" si="10"/>
        <v>0</v>
      </c>
      <c r="AB13" s="1">
        <v>0</v>
      </c>
      <c r="AC13" s="1">
        <f t="shared" si="11"/>
        <v>0</v>
      </c>
      <c r="AD13" s="1">
        <v>0</v>
      </c>
      <c r="AE13" s="1">
        <f t="shared" si="12"/>
        <v>0</v>
      </c>
      <c r="AF13" s="1">
        <v>0</v>
      </c>
      <c r="AG13" s="1">
        <f t="shared" si="13"/>
        <v>0</v>
      </c>
      <c r="AH13" s="1">
        <v>0</v>
      </c>
      <c r="AI13" s="1">
        <f t="shared" si="14"/>
        <v>0</v>
      </c>
      <c r="AJ13" s="1">
        <v>0</v>
      </c>
      <c r="AK13" s="1">
        <f t="shared" si="15"/>
        <v>0</v>
      </c>
      <c r="AL13" s="1"/>
      <c r="AM13" s="1">
        <f t="shared" si="16"/>
        <v>0</v>
      </c>
      <c r="AN13" s="1">
        <v>0</v>
      </c>
      <c r="AO13" s="1">
        <f t="shared" si="17"/>
        <v>0</v>
      </c>
      <c r="AP13" s="1"/>
      <c r="AQ13" s="1">
        <f t="shared" si="18"/>
        <v>0</v>
      </c>
      <c r="AR13" s="1">
        <v>0</v>
      </c>
      <c r="AS13" s="1">
        <f t="shared" si="19"/>
        <v>0</v>
      </c>
      <c r="AT13" s="1">
        <v>0</v>
      </c>
      <c r="AU13" s="1">
        <f t="shared" si="20"/>
        <v>0</v>
      </c>
      <c r="AV13" s="1">
        <f t="shared" si="23"/>
        <v>542521.55999999994</v>
      </c>
      <c r="AW13" s="1">
        <f t="shared" si="24"/>
        <v>542521.55999999994</v>
      </c>
      <c r="AX13" s="26">
        <f t="shared" si="21"/>
        <v>542521.55999999994</v>
      </c>
      <c r="AY13" s="26">
        <f t="shared" si="22"/>
        <v>0</v>
      </c>
    </row>
    <row r="14" spans="1:51" ht="23.25">
      <c r="A14" s="25" t="s">
        <v>13</v>
      </c>
      <c r="B14" s="1">
        <v>317.89999999999998</v>
      </c>
      <c r="C14" s="1">
        <f t="shared" si="0"/>
        <v>317.89999999999998</v>
      </c>
      <c r="D14" s="1">
        <v>0</v>
      </c>
      <c r="E14" s="1">
        <f t="shared" si="1"/>
        <v>0</v>
      </c>
      <c r="F14" s="1">
        <v>0</v>
      </c>
      <c r="G14" s="1">
        <f t="shared" si="2"/>
        <v>0</v>
      </c>
      <c r="H14" s="1"/>
      <c r="I14" s="1"/>
      <c r="J14" s="1"/>
      <c r="K14" s="1"/>
      <c r="L14" s="1">
        <f>64+470.2</f>
        <v>534.20000000000005</v>
      </c>
      <c r="M14" s="1">
        <f t="shared" si="3"/>
        <v>534.20000000000005</v>
      </c>
      <c r="N14" s="1">
        <v>173942.38</v>
      </c>
      <c r="O14" s="1">
        <f t="shared" si="4"/>
        <v>173942.38</v>
      </c>
      <c r="P14" s="1">
        <f>2362.75+21563.66</f>
        <v>23926.41</v>
      </c>
      <c r="Q14" s="1">
        <f t="shared" si="5"/>
        <v>23926.41</v>
      </c>
      <c r="R14" s="1">
        <v>0</v>
      </c>
      <c r="S14" s="1">
        <f t="shared" si="6"/>
        <v>0</v>
      </c>
      <c r="T14" s="1"/>
      <c r="U14" s="1">
        <f t="shared" si="7"/>
        <v>0</v>
      </c>
      <c r="V14" s="1">
        <v>0</v>
      </c>
      <c r="W14" s="1">
        <f t="shared" si="8"/>
        <v>0</v>
      </c>
      <c r="X14" s="1">
        <v>0</v>
      </c>
      <c r="Y14" s="1">
        <f t="shared" si="9"/>
        <v>0</v>
      </c>
      <c r="Z14" s="1">
        <v>0</v>
      </c>
      <c r="AA14" s="1">
        <f t="shared" si="10"/>
        <v>0</v>
      </c>
      <c r="AB14" s="1">
        <v>0</v>
      </c>
      <c r="AC14" s="1">
        <f t="shared" si="11"/>
        <v>0</v>
      </c>
      <c r="AD14" s="1">
        <v>0</v>
      </c>
      <c r="AE14" s="1">
        <f t="shared" si="12"/>
        <v>0</v>
      </c>
      <c r="AF14" s="1">
        <v>0</v>
      </c>
      <c r="AG14" s="1">
        <f t="shared" si="13"/>
        <v>0</v>
      </c>
      <c r="AH14" s="1">
        <v>0</v>
      </c>
      <c r="AI14" s="1">
        <f t="shared" si="14"/>
        <v>0</v>
      </c>
      <c r="AJ14" s="1">
        <v>0</v>
      </c>
      <c r="AK14" s="1">
        <f t="shared" si="15"/>
        <v>0</v>
      </c>
      <c r="AL14" s="1"/>
      <c r="AM14" s="1">
        <f t="shared" si="16"/>
        <v>0</v>
      </c>
      <c r="AN14" s="1">
        <v>0</v>
      </c>
      <c r="AO14" s="1">
        <f t="shared" si="17"/>
        <v>0</v>
      </c>
      <c r="AP14" s="1"/>
      <c r="AQ14" s="1">
        <f t="shared" si="18"/>
        <v>0</v>
      </c>
      <c r="AR14" s="1">
        <v>0</v>
      </c>
      <c r="AS14" s="1">
        <f t="shared" si="19"/>
        <v>0</v>
      </c>
      <c r="AT14" s="1">
        <v>0</v>
      </c>
      <c r="AU14" s="1">
        <f t="shared" si="20"/>
        <v>0</v>
      </c>
      <c r="AV14" s="1">
        <f t="shared" si="23"/>
        <v>198720.89</v>
      </c>
      <c r="AW14" s="1">
        <f t="shared" si="24"/>
        <v>198720.89</v>
      </c>
      <c r="AX14" s="26">
        <f t="shared" si="21"/>
        <v>198720.89</v>
      </c>
      <c r="AY14" s="26">
        <f t="shared" si="22"/>
        <v>0</v>
      </c>
    </row>
    <row r="15" spans="1:51" ht="23.25">
      <c r="A15" s="25" t="s">
        <v>14</v>
      </c>
      <c r="B15" s="1">
        <f>1931.51+21348.85</f>
        <v>23280.359999999997</v>
      </c>
      <c r="C15" s="1">
        <f t="shared" si="0"/>
        <v>23280.359999999997</v>
      </c>
      <c r="D15" s="1">
        <v>89493.51</v>
      </c>
      <c r="E15" s="1">
        <f t="shared" si="1"/>
        <v>89493.51</v>
      </c>
      <c r="F15" s="1">
        <f>739.66+21087.68</f>
        <v>21827.34</v>
      </c>
      <c r="G15" s="1">
        <f t="shared" si="2"/>
        <v>21827.34</v>
      </c>
      <c r="H15" s="1"/>
      <c r="I15" s="1"/>
      <c r="J15" s="1"/>
      <c r="K15" s="1"/>
      <c r="L15" s="1">
        <f>426.09+3659.02</f>
        <v>4085.11</v>
      </c>
      <c r="M15" s="1">
        <f t="shared" si="3"/>
        <v>4085.11</v>
      </c>
      <c r="N15" s="1">
        <v>55411.14</v>
      </c>
      <c r="O15" s="1">
        <f t="shared" si="4"/>
        <v>55411.14</v>
      </c>
      <c r="P15" s="1">
        <f>53.4+20278.98</f>
        <v>20332.38</v>
      </c>
      <c r="Q15" s="1">
        <f t="shared" si="5"/>
        <v>20332.38</v>
      </c>
      <c r="R15" s="1">
        <v>0</v>
      </c>
      <c r="S15" s="1">
        <f t="shared" si="6"/>
        <v>0</v>
      </c>
      <c r="T15" s="1"/>
      <c r="U15" s="1">
        <f t="shared" si="7"/>
        <v>0</v>
      </c>
      <c r="V15" s="1">
        <v>0</v>
      </c>
      <c r="W15" s="1">
        <f t="shared" si="8"/>
        <v>0</v>
      </c>
      <c r="X15" s="1">
        <v>0</v>
      </c>
      <c r="Y15" s="1">
        <f t="shared" si="9"/>
        <v>0</v>
      </c>
      <c r="Z15" s="1">
        <v>0</v>
      </c>
      <c r="AA15" s="1">
        <f t="shared" si="10"/>
        <v>0</v>
      </c>
      <c r="AB15" s="1">
        <v>0</v>
      </c>
      <c r="AC15" s="1">
        <f t="shared" si="11"/>
        <v>0</v>
      </c>
      <c r="AD15" s="1">
        <v>0</v>
      </c>
      <c r="AE15" s="1">
        <f t="shared" si="12"/>
        <v>0</v>
      </c>
      <c r="AF15" s="1">
        <v>0</v>
      </c>
      <c r="AG15" s="1">
        <f t="shared" si="13"/>
        <v>0</v>
      </c>
      <c r="AH15" s="1">
        <v>0</v>
      </c>
      <c r="AI15" s="1">
        <f t="shared" si="14"/>
        <v>0</v>
      </c>
      <c r="AJ15" s="1">
        <v>0</v>
      </c>
      <c r="AK15" s="1">
        <f t="shared" si="15"/>
        <v>0</v>
      </c>
      <c r="AL15" s="1"/>
      <c r="AM15" s="1">
        <f t="shared" si="16"/>
        <v>0</v>
      </c>
      <c r="AN15" s="1">
        <v>0</v>
      </c>
      <c r="AO15" s="1">
        <f t="shared" si="17"/>
        <v>0</v>
      </c>
      <c r="AP15" s="1"/>
      <c r="AQ15" s="1">
        <f t="shared" si="18"/>
        <v>0</v>
      </c>
      <c r="AR15" s="1">
        <v>325950</v>
      </c>
      <c r="AS15" s="1">
        <f t="shared" si="19"/>
        <v>325950</v>
      </c>
      <c r="AT15" s="1">
        <v>0</v>
      </c>
      <c r="AU15" s="1">
        <f t="shared" si="20"/>
        <v>0</v>
      </c>
      <c r="AV15" s="1">
        <f t="shared" si="23"/>
        <v>540379.84000000008</v>
      </c>
      <c r="AW15" s="1">
        <f t="shared" si="24"/>
        <v>540379.84000000008</v>
      </c>
      <c r="AX15" s="26">
        <f t="shared" si="21"/>
        <v>540379.84000000008</v>
      </c>
      <c r="AY15" s="26">
        <f t="shared" si="22"/>
        <v>0</v>
      </c>
    </row>
    <row r="16" spans="1:51" ht="23.25">
      <c r="A16" s="25" t="s">
        <v>15</v>
      </c>
      <c r="B16" s="1">
        <v>0</v>
      </c>
      <c r="C16" s="1">
        <f t="shared" si="0"/>
        <v>0</v>
      </c>
      <c r="D16" s="1">
        <v>0</v>
      </c>
      <c r="E16" s="1">
        <f t="shared" si="1"/>
        <v>0</v>
      </c>
      <c r="F16" s="1">
        <v>0</v>
      </c>
      <c r="G16" s="1">
        <f t="shared" si="2"/>
        <v>0</v>
      </c>
      <c r="H16" s="1"/>
      <c r="I16" s="1"/>
      <c r="J16" s="1"/>
      <c r="K16" s="1"/>
      <c r="L16" s="1">
        <v>0</v>
      </c>
      <c r="M16" s="1">
        <f t="shared" si="3"/>
        <v>0</v>
      </c>
      <c r="N16" s="1">
        <v>0</v>
      </c>
      <c r="O16" s="1">
        <f t="shared" si="4"/>
        <v>0</v>
      </c>
      <c r="P16" s="1">
        <v>0</v>
      </c>
      <c r="Q16" s="1">
        <f t="shared" si="5"/>
        <v>0</v>
      </c>
      <c r="R16" s="1">
        <v>0</v>
      </c>
      <c r="S16" s="1">
        <f t="shared" si="6"/>
        <v>0</v>
      </c>
      <c r="T16" s="1"/>
      <c r="U16" s="1">
        <f t="shared" si="7"/>
        <v>0</v>
      </c>
      <c r="V16" s="1">
        <v>0</v>
      </c>
      <c r="W16" s="1">
        <f t="shared" si="8"/>
        <v>0</v>
      </c>
      <c r="X16" s="1">
        <v>0</v>
      </c>
      <c r="Y16" s="1">
        <f t="shared" si="9"/>
        <v>0</v>
      </c>
      <c r="Z16" s="1"/>
      <c r="AA16" s="1">
        <f t="shared" si="10"/>
        <v>0</v>
      </c>
      <c r="AB16" s="1">
        <v>0</v>
      </c>
      <c r="AC16" s="1">
        <f t="shared" si="11"/>
        <v>0</v>
      </c>
      <c r="AD16" s="1">
        <v>0</v>
      </c>
      <c r="AE16" s="1">
        <f t="shared" si="12"/>
        <v>0</v>
      </c>
      <c r="AF16" s="1">
        <v>0</v>
      </c>
      <c r="AG16" s="1">
        <f t="shared" si="13"/>
        <v>0</v>
      </c>
      <c r="AH16" s="1">
        <v>0</v>
      </c>
      <c r="AI16" s="1">
        <f t="shared" si="14"/>
        <v>0</v>
      </c>
      <c r="AJ16" s="1">
        <v>0</v>
      </c>
      <c r="AK16" s="1">
        <f t="shared" si="15"/>
        <v>0</v>
      </c>
      <c r="AL16" s="1"/>
      <c r="AM16" s="1">
        <f t="shared" si="16"/>
        <v>0</v>
      </c>
      <c r="AN16" s="1">
        <v>0</v>
      </c>
      <c r="AO16" s="1">
        <f t="shared" si="17"/>
        <v>0</v>
      </c>
      <c r="AP16" s="1"/>
      <c r="AQ16" s="1">
        <f t="shared" si="18"/>
        <v>0</v>
      </c>
      <c r="AR16" s="1">
        <v>0</v>
      </c>
      <c r="AS16" s="1">
        <f t="shared" si="19"/>
        <v>0</v>
      </c>
      <c r="AT16" s="1">
        <v>0</v>
      </c>
      <c r="AU16" s="1">
        <f t="shared" si="20"/>
        <v>0</v>
      </c>
      <c r="AV16" s="1">
        <f t="shared" si="23"/>
        <v>0</v>
      </c>
      <c r="AW16" s="1">
        <f t="shared" si="24"/>
        <v>0</v>
      </c>
      <c r="AX16" s="26">
        <f t="shared" si="21"/>
        <v>0</v>
      </c>
      <c r="AY16" s="26">
        <f t="shared" si="22"/>
        <v>0</v>
      </c>
    </row>
    <row r="17" spans="1:51" ht="23.25">
      <c r="A17" s="25" t="s">
        <v>16</v>
      </c>
      <c r="B17" s="1">
        <f>12641.87+10000</f>
        <v>22641.870000000003</v>
      </c>
      <c r="C17" s="1">
        <f t="shared" si="0"/>
        <v>22641.870000000003</v>
      </c>
      <c r="D17" s="1">
        <v>0</v>
      </c>
      <c r="E17" s="1">
        <f t="shared" si="1"/>
        <v>0</v>
      </c>
      <c r="F17" s="1">
        <v>0</v>
      </c>
      <c r="G17" s="1">
        <f t="shared" si="2"/>
        <v>0</v>
      </c>
      <c r="H17" s="1"/>
      <c r="I17" s="1"/>
      <c r="J17" s="1"/>
      <c r="K17" s="1"/>
      <c r="L17" s="1">
        <v>324.75</v>
      </c>
      <c r="M17" s="1">
        <f t="shared" si="3"/>
        <v>324.75</v>
      </c>
      <c r="N17" s="1">
        <v>0</v>
      </c>
      <c r="O17" s="1">
        <f t="shared" si="4"/>
        <v>0</v>
      </c>
      <c r="P17" s="1">
        <v>0</v>
      </c>
      <c r="Q17" s="1">
        <f t="shared" si="5"/>
        <v>0</v>
      </c>
      <c r="R17" s="1">
        <v>0</v>
      </c>
      <c r="S17" s="1">
        <f t="shared" si="6"/>
        <v>0</v>
      </c>
      <c r="T17" s="1"/>
      <c r="U17" s="1">
        <f t="shared" si="7"/>
        <v>0</v>
      </c>
      <c r="V17" s="1">
        <v>0</v>
      </c>
      <c r="W17" s="1">
        <f t="shared" si="8"/>
        <v>0</v>
      </c>
      <c r="X17" s="1">
        <v>0</v>
      </c>
      <c r="Y17" s="1">
        <f t="shared" si="9"/>
        <v>0</v>
      </c>
      <c r="Z17" s="1">
        <v>0</v>
      </c>
      <c r="AA17" s="1">
        <f t="shared" si="10"/>
        <v>0</v>
      </c>
      <c r="AB17" s="1">
        <v>0</v>
      </c>
      <c r="AC17" s="1">
        <f t="shared" si="11"/>
        <v>0</v>
      </c>
      <c r="AD17" s="1">
        <v>0</v>
      </c>
      <c r="AE17" s="1">
        <f t="shared" si="12"/>
        <v>0</v>
      </c>
      <c r="AF17" s="1">
        <v>0</v>
      </c>
      <c r="AG17" s="1">
        <f t="shared" si="13"/>
        <v>0</v>
      </c>
      <c r="AH17" s="1">
        <v>0</v>
      </c>
      <c r="AI17" s="1">
        <f t="shared" si="14"/>
        <v>0</v>
      </c>
      <c r="AJ17" s="1">
        <v>0</v>
      </c>
      <c r="AK17" s="1">
        <f t="shared" si="15"/>
        <v>0</v>
      </c>
      <c r="AL17" s="1"/>
      <c r="AM17" s="1">
        <f t="shared" si="16"/>
        <v>0</v>
      </c>
      <c r="AN17" s="1">
        <v>0</v>
      </c>
      <c r="AO17" s="1">
        <f t="shared" si="17"/>
        <v>0</v>
      </c>
      <c r="AP17" s="1"/>
      <c r="AQ17" s="1">
        <f t="shared" si="18"/>
        <v>0</v>
      </c>
      <c r="AR17" s="1">
        <v>0</v>
      </c>
      <c r="AS17" s="1">
        <f t="shared" si="19"/>
        <v>0</v>
      </c>
      <c r="AT17" s="1">
        <v>0</v>
      </c>
      <c r="AU17" s="1">
        <f t="shared" si="20"/>
        <v>0</v>
      </c>
      <c r="AV17" s="1">
        <f t="shared" si="23"/>
        <v>22966.620000000003</v>
      </c>
      <c r="AW17" s="1">
        <f t="shared" si="24"/>
        <v>22966.620000000003</v>
      </c>
      <c r="AX17" s="26">
        <f t="shared" si="21"/>
        <v>22966.620000000003</v>
      </c>
      <c r="AY17" s="26">
        <f t="shared" si="22"/>
        <v>0</v>
      </c>
    </row>
    <row r="18" spans="1:51" ht="23.25">
      <c r="A18" s="25" t="s">
        <v>17</v>
      </c>
      <c r="B18" s="1">
        <v>3000</v>
      </c>
      <c r="C18" s="1">
        <f t="shared" si="0"/>
        <v>3000</v>
      </c>
      <c r="D18" s="1">
        <v>82743.16</v>
      </c>
      <c r="E18" s="1">
        <f t="shared" si="1"/>
        <v>82743.16</v>
      </c>
      <c r="F18" s="1">
        <f>460.48+12433.54</f>
        <v>12894.02</v>
      </c>
      <c r="G18" s="1">
        <f t="shared" si="2"/>
        <v>12894.02</v>
      </c>
      <c r="H18" s="1"/>
      <c r="I18" s="1"/>
      <c r="J18" s="1"/>
      <c r="K18" s="1"/>
      <c r="L18" s="1">
        <v>0</v>
      </c>
      <c r="M18" s="1">
        <f t="shared" si="3"/>
        <v>0</v>
      </c>
      <c r="N18" s="1">
        <v>281739.21000000002</v>
      </c>
      <c r="O18" s="1">
        <f t="shared" si="4"/>
        <v>281739.21000000002</v>
      </c>
      <c r="P18" s="1">
        <f>1975.7+73585.57</f>
        <v>75561.27</v>
      </c>
      <c r="Q18" s="1">
        <f t="shared" si="5"/>
        <v>75561.27</v>
      </c>
      <c r="R18" s="1">
        <v>0</v>
      </c>
      <c r="S18" s="1">
        <f t="shared" si="6"/>
        <v>0</v>
      </c>
      <c r="T18" s="1"/>
      <c r="U18" s="1">
        <f t="shared" si="7"/>
        <v>0</v>
      </c>
      <c r="V18" s="1">
        <v>0</v>
      </c>
      <c r="W18" s="1">
        <f t="shared" si="8"/>
        <v>0</v>
      </c>
      <c r="X18" s="1">
        <v>0</v>
      </c>
      <c r="Y18" s="1">
        <f t="shared" si="9"/>
        <v>0</v>
      </c>
      <c r="Z18" s="1">
        <v>0</v>
      </c>
      <c r="AA18" s="1">
        <f t="shared" si="10"/>
        <v>0</v>
      </c>
      <c r="AB18" s="1">
        <v>0</v>
      </c>
      <c r="AC18" s="1">
        <f t="shared" si="11"/>
        <v>0</v>
      </c>
      <c r="AD18" s="1">
        <v>0</v>
      </c>
      <c r="AE18" s="1">
        <f t="shared" si="12"/>
        <v>0</v>
      </c>
      <c r="AF18" s="1">
        <v>0</v>
      </c>
      <c r="AG18" s="1">
        <f t="shared" si="13"/>
        <v>0</v>
      </c>
      <c r="AH18" s="1">
        <v>0</v>
      </c>
      <c r="AI18" s="1">
        <f t="shared" si="14"/>
        <v>0</v>
      </c>
      <c r="AJ18" s="1">
        <v>0</v>
      </c>
      <c r="AK18" s="1">
        <f t="shared" si="15"/>
        <v>0</v>
      </c>
      <c r="AL18" s="1"/>
      <c r="AM18" s="1">
        <f t="shared" si="16"/>
        <v>0</v>
      </c>
      <c r="AN18" s="1">
        <v>0</v>
      </c>
      <c r="AO18" s="1">
        <f t="shared" si="17"/>
        <v>0</v>
      </c>
      <c r="AP18" s="1"/>
      <c r="AQ18" s="1">
        <f t="shared" si="18"/>
        <v>0</v>
      </c>
      <c r="AR18" s="1">
        <v>0</v>
      </c>
      <c r="AS18" s="1">
        <f t="shared" si="19"/>
        <v>0</v>
      </c>
      <c r="AT18" s="1">
        <v>0</v>
      </c>
      <c r="AU18" s="1">
        <f t="shared" si="20"/>
        <v>0</v>
      </c>
      <c r="AV18" s="1">
        <f t="shared" si="23"/>
        <v>455937.66000000003</v>
      </c>
      <c r="AW18" s="1">
        <f t="shared" si="24"/>
        <v>455937.66000000003</v>
      </c>
      <c r="AX18" s="26">
        <f t="shared" si="21"/>
        <v>455937.66000000003</v>
      </c>
      <c r="AY18" s="26">
        <f t="shared" si="22"/>
        <v>0</v>
      </c>
    </row>
    <row r="19" spans="1:51" ht="23.25">
      <c r="A19" s="25" t="s">
        <v>18</v>
      </c>
      <c r="B19" s="1">
        <v>0</v>
      </c>
      <c r="C19" s="1">
        <f t="shared" si="0"/>
        <v>0</v>
      </c>
      <c r="D19" s="1">
        <v>0</v>
      </c>
      <c r="E19" s="1">
        <f t="shared" si="1"/>
        <v>0</v>
      </c>
      <c r="F19" s="1">
        <v>0</v>
      </c>
      <c r="G19" s="1">
        <f t="shared" si="2"/>
        <v>0</v>
      </c>
      <c r="H19" s="1"/>
      <c r="I19" s="1"/>
      <c r="J19" s="1"/>
      <c r="K19" s="1"/>
      <c r="L19" s="1">
        <v>0</v>
      </c>
      <c r="M19" s="1">
        <f t="shared" si="3"/>
        <v>0</v>
      </c>
      <c r="N19" s="1">
        <v>61891.29</v>
      </c>
      <c r="O19" s="1">
        <f t="shared" si="4"/>
        <v>61891.29</v>
      </c>
      <c r="P19" s="1">
        <f>161.4+5062.88</f>
        <v>5224.28</v>
      </c>
      <c r="Q19" s="1">
        <f t="shared" si="5"/>
        <v>5224.28</v>
      </c>
      <c r="R19" s="1">
        <v>0</v>
      </c>
      <c r="S19" s="1">
        <f t="shared" si="6"/>
        <v>0</v>
      </c>
      <c r="T19" s="1"/>
      <c r="U19" s="1">
        <f t="shared" si="7"/>
        <v>0</v>
      </c>
      <c r="V19" s="1">
        <v>0</v>
      </c>
      <c r="W19" s="1">
        <f t="shared" si="8"/>
        <v>0</v>
      </c>
      <c r="X19" s="1">
        <v>0</v>
      </c>
      <c r="Y19" s="1">
        <f t="shared" si="9"/>
        <v>0</v>
      </c>
      <c r="Z19" s="1">
        <v>0</v>
      </c>
      <c r="AA19" s="1">
        <f t="shared" si="10"/>
        <v>0</v>
      </c>
      <c r="AB19" s="1">
        <v>0</v>
      </c>
      <c r="AC19" s="1">
        <f t="shared" si="11"/>
        <v>0</v>
      </c>
      <c r="AD19" s="1">
        <v>0</v>
      </c>
      <c r="AE19" s="1">
        <f t="shared" si="12"/>
        <v>0</v>
      </c>
      <c r="AF19" s="1">
        <v>0</v>
      </c>
      <c r="AG19" s="1">
        <f t="shared" si="13"/>
        <v>0</v>
      </c>
      <c r="AH19" s="1">
        <v>0</v>
      </c>
      <c r="AI19" s="1">
        <f t="shared" si="14"/>
        <v>0</v>
      </c>
      <c r="AJ19" s="1">
        <v>0</v>
      </c>
      <c r="AK19" s="1">
        <f t="shared" si="15"/>
        <v>0</v>
      </c>
      <c r="AL19" s="1"/>
      <c r="AM19" s="1">
        <f t="shared" si="16"/>
        <v>0</v>
      </c>
      <c r="AN19" s="1">
        <v>52050</v>
      </c>
      <c r="AO19" s="1">
        <f t="shared" si="17"/>
        <v>52050</v>
      </c>
      <c r="AP19" s="1"/>
      <c r="AQ19" s="1">
        <f t="shared" si="18"/>
        <v>0</v>
      </c>
      <c r="AR19" s="1">
        <v>32917.74</v>
      </c>
      <c r="AS19" s="1">
        <f t="shared" si="19"/>
        <v>32917.74</v>
      </c>
      <c r="AT19" s="1">
        <v>0</v>
      </c>
      <c r="AU19" s="1">
        <f t="shared" si="20"/>
        <v>0</v>
      </c>
      <c r="AV19" s="1">
        <f t="shared" si="23"/>
        <v>152083.31</v>
      </c>
      <c r="AW19" s="1">
        <f t="shared" si="24"/>
        <v>152083.31</v>
      </c>
      <c r="AX19" s="26">
        <f t="shared" si="21"/>
        <v>152083.31</v>
      </c>
      <c r="AY19" s="26">
        <f t="shared" si="22"/>
        <v>0</v>
      </c>
    </row>
    <row r="20" spans="1:51" ht="23.25">
      <c r="A20" s="25" t="s">
        <v>19</v>
      </c>
      <c r="B20" s="1">
        <v>2000</v>
      </c>
      <c r="C20" s="1">
        <f t="shared" si="0"/>
        <v>2000</v>
      </c>
      <c r="D20" s="1">
        <v>17715.07</v>
      </c>
      <c r="E20" s="1">
        <f t="shared" si="1"/>
        <v>17715.07</v>
      </c>
      <c r="F20" s="1">
        <f>104.18+3586.05</f>
        <v>3690.23</v>
      </c>
      <c r="G20" s="1">
        <f t="shared" si="2"/>
        <v>3690.23</v>
      </c>
      <c r="H20" s="1"/>
      <c r="I20" s="1"/>
      <c r="J20" s="1"/>
      <c r="K20" s="1"/>
      <c r="L20" s="1">
        <f>297.35+297.35</f>
        <v>594.70000000000005</v>
      </c>
      <c r="M20" s="1">
        <f t="shared" si="3"/>
        <v>594.70000000000005</v>
      </c>
      <c r="N20" s="1">
        <v>282878.23</v>
      </c>
      <c r="O20" s="1">
        <f t="shared" si="4"/>
        <v>282878.23</v>
      </c>
      <c r="P20" s="1">
        <f>1637.26+3861.92</f>
        <v>5499.18</v>
      </c>
      <c r="Q20" s="1">
        <f t="shared" si="5"/>
        <v>5499.18</v>
      </c>
      <c r="R20" s="1">
        <v>0</v>
      </c>
      <c r="S20" s="1">
        <f t="shared" si="6"/>
        <v>0</v>
      </c>
      <c r="T20" s="1"/>
      <c r="U20" s="1">
        <f t="shared" si="7"/>
        <v>0</v>
      </c>
      <c r="V20" s="1">
        <v>0</v>
      </c>
      <c r="W20" s="1">
        <f t="shared" si="8"/>
        <v>0</v>
      </c>
      <c r="X20" s="1">
        <v>0</v>
      </c>
      <c r="Y20" s="1">
        <f t="shared" si="9"/>
        <v>0</v>
      </c>
      <c r="Z20" s="1">
        <v>0</v>
      </c>
      <c r="AA20" s="1">
        <f t="shared" si="10"/>
        <v>0</v>
      </c>
      <c r="AB20" s="1">
        <v>0</v>
      </c>
      <c r="AC20" s="1">
        <f t="shared" si="11"/>
        <v>0</v>
      </c>
      <c r="AD20" s="1">
        <v>0</v>
      </c>
      <c r="AE20" s="1">
        <f t="shared" si="12"/>
        <v>0</v>
      </c>
      <c r="AF20" s="1">
        <v>0</v>
      </c>
      <c r="AG20" s="1">
        <f t="shared" si="13"/>
        <v>0</v>
      </c>
      <c r="AH20" s="1">
        <v>0</v>
      </c>
      <c r="AI20" s="1">
        <f t="shared" si="14"/>
        <v>0</v>
      </c>
      <c r="AJ20" s="1">
        <v>0</v>
      </c>
      <c r="AK20" s="1">
        <f t="shared" si="15"/>
        <v>0</v>
      </c>
      <c r="AL20" s="1"/>
      <c r="AM20" s="1">
        <f t="shared" si="16"/>
        <v>0</v>
      </c>
      <c r="AN20" s="1">
        <v>0</v>
      </c>
      <c r="AO20" s="1">
        <f t="shared" si="17"/>
        <v>0</v>
      </c>
      <c r="AP20" s="1"/>
      <c r="AQ20" s="1">
        <f t="shared" si="18"/>
        <v>0</v>
      </c>
      <c r="AR20" s="1">
        <v>270930</v>
      </c>
      <c r="AS20" s="1">
        <f t="shared" si="19"/>
        <v>270930</v>
      </c>
      <c r="AT20" s="1">
        <v>0</v>
      </c>
      <c r="AU20" s="1">
        <f t="shared" si="20"/>
        <v>0</v>
      </c>
      <c r="AV20" s="1">
        <f t="shared" si="23"/>
        <v>583307.4099999998</v>
      </c>
      <c r="AW20" s="1">
        <f t="shared" si="24"/>
        <v>583307.4099999998</v>
      </c>
      <c r="AX20" s="26">
        <f t="shared" si="21"/>
        <v>583307.4099999998</v>
      </c>
      <c r="AY20" s="26">
        <f t="shared" si="22"/>
        <v>0</v>
      </c>
    </row>
    <row r="21" spans="1:51" ht="23.25">
      <c r="A21" s="25" t="s">
        <v>20</v>
      </c>
      <c r="B21" s="1">
        <v>0</v>
      </c>
      <c r="C21" s="1">
        <f t="shared" si="0"/>
        <v>0</v>
      </c>
      <c r="D21" s="1">
        <v>0</v>
      </c>
      <c r="E21" s="1">
        <f t="shared" si="1"/>
        <v>0</v>
      </c>
      <c r="F21" s="1">
        <v>0</v>
      </c>
      <c r="G21" s="1">
        <f t="shared" si="2"/>
        <v>0</v>
      </c>
      <c r="H21" s="1"/>
      <c r="I21" s="1"/>
      <c r="J21" s="1"/>
      <c r="K21" s="1"/>
      <c r="L21" s="1">
        <v>0</v>
      </c>
      <c r="M21" s="1">
        <f t="shared" si="3"/>
        <v>0</v>
      </c>
      <c r="N21" s="1">
        <v>300</v>
      </c>
      <c r="O21" s="1">
        <f t="shared" si="4"/>
        <v>300</v>
      </c>
      <c r="P21" s="1">
        <f>38.36+661.64</f>
        <v>700</v>
      </c>
      <c r="Q21" s="1">
        <f t="shared" si="5"/>
        <v>700</v>
      </c>
      <c r="R21" s="1">
        <v>0</v>
      </c>
      <c r="S21" s="1">
        <f t="shared" si="6"/>
        <v>0</v>
      </c>
      <c r="T21" s="1"/>
      <c r="U21" s="1">
        <f t="shared" si="7"/>
        <v>0</v>
      </c>
      <c r="V21" s="1">
        <v>0</v>
      </c>
      <c r="W21" s="1">
        <f t="shared" si="8"/>
        <v>0</v>
      </c>
      <c r="X21" s="1">
        <v>0</v>
      </c>
      <c r="Y21" s="1">
        <f t="shared" si="9"/>
        <v>0</v>
      </c>
      <c r="Z21" s="1">
        <v>0</v>
      </c>
      <c r="AA21" s="1">
        <f t="shared" si="10"/>
        <v>0</v>
      </c>
      <c r="AB21" s="1">
        <v>0</v>
      </c>
      <c r="AC21" s="1">
        <f t="shared" si="11"/>
        <v>0</v>
      </c>
      <c r="AD21" s="1">
        <v>0</v>
      </c>
      <c r="AE21" s="1">
        <f t="shared" si="12"/>
        <v>0</v>
      </c>
      <c r="AF21" s="1">
        <v>0</v>
      </c>
      <c r="AG21" s="1">
        <f t="shared" si="13"/>
        <v>0</v>
      </c>
      <c r="AH21" s="1">
        <v>0</v>
      </c>
      <c r="AI21" s="1">
        <f t="shared" si="14"/>
        <v>0</v>
      </c>
      <c r="AJ21" s="1">
        <v>0</v>
      </c>
      <c r="AK21" s="1">
        <f t="shared" si="15"/>
        <v>0</v>
      </c>
      <c r="AL21" s="1"/>
      <c r="AM21" s="1">
        <f t="shared" si="16"/>
        <v>0</v>
      </c>
      <c r="AN21" s="1">
        <v>0</v>
      </c>
      <c r="AO21" s="1">
        <f t="shared" si="17"/>
        <v>0</v>
      </c>
      <c r="AP21" s="1"/>
      <c r="AQ21" s="1">
        <f t="shared" si="18"/>
        <v>0</v>
      </c>
      <c r="AR21" s="1">
        <v>0</v>
      </c>
      <c r="AS21" s="1">
        <f t="shared" si="19"/>
        <v>0</v>
      </c>
      <c r="AT21" s="1">
        <v>0</v>
      </c>
      <c r="AU21" s="1">
        <f t="shared" si="20"/>
        <v>0</v>
      </c>
      <c r="AV21" s="1">
        <f t="shared" si="23"/>
        <v>1000</v>
      </c>
      <c r="AW21" s="1">
        <f t="shared" si="24"/>
        <v>1000</v>
      </c>
      <c r="AX21" s="26">
        <f t="shared" si="21"/>
        <v>1000</v>
      </c>
      <c r="AY21" s="26">
        <f t="shared" si="22"/>
        <v>0</v>
      </c>
    </row>
    <row r="22" spans="1:51" ht="23.25">
      <c r="A22" s="25" t="s">
        <v>21</v>
      </c>
      <c r="B22" s="1">
        <v>0</v>
      </c>
      <c r="C22" s="1">
        <f t="shared" si="0"/>
        <v>0</v>
      </c>
      <c r="D22" s="1">
        <v>0</v>
      </c>
      <c r="E22" s="1">
        <f t="shared" si="1"/>
        <v>0</v>
      </c>
      <c r="F22" s="1">
        <v>0</v>
      </c>
      <c r="G22" s="1">
        <f t="shared" si="2"/>
        <v>0</v>
      </c>
      <c r="H22" s="1"/>
      <c r="I22" s="1"/>
      <c r="J22" s="1"/>
      <c r="K22" s="1"/>
      <c r="L22" s="1">
        <v>0</v>
      </c>
      <c r="M22" s="1">
        <f t="shared" si="3"/>
        <v>0</v>
      </c>
      <c r="N22" s="1">
        <v>56000</v>
      </c>
      <c r="O22" s="1">
        <f t="shared" si="4"/>
        <v>56000</v>
      </c>
      <c r="P22" s="1">
        <f>891.01+1496.19</f>
        <v>2387.1999999999998</v>
      </c>
      <c r="Q22" s="1">
        <f t="shared" si="5"/>
        <v>2387.1999999999998</v>
      </c>
      <c r="R22" s="1">
        <v>0</v>
      </c>
      <c r="S22" s="1">
        <f t="shared" si="6"/>
        <v>0</v>
      </c>
      <c r="T22" s="1"/>
      <c r="U22" s="1">
        <f t="shared" si="7"/>
        <v>0</v>
      </c>
      <c r="V22" s="1">
        <v>0</v>
      </c>
      <c r="W22" s="1">
        <f t="shared" si="8"/>
        <v>0</v>
      </c>
      <c r="X22" s="1">
        <v>0</v>
      </c>
      <c r="Y22" s="1">
        <f t="shared" si="9"/>
        <v>0</v>
      </c>
      <c r="Z22" s="1">
        <v>0</v>
      </c>
      <c r="AA22" s="1">
        <f t="shared" si="10"/>
        <v>0</v>
      </c>
      <c r="AB22" s="1">
        <v>0</v>
      </c>
      <c r="AC22" s="1">
        <f t="shared" si="11"/>
        <v>0</v>
      </c>
      <c r="AD22" s="1">
        <v>0</v>
      </c>
      <c r="AE22" s="1">
        <f t="shared" si="12"/>
        <v>0</v>
      </c>
      <c r="AF22" s="1">
        <v>0</v>
      </c>
      <c r="AG22" s="1">
        <f t="shared" si="13"/>
        <v>0</v>
      </c>
      <c r="AH22" s="1">
        <v>0</v>
      </c>
      <c r="AI22" s="1">
        <f t="shared" si="14"/>
        <v>0</v>
      </c>
      <c r="AJ22" s="1">
        <v>0</v>
      </c>
      <c r="AK22" s="1">
        <f t="shared" si="15"/>
        <v>0</v>
      </c>
      <c r="AL22" s="1"/>
      <c r="AM22" s="1">
        <f t="shared" si="16"/>
        <v>0</v>
      </c>
      <c r="AN22" s="1">
        <v>4800</v>
      </c>
      <c r="AO22" s="1">
        <f t="shared" si="17"/>
        <v>4800</v>
      </c>
      <c r="AP22" s="1"/>
      <c r="AQ22" s="1">
        <f t="shared" si="18"/>
        <v>0</v>
      </c>
      <c r="AR22" s="1">
        <v>2400</v>
      </c>
      <c r="AS22" s="1">
        <f t="shared" si="19"/>
        <v>2400</v>
      </c>
      <c r="AT22" s="1">
        <v>0</v>
      </c>
      <c r="AU22" s="1">
        <f t="shared" si="20"/>
        <v>0</v>
      </c>
      <c r="AV22" s="1">
        <f t="shared" si="23"/>
        <v>65587.199999999997</v>
      </c>
      <c r="AW22" s="1">
        <f t="shared" si="24"/>
        <v>65587.199999999997</v>
      </c>
      <c r="AX22" s="26">
        <f t="shared" si="21"/>
        <v>65587.199999999997</v>
      </c>
      <c r="AY22" s="26">
        <f t="shared" si="22"/>
        <v>0</v>
      </c>
    </row>
    <row r="23" spans="1:51" ht="23.25">
      <c r="A23" s="25" t="s">
        <v>22</v>
      </c>
      <c r="B23" s="1">
        <v>0</v>
      </c>
      <c r="C23" s="1">
        <f t="shared" si="0"/>
        <v>0</v>
      </c>
      <c r="D23" s="1">
        <v>0</v>
      </c>
      <c r="E23" s="1">
        <f t="shared" si="1"/>
        <v>0</v>
      </c>
      <c r="F23" s="1">
        <v>0</v>
      </c>
      <c r="G23" s="1">
        <f t="shared" si="2"/>
        <v>0</v>
      </c>
      <c r="H23" s="1"/>
      <c r="I23" s="1"/>
      <c r="J23" s="1"/>
      <c r="K23" s="1"/>
      <c r="L23" s="1">
        <v>0</v>
      </c>
      <c r="M23" s="1">
        <f t="shared" si="3"/>
        <v>0</v>
      </c>
      <c r="N23" s="1">
        <v>8901.19</v>
      </c>
      <c r="O23" s="1">
        <f t="shared" si="4"/>
        <v>8901.19</v>
      </c>
      <c r="P23" s="1">
        <f>1445.18+219.35</f>
        <v>1664.53</v>
      </c>
      <c r="Q23" s="1">
        <f t="shared" si="5"/>
        <v>1664.53</v>
      </c>
      <c r="R23" s="1">
        <v>0</v>
      </c>
      <c r="S23" s="1">
        <f t="shared" si="6"/>
        <v>0</v>
      </c>
      <c r="T23" s="1"/>
      <c r="U23" s="1">
        <f t="shared" si="7"/>
        <v>0</v>
      </c>
      <c r="V23" s="1">
        <v>0</v>
      </c>
      <c r="W23" s="1">
        <f t="shared" si="8"/>
        <v>0</v>
      </c>
      <c r="X23" s="1">
        <v>0</v>
      </c>
      <c r="Y23" s="1">
        <f t="shared" si="9"/>
        <v>0</v>
      </c>
      <c r="Z23" s="1">
        <v>0</v>
      </c>
      <c r="AA23" s="1">
        <f t="shared" si="10"/>
        <v>0</v>
      </c>
      <c r="AB23" s="1">
        <v>0</v>
      </c>
      <c r="AC23" s="1">
        <f t="shared" si="11"/>
        <v>0</v>
      </c>
      <c r="AD23" s="1">
        <v>0</v>
      </c>
      <c r="AE23" s="1">
        <f t="shared" si="12"/>
        <v>0</v>
      </c>
      <c r="AF23" s="1">
        <v>0</v>
      </c>
      <c r="AG23" s="1">
        <f t="shared" si="13"/>
        <v>0</v>
      </c>
      <c r="AH23" s="1">
        <v>0</v>
      </c>
      <c r="AI23" s="1">
        <f t="shared" si="14"/>
        <v>0</v>
      </c>
      <c r="AJ23" s="1">
        <v>0</v>
      </c>
      <c r="AK23" s="1">
        <f t="shared" si="15"/>
        <v>0</v>
      </c>
      <c r="AL23" s="1"/>
      <c r="AM23" s="1">
        <f t="shared" si="16"/>
        <v>0</v>
      </c>
      <c r="AN23" s="1">
        <v>0</v>
      </c>
      <c r="AO23" s="1">
        <f t="shared" si="17"/>
        <v>0</v>
      </c>
      <c r="AP23" s="1"/>
      <c r="AQ23" s="1">
        <f t="shared" si="18"/>
        <v>0</v>
      </c>
      <c r="AR23" s="1">
        <v>0</v>
      </c>
      <c r="AS23" s="1">
        <f t="shared" si="19"/>
        <v>0</v>
      </c>
      <c r="AT23" s="1">
        <v>0</v>
      </c>
      <c r="AU23" s="1">
        <f t="shared" si="20"/>
        <v>0</v>
      </c>
      <c r="AV23" s="1">
        <f t="shared" si="23"/>
        <v>10565.720000000001</v>
      </c>
      <c r="AW23" s="1">
        <f t="shared" si="24"/>
        <v>10565.720000000001</v>
      </c>
      <c r="AX23" s="26">
        <f t="shared" si="21"/>
        <v>10565.720000000001</v>
      </c>
      <c r="AY23" s="26">
        <f t="shared" si="22"/>
        <v>0</v>
      </c>
    </row>
    <row r="24" spans="1:51" ht="23.25">
      <c r="A24" s="25" t="s">
        <v>23</v>
      </c>
      <c r="B24" s="1">
        <v>0</v>
      </c>
      <c r="C24" s="1">
        <f t="shared" si="0"/>
        <v>0</v>
      </c>
      <c r="D24" s="1">
        <v>0</v>
      </c>
      <c r="E24" s="1">
        <f t="shared" si="1"/>
        <v>0</v>
      </c>
      <c r="F24" s="1">
        <v>0</v>
      </c>
      <c r="G24" s="1">
        <f t="shared" si="2"/>
        <v>0</v>
      </c>
      <c r="H24" s="1"/>
      <c r="I24" s="1"/>
      <c r="J24" s="1"/>
      <c r="K24" s="1"/>
      <c r="L24" s="1">
        <v>0</v>
      </c>
      <c r="M24" s="1">
        <f t="shared" si="3"/>
        <v>0</v>
      </c>
      <c r="N24" s="1">
        <v>40670</v>
      </c>
      <c r="O24" s="1">
        <f t="shared" si="4"/>
        <v>40670</v>
      </c>
      <c r="P24" s="1">
        <f>82.91+6701.58</f>
        <v>6784.49</v>
      </c>
      <c r="Q24" s="1">
        <f t="shared" si="5"/>
        <v>6784.49</v>
      </c>
      <c r="R24" s="1">
        <v>0</v>
      </c>
      <c r="S24" s="1">
        <f t="shared" si="6"/>
        <v>0</v>
      </c>
      <c r="T24" s="1"/>
      <c r="U24" s="1">
        <f t="shared" si="7"/>
        <v>0</v>
      </c>
      <c r="V24" s="1">
        <v>0</v>
      </c>
      <c r="W24" s="1">
        <f t="shared" si="8"/>
        <v>0</v>
      </c>
      <c r="X24" s="1">
        <v>0</v>
      </c>
      <c r="Y24" s="1">
        <f t="shared" si="9"/>
        <v>0</v>
      </c>
      <c r="Z24" s="1">
        <v>0</v>
      </c>
      <c r="AA24" s="1">
        <f t="shared" si="10"/>
        <v>0</v>
      </c>
      <c r="AB24" s="1">
        <v>0</v>
      </c>
      <c r="AC24" s="1">
        <f t="shared" si="11"/>
        <v>0</v>
      </c>
      <c r="AD24" s="1">
        <v>0</v>
      </c>
      <c r="AE24" s="1">
        <f t="shared" si="12"/>
        <v>0</v>
      </c>
      <c r="AF24" s="1">
        <v>0</v>
      </c>
      <c r="AG24" s="1">
        <f t="shared" si="13"/>
        <v>0</v>
      </c>
      <c r="AH24" s="1">
        <v>0</v>
      </c>
      <c r="AI24" s="1">
        <f t="shared" si="14"/>
        <v>0</v>
      </c>
      <c r="AJ24" s="1">
        <v>0</v>
      </c>
      <c r="AK24" s="1">
        <f t="shared" si="15"/>
        <v>0</v>
      </c>
      <c r="AL24" s="1"/>
      <c r="AM24" s="1">
        <f t="shared" si="16"/>
        <v>0</v>
      </c>
      <c r="AN24" s="1">
        <v>0</v>
      </c>
      <c r="AO24" s="1">
        <f t="shared" si="17"/>
        <v>0</v>
      </c>
      <c r="AP24" s="1"/>
      <c r="AQ24" s="1">
        <f t="shared" si="18"/>
        <v>0</v>
      </c>
      <c r="AR24" s="1">
        <v>0</v>
      </c>
      <c r="AS24" s="1">
        <f t="shared" si="19"/>
        <v>0</v>
      </c>
      <c r="AT24" s="1">
        <v>0</v>
      </c>
      <c r="AU24" s="1">
        <f t="shared" si="20"/>
        <v>0</v>
      </c>
      <c r="AV24" s="1">
        <f t="shared" si="23"/>
        <v>47454.49</v>
      </c>
      <c r="AW24" s="1">
        <f t="shared" si="24"/>
        <v>47454.49</v>
      </c>
      <c r="AX24" s="26">
        <f t="shared" si="21"/>
        <v>47454.49</v>
      </c>
      <c r="AY24" s="26">
        <f t="shared" si="22"/>
        <v>0</v>
      </c>
    </row>
    <row r="25" spans="1:51" ht="23.25">
      <c r="A25" s="25" t="s">
        <v>24</v>
      </c>
      <c r="B25" s="1">
        <f>3884.78+3533.04</f>
        <v>7417.82</v>
      </c>
      <c r="C25" s="1">
        <f t="shared" si="0"/>
        <v>7417.82</v>
      </c>
      <c r="D25" s="1">
        <v>22608.37</v>
      </c>
      <c r="E25" s="1">
        <f t="shared" si="1"/>
        <v>22608.37</v>
      </c>
      <c r="F25" s="1">
        <f>14.27+3998.43</f>
        <v>4012.7</v>
      </c>
      <c r="G25" s="1">
        <f t="shared" si="2"/>
        <v>4012.7</v>
      </c>
      <c r="H25" s="1"/>
      <c r="I25" s="1"/>
      <c r="J25" s="1"/>
      <c r="K25" s="1"/>
      <c r="L25" s="1">
        <f>492.18+1306.11</f>
        <v>1798.29</v>
      </c>
      <c r="M25" s="1">
        <f t="shared" si="3"/>
        <v>1798.29</v>
      </c>
      <c r="N25" s="1">
        <v>0</v>
      </c>
      <c r="O25" s="1">
        <f t="shared" si="4"/>
        <v>0</v>
      </c>
      <c r="P25" s="1">
        <v>0</v>
      </c>
      <c r="Q25" s="1">
        <f t="shared" si="5"/>
        <v>0</v>
      </c>
      <c r="R25" s="1">
        <v>0</v>
      </c>
      <c r="S25" s="1">
        <f t="shared" si="6"/>
        <v>0</v>
      </c>
      <c r="T25" s="1"/>
      <c r="U25" s="1">
        <f t="shared" si="7"/>
        <v>0</v>
      </c>
      <c r="V25" s="1">
        <v>0</v>
      </c>
      <c r="W25" s="1">
        <f t="shared" si="8"/>
        <v>0</v>
      </c>
      <c r="X25" s="1">
        <v>0</v>
      </c>
      <c r="Y25" s="1">
        <f t="shared" si="9"/>
        <v>0</v>
      </c>
      <c r="Z25" s="1">
        <v>0</v>
      </c>
      <c r="AA25" s="1">
        <f t="shared" si="10"/>
        <v>0</v>
      </c>
      <c r="AB25" s="1">
        <v>0</v>
      </c>
      <c r="AC25" s="1">
        <f t="shared" si="11"/>
        <v>0</v>
      </c>
      <c r="AD25" s="1">
        <v>0</v>
      </c>
      <c r="AE25" s="1">
        <f t="shared" si="12"/>
        <v>0</v>
      </c>
      <c r="AF25" s="1">
        <v>0</v>
      </c>
      <c r="AG25" s="1">
        <f t="shared" si="13"/>
        <v>0</v>
      </c>
      <c r="AH25" s="1">
        <v>0</v>
      </c>
      <c r="AI25" s="1">
        <f t="shared" si="14"/>
        <v>0</v>
      </c>
      <c r="AJ25" s="1">
        <v>0</v>
      </c>
      <c r="AK25" s="1">
        <f t="shared" si="15"/>
        <v>0</v>
      </c>
      <c r="AL25" s="1"/>
      <c r="AM25" s="1">
        <f t="shared" si="16"/>
        <v>0</v>
      </c>
      <c r="AN25" s="1">
        <v>0</v>
      </c>
      <c r="AO25" s="1">
        <f t="shared" si="17"/>
        <v>0</v>
      </c>
      <c r="AP25" s="1"/>
      <c r="AQ25" s="1">
        <f t="shared" si="18"/>
        <v>0</v>
      </c>
      <c r="AR25" s="1">
        <v>0</v>
      </c>
      <c r="AS25" s="1">
        <f t="shared" si="19"/>
        <v>0</v>
      </c>
      <c r="AT25" s="1">
        <v>0</v>
      </c>
      <c r="AU25" s="1">
        <f t="shared" si="20"/>
        <v>0</v>
      </c>
      <c r="AV25" s="1">
        <f t="shared" si="23"/>
        <v>35837.18</v>
      </c>
      <c r="AW25" s="1">
        <f t="shared" si="24"/>
        <v>35837.18</v>
      </c>
      <c r="AX25" s="26">
        <f t="shared" si="21"/>
        <v>35837.18</v>
      </c>
      <c r="AY25" s="26">
        <f t="shared" si="22"/>
        <v>0</v>
      </c>
    </row>
    <row r="26" spans="1:51" ht="23.25">
      <c r="A26" s="25" t="s">
        <v>25</v>
      </c>
      <c r="B26" s="1">
        <v>0</v>
      </c>
      <c r="C26" s="1">
        <f t="shared" si="0"/>
        <v>0</v>
      </c>
      <c r="D26" s="1">
        <v>6554.49</v>
      </c>
      <c r="E26" s="1">
        <f t="shared" si="1"/>
        <v>6554.49</v>
      </c>
      <c r="F26" s="1">
        <f>109.96+3335.55</f>
        <v>3445.51</v>
      </c>
      <c r="G26" s="1">
        <f t="shared" si="2"/>
        <v>3445.51</v>
      </c>
      <c r="H26" s="1"/>
      <c r="I26" s="1"/>
      <c r="J26" s="1"/>
      <c r="K26" s="1"/>
      <c r="L26" s="1">
        <v>0</v>
      </c>
      <c r="M26" s="1">
        <f t="shared" si="3"/>
        <v>0</v>
      </c>
      <c r="N26" s="1">
        <v>106206.85</v>
      </c>
      <c r="O26" s="1">
        <f t="shared" si="4"/>
        <v>106206.85</v>
      </c>
      <c r="P26" s="1">
        <f>246.61+7151.76</f>
        <v>7398.37</v>
      </c>
      <c r="Q26" s="1">
        <f t="shared" si="5"/>
        <v>7398.37</v>
      </c>
      <c r="R26" s="1">
        <v>0</v>
      </c>
      <c r="S26" s="1">
        <f t="shared" si="6"/>
        <v>0</v>
      </c>
      <c r="T26" s="1"/>
      <c r="U26" s="1">
        <f t="shared" si="7"/>
        <v>0</v>
      </c>
      <c r="V26" s="1">
        <v>0</v>
      </c>
      <c r="W26" s="1">
        <f t="shared" si="8"/>
        <v>0</v>
      </c>
      <c r="X26" s="1">
        <v>0</v>
      </c>
      <c r="Y26" s="1">
        <f t="shared" si="9"/>
        <v>0</v>
      </c>
      <c r="Z26" s="1">
        <v>1000</v>
      </c>
      <c r="AA26" s="1">
        <f t="shared" si="10"/>
        <v>1000</v>
      </c>
      <c r="AB26" s="1">
        <v>0</v>
      </c>
      <c r="AC26" s="1">
        <f t="shared" si="11"/>
        <v>0</v>
      </c>
      <c r="AD26" s="1">
        <v>0</v>
      </c>
      <c r="AE26" s="1">
        <f t="shared" si="12"/>
        <v>0</v>
      </c>
      <c r="AF26" s="1">
        <v>0</v>
      </c>
      <c r="AG26" s="1">
        <f t="shared" si="13"/>
        <v>0</v>
      </c>
      <c r="AH26" s="1">
        <v>0</v>
      </c>
      <c r="AI26" s="1">
        <f t="shared" si="14"/>
        <v>0</v>
      </c>
      <c r="AJ26" s="1">
        <v>0</v>
      </c>
      <c r="AK26" s="1">
        <f t="shared" si="15"/>
        <v>0</v>
      </c>
      <c r="AL26" s="1"/>
      <c r="AM26" s="1">
        <f t="shared" si="16"/>
        <v>0</v>
      </c>
      <c r="AN26" s="1">
        <v>0</v>
      </c>
      <c r="AO26" s="1">
        <f t="shared" si="17"/>
        <v>0</v>
      </c>
      <c r="AP26" s="1"/>
      <c r="AQ26" s="1">
        <f t="shared" si="18"/>
        <v>0</v>
      </c>
      <c r="AR26" s="1">
        <v>2000</v>
      </c>
      <c r="AS26" s="1">
        <f t="shared" si="19"/>
        <v>2000</v>
      </c>
      <c r="AT26" s="1">
        <v>0</v>
      </c>
      <c r="AU26" s="1">
        <f t="shared" si="20"/>
        <v>0</v>
      </c>
      <c r="AV26" s="1">
        <f t="shared" si="23"/>
        <v>126605.22</v>
      </c>
      <c r="AW26" s="1">
        <f t="shared" si="24"/>
        <v>126605.22</v>
      </c>
      <c r="AX26" s="26">
        <f t="shared" si="21"/>
        <v>126605.22</v>
      </c>
      <c r="AY26" s="26">
        <f t="shared" si="22"/>
        <v>0</v>
      </c>
    </row>
    <row r="27" spans="1:51" ht="23.25">
      <c r="A27" s="25" t="s">
        <v>26</v>
      </c>
      <c r="B27" s="1">
        <v>0</v>
      </c>
      <c r="C27" s="1">
        <f t="shared" si="0"/>
        <v>0</v>
      </c>
      <c r="D27" s="1">
        <v>0</v>
      </c>
      <c r="E27" s="1">
        <f t="shared" si="1"/>
        <v>0</v>
      </c>
      <c r="F27" s="1">
        <v>0</v>
      </c>
      <c r="G27" s="1">
        <f t="shared" si="2"/>
        <v>0</v>
      </c>
      <c r="H27" s="1"/>
      <c r="I27" s="1"/>
      <c r="J27" s="1"/>
      <c r="K27" s="1"/>
      <c r="L27" s="1">
        <v>0</v>
      </c>
      <c r="M27" s="1">
        <f t="shared" si="3"/>
        <v>0</v>
      </c>
      <c r="N27" s="1">
        <v>191750.55</v>
      </c>
      <c r="O27" s="1">
        <f t="shared" si="4"/>
        <v>191750.55</v>
      </c>
      <c r="P27" s="1">
        <f>638.82+10510.18</f>
        <v>11149</v>
      </c>
      <c r="Q27" s="1">
        <f t="shared" si="5"/>
        <v>11149</v>
      </c>
      <c r="R27" s="1">
        <v>0</v>
      </c>
      <c r="S27" s="1">
        <f t="shared" si="6"/>
        <v>0</v>
      </c>
      <c r="T27" s="1"/>
      <c r="U27" s="1">
        <f t="shared" si="7"/>
        <v>0</v>
      </c>
      <c r="V27" s="1">
        <v>0</v>
      </c>
      <c r="W27" s="1">
        <f t="shared" si="8"/>
        <v>0</v>
      </c>
      <c r="X27" s="1">
        <v>0</v>
      </c>
      <c r="Y27" s="1">
        <f t="shared" si="9"/>
        <v>0</v>
      </c>
      <c r="Z27" s="1">
        <v>0</v>
      </c>
      <c r="AA27" s="1">
        <f t="shared" si="10"/>
        <v>0</v>
      </c>
      <c r="AB27" s="1">
        <v>0</v>
      </c>
      <c r="AC27" s="1">
        <f t="shared" si="11"/>
        <v>0</v>
      </c>
      <c r="AD27" s="1">
        <v>0</v>
      </c>
      <c r="AE27" s="1">
        <f t="shared" si="12"/>
        <v>0</v>
      </c>
      <c r="AF27" s="1">
        <v>0</v>
      </c>
      <c r="AG27" s="1">
        <f t="shared" si="13"/>
        <v>0</v>
      </c>
      <c r="AH27" s="1">
        <v>0</v>
      </c>
      <c r="AI27" s="1">
        <f t="shared" si="14"/>
        <v>0</v>
      </c>
      <c r="AJ27" s="1">
        <v>0</v>
      </c>
      <c r="AK27" s="1">
        <f t="shared" si="15"/>
        <v>0</v>
      </c>
      <c r="AL27" s="1"/>
      <c r="AM27" s="1">
        <f t="shared" si="16"/>
        <v>0</v>
      </c>
      <c r="AN27" s="1">
        <v>0</v>
      </c>
      <c r="AO27" s="1">
        <f t="shared" si="17"/>
        <v>0</v>
      </c>
      <c r="AP27" s="1"/>
      <c r="AQ27" s="1">
        <f t="shared" si="18"/>
        <v>0</v>
      </c>
      <c r="AR27" s="1">
        <v>0</v>
      </c>
      <c r="AS27" s="1">
        <f t="shared" si="19"/>
        <v>0</v>
      </c>
      <c r="AT27" s="1">
        <v>0</v>
      </c>
      <c r="AU27" s="1">
        <f t="shared" si="20"/>
        <v>0</v>
      </c>
      <c r="AV27" s="1">
        <f t="shared" si="23"/>
        <v>202899.55</v>
      </c>
      <c r="AW27" s="1">
        <f t="shared" si="24"/>
        <v>202899.55</v>
      </c>
      <c r="AX27" s="26">
        <f t="shared" si="21"/>
        <v>202899.55</v>
      </c>
      <c r="AY27" s="26">
        <f t="shared" si="22"/>
        <v>0</v>
      </c>
    </row>
    <row r="28" spans="1:51" ht="23.25">
      <c r="A28" s="25" t="s">
        <v>27</v>
      </c>
      <c r="B28" s="1">
        <v>0</v>
      </c>
      <c r="C28" s="1">
        <f t="shared" si="0"/>
        <v>0</v>
      </c>
      <c r="D28" s="1">
        <v>0</v>
      </c>
      <c r="E28" s="1">
        <f t="shared" si="1"/>
        <v>0</v>
      </c>
      <c r="F28" s="1">
        <v>0</v>
      </c>
      <c r="G28" s="1">
        <f t="shared" si="2"/>
        <v>0</v>
      </c>
      <c r="H28" s="1"/>
      <c r="I28" s="1"/>
      <c r="J28" s="1"/>
      <c r="K28" s="1"/>
      <c r="L28" s="1">
        <v>42</v>
      </c>
      <c r="M28" s="1">
        <f t="shared" si="3"/>
        <v>42</v>
      </c>
      <c r="N28" s="1">
        <v>47779.58</v>
      </c>
      <c r="O28" s="1">
        <f t="shared" si="4"/>
        <v>47779.58</v>
      </c>
      <c r="P28" s="1">
        <f>342.66+5208.63</f>
        <v>5551.29</v>
      </c>
      <c r="Q28" s="1">
        <f t="shared" si="5"/>
        <v>5551.29</v>
      </c>
      <c r="R28" s="1">
        <v>0</v>
      </c>
      <c r="S28" s="1">
        <f t="shared" si="6"/>
        <v>0</v>
      </c>
      <c r="T28" s="1"/>
      <c r="U28" s="1">
        <f t="shared" si="7"/>
        <v>0</v>
      </c>
      <c r="V28" s="1">
        <v>0</v>
      </c>
      <c r="W28" s="1">
        <f t="shared" si="8"/>
        <v>0</v>
      </c>
      <c r="X28" s="1">
        <v>0</v>
      </c>
      <c r="Y28" s="1">
        <f t="shared" si="9"/>
        <v>0</v>
      </c>
      <c r="Z28" s="1">
        <v>0</v>
      </c>
      <c r="AA28" s="1">
        <f t="shared" si="10"/>
        <v>0</v>
      </c>
      <c r="AB28" s="1">
        <v>0</v>
      </c>
      <c r="AC28" s="1">
        <f t="shared" si="11"/>
        <v>0</v>
      </c>
      <c r="AD28" s="1">
        <v>0</v>
      </c>
      <c r="AE28" s="1">
        <f t="shared" si="12"/>
        <v>0</v>
      </c>
      <c r="AF28" s="1">
        <v>0</v>
      </c>
      <c r="AG28" s="1">
        <f t="shared" si="13"/>
        <v>0</v>
      </c>
      <c r="AH28" s="1">
        <v>0</v>
      </c>
      <c r="AI28" s="1">
        <f t="shared" si="14"/>
        <v>0</v>
      </c>
      <c r="AJ28" s="1">
        <v>0</v>
      </c>
      <c r="AK28" s="1">
        <f t="shared" si="15"/>
        <v>0</v>
      </c>
      <c r="AL28" s="1"/>
      <c r="AM28" s="1">
        <f t="shared" si="16"/>
        <v>0</v>
      </c>
      <c r="AN28" s="1">
        <v>0</v>
      </c>
      <c r="AO28" s="1">
        <f t="shared" si="17"/>
        <v>0</v>
      </c>
      <c r="AP28" s="1"/>
      <c r="AQ28" s="1">
        <f t="shared" si="18"/>
        <v>0</v>
      </c>
      <c r="AR28" s="1">
        <v>0</v>
      </c>
      <c r="AS28" s="1">
        <f t="shared" si="19"/>
        <v>0</v>
      </c>
      <c r="AT28" s="1">
        <v>0</v>
      </c>
      <c r="AU28" s="1">
        <f t="shared" si="20"/>
        <v>0</v>
      </c>
      <c r="AV28" s="1">
        <f t="shared" si="23"/>
        <v>53372.87</v>
      </c>
      <c r="AW28" s="1">
        <f t="shared" si="24"/>
        <v>53372.87</v>
      </c>
      <c r="AX28" s="26">
        <f t="shared" si="21"/>
        <v>53372.87</v>
      </c>
      <c r="AY28" s="26">
        <f t="shared" si="22"/>
        <v>0</v>
      </c>
    </row>
    <row r="29" spans="1:51" ht="23.25">
      <c r="A29" s="25" t="s">
        <v>28</v>
      </c>
      <c r="B29" s="1">
        <v>0</v>
      </c>
      <c r="C29" s="1">
        <f t="shared" si="0"/>
        <v>0</v>
      </c>
      <c r="D29" s="1">
        <v>0</v>
      </c>
      <c r="E29" s="1">
        <f t="shared" si="1"/>
        <v>0</v>
      </c>
      <c r="F29" s="1">
        <v>0</v>
      </c>
      <c r="G29" s="1">
        <f t="shared" si="2"/>
        <v>0</v>
      </c>
      <c r="H29" s="1"/>
      <c r="I29" s="1"/>
      <c r="J29" s="1"/>
      <c r="K29" s="1"/>
      <c r="L29" s="1">
        <v>0</v>
      </c>
      <c r="M29" s="1">
        <f t="shared" si="3"/>
        <v>0</v>
      </c>
      <c r="N29" s="1">
        <v>316571.2</v>
      </c>
      <c r="O29" s="1">
        <f t="shared" si="4"/>
        <v>316571.2</v>
      </c>
      <c r="P29" s="1">
        <f>458.73+14755.89</f>
        <v>15214.619999999999</v>
      </c>
      <c r="Q29" s="1">
        <f t="shared" si="5"/>
        <v>15214.619999999999</v>
      </c>
      <c r="R29" s="1">
        <v>0</v>
      </c>
      <c r="S29" s="1">
        <f t="shared" si="6"/>
        <v>0</v>
      </c>
      <c r="T29" s="1"/>
      <c r="U29" s="1">
        <f t="shared" si="7"/>
        <v>0</v>
      </c>
      <c r="V29" s="1">
        <v>0</v>
      </c>
      <c r="W29" s="1">
        <f t="shared" si="8"/>
        <v>0</v>
      </c>
      <c r="X29" s="1">
        <v>0</v>
      </c>
      <c r="Y29" s="1">
        <f t="shared" si="9"/>
        <v>0</v>
      </c>
      <c r="Z29" s="1">
        <v>0</v>
      </c>
      <c r="AA29" s="1">
        <f t="shared" si="10"/>
        <v>0</v>
      </c>
      <c r="AB29" s="1">
        <v>0</v>
      </c>
      <c r="AC29" s="1">
        <f t="shared" si="11"/>
        <v>0</v>
      </c>
      <c r="AD29" s="1">
        <v>0</v>
      </c>
      <c r="AE29" s="1">
        <f t="shared" si="12"/>
        <v>0</v>
      </c>
      <c r="AF29" s="1">
        <v>0</v>
      </c>
      <c r="AG29" s="1">
        <f t="shared" si="13"/>
        <v>0</v>
      </c>
      <c r="AH29" s="1">
        <v>0</v>
      </c>
      <c r="AI29" s="1">
        <f t="shared" si="14"/>
        <v>0</v>
      </c>
      <c r="AJ29" s="1">
        <v>0</v>
      </c>
      <c r="AK29" s="1">
        <f t="shared" si="15"/>
        <v>0</v>
      </c>
      <c r="AL29" s="1"/>
      <c r="AM29" s="1">
        <f t="shared" si="16"/>
        <v>0</v>
      </c>
      <c r="AN29" s="1">
        <v>0</v>
      </c>
      <c r="AO29" s="1">
        <f t="shared" si="17"/>
        <v>0</v>
      </c>
      <c r="AP29" s="1"/>
      <c r="AQ29" s="1">
        <f t="shared" si="18"/>
        <v>0</v>
      </c>
      <c r="AR29" s="1">
        <v>0</v>
      </c>
      <c r="AS29" s="1">
        <f t="shared" si="19"/>
        <v>0</v>
      </c>
      <c r="AT29" s="1">
        <v>0</v>
      </c>
      <c r="AU29" s="1">
        <f t="shared" si="20"/>
        <v>0</v>
      </c>
      <c r="AV29" s="1">
        <f t="shared" si="23"/>
        <v>331785.82</v>
      </c>
      <c r="AW29" s="1">
        <f t="shared" si="24"/>
        <v>331785.82</v>
      </c>
      <c r="AX29" s="26">
        <f t="shared" si="21"/>
        <v>331785.82</v>
      </c>
      <c r="AY29" s="26">
        <f t="shared" si="22"/>
        <v>0</v>
      </c>
    </row>
    <row r="30" spans="1:51" ht="23.25">
      <c r="A30" s="25" t="s">
        <v>29</v>
      </c>
      <c r="B30" s="1">
        <f>77040.79+313032.66</f>
        <v>390073.44999999995</v>
      </c>
      <c r="C30" s="1">
        <f t="shared" si="0"/>
        <v>390073.44999999995</v>
      </c>
      <c r="D30" s="1">
        <v>200417.04</v>
      </c>
      <c r="E30" s="1">
        <f t="shared" si="1"/>
        <v>200417.04</v>
      </c>
      <c r="F30" s="1">
        <f>2451.53+88965.79</f>
        <v>91417.319999999992</v>
      </c>
      <c r="G30" s="1">
        <f t="shared" si="2"/>
        <v>91417.319999999992</v>
      </c>
      <c r="H30" s="1"/>
      <c r="I30" s="1"/>
      <c r="J30" s="1"/>
      <c r="K30" s="1"/>
      <c r="L30" s="1">
        <f>3680.82+3634</f>
        <v>7314.82</v>
      </c>
      <c r="M30" s="1">
        <f t="shared" si="3"/>
        <v>7314.82</v>
      </c>
      <c r="N30" s="1">
        <v>29340.66</v>
      </c>
      <c r="O30" s="1">
        <f t="shared" si="4"/>
        <v>29340.66</v>
      </c>
      <c r="P30" s="1">
        <f>49.46+7863.1</f>
        <v>7912.56</v>
      </c>
      <c r="Q30" s="1">
        <f t="shared" si="5"/>
        <v>7912.56</v>
      </c>
      <c r="R30" s="1">
        <v>0</v>
      </c>
      <c r="S30" s="1">
        <f t="shared" si="6"/>
        <v>0</v>
      </c>
      <c r="T30" s="1"/>
      <c r="U30" s="1">
        <f t="shared" si="7"/>
        <v>0</v>
      </c>
      <c r="V30" s="1">
        <v>0</v>
      </c>
      <c r="W30" s="1">
        <f t="shared" si="8"/>
        <v>0</v>
      </c>
      <c r="X30" s="1">
        <v>0</v>
      </c>
      <c r="Y30" s="1">
        <f t="shared" si="9"/>
        <v>0</v>
      </c>
      <c r="Z30" s="1">
        <v>0</v>
      </c>
      <c r="AA30" s="1">
        <f t="shared" si="10"/>
        <v>0</v>
      </c>
      <c r="AB30" s="1">
        <v>0</v>
      </c>
      <c r="AC30" s="1">
        <f t="shared" si="11"/>
        <v>0</v>
      </c>
      <c r="AD30" s="1">
        <v>0</v>
      </c>
      <c r="AE30" s="1">
        <f t="shared" si="12"/>
        <v>0</v>
      </c>
      <c r="AF30" s="1">
        <v>0</v>
      </c>
      <c r="AG30" s="1">
        <f t="shared" si="13"/>
        <v>0</v>
      </c>
      <c r="AH30" s="1">
        <v>0</v>
      </c>
      <c r="AI30" s="1">
        <f t="shared" si="14"/>
        <v>0</v>
      </c>
      <c r="AJ30" s="1">
        <v>0</v>
      </c>
      <c r="AK30" s="1">
        <f t="shared" si="15"/>
        <v>0</v>
      </c>
      <c r="AL30" s="1"/>
      <c r="AM30" s="1">
        <f t="shared" si="16"/>
        <v>0</v>
      </c>
      <c r="AN30" s="1">
        <v>0</v>
      </c>
      <c r="AO30" s="1">
        <f t="shared" si="17"/>
        <v>0</v>
      </c>
      <c r="AP30" s="1"/>
      <c r="AQ30" s="1">
        <f t="shared" si="18"/>
        <v>0</v>
      </c>
      <c r="AR30" s="1">
        <v>777095.77</v>
      </c>
      <c r="AS30" s="1">
        <f t="shared" si="19"/>
        <v>777095.77</v>
      </c>
      <c r="AT30" s="1">
        <v>0</v>
      </c>
      <c r="AU30" s="1">
        <f t="shared" si="20"/>
        <v>0</v>
      </c>
      <c r="AV30" s="1">
        <f t="shared" si="23"/>
        <v>1503571.6199999999</v>
      </c>
      <c r="AW30" s="1">
        <f t="shared" si="24"/>
        <v>1503571.6199999999</v>
      </c>
      <c r="AX30" s="26">
        <f t="shared" si="21"/>
        <v>1503571.6199999999</v>
      </c>
      <c r="AY30" s="26">
        <f t="shared" si="22"/>
        <v>0</v>
      </c>
    </row>
    <row r="31" spans="1:51" ht="23.25">
      <c r="A31" s="25" t="s">
        <v>30</v>
      </c>
      <c r="B31" s="1">
        <v>0</v>
      </c>
      <c r="C31" s="1">
        <f t="shared" si="0"/>
        <v>0</v>
      </c>
      <c r="D31" s="1">
        <v>0</v>
      </c>
      <c r="E31" s="1">
        <f t="shared" si="1"/>
        <v>0</v>
      </c>
      <c r="F31" s="1">
        <v>0</v>
      </c>
      <c r="G31" s="1">
        <f t="shared" si="2"/>
        <v>0</v>
      </c>
      <c r="H31" s="1"/>
      <c r="I31" s="1"/>
      <c r="J31" s="1"/>
      <c r="K31" s="1"/>
      <c r="L31" s="1">
        <v>0</v>
      </c>
      <c r="M31" s="1">
        <f t="shared" si="3"/>
        <v>0</v>
      </c>
      <c r="N31" s="1">
        <v>259243.77</v>
      </c>
      <c r="O31" s="1">
        <f t="shared" si="4"/>
        <v>259243.77</v>
      </c>
      <c r="P31" s="1">
        <f>667.26+8048.05</f>
        <v>8715.31</v>
      </c>
      <c r="Q31" s="1">
        <f t="shared" si="5"/>
        <v>8715.31</v>
      </c>
      <c r="R31" s="1">
        <v>0</v>
      </c>
      <c r="S31" s="1">
        <f t="shared" si="6"/>
        <v>0</v>
      </c>
      <c r="T31" s="1"/>
      <c r="U31" s="1">
        <f t="shared" si="7"/>
        <v>0</v>
      </c>
      <c r="V31" s="1">
        <v>0</v>
      </c>
      <c r="W31" s="1">
        <f t="shared" si="8"/>
        <v>0</v>
      </c>
      <c r="X31" s="1">
        <v>0</v>
      </c>
      <c r="Y31" s="1">
        <f t="shared" si="9"/>
        <v>0</v>
      </c>
      <c r="Z31" s="1">
        <v>0</v>
      </c>
      <c r="AA31" s="1">
        <f t="shared" si="10"/>
        <v>0</v>
      </c>
      <c r="AB31" s="1">
        <v>0</v>
      </c>
      <c r="AC31" s="1">
        <f t="shared" si="11"/>
        <v>0</v>
      </c>
      <c r="AD31" s="1">
        <v>0</v>
      </c>
      <c r="AE31" s="1">
        <f t="shared" si="12"/>
        <v>0</v>
      </c>
      <c r="AF31" s="1">
        <v>0</v>
      </c>
      <c r="AG31" s="1">
        <f t="shared" si="13"/>
        <v>0</v>
      </c>
      <c r="AH31" s="1">
        <v>0</v>
      </c>
      <c r="AI31" s="1">
        <f t="shared" si="14"/>
        <v>0</v>
      </c>
      <c r="AJ31" s="1">
        <v>0</v>
      </c>
      <c r="AK31" s="1">
        <f t="shared" si="15"/>
        <v>0</v>
      </c>
      <c r="AL31" s="1"/>
      <c r="AM31" s="1">
        <f t="shared" si="16"/>
        <v>0</v>
      </c>
      <c r="AN31" s="1">
        <v>0</v>
      </c>
      <c r="AO31" s="1">
        <f t="shared" si="17"/>
        <v>0</v>
      </c>
      <c r="AP31" s="1"/>
      <c r="AQ31" s="1">
        <f t="shared" si="18"/>
        <v>0</v>
      </c>
      <c r="AR31" s="1">
        <v>0</v>
      </c>
      <c r="AS31" s="1">
        <f t="shared" si="19"/>
        <v>0</v>
      </c>
      <c r="AT31" s="1">
        <v>0</v>
      </c>
      <c r="AU31" s="1">
        <f t="shared" si="20"/>
        <v>0</v>
      </c>
      <c r="AV31" s="1">
        <f t="shared" si="23"/>
        <v>267959.08</v>
      </c>
      <c r="AW31" s="1">
        <f t="shared" si="24"/>
        <v>267959.08</v>
      </c>
      <c r="AX31" s="26">
        <f t="shared" si="21"/>
        <v>267959.08</v>
      </c>
      <c r="AY31" s="26">
        <f t="shared" si="22"/>
        <v>0</v>
      </c>
    </row>
    <row r="32" spans="1:51" ht="23.25">
      <c r="A32" s="25" t="s">
        <v>31</v>
      </c>
      <c r="B32" s="1">
        <v>0</v>
      </c>
      <c r="C32" s="1">
        <f t="shared" si="0"/>
        <v>0</v>
      </c>
      <c r="D32" s="1">
        <v>0</v>
      </c>
      <c r="E32" s="1">
        <f t="shared" si="1"/>
        <v>0</v>
      </c>
      <c r="F32" s="1">
        <v>0</v>
      </c>
      <c r="G32" s="1">
        <f t="shared" si="2"/>
        <v>0</v>
      </c>
      <c r="H32" s="1"/>
      <c r="I32" s="1"/>
      <c r="J32" s="1"/>
      <c r="K32" s="1"/>
      <c r="L32" s="1">
        <v>0</v>
      </c>
      <c r="M32" s="1">
        <f t="shared" si="3"/>
        <v>0</v>
      </c>
      <c r="N32" s="1">
        <v>97000</v>
      </c>
      <c r="O32" s="1">
        <f t="shared" si="4"/>
        <v>97000</v>
      </c>
      <c r="P32" s="1">
        <f>487.15+6449.87</f>
        <v>6937.0199999999995</v>
      </c>
      <c r="Q32" s="1">
        <f t="shared" si="5"/>
        <v>6937.0199999999995</v>
      </c>
      <c r="R32" s="1">
        <v>0</v>
      </c>
      <c r="S32" s="1">
        <f t="shared" si="6"/>
        <v>0</v>
      </c>
      <c r="T32" s="1"/>
      <c r="U32" s="1">
        <f t="shared" si="7"/>
        <v>0</v>
      </c>
      <c r="V32" s="1">
        <v>0</v>
      </c>
      <c r="W32" s="1">
        <f t="shared" si="8"/>
        <v>0</v>
      </c>
      <c r="X32" s="1">
        <v>0</v>
      </c>
      <c r="Y32" s="1">
        <f t="shared" si="9"/>
        <v>0</v>
      </c>
      <c r="Z32" s="1">
        <v>0</v>
      </c>
      <c r="AA32" s="1">
        <f t="shared" si="10"/>
        <v>0</v>
      </c>
      <c r="AB32" s="1">
        <v>0</v>
      </c>
      <c r="AC32" s="1">
        <f t="shared" si="11"/>
        <v>0</v>
      </c>
      <c r="AD32" s="1">
        <v>0</v>
      </c>
      <c r="AE32" s="1">
        <f t="shared" si="12"/>
        <v>0</v>
      </c>
      <c r="AF32" s="1">
        <v>0</v>
      </c>
      <c r="AG32" s="1">
        <f t="shared" si="13"/>
        <v>0</v>
      </c>
      <c r="AH32" s="1">
        <v>0</v>
      </c>
      <c r="AI32" s="1">
        <f t="shared" si="14"/>
        <v>0</v>
      </c>
      <c r="AJ32" s="1">
        <v>0</v>
      </c>
      <c r="AK32" s="1">
        <f t="shared" si="15"/>
        <v>0</v>
      </c>
      <c r="AL32" s="1"/>
      <c r="AM32" s="1">
        <f t="shared" si="16"/>
        <v>0</v>
      </c>
      <c r="AN32" s="1">
        <v>0</v>
      </c>
      <c r="AO32" s="1">
        <f t="shared" si="17"/>
        <v>0</v>
      </c>
      <c r="AP32" s="1"/>
      <c r="AQ32" s="1">
        <f t="shared" si="18"/>
        <v>0</v>
      </c>
      <c r="AR32" s="1">
        <v>0</v>
      </c>
      <c r="AS32" s="1">
        <f t="shared" si="19"/>
        <v>0</v>
      </c>
      <c r="AT32" s="1">
        <v>0</v>
      </c>
      <c r="AU32" s="1">
        <f t="shared" si="20"/>
        <v>0</v>
      </c>
      <c r="AV32" s="1">
        <f t="shared" si="23"/>
        <v>103937.02</v>
      </c>
      <c r="AW32" s="1">
        <f t="shared" si="24"/>
        <v>103937.02</v>
      </c>
      <c r="AX32" s="26">
        <f t="shared" si="21"/>
        <v>103937.02</v>
      </c>
      <c r="AY32" s="26">
        <f t="shared" si="22"/>
        <v>0</v>
      </c>
    </row>
    <row r="33" spans="1:51" ht="23.25">
      <c r="A33" s="25" t="s">
        <v>32</v>
      </c>
      <c r="B33" s="1">
        <v>0</v>
      </c>
      <c r="C33" s="1">
        <f t="shared" si="0"/>
        <v>0</v>
      </c>
      <c r="D33" s="1">
        <v>0</v>
      </c>
      <c r="E33" s="1">
        <f t="shared" si="1"/>
        <v>0</v>
      </c>
      <c r="F33" s="1">
        <v>0</v>
      </c>
      <c r="G33" s="1">
        <f t="shared" si="2"/>
        <v>0</v>
      </c>
      <c r="H33" s="1"/>
      <c r="I33" s="1"/>
      <c r="J33" s="1"/>
      <c r="K33" s="1"/>
      <c r="L33" s="1">
        <v>0</v>
      </c>
      <c r="M33" s="1">
        <f t="shared" si="3"/>
        <v>0</v>
      </c>
      <c r="N33" s="1">
        <v>114216.34</v>
      </c>
      <c r="O33" s="1">
        <f t="shared" si="4"/>
        <v>114216.34</v>
      </c>
      <c r="P33" s="1">
        <f>174.18+7209.48</f>
        <v>7383.66</v>
      </c>
      <c r="Q33" s="1">
        <f t="shared" si="5"/>
        <v>7383.66</v>
      </c>
      <c r="R33" s="1">
        <v>0</v>
      </c>
      <c r="S33" s="1">
        <f t="shared" si="6"/>
        <v>0</v>
      </c>
      <c r="T33" s="1"/>
      <c r="U33" s="1">
        <f t="shared" si="7"/>
        <v>0</v>
      </c>
      <c r="V33" s="1">
        <v>0</v>
      </c>
      <c r="W33" s="1">
        <f t="shared" si="8"/>
        <v>0</v>
      </c>
      <c r="X33" s="1">
        <v>0</v>
      </c>
      <c r="Y33" s="1">
        <f t="shared" si="9"/>
        <v>0</v>
      </c>
      <c r="Z33" s="1">
        <v>0</v>
      </c>
      <c r="AA33" s="1">
        <f t="shared" si="10"/>
        <v>0</v>
      </c>
      <c r="AB33" s="1">
        <v>0</v>
      </c>
      <c r="AC33" s="1">
        <f t="shared" si="11"/>
        <v>0</v>
      </c>
      <c r="AD33" s="1">
        <v>0</v>
      </c>
      <c r="AE33" s="1">
        <f t="shared" si="12"/>
        <v>0</v>
      </c>
      <c r="AF33" s="1">
        <v>0</v>
      </c>
      <c r="AG33" s="1">
        <f t="shared" si="13"/>
        <v>0</v>
      </c>
      <c r="AH33" s="1">
        <v>0</v>
      </c>
      <c r="AI33" s="1">
        <f t="shared" si="14"/>
        <v>0</v>
      </c>
      <c r="AJ33" s="1">
        <v>0</v>
      </c>
      <c r="AK33" s="1">
        <f t="shared" si="15"/>
        <v>0</v>
      </c>
      <c r="AL33" s="1"/>
      <c r="AM33" s="1">
        <f t="shared" si="16"/>
        <v>0</v>
      </c>
      <c r="AN33" s="1">
        <v>4428</v>
      </c>
      <c r="AO33" s="1">
        <f t="shared" si="17"/>
        <v>4428</v>
      </c>
      <c r="AP33" s="1"/>
      <c r="AQ33" s="1">
        <f t="shared" si="18"/>
        <v>0</v>
      </c>
      <c r="AR33" s="1">
        <v>2682</v>
      </c>
      <c r="AS33" s="1">
        <f t="shared" si="19"/>
        <v>2682</v>
      </c>
      <c r="AT33" s="1">
        <v>0</v>
      </c>
      <c r="AU33" s="1">
        <f t="shared" si="20"/>
        <v>0</v>
      </c>
      <c r="AV33" s="1">
        <f t="shared" si="23"/>
        <v>128710</v>
      </c>
      <c r="AW33" s="1">
        <f t="shared" si="24"/>
        <v>128710</v>
      </c>
      <c r="AX33" s="26">
        <f t="shared" si="21"/>
        <v>128710</v>
      </c>
      <c r="AY33" s="26">
        <f t="shared" si="22"/>
        <v>0</v>
      </c>
    </row>
    <row r="34" spans="1:51" ht="23.25">
      <c r="A34" s="25" t="s">
        <v>33</v>
      </c>
      <c r="B34" s="1">
        <f>1853.73+2009.75</f>
        <v>3863.48</v>
      </c>
      <c r="C34" s="1">
        <f t="shared" si="0"/>
        <v>3863.48</v>
      </c>
      <c r="D34" s="1">
        <v>34306.49</v>
      </c>
      <c r="E34" s="1">
        <f t="shared" si="1"/>
        <v>34306.49</v>
      </c>
      <c r="F34" s="1">
        <f>42.5+2296.45</f>
        <v>2338.9499999999998</v>
      </c>
      <c r="G34" s="1">
        <f t="shared" si="2"/>
        <v>2338.9499999999998</v>
      </c>
      <c r="H34" s="1"/>
      <c r="I34" s="1"/>
      <c r="J34" s="1"/>
      <c r="K34" s="1"/>
      <c r="L34" s="1">
        <f>2785.84+3425.24</f>
        <v>6211.08</v>
      </c>
      <c r="M34" s="1">
        <f t="shared" si="3"/>
        <v>6211.08</v>
      </c>
      <c r="N34" s="1">
        <v>1799.9</v>
      </c>
      <c r="O34" s="1">
        <f t="shared" si="4"/>
        <v>1799.9</v>
      </c>
      <c r="P34" s="1">
        <f>13.39+686.71</f>
        <v>700.1</v>
      </c>
      <c r="Q34" s="1">
        <f t="shared" si="5"/>
        <v>700.1</v>
      </c>
      <c r="R34" s="1">
        <v>0</v>
      </c>
      <c r="S34" s="1">
        <f t="shared" si="6"/>
        <v>0</v>
      </c>
      <c r="T34" s="1"/>
      <c r="U34" s="1">
        <f t="shared" si="7"/>
        <v>0</v>
      </c>
      <c r="V34" s="1">
        <v>0</v>
      </c>
      <c r="W34" s="1">
        <f t="shared" si="8"/>
        <v>0</v>
      </c>
      <c r="X34" s="1">
        <v>0</v>
      </c>
      <c r="Y34" s="1">
        <f t="shared" si="9"/>
        <v>0</v>
      </c>
      <c r="Z34" s="1">
        <v>0</v>
      </c>
      <c r="AA34" s="1">
        <f t="shared" si="10"/>
        <v>0</v>
      </c>
      <c r="AB34" s="1">
        <v>0</v>
      </c>
      <c r="AC34" s="1">
        <f t="shared" si="11"/>
        <v>0</v>
      </c>
      <c r="AD34" s="1">
        <v>0</v>
      </c>
      <c r="AE34" s="1">
        <f t="shared" si="12"/>
        <v>0</v>
      </c>
      <c r="AF34" s="1">
        <v>0</v>
      </c>
      <c r="AG34" s="1">
        <f t="shared" si="13"/>
        <v>0</v>
      </c>
      <c r="AH34" s="1">
        <v>0</v>
      </c>
      <c r="AI34" s="1">
        <f t="shared" si="14"/>
        <v>0</v>
      </c>
      <c r="AJ34" s="1">
        <v>0</v>
      </c>
      <c r="AK34" s="1">
        <f t="shared" si="15"/>
        <v>0</v>
      </c>
      <c r="AL34" s="1"/>
      <c r="AM34" s="1">
        <f t="shared" si="16"/>
        <v>0</v>
      </c>
      <c r="AN34" s="1">
        <v>0</v>
      </c>
      <c r="AO34" s="1">
        <f t="shared" si="17"/>
        <v>0</v>
      </c>
      <c r="AP34" s="1"/>
      <c r="AQ34" s="1">
        <f t="shared" si="18"/>
        <v>0</v>
      </c>
      <c r="AR34" s="1">
        <v>0</v>
      </c>
      <c r="AS34" s="1">
        <f t="shared" si="19"/>
        <v>0</v>
      </c>
      <c r="AT34" s="1">
        <v>0</v>
      </c>
      <c r="AU34" s="1">
        <f t="shared" si="20"/>
        <v>0</v>
      </c>
      <c r="AV34" s="1">
        <f t="shared" si="23"/>
        <v>49220</v>
      </c>
      <c r="AW34" s="1">
        <f t="shared" si="24"/>
        <v>49220</v>
      </c>
      <c r="AX34" s="26">
        <f t="shared" si="21"/>
        <v>49220</v>
      </c>
      <c r="AY34" s="26">
        <f t="shared" si="22"/>
        <v>0</v>
      </c>
    </row>
    <row r="35" spans="1:51" ht="23.25">
      <c r="A35" s="25" t="s">
        <v>125</v>
      </c>
      <c r="B35" s="1">
        <v>0</v>
      </c>
      <c r="C35" s="1">
        <f t="shared" si="0"/>
        <v>0</v>
      </c>
      <c r="D35" s="1">
        <v>0</v>
      </c>
      <c r="E35" s="1">
        <f t="shared" si="1"/>
        <v>0</v>
      </c>
      <c r="F35" s="1">
        <v>0</v>
      </c>
      <c r="G35" s="1">
        <f t="shared" si="2"/>
        <v>0</v>
      </c>
      <c r="H35" s="1"/>
      <c r="I35" s="1"/>
      <c r="J35" s="1"/>
      <c r="K35" s="1"/>
      <c r="L35" s="1">
        <v>0</v>
      </c>
      <c r="M35" s="1">
        <f t="shared" si="3"/>
        <v>0</v>
      </c>
      <c r="N35" s="1">
        <v>37007.360000000001</v>
      </c>
      <c r="O35" s="1">
        <f t="shared" si="4"/>
        <v>37007.360000000001</v>
      </c>
      <c r="P35" s="1">
        <f>121.68+1669.85</f>
        <v>1791.53</v>
      </c>
      <c r="Q35" s="1">
        <f t="shared" si="5"/>
        <v>1791.53</v>
      </c>
      <c r="R35" s="1">
        <v>0</v>
      </c>
      <c r="S35" s="1">
        <f t="shared" si="6"/>
        <v>0</v>
      </c>
      <c r="T35" s="1"/>
      <c r="U35" s="1">
        <f t="shared" si="7"/>
        <v>0</v>
      </c>
      <c r="V35" s="1">
        <v>0</v>
      </c>
      <c r="W35" s="1">
        <f t="shared" si="8"/>
        <v>0</v>
      </c>
      <c r="X35" s="1">
        <v>0</v>
      </c>
      <c r="Y35" s="1">
        <f t="shared" si="9"/>
        <v>0</v>
      </c>
      <c r="Z35" s="1">
        <v>0</v>
      </c>
      <c r="AA35" s="1">
        <f t="shared" si="10"/>
        <v>0</v>
      </c>
      <c r="AB35" s="1">
        <v>0</v>
      </c>
      <c r="AC35" s="1">
        <f t="shared" si="11"/>
        <v>0</v>
      </c>
      <c r="AD35" s="1">
        <v>0</v>
      </c>
      <c r="AE35" s="1">
        <f t="shared" si="12"/>
        <v>0</v>
      </c>
      <c r="AF35" s="1">
        <v>0</v>
      </c>
      <c r="AG35" s="1">
        <f t="shared" si="13"/>
        <v>0</v>
      </c>
      <c r="AH35" s="1">
        <v>0</v>
      </c>
      <c r="AI35" s="1">
        <f t="shared" si="14"/>
        <v>0</v>
      </c>
      <c r="AJ35" s="1">
        <v>0</v>
      </c>
      <c r="AK35" s="1">
        <f t="shared" si="15"/>
        <v>0</v>
      </c>
      <c r="AL35" s="1"/>
      <c r="AM35" s="1">
        <f t="shared" si="16"/>
        <v>0</v>
      </c>
      <c r="AN35" s="1">
        <v>0</v>
      </c>
      <c r="AO35" s="1">
        <f t="shared" si="17"/>
        <v>0</v>
      </c>
      <c r="AP35" s="1"/>
      <c r="AQ35" s="1">
        <f t="shared" si="18"/>
        <v>0</v>
      </c>
      <c r="AR35" s="1">
        <v>0</v>
      </c>
      <c r="AS35" s="1">
        <f t="shared" si="19"/>
        <v>0</v>
      </c>
      <c r="AT35" s="1">
        <v>0</v>
      </c>
      <c r="AU35" s="1">
        <f t="shared" si="20"/>
        <v>0</v>
      </c>
      <c r="AV35" s="1">
        <f t="shared" si="23"/>
        <v>38798.89</v>
      </c>
      <c r="AW35" s="1">
        <f t="shared" si="24"/>
        <v>38798.89</v>
      </c>
      <c r="AX35" s="26">
        <f t="shared" si="21"/>
        <v>38798.89</v>
      </c>
      <c r="AY35" s="26">
        <f t="shared" si="22"/>
        <v>0</v>
      </c>
    </row>
    <row r="36" spans="1:51" ht="23.25">
      <c r="A36" s="25" t="s">
        <v>35</v>
      </c>
      <c r="B36" s="1">
        <v>0</v>
      </c>
      <c r="C36" s="1">
        <f t="shared" si="0"/>
        <v>0</v>
      </c>
      <c r="D36" s="1">
        <v>53224</v>
      </c>
      <c r="E36" s="1">
        <f t="shared" si="1"/>
        <v>53224</v>
      </c>
      <c r="F36" s="1">
        <f>52.83+3125.06</f>
        <v>3177.89</v>
      </c>
      <c r="G36" s="1">
        <f t="shared" si="2"/>
        <v>3177.89</v>
      </c>
      <c r="H36" s="1"/>
      <c r="I36" s="1"/>
      <c r="J36" s="1"/>
      <c r="K36" s="1"/>
      <c r="L36" s="1">
        <v>539.25</v>
      </c>
      <c r="M36" s="1">
        <f t="shared" si="3"/>
        <v>539.25</v>
      </c>
      <c r="N36" s="1">
        <v>0</v>
      </c>
      <c r="O36" s="1">
        <f t="shared" si="4"/>
        <v>0</v>
      </c>
      <c r="P36" s="1">
        <v>0</v>
      </c>
      <c r="Q36" s="1">
        <f t="shared" si="5"/>
        <v>0</v>
      </c>
      <c r="R36" s="1">
        <v>0</v>
      </c>
      <c r="S36" s="1">
        <f t="shared" si="6"/>
        <v>0</v>
      </c>
      <c r="T36" s="1"/>
      <c r="U36" s="1">
        <f t="shared" si="7"/>
        <v>0</v>
      </c>
      <c r="V36" s="1">
        <v>0</v>
      </c>
      <c r="W36" s="1">
        <f t="shared" si="8"/>
        <v>0</v>
      </c>
      <c r="X36" s="1">
        <v>0</v>
      </c>
      <c r="Y36" s="1">
        <f t="shared" si="9"/>
        <v>0</v>
      </c>
      <c r="Z36" s="1">
        <v>0</v>
      </c>
      <c r="AA36" s="1">
        <f t="shared" si="10"/>
        <v>0</v>
      </c>
      <c r="AB36" s="1">
        <v>0</v>
      </c>
      <c r="AC36" s="1">
        <f t="shared" si="11"/>
        <v>0</v>
      </c>
      <c r="AD36" s="1">
        <v>0</v>
      </c>
      <c r="AE36" s="1">
        <f t="shared" si="12"/>
        <v>0</v>
      </c>
      <c r="AF36" s="1">
        <v>0</v>
      </c>
      <c r="AG36" s="1">
        <f t="shared" si="13"/>
        <v>0</v>
      </c>
      <c r="AH36" s="1">
        <v>0</v>
      </c>
      <c r="AI36" s="1">
        <f t="shared" si="14"/>
        <v>0</v>
      </c>
      <c r="AJ36" s="1">
        <v>0</v>
      </c>
      <c r="AK36" s="1">
        <f t="shared" si="15"/>
        <v>0</v>
      </c>
      <c r="AL36" s="1"/>
      <c r="AM36" s="1">
        <f t="shared" si="16"/>
        <v>0</v>
      </c>
      <c r="AN36" s="1">
        <v>0</v>
      </c>
      <c r="AO36" s="1">
        <f t="shared" si="17"/>
        <v>0</v>
      </c>
      <c r="AP36" s="1"/>
      <c r="AQ36" s="1">
        <f t="shared" si="18"/>
        <v>0</v>
      </c>
      <c r="AR36" s="1">
        <v>0</v>
      </c>
      <c r="AS36" s="1">
        <f t="shared" si="19"/>
        <v>0</v>
      </c>
      <c r="AT36" s="1">
        <v>0</v>
      </c>
      <c r="AU36" s="1">
        <f t="shared" si="20"/>
        <v>0</v>
      </c>
      <c r="AV36" s="1">
        <f t="shared" si="23"/>
        <v>56941.14</v>
      </c>
      <c r="AW36" s="1">
        <f t="shared" si="24"/>
        <v>56941.14</v>
      </c>
      <c r="AX36" s="26">
        <f t="shared" si="21"/>
        <v>56941.14</v>
      </c>
      <c r="AY36" s="26">
        <f t="shared" si="22"/>
        <v>0</v>
      </c>
    </row>
    <row r="37" spans="1:51" ht="23.25">
      <c r="A37" s="25" t="s">
        <v>36</v>
      </c>
      <c r="B37" s="1">
        <v>0</v>
      </c>
      <c r="C37" s="1">
        <f t="shared" si="0"/>
        <v>0</v>
      </c>
      <c r="D37" s="1">
        <v>3745.18</v>
      </c>
      <c r="E37" s="1">
        <f t="shared" si="1"/>
        <v>3745.18</v>
      </c>
      <c r="F37" s="1">
        <f>5.66+749.16</f>
        <v>754.81999999999994</v>
      </c>
      <c r="G37" s="1">
        <f t="shared" si="2"/>
        <v>754.81999999999994</v>
      </c>
      <c r="H37" s="1"/>
      <c r="I37" s="1"/>
      <c r="J37" s="1"/>
      <c r="K37" s="1"/>
      <c r="L37" s="1">
        <v>0</v>
      </c>
      <c r="M37" s="1">
        <f t="shared" si="3"/>
        <v>0</v>
      </c>
      <c r="N37" s="1">
        <v>55093.91</v>
      </c>
      <c r="O37" s="1">
        <f t="shared" si="4"/>
        <v>55093.91</v>
      </c>
      <c r="P37" s="1">
        <f>233.97+2779.77</f>
        <v>3013.74</v>
      </c>
      <c r="Q37" s="1">
        <f t="shared" si="5"/>
        <v>3013.74</v>
      </c>
      <c r="R37" s="1">
        <v>0</v>
      </c>
      <c r="S37" s="1">
        <f t="shared" si="6"/>
        <v>0</v>
      </c>
      <c r="T37" s="1"/>
      <c r="U37" s="1">
        <f t="shared" si="7"/>
        <v>0</v>
      </c>
      <c r="V37" s="1">
        <v>0</v>
      </c>
      <c r="W37" s="1">
        <f t="shared" si="8"/>
        <v>0</v>
      </c>
      <c r="X37" s="1">
        <v>0</v>
      </c>
      <c r="Y37" s="1">
        <f t="shared" si="9"/>
        <v>0</v>
      </c>
      <c r="Z37" s="1">
        <v>0</v>
      </c>
      <c r="AA37" s="1">
        <f t="shared" si="10"/>
        <v>0</v>
      </c>
      <c r="AB37" s="1">
        <v>0</v>
      </c>
      <c r="AC37" s="1">
        <f t="shared" si="11"/>
        <v>0</v>
      </c>
      <c r="AD37" s="1">
        <v>0</v>
      </c>
      <c r="AE37" s="1">
        <f t="shared" si="12"/>
        <v>0</v>
      </c>
      <c r="AF37" s="1">
        <v>0</v>
      </c>
      <c r="AG37" s="1">
        <f t="shared" si="13"/>
        <v>0</v>
      </c>
      <c r="AH37" s="1">
        <v>0</v>
      </c>
      <c r="AI37" s="1">
        <f t="shared" si="14"/>
        <v>0</v>
      </c>
      <c r="AJ37" s="1">
        <v>0</v>
      </c>
      <c r="AK37" s="1">
        <f t="shared" si="15"/>
        <v>0</v>
      </c>
      <c r="AL37" s="1"/>
      <c r="AM37" s="1">
        <f t="shared" si="16"/>
        <v>0</v>
      </c>
      <c r="AN37" s="1">
        <v>0</v>
      </c>
      <c r="AO37" s="1">
        <f t="shared" si="17"/>
        <v>0</v>
      </c>
      <c r="AP37" s="1"/>
      <c r="AQ37" s="1">
        <f t="shared" si="18"/>
        <v>0</v>
      </c>
      <c r="AR37" s="1">
        <v>0</v>
      </c>
      <c r="AS37" s="1">
        <f t="shared" si="19"/>
        <v>0</v>
      </c>
      <c r="AT37" s="1">
        <v>0</v>
      </c>
      <c r="AU37" s="1">
        <f t="shared" si="20"/>
        <v>0</v>
      </c>
      <c r="AV37" s="1">
        <f t="shared" si="23"/>
        <v>62607.65</v>
      </c>
      <c r="AW37" s="1">
        <f t="shared" si="24"/>
        <v>62607.65</v>
      </c>
      <c r="AX37" s="26">
        <f t="shared" si="21"/>
        <v>62607.65</v>
      </c>
      <c r="AY37" s="26">
        <f t="shared" si="22"/>
        <v>0</v>
      </c>
    </row>
    <row r="38" spans="1:51" ht="23.25">
      <c r="A38" s="25" t="s">
        <v>37</v>
      </c>
      <c r="B38" s="1">
        <v>120</v>
      </c>
      <c r="C38" s="1">
        <f t="shared" si="0"/>
        <v>120</v>
      </c>
      <c r="D38" s="1">
        <v>35544.67</v>
      </c>
      <c r="E38" s="1">
        <f t="shared" si="1"/>
        <v>35544.67</v>
      </c>
      <c r="F38" s="1">
        <f>1969.06+7665.57</f>
        <v>9634.6299999999992</v>
      </c>
      <c r="G38" s="1">
        <f t="shared" si="2"/>
        <v>9634.6299999999992</v>
      </c>
      <c r="H38" s="1"/>
      <c r="I38" s="1"/>
      <c r="J38" s="1"/>
      <c r="K38" s="1"/>
      <c r="L38" s="1">
        <f>1592.97+1796.95+675.99</f>
        <v>4065.91</v>
      </c>
      <c r="M38" s="1">
        <f t="shared" si="3"/>
        <v>4065.91</v>
      </c>
      <c r="N38" s="1">
        <v>889765.75</v>
      </c>
      <c r="O38" s="1">
        <f t="shared" si="4"/>
        <v>889765.75</v>
      </c>
      <c r="P38" s="1">
        <f>932.29+31051.38</f>
        <v>31983.670000000002</v>
      </c>
      <c r="Q38" s="1">
        <f t="shared" si="5"/>
        <v>31983.670000000002</v>
      </c>
      <c r="R38" s="1">
        <v>0</v>
      </c>
      <c r="S38" s="1">
        <f t="shared" si="6"/>
        <v>0</v>
      </c>
      <c r="T38" s="1"/>
      <c r="U38" s="1">
        <f t="shared" si="7"/>
        <v>0</v>
      </c>
      <c r="V38" s="1">
        <v>0</v>
      </c>
      <c r="W38" s="1">
        <f t="shared" si="8"/>
        <v>0</v>
      </c>
      <c r="X38" s="1">
        <v>0</v>
      </c>
      <c r="Y38" s="1">
        <f t="shared" si="9"/>
        <v>0</v>
      </c>
      <c r="Z38" s="1">
        <v>0</v>
      </c>
      <c r="AA38" s="1">
        <f t="shared" si="10"/>
        <v>0</v>
      </c>
      <c r="AB38" s="1">
        <v>0</v>
      </c>
      <c r="AC38" s="1">
        <f t="shared" si="11"/>
        <v>0</v>
      </c>
      <c r="AD38" s="1">
        <v>0</v>
      </c>
      <c r="AE38" s="1">
        <f t="shared" si="12"/>
        <v>0</v>
      </c>
      <c r="AF38" s="1">
        <v>0</v>
      </c>
      <c r="AG38" s="1">
        <f t="shared" si="13"/>
        <v>0</v>
      </c>
      <c r="AH38" s="1">
        <v>0</v>
      </c>
      <c r="AI38" s="1">
        <f t="shared" si="14"/>
        <v>0</v>
      </c>
      <c r="AJ38" s="1">
        <v>1677.44</v>
      </c>
      <c r="AK38" s="1">
        <f t="shared" si="15"/>
        <v>1677.44</v>
      </c>
      <c r="AL38" s="1"/>
      <c r="AM38" s="1">
        <f t="shared" si="16"/>
        <v>0</v>
      </c>
      <c r="AN38" s="1">
        <v>0</v>
      </c>
      <c r="AO38" s="1">
        <f t="shared" si="17"/>
        <v>0</v>
      </c>
      <c r="AP38" s="1"/>
      <c r="AQ38" s="1">
        <f t="shared" si="18"/>
        <v>0</v>
      </c>
      <c r="AR38" s="1">
        <v>8695</v>
      </c>
      <c r="AS38" s="1">
        <f t="shared" si="19"/>
        <v>8695</v>
      </c>
      <c r="AT38" s="1">
        <v>0</v>
      </c>
      <c r="AU38" s="1">
        <f t="shared" si="20"/>
        <v>0</v>
      </c>
      <c r="AV38" s="1">
        <f t="shared" si="23"/>
        <v>981487.07000000007</v>
      </c>
      <c r="AW38" s="1">
        <f t="shared" si="24"/>
        <v>981487.07000000007</v>
      </c>
      <c r="AX38" s="26">
        <f t="shared" si="21"/>
        <v>981487.07000000007</v>
      </c>
      <c r="AY38" s="26">
        <f t="shared" si="22"/>
        <v>0</v>
      </c>
    </row>
    <row r="39" spans="1:51" ht="23.25">
      <c r="A39" s="25" t="s">
        <v>38</v>
      </c>
      <c r="B39" s="1">
        <v>0</v>
      </c>
      <c r="C39" s="1">
        <f t="shared" si="0"/>
        <v>0</v>
      </c>
      <c r="D39" s="1">
        <v>0</v>
      </c>
      <c r="E39" s="1">
        <f t="shared" si="1"/>
        <v>0</v>
      </c>
      <c r="F39" s="1">
        <v>0</v>
      </c>
      <c r="G39" s="1">
        <f t="shared" si="2"/>
        <v>0</v>
      </c>
      <c r="H39" s="1"/>
      <c r="I39" s="1"/>
      <c r="J39" s="1"/>
      <c r="K39" s="1"/>
      <c r="L39" s="1">
        <v>0</v>
      </c>
      <c r="M39" s="1">
        <f t="shared" si="3"/>
        <v>0</v>
      </c>
      <c r="N39" s="1">
        <v>137762.62</v>
      </c>
      <c r="O39" s="1">
        <f t="shared" si="4"/>
        <v>137762.62</v>
      </c>
      <c r="P39" s="1">
        <f>236.52+7557.96</f>
        <v>7794.4800000000005</v>
      </c>
      <c r="Q39" s="1">
        <f t="shared" si="5"/>
        <v>7794.4800000000005</v>
      </c>
      <c r="R39" s="1">
        <v>0</v>
      </c>
      <c r="S39" s="1">
        <f t="shared" si="6"/>
        <v>0</v>
      </c>
      <c r="T39" s="1"/>
      <c r="U39" s="1">
        <f t="shared" si="7"/>
        <v>0</v>
      </c>
      <c r="V39" s="1">
        <v>0</v>
      </c>
      <c r="W39" s="1">
        <f t="shared" si="8"/>
        <v>0</v>
      </c>
      <c r="X39" s="1">
        <v>0</v>
      </c>
      <c r="Y39" s="1">
        <f t="shared" si="9"/>
        <v>0</v>
      </c>
      <c r="Z39" s="1">
        <v>0</v>
      </c>
      <c r="AA39" s="1">
        <f t="shared" si="10"/>
        <v>0</v>
      </c>
      <c r="AB39" s="1">
        <v>0</v>
      </c>
      <c r="AC39" s="1">
        <f t="shared" si="11"/>
        <v>0</v>
      </c>
      <c r="AD39" s="1">
        <v>0</v>
      </c>
      <c r="AE39" s="1">
        <f t="shared" si="12"/>
        <v>0</v>
      </c>
      <c r="AF39" s="1">
        <v>0</v>
      </c>
      <c r="AG39" s="1">
        <f t="shared" si="13"/>
        <v>0</v>
      </c>
      <c r="AH39" s="1">
        <v>0</v>
      </c>
      <c r="AI39" s="1">
        <f t="shared" si="14"/>
        <v>0</v>
      </c>
      <c r="AJ39" s="1">
        <v>0</v>
      </c>
      <c r="AK39" s="1">
        <f t="shared" si="15"/>
        <v>0</v>
      </c>
      <c r="AL39" s="1"/>
      <c r="AM39" s="1">
        <f t="shared" si="16"/>
        <v>0</v>
      </c>
      <c r="AN39" s="1">
        <v>0</v>
      </c>
      <c r="AO39" s="1">
        <f t="shared" si="17"/>
        <v>0</v>
      </c>
      <c r="AP39" s="1"/>
      <c r="AQ39" s="1">
        <f t="shared" si="18"/>
        <v>0</v>
      </c>
      <c r="AR39" s="1">
        <v>0</v>
      </c>
      <c r="AS39" s="1">
        <f t="shared" si="19"/>
        <v>0</v>
      </c>
      <c r="AT39" s="1">
        <v>0</v>
      </c>
      <c r="AU39" s="1">
        <f t="shared" si="20"/>
        <v>0</v>
      </c>
      <c r="AV39" s="1">
        <f t="shared" si="23"/>
        <v>145557.1</v>
      </c>
      <c r="AW39" s="1">
        <f t="shared" si="24"/>
        <v>145557.1</v>
      </c>
      <c r="AX39" s="26">
        <f t="shared" si="21"/>
        <v>145557.1</v>
      </c>
      <c r="AY39" s="26">
        <f t="shared" si="22"/>
        <v>0</v>
      </c>
    </row>
    <row r="40" spans="1:51" ht="23.25">
      <c r="A40" s="25" t="s">
        <v>39</v>
      </c>
      <c r="B40" s="1">
        <v>0</v>
      </c>
      <c r="C40" s="1">
        <f t="shared" ref="C40:C71" si="25">B40</f>
        <v>0</v>
      </c>
      <c r="D40" s="1">
        <v>0</v>
      </c>
      <c r="E40" s="1">
        <f t="shared" ref="E40:E71" si="26">D40</f>
        <v>0</v>
      </c>
      <c r="F40" s="1">
        <v>0</v>
      </c>
      <c r="G40" s="1">
        <f t="shared" ref="G40:G71" si="27">F40</f>
        <v>0</v>
      </c>
      <c r="H40" s="1"/>
      <c r="I40" s="1"/>
      <c r="J40" s="1"/>
      <c r="K40" s="1"/>
      <c r="L40" s="1">
        <v>0</v>
      </c>
      <c r="M40" s="1">
        <f t="shared" ref="M40:M71" si="28">L40</f>
        <v>0</v>
      </c>
      <c r="N40" s="1">
        <v>1974.4</v>
      </c>
      <c r="O40" s="1">
        <f t="shared" ref="O40:O71" si="29">N40</f>
        <v>1974.4</v>
      </c>
      <c r="P40" s="1">
        <f>4959.64+425.99</f>
        <v>5385.63</v>
      </c>
      <c r="Q40" s="1">
        <f t="shared" ref="Q40:Q71" si="30">P40</f>
        <v>5385.63</v>
      </c>
      <c r="R40" s="1">
        <v>0</v>
      </c>
      <c r="S40" s="1">
        <f t="shared" ref="S40:S71" si="31">R40</f>
        <v>0</v>
      </c>
      <c r="T40" s="1"/>
      <c r="U40" s="1">
        <f t="shared" ref="U40:U71" si="32">T40</f>
        <v>0</v>
      </c>
      <c r="V40" s="1">
        <v>0</v>
      </c>
      <c r="W40" s="1">
        <f t="shared" ref="W40:W71" si="33">V40</f>
        <v>0</v>
      </c>
      <c r="X40" s="1">
        <v>0</v>
      </c>
      <c r="Y40" s="1">
        <f t="shared" ref="Y40:Y71" si="34">X40</f>
        <v>0</v>
      </c>
      <c r="Z40" s="1">
        <v>0</v>
      </c>
      <c r="AA40" s="1">
        <f t="shared" ref="AA40:AA71" si="35">Z40</f>
        <v>0</v>
      </c>
      <c r="AB40" s="1">
        <v>0</v>
      </c>
      <c r="AC40" s="1">
        <f t="shared" ref="AC40:AC71" si="36">AB40</f>
        <v>0</v>
      </c>
      <c r="AD40" s="1">
        <v>0</v>
      </c>
      <c r="AE40" s="1">
        <f t="shared" ref="AE40:AE71" si="37">SUM(AD40)</f>
        <v>0</v>
      </c>
      <c r="AF40" s="1">
        <v>0</v>
      </c>
      <c r="AG40" s="1">
        <f t="shared" ref="AG40:AG71" si="38">SUM(AF40)</f>
        <v>0</v>
      </c>
      <c r="AH40" s="1">
        <v>0</v>
      </c>
      <c r="AI40" s="1">
        <f t="shared" ref="AI40:AI71" si="39">SUM(AH40)</f>
        <v>0</v>
      </c>
      <c r="AJ40" s="1">
        <v>0</v>
      </c>
      <c r="AK40" s="1">
        <f t="shared" ref="AK40:AK71" si="40">AJ40</f>
        <v>0</v>
      </c>
      <c r="AL40" s="1"/>
      <c r="AM40" s="1">
        <f t="shared" ref="AM40:AM71" si="41">SUM(AL40)</f>
        <v>0</v>
      </c>
      <c r="AN40" s="1">
        <v>0</v>
      </c>
      <c r="AO40" s="1">
        <f t="shared" ref="AO40:AO71" si="42">AN40</f>
        <v>0</v>
      </c>
      <c r="AP40" s="1"/>
      <c r="AQ40" s="1">
        <f t="shared" ref="AQ40:AQ71" si="43">AP40</f>
        <v>0</v>
      </c>
      <c r="AR40" s="1">
        <v>0</v>
      </c>
      <c r="AS40" s="1">
        <f t="shared" ref="AS40:AS71" si="44">AR40</f>
        <v>0</v>
      </c>
      <c r="AT40" s="1">
        <v>0</v>
      </c>
      <c r="AU40" s="1">
        <f t="shared" ref="AU40:AU71" si="45">AT40</f>
        <v>0</v>
      </c>
      <c r="AV40" s="1">
        <f t="shared" si="23"/>
        <v>7360.0300000000007</v>
      </c>
      <c r="AW40" s="1">
        <f t="shared" si="24"/>
        <v>7360.0300000000007</v>
      </c>
      <c r="AX40" s="26">
        <f t="shared" ref="AX40:AX71" si="46">AU40+AS40+AK40+AC40+AA40+Y40+W40+Q40+O40+M40+G40+E40+C40+S40+U40+AO40+AQ40</f>
        <v>7360.0300000000007</v>
      </c>
      <c r="AY40" s="26">
        <f t="shared" ref="AY40:AY71" si="47">AW40-AX40</f>
        <v>0</v>
      </c>
    </row>
    <row r="41" spans="1:51" ht="23.25">
      <c r="A41" s="25" t="s">
        <v>40</v>
      </c>
      <c r="B41" s="1">
        <v>0</v>
      </c>
      <c r="C41" s="1">
        <f t="shared" si="25"/>
        <v>0</v>
      </c>
      <c r="D41" s="1">
        <v>0</v>
      </c>
      <c r="E41" s="1">
        <f t="shared" si="26"/>
        <v>0</v>
      </c>
      <c r="F41" s="1">
        <v>0</v>
      </c>
      <c r="G41" s="1">
        <f t="shared" si="27"/>
        <v>0</v>
      </c>
      <c r="H41" s="1"/>
      <c r="I41" s="1"/>
      <c r="J41" s="1"/>
      <c r="K41" s="1"/>
      <c r="L41" s="1">
        <v>0</v>
      </c>
      <c r="M41" s="1">
        <f t="shared" si="28"/>
        <v>0</v>
      </c>
      <c r="N41" s="1">
        <v>59000</v>
      </c>
      <c r="O41" s="1">
        <f t="shared" si="29"/>
        <v>59000</v>
      </c>
      <c r="P41" s="1">
        <f>83.55+1866.78</f>
        <v>1950.33</v>
      </c>
      <c r="Q41" s="1">
        <f t="shared" si="30"/>
        <v>1950.33</v>
      </c>
      <c r="R41" s="1">
        <v>0</v>
      </c>
      <c r="S41" s="1">
        <f t="shared" si="31"/>
        <v>0</v>
      </c>
      <c r="T41" s="1"/>
      <c r="U41" s="1">
        <f t="shared" si="32"/>
        <v>0</v>
      </c>
      <c r="V41" s="1">
        <v>0</v>
      </c>
      <c r="W41" s="1">
        <f t="shared" si="33"/>
        <v>0</v>
      </c>
      <c r="X41" s="1">
        <v>0</v>
      </c>
      <c r="Y41" s="1">
        <f t="shared" si="34"/>
        <v>0</v>
      </c>
      <c r="Z41" s="1">
        <v>0</v>
      </c>
      <c r="AA41" s="1">
        <f t="shared" si="35"/>
        <v>0</v>
      </c>
      <c r="AB41" s="1">
        <v>0</v>
      </c>
      <c r="AC41" s="1">
        <f t="shared" si="36"/>
        <v>0</v>
      </c>
      <c r="AD41" s="1">
        <v>0</v>
      </c>
      <c r="AE41" s="1">
        <f t="shared" si="37"/>
        <v>0</v>
      </c>
      <c r="AF41" s="1">
        <v>0</v>
      </c>
      <c r="AG41" s="1">
        <f t="shared" si="38"/>
        <v>0</v>
      </c>
      <c r="AH41" s="1">
        <v>0</v>
      </c>
      <c r="AI41" s="1">
        <f t="shared" si="39"/>
        <v>0</v>
      </c>
      <c r="AJ41" s="1">
        <v>0</v>
      </c>
      <c r="AK41" s="1">
        <f t="shared" si="40"/>
        <v>0</v>
      </c>
      <c r="AL41" s="1"/>
      <c r="AM41" s="1">
        <f t="shared" si="41"/>
        <v>0</v>
      </c>
      <c r="AN41" s="1">
        <v>0</v>
      </c>
      <c r="AO41" s="1">
        <f t="shared" si="42"/>
        <v>0</v>
      </c>
      <c r="AP41" s="1"/>
      <c r="AQ41" s="1">
        <f t="shared" si="43"/>
        <v>0</v>
      </c>
      <c r="AR41" s="1">
        <v>0</v>
      </c>
      <c r="AS41" s="1">
        <f t="shared" si="44"/>
        <v>0</v>
      </c>
      <c r="AT41" s="1">
        <v>0</v>
      </c>
      <c r="AU41" s="1">
        <f t="shared" si="45"/>
        <v>0</v>
      </c>
      <c r="AV41" s="1">
        <f t="shared" si="23"/>
        <v>60950.33</v>
      </c>
      <c r="AW41" s="1">
        <f t="shared" si="24"/>
        <v>60950.33</v>
      </c>
      <c r="AX41" s="26">
        <f t="shared" si="46"/>
        <v>60950.33</v>
      </c>
      <c r="AY41" s="26">
        <f t="shared" si="47"/>
        <v>0</v>
      </c>
    </row>
    <row r="42" spans="1:51" ht="23.25">
      <c r="A42" s="25" t="s">
        <v>41</v>
      </c>
      <c r="B42" s="1">
        <v>0</v>
      </c>
      <c r="C42" s="1">
        <f t="shared" si="25"/>
        <v>0</v>
      </c>
      <c r="D42" s="1">
        <v>49850.79</v>
      </c>
      <c r="E42" s="1">
        <f t="shared" si="26"/>
        <v>49850.79</v>
      </c>
      <c r="F42" s="1">
        <f>336.61+18163.15</f>
        <v>18499.760000000002</v>
      </c>
      <c r="G42" s="1">
        <f t="shared" si="27"/>
        <v>18499.760000000002</v>
      </c>
      <c r="H42" s="1"/>
      <c r="I42" s="1"/>
      <c r="J42" s="1"/>
      <c r="K42" s="1"/>
      <c r="L42" s="1">
        <v>0</v>
      </c>
      <c r="M42" s="1">
        <f t="shared" si="28"/>
        <v>0</v>
      </c>
      <c r="N42" s="1">
        <v>20000</v>
      </c>
      <c r="O42" s="1">
        <f t="shared" si="29"/>
        <v>20000</v>
      </c>
      <c r="P42" s="1">
        <f>6.58+272.88</f>
        <v>279.45999999999998</v>
      </c>
      <c r="Q42" s="1">
        <f t="shared" si="30"/>
        <v>279.45999999999998</v>
      </c>
      <c r="R42" s="1">
        <v>0</v>
      </c>
      <c r="S42" s="1">
        <f t="shared" si="31"/>
        <v>0</v>
      </c>
      <c r="T42" s="1"/>
      <c r="U42" s="1">
        <f t="shared" si="32"/>
        <v>0</v>
      </c>
      <c r="V42" s="1">
        <v>0</v>
      </c>
      <c r="W42" s="1">
        <f t="shared" si="33"/>
        <v>0</v>
      </c>
      <c r="X42" s="1">
        <v>0</v>
      </c>
      <c r="Y42" s="1">
        <f t="shared" si="34"/>
        <v>0</v>
      </c>
      <c r="Z42" s="1">
        <v>0</v>
      </c>
      <c r="AA42" s="1">
        <f t="shared" si="35"/>
        <v>0</v>
      </c>
      <c r="AB42" s="1">
        <v>0</v>
      </c>
      <c r="AC42" s="1">
        <f t="shared" si="36"/>
        <v>0</v>
      </c>
      <c r="AD42" s="1">
        <v>0</v>
      </c>
      <c r="AE42" s="1">
        <f t="shared" si="37"/>
        <v>0</v>
      </c>
      <c r="AF42" s="1">
        <v>0</v>
      </c>
      <c r="AG42" s="1">
        <f t="shared" si="38"/>
        <v>0</v>
      </c>
      <c r="AH42" s="1">
        <v>0</v>
      </c>
      <c r="AI42" s="1">
        <f t="shared" si="39"/>
        <v>0</v>
      </c>
      <c r="AJ42" s="1">
        <v>0</v>
      </c>
      <c r="AK42" s="1">
        <f t="shared" si="40"/>
        <v>0</v>
      </c>
      <c r="AL42" s="1"/>
      <c r="AM42" s="1">
        <f t="shared" si="41"/>
        <v>0</v>
      </c>
      <c r="AN42" s="1">
        <v>0</v>
      </c>
      <c r="AO42" s="1">
        <f t="shared" si="42"/>
        <v>0</v>
      </c>
      <c r="AP42" s="1"/>
      <c r="AQ42" s="1">
        <f t="shared" si="43"/>
        <v>0</v>
      </c>
      <c r="AR42" s="1">
        <v>0</v>
      </c>
      <c r="AS42" s="1">
        <f t="shared" si="44"/>
        <v>0</v>
      </c>
      <c r="AT42" s="1">
        <v>0</v>
      </c>
      <c r="AU42" s="1">
        <f t="shared" si="45"/>
        <v>0</v>
      </c>
      <c r="AV42" s="1">
        <f t="shared" si="23"/>
        <v>88630.010000000009</v>
      </c>
      <c r="AW42" s="1">
        <f t="shared" si="24"/>
        <v>88630.010000000009</v>
      </c>
      <c r="AX42" s="26">
        <f t="shared" si="46"/>
        <v>88630.010000000009</v>
      </c>
      <c r="AY42" s="26">
        <f t="shared" si="47"/>
        <v>0</v>
      </c>
    </row>
    <row r="43" spans="1:51" ht="23.25">
      <c r="A43" s="25" t="s">
        <v>42</v>
      </c>
      <c r="B43" s="1">
        <v>0</v>
      </c>
      <c r="C43" s="1">
        <f t="shared" si="25"/>
        <v>0</v>
      </c>
      <c r="D43" s="1">
        <v>0</v>
      </c>
      <c r="E43" s="1">
        <f t="shared" si="26"/>
        <v>0</v>
      </c>
      <c r="F43" s="1">
        <v>0</v>
      </c>
      <c r="G43" s="1">
        <f t="shared" si="27"/>
        <v>0</v>
      </c>
      <c r="H43" s="1"/>
      <c r="I43" s="1"/>
      <c r="J43" s="1"/>
      <c r="K43" s="1"/>
      <c r="L43" s="1">
        <v>0</v>
      </c>
      <c r="M43" s="1">
        <f t="shared" si="28"/>
        <v>0</v>
      </c>
      <c r="N43" s="1">
        <v>91467</v>
      </c>
      <c r="O43" s="1">
        <f t="shared" si="29"/>
        <v>91467</v>
      </c>
      <c r="P43" s="1">
        <f>137.73+3212.57</f>
        <v>3350.3</v>
      </c>
      <c r="Q43" s="1">
        <f t="shared" si="30"/>
        <v>3350.3</v>
      </c>
      <c r="R43" s="1">
        <v>0</v>
      </c>
      <c r="S43" s="1">
        <f t="shared" si="31"/>
        <v>0</v>
      </c>
      <c r="T43" s="1"/>
      <c r="U43" s="1">
        <f t="shared" si="32"/>
        <v>0</v>
      </c>
      <c r="V43" s="1">
        <v>2000</v>
      </c>
      <c r="W43" s="1">
        <f t="shared" si="33"/>
        <v>2000</v>
      </c>
      <c r="X43" s="1">
        <v>0</v>
      </c>
      <c r="Y43" s="1">
        <f t="shared" si="34"/>
        <v>0</v>
      </c>
      <c r="Z43" s="1">
        <f>149.18+40.68</f>
        <v>189.86</v>
      </c>
      <c r="AA43" s="1">
        <f t="shared" si="35"/>
        <v>189.86</v>
      </c>
      <c r="AB43" s="1">
        <v>0</v>
      </c>
      <c r="AC43" s="1">
        <f t="shared" si="36"/>
        <v>0</v>
      </c>
      <c r="AD43" s="1">
        <v>0</v>
      </c>
      <c r="AE43" s="1">
        <f t="shared" si="37"/>
        <v>0</v>
      </c>
      <c r="AF43" s="1">
        <v>0</v>
      </c>
      <c r="AG43" s="1">
        <f t="shared" si="38"/>
        <v>0</v>
      </c>
      <c r="AH43" s="1">
        <v>0</v>
      </c>
      <c r="AI43" s="1">
        <f t="shared" si="39"/>
        <v>0</v>
      </c>
      <c r="AJ43" s="1">
        <v>0</v>
      </c>
      <c r="AK43" s="1">
        <f t="shared" si="40"/>
        <v>0</v>
      </c>
      <c r="AL43" s="1"/>
      <c r="AM43" s="1">
        <f t="shared" si="41"/>
        <v>0</v>
      </c>
      <c r="AN43" s="1">
        <v>0</v>
      </c>
      <c r="AO43" s="1">
        <f t="shared" si="42"/>
        <v>0</v>
      </c>
      <c r="AP43" s="1"/>
      <c r="AQ43" s="1">
        <f t="shared" si="43"/>
        <v>0</v>
      </c>
      <c r="AR43" s="1">
        <v>0</v>
      </c>
      <c r="AS43" s="1">
        <f t="shared" si="44"/>
        <v>0</v>
      </c>
      <c r="AT43" s="1">
        <v>0</v>
      </c>
      <c r="AU43" s="1">
        <f t="shared" si="45"/>
        <v>0</v>
      </c>
      <c r="AV43" s="1">
        <f t="shared" ref="AV43:AV77" si="48">AT43+AR43+AJ43+AB43+Z43+X43+V43+P43+N43+L43+F43+D43+B43+R43+T43+AN43+AP43</f>
        <v>97007.16</v>
      </c>
      <c r="AW43" s="1">
        <f t="shared" ref="AW43:AW77" si="49">AU43+AS43+AK43+AC43+AA43+Y43+W43+Q43+O43+M43+G43+E43+C43+S43+U43+AO43+AQ43</f>
        <v>97007.16</v>
      </c>
      <c r="AX43" s="26">
        <f t="shared" si="46"/>
        <v>97007.16</v>
      </c>
      <c r="AY43" s="26">
        <f t="shared" si="47"/>
        <v>0</v>
      </c>
    </row>
    <row r="44" spans="1:51" ht="23.25">
      <c r="A44" s="25" t="s">
        <v>43</v>
      </c>
      <c r="B44" s="1">
        <v>0</v>
      </c>
      <c r="C44" s="1">
        <f t="shared" si="25"/>
        <v>0</v>
      </c>
      <c r="D44" s="1">
        <v>0</v>
      </c>
      <c r="E44" s="1">
        <f t="shared" si="26"/>
        <v>0</v>
      </c>
      <c r="F44" s="1">
        <v>0</v>
      </c>
      <c r="G44" s="1">
        <f t="shared" si="27"/>
        <v>0</v>
      </c>
      <c r="H44" s="1"/>
      <c r="I44" s="1"/>
      <c r="J44" s="1"/>
      <c r="K44" s="1"/>
      <c r="L44" s="1">
        <v>0</v>
      </c>
      <c r="M44" s="1">
        <f t="shared" si="28"/>
        <v>0</v>
      </c>
      <c r="N44" s="1">
        <v>21189.919999999998</v>
      </c>
      <c r="O44" s="1">
        <f t="shared" si="29"/>
        <v>21189.919999999998</v>
      </c>
      <c r="P44" s="1">
        <f>296.18+273.62</f>
        <v>569.79999999999995</v>
      </c>
      <c r="Q44" s="1">
        <f t="shared" si="30"/>
        <v>569.79999999999995</v>
      </c>
      <c r="R44" s="1">
        <v>0</v>
      </c>
      <c r="S44" s="1">
        <f t="shared" si="31"/>
        <v>0</v>
      </c>
      <c r="T44" s="1"/>
      <c r="U44" s="1">
        <f t="shared" si="32"/>
        <v>0</v>
      </c>
      <c r="V44" s="1">
        <v>0</v>
      </c>
      <c r="W44" s="1">
        <f t="shared" si="33"/>
        <v>0</v>
      </c>
      <c r="X44" s="1">
        <v>0</v>
      </c>
      <c r="Y44" s="1">
        <f t="shared" si="34"/>
        <v>0</v>
      </c>
      <c r="Z44" s="1">
        <v>0</v>
      </c>
      <c r="AA44" s="1">
        <f t="shared" si="35"/>
        <v>0</v>
      </c>
      <c r="AB44" s="1">
        <v>0</v>
      </c>
      <c r="AC44" s="1">
        <f t="shared" si="36"/>
        <v>0</v>
      </c>
      <c r="AD44" s="1">
        <v>0</v>
      </c>
      <c r="AE44" s="1">
        <f t="shared" si="37"/>
        <v>0</v>
      </c>
      <c r="AF44" s="1">
        <v>0</v>
      </c>
      <c r="AG44" s="1">
        <f t="shared" si="38"/>
        <v>0</v>
      </c>
      <c r="AH44" s="1">
        <v>0</v>
      </c>
      <c r="AI44" s="1">
        <f t="shared" si="39"/>
        <v>0</v>
      </c>
      <c r="AJ44" s="1">
        <v>0</v>
      </c>
      <c r="AK44" s="1">
        <f t="shared" si="40"/>
        <v>0</v>
      </c>
      <c r="AL44" s="1"/>
      <c r="AM44" s="1">
        <f t="shared" si="41"/>
        <v>0</v>
      </c>
      <c r="AN44" s="1">
        <v>0</v>
      </c>
      <c r="AO44" s="1">
        <f t="shared" si="42"/>
        <v>0</v>
      </c>
      <c r="AP44" s="1"/>
      <c r="AQ44" s="1">
        <f t="shared" si="43"/>
        <v>0</v>
      </c>
      <c r="AR44" s="1">
        <v>0</v>
      </c>
      <c r="AS44" s="1">
        <f t="shared" si="44"/>
        <v>0</v>
      </c>
      <c r="AT44" s="1">
        <v>0</v>
      </c>
      <c r="AU44" s="1">
        <f t="shared" si="45"/>
        <v>0</v>
      </c>
      <c r="AV44" s="1">
        <f t="shared" si="48"/>
        <v>21759.719999999998</v>
      </c>
      <c r="AW44" s="1">
        <f t="shared" si="49"/>
        <v>21759.719999999998</v>
      </c>
      <c r="AX44" s="26">
        <f t="shared" si="46"/>
        <v>21759.719999999998</v>
      </c>
      <c r="AY44" s="26">
        <f t="shared" si="47"/>
        <v>0</v>
      </c>
    </row>
    <row r="45" spans="1:51" ht="23.25">
      <c r="A45" s="25" t="s">
        <v>44</v>
      </c>
      <c r="B45" s="1">
        <v>0</v>
      </c>
      <c r="C45" s="1">
        <f t="shared" si="25"/>
        <v>0</v>
      </c>
      <c r="D45" s="1">
        <v>0</v>
      </c>
      <c r="E45" s="1">
        <f t="shared" si="26"/>
        <v>0</v>
      </c>
      <c r="F45" s="1">
        <v>0</v>
      </c>
      <c r="G45" s="1">
        <f t="shared" si="27"/>
        <v>0</v>
      </c>
      <c r="H45" s="1"/>
      <c r="I45" s="1"/>
      <c r="J45" s="1"/>
      <c r="K45" s="1"/>
      <c r="L45" s="1">
        <v>0</v>
      </c>
      <c r="M45" s="1">
        <f t="shared" si="28"/>
        <v>0</v>
      </c>
      <c r="N45" s="1">
        <v>511799.3</v>
      </c>
      <c r="O45" s="1">
        <f t="shared" si="29"/>
        <v>511799.3</v>
      </c>
      <c r="P45" s="1">
        <f>416.05+19094.95</f>
        <v>19511</v>
      </c>
      <c r="Q45" s="1">
        <f t="shared" si="30"/>
        <v>19511</v>
      </c>
      <c r="R45" s="1">
        <v>0</v>
      </c>
      <c r="S45" s="1">
        <f t="shared" si="31"/>
        <v>0</v>
      </c>
      <c r="T45" s="1"/>
      <c r="U45" s="1">
        <f t="shared" si="32"/>
        <v>0</v>
      </c>
      <c r="V45" s="1">
        <v>0</v>
      </c>
      <c r="W45" s="1">
        <f t="shared" si="33"/>
        <v>0</v>
      </c>
      <c r="X45" s="1">
        <v>0</v>
      </c>
      <c r="Y45" s="1">
        <f t="shared" si="34"/>
        <v>0</v>
      </c>
      <c r="Z45" s="1">
        <v>0</v>
      </c>
      <c r="AA45" s="1">
        <f t="shared" si="35"/>
        <v>0</v>
      </c>
      <c r="AB45" s="1">
        <v>6135.54</v>
      </c>
      <c r="AC45" s="1">
        <f t="shared" si="36"/>
        <v>6135.54</v>
      </c>
      <c r="AD45" s="1">
        <v>0</v>
      </c>
      <c r="AE45" s="1">
        <f t="shared" si="37"/>
        <v>0</v>
      </c>
      <c r="AF45" s="1">
        <v>0</v>
      </c>
      <c r="AG45" s="1">
        <f t="shared" si="38"/>
        <v>0</v>
      </c>
      <c r="AH45" s="1">
        <v>0</v>
      </c>
      <c r="AI45" s="1">
        <f t="shared" si="39"/>
        <v>0</v>
      </c>
      <c r="AJ45" s="1">
        <v>0</v>
      </c>
      <c r="AK45" s="1">
        <f t="shared" si="40"/>
        <v>0</v>
      </c>
      <c r="AL45" s="1"/>
      <c r="AM45" s="1">
        <f t="shared" si="41"/>
        <v>0</v>
      </c>
      <c r="AN45" s="1">
        <v>0</v>
      </c>
      <c r="AO45" s="1">
        <f t="shared" si="42"/>
        <v>0</v>
      </c>
      <c r="AP45" s="1"/>
      <c r="AQ45" s="1">
        <f t="shared" si="43"/>
        <v>0</v>
      </c>
      <c r="AR45" s="1">
        <f>9307.15+26500</f>
        <v>35807.15</v>
      </c>
      <c r="AS45" s="1">
        <f t="shared" si="44"/>
        <v>35807.15</v>
      </c>
      <c r="AT45" s="1">
        <v>0</v>
      </c>
      <c r="AU45" s="1">
        <f t="shared" si="45"/>
        <v>0</v>
      </c>
      <c r="AV45" s="1">
        <f t="shared" si="48"/>
        <v>573252.99</v>
      </c>
      <c r="AW45" s="1">
        <f t="shared" si="49"/>
        <v>573252.99</v>
      </c>
      <c r="AX45" s="26">
        <f t="shared" si="46"/>
        <v>573252.99</v>
      </c>
      <c r="AY45" s="26">
        <f t="shared" si="47"/>
        <v>0</v>
      </c>
    </row>
    <row r="46" spans="1:51" ht="23.25">
      <c r="A46" s="25" t="s">
        <v>45</v>
      </c>
      <c r="B46" s="1">
        <v>0</v>
      </c>
      <c r="C46" s="1">
        <f t="shared" si="25"/>
        <v>0</v>
      </c>
      <c r="D46" s="1">
        <v>2478.7199999999998</v>
      </c>
      <c r="E46" s="1">
        <f t="shared" si="26"/>
        <v>2478.7199999999998</v>
      </c>
      <c r="F46" s="1">
        <f>179.19+342.09</f>
        <v>521.28</v>
      </c>
      <c r="G46" s="1">
        <f t="shared" si="27"/>
        <v>521.28</v>
      </c>
      <c r="H46" s="1"/>
      <c r="I46" s="1"/>
      <c r="J46" s="1"/>
      <c r="K46" s="1"/>
      <c r="L46" s="1">
        <v>0</v>
      </c>
      <c r="M46" s="1">
        <f t="shared" si="28"/>
        <v>0</v>
      </c>
      <c r="N46" s="1">
        <v>101893.12</v>
      </c>
      <c r="O46" s="1">
        <f t="shared" si="29"/>
        <v>101893.12</v>
      </c>
      <c r="P46" s="1">
        <f>945.63+6215.38</f>
        <v>7161.01</v>
      </c>
      <c r="Q46" s="1">
        <f t="shared" si="30"/>
        <v>7161.01</v>
      </c>
      <c r="R46" s="1">
        <v>0</v>
      </c>
      <c r="S46" s="1">
        <f t="shared" si="31"/>
        <v>0</v>
      </c>
      <c r="T46" s="1"/>
      <c r="U46" s="1">
        <f t="shared" si="32"/>
        <v>0</v>
      </c>
      <c r="V46" s="1">
        <v>0</v>
      </c>
      <c r="W46" s="1">
        <f t="shared" si="33"/>
        <v>0</v>
      </c>
      <c r="X46" s="1">
        <v>0</v>
      </c>
      <c r="Y46" s="1">
        <f t="shared" si="34"/>
        <v>0</v>
      </c>
      <c r="Z46" s="1">
        <v>0</v>
      </c>
      <c r="AA46" s="1">
        <f t="shared" si="35"/>
        <v>0</v>
      </c>
      <c r="AB46" s="1">
        <v>0</v>
      </c>
      <c r="AC46" s="1">
        <f t="shared" si="36"/>
        <v>0</v>
      </c>
      <c r="AD46" s="1">
        <v>0</v>
      </c>
      <c r="AE46" s="1">
        <f t="shared" si="37"/>
        <v>0</v>
      </c>
      <c r="AF46" s="1">
        <v>0</v>
      </c>
      <c r="AG46" s="1">
        <f t="shared" si="38"/>
        <v>0</v>
      </c>
      <c r="AH46" s="1">
        <v>0</v>
      </c>
      <c r="AI46" s="1">
        <f t="shared" si="39"/>
        <v>0</v>
      </c>
      <c r="AJ46" s="1">
        <v>0</v>
      </c>
      <c r="AK46" s="1">
        <f t="shared" si="40"/>
        <v>0</v>
      </c>
      <c r="AL46" s="1"/>
      <c r="AM46" s="1">
        <f t="shared" si="41"/>
        <v>0</v>
      </c>
      <c r="AN46" s="1">
        <v>0</v>
      </c>
      <c r="AO46" s="1">
        <f t="shared" si="42"/>
        <v>0</v>
      </c>
      <c r="AP46" s="1"/>
      <c r="AQ46" s="1">
        <f t="shared" si="43"/>
        <v>0</v>
      </c>
      <c r="AR46" s="1">
        <v>0</v>
      </c>
      <c r="AS46" s="1">
        <f t="shared" si="44"/>
        <v>0</v>
      </c>
      <c r="AT46" s="1">
        <v>0</v>
      </c>
      <c r="AU46" s="1">
        <f t="shared" si="45"/>
        <v>0</v>
      </c>
      <c r="AV46" s="1">
        <f t="shared" si="48"/>
        <v>112054.12999999999</v>
      </c>
      <c r="AW46" s="1">
        <f t="shared" si="49"/>
        <v>112054.12999999999</v>
      </c>
      <c r="AX46" s="26">
        <f t="shared" si="46"/>
        <v>112054.12999999999</v>
      </c>
      <c r="AY46" s="26">
        <f t="shared" si="47"/>
        <v>0</v>
      </c>
    </row>
    <row r="47" spans="1:51" ht="23.25">
      <c r="A47" s="25" t="s">
        <v>46</v>
      </c>
      <c r="B47" s="1">
        <v>0</v>
      </c>
      <c r="C47" s="1">
        <f t="shared" si="25"/>
        <v>0</v>
      </c>
      <c r="D47" s="1">
        <v>0</v>
      </c>
      <c r="E47" s="1">
        <f t="shared" si="26"/>
        <v>0</v>
      </c>
      <c r="F47" s="1">
        <v>0</v>
      </c>
      <c r="G47" s="1">
        <f t="shared" si="27"/>
        <v>0</v>
      </c>
      <c r="H47" s="1"/>
      <c r="I47" s="1"/>
      <c r="J47" s="1"/>
      <c r="K47" s="1"/>
      <c r="L47" s="1">
        <v>0</v>
      </c>
      <c r="M47" s="1">
        <f t="shared" si="28"/>
        <v>0</v>
      </c>
      <c r="N47" s="1">
        <v>0</v>
      </c>
      <c r="O47" s="1">
        <f t="shared" si="29"/>
        <v>0</v>
      </c>
      <c r="P47" s="1">
        <v>0</v>
      </c>
      <c r="Q47" s="1">
        <f t="shared" si="30"/>
        <v>0</v>
      </c>
      <c r="R47" s="1">
        <v>0</v>
      </c>
      <c r="S47" s="1">
        <f t="shared" si="31"/>
        <v>0</v>
      </c>
      <c r="T47" s="1"/>
      <c r="U47" s="1">
        <f t="shared" si="32"/>
        <v>0</v>
      </c>
      <c r="V47" s="1">
        <v>0</v>
      </c>
      <c r="W47" s="1">
        <f t="shared" si="33"/>
        <v>0</v>
      </c>
      <c r="X47" s="1">
        <v>0</v>
      </c>
      <c r="Y47" s="1">
        <f t="shared" si="34"/>
        <v>0</v>
      </c>
      <c r="Z47" s="1">
        <v>0</v>
      </c>
      <c r="AA47" s="1">
        <f t="shared" si="35"/>
        <v>0</v>
      </c>
      <c r="AB47" s="1">
        <v>0</v>
      </c>
      <c r="AC47" s="1">
        <f t="shared" si="36"/>
        <v>0</v>
      </c>
      <c r="AD47" s="1">
        <v>0</v>
      </c>
      <c r="AE47" s="1">
        <f t="shared" si="37"/>
        <v>0</v>
      </c>
      <c r="AF47" s="1">
        <v>0</v>
      </c>
      <c r="AG47" s="1">
        <f t="shared" si="38"/>
        <v>0</v>
      </c>
      <c r="AH47" s="1">
        <v>0</v>
      </c>
      <c r="AI47" s="1">
        <f t="shared" si="39"/>
        <v>0</v>
      </c>
      <c r="AJ47" s="1">
        <v>0</v>
      </c>
      <c r="AK47" s="1">
        <f t="shared" si="40"/>
        <v>0</v>
      </c>
      <c r="AL47" s="1"/>
      <c r="AM47" s="1">
        <f t="shared" si="41"/>
        <v>0</v>
      </c>
      <c r="AN47" s="1">
        <v>0</v>
      </c>
      <c r="AO47" s="1">
        <f t="shared" si="42"/>
        <v>0</v>
      </c>
      <c r="AP47" s="1"/>
      <c r="AQ47" s="1">
        <f t="shared" si="43"/>
        <v>0</v>
      </c>
      <c r="AR47" s="1">
        <v>0</v>
      </c>
      <c r="AS47" s="1">
        <f t="shared" si="44"/>
        <v>0</v>
      </c>
      <c r="AT47" s="1">
        <v>0</v>
      </c>
      <c r="AU47" s="1">
        <f t="shared" si="45"/>
        <v>0</v>
      </c>
      <c r="AV47" s="1">
        <f t="shared" si="48"/>
        <v>0</v>
      </c>
      <c r="AW47" s="1">
        <f t="shared" si="49"/>
        <v>0</v>
      </c>
      <c r="AX47" s="26">
        <f t="shared" si="46"/>
        <v>0</v>
      </c>
      <c r="AY47" s="26">
        <f t="shared" si="47"/>
        <v>0</v>
      </c>
    </row>
    <row r="48" spans="1:51" ht="23.25">
      <c r="A48" s="25" t="s">
        <v>47</v>
      </c>
      <c r="B48" s="1">
        <v>0</v>
      </c>
      <c r="C48" s="1">
        <f t="shared" si="25"/>
        <v>0</v>
      </c>
      <c r="D48" s="1">
        <v>0</v>
      </c>
      <c r="E48" s="1">
        <f t="shared" si="26"/>
        <v>0</v>
      </c>
      <c r="F48" s="1">
        <v>0</v>
      </c>
      <c r="G48" s="1">
        <f t="shared" si="27"/>
        <v>0</v>
      </c>
      <c r="H48" s="1"/>
      <c r="I48" s="1"/>
      <c r="J48" s="1"/>
      <c r="K48" s="1"/>
      <c r="L48" s="1">
        <v>0</v>
      </c>
      <c r="M48" s="1">
        <f t="shared" si="28"/>
        <v>0</v>
      </c>
      <c r="N48" s="1">
        <v>608018.23</v>
      </c>
      <c r="O48" s="1">
        <f t="shared" si="29"/>
        <v>608018.23</v>
      </c>
      <c r="P48" s="1">
        <f>1087.68+51199.91</f>
        <v>52287.590000000004</v>
      </c>
      <c r="Q48" s="1">
        <f t="shared" si="30"/>
        <v>52287.590000000004</v>
      </c>
      <c r="R48" s="1">
        <v>0</v>
      </c>
      <c r="S48" s="1">
        <f t="shared" si="31"/>
        <v>0</v>
      </c>
      <c r="T48" s="1"/>
      <c r="U48" s="1">
        <f t="shared" si="32"/>
        <v>0</v>
      </c>
      <c r="V48" s="1">
        <v>0</v>
      </c>
      <c r="W48" s="1">
        <f t="shared" si="33"/>
        <v>0</v>
      </c>
      <c r="X48" s="1">
        <v>0</v>
      </c>
      <c r="Y48" s="1">
        <f t="shared" si="34"/>
        <v>0</v>
      </c>
      <c r="Z48" s="1">
        <v>0</v>
      </c>
      <c r="AA48" s="1">
        <f t="shared" si="35"/>
        <v>0</v>
      </c>
      <c r="AB48" s="1">
        <v>0</v>
      </c>
      <c r="AC48" s="1">
        <f t="shared" si="36"/>
        <v>0</v>
      </c>
      <c r="AD48" s="1">
        <v>0</v>
      </c>
      <c r="AE48" s="1">
        <f t="shared" si="37"/>
        <v>0</v>
      </c>
      <c r="AF48" s="1">
        <v>0</v>
      </c>
      <c r="AG48" s="1">
        <f t="shared" si="38"/>
        <v>0</v>
      </c>
      <c r="AH48" s="1">
        <v>0</v>
      </c>
      <c r="AI48" s="1">
        <f t="shared" si="39"/>
        <v>0</v>
      </c>
      <c r="AJ48" s="1">
        <v>0</v>
      </c>
      <c r="AK48" s="1">
        <f t="shared" si="40"/>
        <v>0</v>
      </c>
      <c r="AL48" s="1"/>
      <c r="AM48" s="1">
        <f t="shared" si="41"/>
        <v>0</v>
      </c>
      <c r="AN48" s="1">
        <v>0</v>
      </c>
      <c r="AO48" s="1">
        <f t="shared" si="42"/>
        <v>0</v>
      </c>
      <c r="AP48" s="1"/>
      <c r="AQ48" s="1">
        <f t="shared" si="43"/>
        <v>0</v>
      </c>
      <c r="AR48" s="1">
        <v>0</v>
      </c>
      <c r="AS48" s="1">
        <f t="shared" si="44"/>
        <v>0</v>
      </c>
      <c r="AT48" s="1">
        <v>0</v>
      </c>
      <c r="AU48" s="1">
        <f t="shared" si="45"/>
        <v>0</v>
      </c>
      <c r="AV48" s="1">
        <f t="shared" si="48"/>
        <v>660305.81999999995</v>
      </c>
      <c r="AW48" s="1">
        <f t="shared" si="49"/>
        <v>660305.81999999995</v>
      </c>
      <c r="AX48" s="26">
        <f t="shared" si="46"/>
        <v>660305.81999999995</v>
      </c>
      <c r="AY48" s="26">
        <f t="shared" si="47"/>
        <v>0</v>
      </c>
    </row>
    <row r="49" spans="1:51" ht="23.25">
      <c r="A49" s="25" t="s">
        <v>48</v>
      </c>
      <c r="B49" s="1">
        <v>0</v>
      </c>
      <c r="C49" s="1">
        <f t="shared" si="25"/>
        <v>0</v>
      </c>
      <c r="D49" s="1">
        <v>0</v>
      </c>
      <c r="E49" s="1">
        <f t="shared" si="26"/>
        <v>0</v>
      </c>
      <c r="F49" s="1">
        <v>0</v>
      </c>
      <c r="G49" s="1">
        <f t="shared" si="27"/>
        <v>0</v>
      </c>
      <c r="H49" s="1"/>
      <c r="I49" s="1"/>
      <c r="J49" s="1"/>
      <c r="K49" s="1"/>
      <c r="L49" s="1">
        <v>0</v>
      </c>
      <c r="M49" s="1">
        <f t="shared" si="28"/>
        <v>0</v>
      </c>
      <c r="N49" s="1">
        <v>475686.47</v>
      </c>
      <c r="O49" s="1">
        <f t="shared" si="29"/>
        <v>475686.47</v>
      </c>
      <c r="P49" s="1">
        <f>1241.23+33267.65</f>
        <v>34508.880000000005</v>
      </c>
      <c r="Q49" s="1">
        <f t="shared" si="30"/>
        <v>34508.880000000005</v>
      </c>
      <c r="R49" s="1">
        <v>0</v>
      </c>
      <c r="S49" s="1">
        <f t="shared" si="31"/>
        <v>0</v>
      </c>
      <c r="T49" s="1"/>
      <c r="U49" s="1">
        <f t="shared" si="32"/>
        <v>0</v>
      </c>
      <c r="V49" s="1">
        <v>0</v>
      </c>
      <c r="W49" s="1">
        <f t="shared" si="33"/>
        <v>0</v>
      </c>
      <c r="X49" s="1">
        <v>0</v>
      </c>
      <c r="Y49" s="1">
        <f t="shared" si="34"/>
        <v>0</v>
      </c>
      <c r="Z49" s="1">
        <v>0</v>
      </c>
      <c r="AA49" s="1">
        <f t="shared" si="35"/>
        <v>0</v>
      </c>
      <c r="AB49" s="1">
        <v>0</v>
      </c>
      <c r="AC49" s="1">
        <f t="shared" si="36"/>
        <v>0</v>
      </c>
      <c r="AD49" s="1">
        <v>0</v>
      </c>
      <c r="AE49" s="1">
        <f t="shared" si="37"/>
        <v>0</v>
      </c>
      <c r="AF49" s="1">
        <v>0</v>
      </c>
      <c r="AG49" s="1">
        <f t="shared" si="38"/>
        <v>0</v>
      </c>
      <c r="AH49" s="1">
        <v>0</v>
      </c>
      <c r="AI49" s="1">
        <f t="shared" si="39"/>
        <v>0</v>
      </c>
      <c r="AJ49" s="1">
        <v>0</v>
      </c>
      <c r="AK49" s="1">
        <f t="shared" si="40"/>
        <v>0</v>
      </c>
      <c r="AL49" s="1"/>
      <c r="AM49" s="1">
        <f t="shared" si="41"/>
        <v>0</v>
      </c>
      <c r="AN49" s="1">
        <v>0</v>
      </c>
      <c r="AO49" s="1">
        <f t="shared" si="42"/>
        <v>0</v>
      </c>
      <c r="AP49" s="1"/>
      <c r="AQ49" s="1">
        <f t="shared" si="43"/>
        <v>0</v>
      </c>
      <c r="AR49" s="1">
        <v>0</v>
      </c>
      <c r="AS49" s="1">
        <f t="shared" si="44"/>
        <v>0</v>
      </c>
      <c r="AT49" s="1">
        <v>0</v>
      </c>
      <c r="AU49" s="1">
        <f t="shared" si="45"/>
        <v>0</v>
      </c>
      <c r="AV49" s="1">
        <f t="shared" si="48"/>
        <v>510195.35</v>
      </c>
      <c r="AW49" s="1">
        <f t="shared" si="49"/>
        <v>510195.35</v>
      </c>
      <c r="AX49" s="26">
        <f t="shared" si="46"/>
        <v>510195.35</v>
      </c>
      <c r="AY49" s="26">
        <f t="shared" si="47"/>
        <v>0</v>
      </c>
    </row>
    <row r="50" spans="1:51" ht="23.25">
      <c r="A50" s="25" t="s">
        <v>49</v>
      </c>
      <c r="B50" s="1">
        <v>0</v>
      </c>
      <c r="C50" s="1">
        <f t="shared" si="25"/>
        <v>0</v>
      </c>
      <c r="D50" s="1">
        <v>0</v>
      </c>
      <c r="E50" s="1">
        <f t="shared" si="26"/>
        <v>0</v>
      </c>
      <c r="F50" s="1">
        <v>0</v>
      </c>
      <c r="G50" s="1">
        <f t="shared" si="27"/>
        <v>0</v>
      </c>
      <c r="H50" s="1"/>
      <c r="I50" s="1"/>
      <c r="J50" s="1"/>
      <c r="K50" s="1"/>
      <c r="L50" s="1">
        <v>0</v>
      </c>
      <c r="M50" s="1">
        <f t="shared" si="28"/>
        <v>0</v>
      </c>
      <c r="N50" s="1">
        <v>0</v>
      </c>
      <c r="O50" s="1">
        <f t="shared" si="29"/>
        <v>0</v>
      </c>
      <c r="P50" s="1">
        <v>0</v>
      </c>
      <c r="Q50" s="1">
        <f t="shared" si="30"/>
        <v>0</v>
      </c>
      <c r="R50" s="1">
        <v>0</v>
      </c>
      <c r="S50" s="1">
        <f t="shared" si="31"/>
        <v>0</v>
      </c>
      <c r="T50" s="1"/>
      <c r="U50" s="1">
        <f t="shared" si="32"/>
        <v>0</v>
      </c>
      <c r="V50" s="1">
        <v>0</v>
      </c>
      <c r="W50" s="1">
        <f t="shared" si="33"/>
        <v>0</v>
      </c>
      <c r="X50" s="1">
        <v>0</v>
      </c>
      <c r="Y50" s="1">
        <f t="shared" si="34"/>
        <v>0</v>
      </c>
      <c r="Z50" s="1">
        <v>0</v>
      </c>
      <c r="AA50" s="1">
        <f t="shared" si="35"/>
        <v>0</v>
      </c>
      <c r="AB50" s="1">
        <v>0</v>
      </c>
      <c r="AC50" s="1">
        <f t="shared" si="36"/>
        <v>0</v>
      </c>
      <c r="AD50" s="1">
        <v>0</v>
      </c>
      <c r="AE50" s="1">
        <f t="shared" si="37"/>
        <v>0</v>
      </c>
      <c r="AF50" s="1">
        <v>0</v>
      </c>
      <c r="AG50" s="1">
        <f t="shared" si="38"/>
        <v>0</v>
      </c>
      <c r="AH50" s="1">
        <v>0</v>
      </c>
      <c r="AI50" s="1">
        <f t="shared" si="39"/>
        <v>0</v>
      </c>
      <c r="AJ50" s="1">
        <v>0</v>
      </c>
      <c r="AK50" s="1">
        <f t="shared" si="40"/>
        <v>0</v>
      </c>
      <c r="AL50" s="1"/>
      <c r="AM50" s="1">
        <f t="shared" si="41"/>
        <v>0</v>
      </c>
      <c r="AN50" s="1">
        <v>0</v>
      </c>
      <c r="AO50" s="1">
        <f t="shared" si="42"/>
        <v>0</v>
      </c>
      <c r="AP50" s="1"/>
      <c r="AQ50" s="1">
        <f t="shared" si="43"/>
        <v>0</v>
      </c>
      <c r="AR50" s="1">
        <v>0</v>
      </c>
      <c r="AS50" s="1">
        <f t="shared" si="44"/>
        <v>0</v>
      </c>
      <c r="AT50" s="1">
        <v>0</v>
      </c>
      <c r="AU50" s="1">
        <f t="shared" si="45"/>
        <v>0</v>
      </c>
      <c r="AV50" s="1">
        <f t="shared" si="48"/>
        <v>0</v>
      </c>
      <c r="AW50" s="1">
        <f t="shared" si="49"/>
        <v>0</v>
      </c>
      <c r="AX50" s="26">
        <f t="shared" si="46"/>
        <v>0</v>
      </c>
      <c r="AY50" s="26">
        <f t="shared" si="47"/>
        <v>0</v>
      </c>
    </row>
    <row r="51" spans="1:51" ht="23.25">
      <c r="A51" s="25" t="s">
        <v>50</v>
      </c>
      <c r="B51" s="1">
        <v>0</v>
      </c>
      <c r="C51" s="1">
        <f t="shared" si="25"/>
        <v>0</v>
      </c>
      <c r="D51" s="1">
        <v>0</v>
      </c>
      <c r="E51" s="1">
        <f t="shared" si="26"/>
        <v>0</v>
      </c>
      <c r="F51" s="1">
        <v>0</v>
      </c>
      <c r="G51" s="1">
        <f t="shared" si="27"/>
        <v>0</v>
      </c>
      <c r="H51" s="1"/>
      <c r="I51" s="1"/>
      <c r="J51" s="1"/>
      <c r="K51" s="1"/>
      <c r="L51" s="1">
        <v>0</v>
      </c>
      <c r="M51" s="1">
        <f t="shared" si="28"/>
        <v>0</v>
      </c>
      <c r="N51" s="1">
        <v>315984.69</v>
      </c>
      <c r="O51" s="1">
        <f t="shared" si="29"/>
        <v>315984.69</v>
      </c>
      <c r="P51" s="1">
        <f>388.88+13339.84</f>
        <v>13728.72</v>
      </c>
      <c r="Q51" s="1">
        <f t="shared" si="30"/>
        <v>13728.72</v>
      </c>
      <c r="R51" s="1">
        <v>0</v>
      </c>
      <c r="S51" s="1">
        <f t="shared" si="31"/>
        <v>0</v>
      </c>
      <c r="T51" s="1"/>
      <c r="U51" s="1">
        <f t="shared" si="32"/>
        <v>0</v>
      </c>
      <c r="V51" s="1">
        <v>0</v>
      </c>
      <c r="W51" s="1">
        <f t="shared" si="33"/>
        <v>0</v>
      </c>
      <c r="X51" s="1">
        <v>0</v>
      </c>
      <c r="Y51" s="1">
        <f t="shared" si="34"/>
        <v>0</v>
      </c>
      <c r="Z51" s="1">
        <v>0</v>
      </c>
      <c r="AA51" s="1">
        <f t="shared" si="35"/>
        <v>0</v>
      </c>
      <c r="AB51" s="1">
        <v>0</v>
      </c>
      <c r="AC51" s="1">
        <f t="shared" si="36"/>
        <v>0</v>
      </c>
      <c r="AD51" s="1">
        <v>0</v>
      </c>
      <c r="AE51" s="1">
        <f t="shared" si="37"/>
        <v>0</v>
      </c>
      <c r="AF51" s="1">
        <v>0</v>
      </c>
      <c r="AG51" s="1">
        <f t="shared" si="38"/>
        <v>0</v>
      </c>
      <c r="AH51" s="1">
        <v>0</v>
      </c>
      <c r="AI51" s="1">
        <f t="shared" si="39"/>
        <v>0</v>
      </c>
      <c r="AJ51" s="1">
        <v>0</v>
      </c>
      <c r="AK51" s="1">
        <f t="shared" si="40"/>
        <v>0</v>
      </c>
      <c r="AL51" s="1"/>
      <c r="AM51" s="1">
        <f t="shared" si="41"/>
        <v>0</v>
      </c>
      <c r="AN51" s="1">
        <v>0</v>
      </c>
      <c r="AO51" s="1">
        <f t="shared" si="42"/>
        <v>0</v>
      </c>
      <c r="AP51" s="1"/>
      <c r="AQ51" s="1">
        <f t="shared" si="43"/>
        <v>0</v>
      </c>
      <c r="AR51" s="1">
        <v>0</v>
      </c>
      <c r="AS51" s="1">
        <f t="shared" si="44"/>
        <v>0</v>
      </c>
      <c r="AT51" s="1">
        <v>0</v>
      </c>
      <c r="AU51" s="1">
        <f t="shared" si="45"/>
        <v>0</v>
      </c>
      <c r="AV51" s="1">
        <f t="shared" si="48"/>
        <v>329713.40999999997</v>
      </c>
      <c r="AW51" s="1">
        <f t="shared" si="49"/>
        <v>329713.40999999997</v>
      </c>
      <c r="AX51" s="26">
        <f t="shared" si="46"/>
        <v>329713.40999999997</v>
      </c>
      <c r="AY51" s="26">
        <f t="shared" si="47"/>
        <v>0</v>
      </c>
    </row>
    <row r="52" spans="1:51" ht="23.25">
      <c r="A52" s="25" t="s">
        <v>51</v>
      </c>
      <c r="B52" s="1">
        <v>0</v>
      </c>
      <c r="C52" s="1">
        <f t="shared" si="25"/>
        <v>0</v>
      </c>
      <c r="D52" s="1">
        <v>0</v>
      </c>
      <c r="E52" s="1">
        <f t="shared" si="26"/>
        <v>0</v>
      </c>
      <c r="F52" s="1">
        <v>0</v>
      </c>
      <c r="G52" s="1">
        <f t="shared" si="27"/>
        <v>0</v>
      </c>
      <c r="H52" s="1"/>
      <c r="I52" s="1"/>
      <c r="J52" s="1"/>
      <c r="K52" s="1"/>
      <c r="L52" s="1">
        <v>66.48</v>
      </c>
      <c r="M52" s="1">
        <f t="shared" si="28"/>
        <v>66.48</v>
      </c>
      <c r="N52" s="1">
        <v>38384.06</v>
      </c>
      <c r="O52" s="1">
        <f t="shared" si="29"/>
        <v>38384.06</v>
      </c>
      <c r="P52" s="1">
        <f>69.95+2014.25</f>
        <v>2084.1999999999998</v>
      </c>
      <c r="Q52" s="1">
        <f t="shared" si="30"/>
        <v>2084.1999999999998</v>
      </c>
      <c r="R52" s="1">
        <v>0</v>
      </c>
      <c r="S52" s="1">
        <f t="shared" si="31"/>
        <v>0</v>
      </c>
      <c r="T52" s="1"/>
      <c r="U52" s="1">
        <f t="shared" si="32"/>
        <v>0</v>
      </c>
      <c r="V52" s="1">
        <v>0</v>
      </c>
      <c r="W52" s="1">
        <f t="shared" si="33"/>
        <v>0</v>
      </c>
      <c r="X52" s="1">
        <v>0</v>
      </c>
      <c r="Y52" s="1">
        <f t="shared" si="34"/>
        <v>0</v>
      </c>
      <c r="Z52" s="1">
        <v>0</v>
      </c>
      <c r="AA52" s="1">
        <f t="shared" si="35"/>
        <v>0</v>
      </c>
      <c r="AB52" s="1">
        <v>0</v>
      </c>
      <c r="AC52" s="1">
        <f t="shared" si="36"/>
        <v>0</v>
      </c>
      <c r="AD52" s="1">
        <v>0</v>
      </c>
      <c r="AE52" s="1">
        <f t="shared" si="37"/>
        <v>0</v>
      </c>
      <c r="AF52" s="1">
        <v>0</v>
      </c>
      <c r="AG52" s="1">
        <f t="shared" si="38"/>
        <v>0</v>
      </c>
      <c r="AH52" s="1">
        <v>0</v>
      </c>
      <c r="AI52" s="1">
        <f t="shared" si="39"/>
        <v>0</v>
      </c>
      <c r="AJ52" s="1">
        <v>0</v>
      </c>
      <c r="AK52" s="1">
        <f t="shared" si="40"/>
        <v>0</v>
      </c>
      <c r="AL52" s="1"/>
      <c r="AM52" s="1">
        <f t="shared" si="41"/>
        <v>0</v>
      </c>
      <c r="AN52" s="1">
        <v>0</v>
      </c>
      <c r="AO52" s="1">
        <f t="shared" si="42"/>
        <v>0</v>
      </c>
      <c r="AP52" s="1"/>
      <c r="AQ52" s="1">
        <f t="shared" si="43"/>
        <v>0</v>
      </c>
      <c r="AR52" s="1">
        <v>0</v>
      </c>
      <c r="AS52" s="1">
        <f t="shared" si="44"/>
        <v>0</v>
      </c>
      <c r="AT52" s="1">
        <v>0</v>
      </c>
      <c r="AU52" s="1">
        <f t="shared" si="45"/>
        <v>0</v>
      </c>
      <c r="AV52" s="1">
        <f t="shared" si="48"/>
        <v>40534.74</v>
      </c>
      <c r="AW52" s="1">
        <f t="shared" si="49"/>
        <v>40534.74</v>
      </c>
      <c r="AX52" s="26">
        <f t="shared" si="46"/>
        <v>40534.74</v>
      </c>
      <c r="AY52" s="26">
        <f t="shared" si="47"/>
        <v>0</v>
      </c>
    </row>
    <row r="53" spans="1:51" ht="23.25">
      <c r="A53" s="25" t="s">
        <v>52</v>
      </c>
      <c r="B53" s="1">
        <v>2220.75</v>
      </c>
      <c r="C53" s="1">
        <f t="shared" si="25"/>
        <v>2220.75</v>
      </c>
      <c r="D53" s="1">
        <v>0</v>
      </c>
      <c r="E53" s="1">
        <f t="shared" si="26"/>
        <v>0</v>
      </c>
      <c r="F53" s="1">
        <v>0</v>
      </c>
      <c r="G53" s="1">
        <f t="shared" si="27"/>
        <v>0</v>
      </c>
      <c r="H53" s="1"/>
      <c r="I53" s="1"/>
      <c r="J53" s="1"/>
      <c r="K53" s="1"/>
      <c r="L53" s="1">
        <v>0</v>
      </c>
      <c r="M53" s="1">
        <f t="shared" si="28"/>
        <v>0</v>
      </c>
      <c r="N53" s="1">
        <v>148355.66</v>
      </c>
      <c r="O53" s="1">
        <f t="shared" si="29"/>
        <v>148355.66</v>
      </c>
      <c r="P53" s="1">
        <f>317.84+16098.22</f>
        <v>16416.059999999998</v>
      </c>
      <c r="Q53" s="1">
        <f t="shared" si="30"/>
        <v>16416.059999999998</v>
      </c>
      <c r="R53" s="1">
        <v>0</v>
      </c>
      <c r="S53" s="1">
        <f t="shared" si="31"/>
        <v>0</v>
      </c>
      <c r="T53" s="1"/>
      <c r="U53" s="1">
        <f t="shared" si="32"/>
        <v>0</v>
      </c>
      <c r="V53" s="1">
        <v>0</v>
      </c>
      <c r="W53" s="1">
        <f t="shared" si="33"/>
        <v>0</v>
      </c>
      <c r="X53" s="1">
        <v>0</v>
      </c>
      <c r="Y53" s="1">
        <f t="shared" si="34"/>
        <v>0</v>
      </c>
      <c r="Z53" s="1">
        <v>0</v>
      </c>
      <c r="AA53" s="1">
        <f t="shared" si="35"/>
        <v>0</v>
      </c>
      <c r="AB53" s="1">
        <v>0</v>
      </c>
      <c r="AC53" s="1">
        <f t="shared" si="36"/>
        <v>0</v>
      </c>
      <c r="AD53" s="1">
        <v>0</v>
      </c>
      <c r="AE53" s="1">
        <f t="shared" si="37"/>
        <v>0</v>
      </c>
      <c r="AF53" s="1">
        <v>0</v>
      </c>
      <c r="AG53" s="1">
        <f t="shared" si="38"/>
        <v>0</v>
      </c>
      <c r="AH53" s="1">
        <v>0</v>
      </c>
      <c r="AI53" s="1">
        <f t="shared" si="39"/>
        <v>0</v>
      </c>
      <c r="AJ53" s="1">
        <v>0</v>
      </c>
      <c r="AK53" s="1">
        <f t="shared" si="40"/>
        <v>0</v>
      </c>
      <c r="AL53" s="1"/>
      <c r="AM53" s="1">
        <f t="shared" si="41"/>
        <v>0</v>
      </c>
      <c r="AN53" s="1">
        <v>0</v>
      </c>
      <c r="AO53" s="1">
        <f t="shared" si="42"/>
        <v>0</v>
      </c>
      <c r="AP53" s="1"/>
      <c r="AQ53" s="1">
        <f t="shared" si="43"/>
        <v>0</v>
      </c>
      <c r="AR53" s="1">
        <v>56876.87</v>
      </c>
      <c r="AS53" s="1">
        <f t="shared" si="44"/>
        <v>56876.87</v>
      </c>
      <c r="AT53" s="1">
        <v>0</v>
      </c>
      <c r="AU53" s="1">
        <f t="shared" si="45"/>
        <v>0</v>
      </c>
      <c r="AV53" s="1">
        <f t="shared" si="48"/>
        <v>223869.34</v>
      </c>
      <c r="AW53" s="1">
        <f t="shared" si="49"/>
        <v>223869.34</v>
      </c>
      <c r="AX53" s="26">
        <f t="shared" si="46"/>
        <v>223869.34</v>
      </c>
      <c r="AY53" s="26">
        <f t="shared" si="47"/>
        <v>0</v>
      </c>
    </row>
    <row r="54" spans="1:51" ht="23.25">
      <c r="A54" s="25" t="s">
        <v>53</v>
      </c>
      <c r="B54" s="1">
        <v>0</v>
      </c>
      <c r="C54" s="1">
        <f t="shared" si="25"/>
        <v>0</v>
      </c>
      <c r="D54" s="1">
        <v>0</v>
      </c>
      <c r="E54" s="1">
        <f t="shared" si="26"/>
        <v>0</v>
      </c>
      <c r="F54" s="1">
        <v>0</v>
      </c>
      <c r="G54" s="1">
        <f t="shared" si="27"/>
        <v>0</v>
      </c>
      <c r="H54" s="1"/>
      <c r="I54" s="1"/>
      <c r="J54" s="1"/>
      <c r="K54" s="1"/>
      <c r="L54" s="1">
        <v>0</v>
      </c>
      <c r="M54" s="1">
        <f t="shared" si="28"/>
        <v>0</v>
      </c>
      <c r="N54" s="1">
        <v>79000</v>
      </c>
      <c r="O54" s="1">
        <f t="shared" si="29"/>
        <v>79000</v>
      </c>
      <c r="P54" s="1">
        <f>21.7+544.77</f>
        <v>566.47</v>
      </c>
      <c r="Q54" s="1">
        <f t="shared" si="30"/>
        <v>566.47</v>
      </c>
      <c r="R54" s="1">
        <v>0</v>
      </c>
      <c r="S54" s="1">
        <f t="shared" si="31"/>
        <v>0</v>
      </c>
      <c r="T54" s="1"/>
      <c r="U54" s="1">
        <f t="shared" si="32"/>
        <v>0</v>
      </c>
      <c r="V54" s="1">
        <v>0</v>
      </c>
      <c r="W54" s="1">
        <f t="shared" si="33"/>
        <v>0</v>
      </c>
      <c r="X54" s="1">
        <v>0</v>
      </c>
      <c r="Y54" s="1">
        <f t="shared" si="34"/>
        <v>0</v>
      </c>
      <c r="Z54" s="1">
        <v>0</v>
      </c>
      <c r="AA54" s="1">
        <f t="shared" si="35"/>
        <v>0</v>
      </c>
      <c r="AB54" s="1">
        <v>0</v>
      </c>
      <c r="AC54" s="1">
        <f t="shared" si="36"/>
        <v>0</v>
      </c>
      <c r="AD54" s="1">
        <v>0</v>
      </c>
      <c r="AE54" s="1">
        <f t="shared" si="37"/>
        <v>0</v>
      </c>
      <c r="AF54" s="1">
        <v>0</v>
      </c>
      <c r="AG54" s="1">
        <f t="shared" si="38"/>
        <v>0</v>
      </c>
      <c r="AH54" s="1">
        <v>0</v>
      </c>
      <c r="AI54" s="1">
        <f t="shared" si="39"/>
        <v>0</v>
      </c>
      <c r="AJ54" s="1">
        <v>0</v>
      </c>
      <c r="AK54" s="1">
        <f t="shared" si="40"/>
        <v>0</v>
      </c>
      <c r="AL54" s="1"/>
      <c r="AM54" s="1">
        <f t="shared" si="41"/>
        <v>0</v>
      </c>
      <c r="AN54" s="1">
        <v>0</v>
      </c>
      <c r="AO54" s="1">
        <f t="shared" si="42"/>
        <v>0</v>
      </c>
      <c r="AP54" s="1"/>
      <c r="AQ54" s="1">
        <f t="shared" si="43"/>
        <v>0</v>
      </c>
      <c r="AR54" s="1">
        <v>0</v>
      </c>
      <c r="AS54" s="1">
        <f t="shared" si="44"/>
        <v>0</v>
      </c>
      <c r="AT54" s="1">
        <v>0</v>
      </c>
      <c r="AU54" s="1">
        <f t="shared" si="45"/>
        <v>0</v>
      </c>
      <c r="AV54" s="1">
        <f t="shared" si="48"/>
        <v>79566.47</v>
      </c>
      <c r="AW54" s="1">
        <f t="shared" si="49"/>
        <v>79566.47</v>
      </c>
      <c r="AX54" s="26">
        <f t="shared" si="46"/>
        <v>79566.47</v>
      </c>
      <c r="AY54" s="26">
        <f t="shared" si="47"/>
        <v>0</v>
      </c>
    </row>
    <row r="55" spans="1:51" ht="23.25">
      <c r="A55" s="25" t="s">
        <v>54</v>
      </c>
      <c r="B55" s="1">
        <v>0</v>
      </c>
      <c r="C55" s="1">
        <f t="shared" si="25"/>
        <v>0</v>
      </c>
      <c r="D55" s="1">
        <v>0</v>
      </c>
      <c r="E55" s="1">
        <f t="shared" si="26"/>
        <v>0</v>
      </c>
      <c r="F55" s="1">
        <v>0</v>
      </c>
      <c r="G55" s="1">
        <f t="shared" si="27"/>
        <v>0</v>
      </c>
      <c r="H55" s="1"/>
      <c r="I55" s="1"/>
      <c r="J55" s="1"/>
      <c r="K55" s="1"/>
      <c r="L55" s="1">
        <v>0</v>
      </c>
      <c r="M55" s="1">
        <f t="shared" si="28"/>
        <v>0</v>
      </c>
      <c r="N55" s="1">
        <v>55007.12</v>
      </c>
      <c r="O55" s="1">
        <f t="shared" si="29"/>
        <v>55007.12</v>
      </c>
      <c r="P55" s="1">
        <f>29.97+3038.89</f>
        <v>3068.8599999999997</v>
      </c>
      <c r="Q55" s="1">
        <f t="shared" si="30"/>
        <v>3068.8599999999997</v>
      </c>
      <c r="R55" s="1">
        <v>0</v>
      </c>
      <c r="S55" s="1">
        <f t="shared" si="31"/>
        <v>0</v>
      </c>
      <c r="T55" s="1"/>
      <c r="U55" s="1">
        <f t="shared" si="32"/>
        <v>0</v>
      </c>
      <c r="V55" s="1">
        <v>0</v>
      </c>
      <c r="W55" s="1">
        <f t="shared" si="33"/>
        <v>0</v>
      </c>
      <c r="X55" s="1">
        <v>0</v>
      </c>
      <c r="Y55" s="1">
        <f t="shared" si="34"/>
        <v>0</v>
      </c>
      <c r="Z55" s="1">
        <v>0</v>
      </c>
      <c r="AA55" s="1">
        <f t="shared" si="35"/>
        <v>0</v>
      </c>
      <c r="AB55" s="1">
        <v>0</v>
      </c>
      <c r="AC55" s="1">
        <f t="shared" si="36"/>
        <v>0</v>
      </c>
      <c r="AD55" s="1">
        <v>0</v>
      </c>
      <c r="AE55" s="1">
        <f t="shared" si="37"/>
        <v>0</v>
      </c>
      <c r="AF55" s="1">
        <v>0</v>
      </c>
      <c r="AG55" s="1">
        <f t="shared" si="38"/>
        <v>0</v>
      </c>
      <c r="AH55" s="1">
        <v>0</v>
      </c>
      <c r="AI55" s="1">
        <f t="shared" si="39"/>
        <v>0</v>
      </c>
      <c r="AJ55" s="1">
        <v>0</v>
      </c>
      <c r="AK55" s="1">
        <f t="shared" si="40"/>
        <v>0</v>
      </c>
      <c r="AL55" s="1"/>
      <c r="AM55" s="1">
        <f t="shared" si="41"/>
        <v>0</v>
      </c>
      <c r="AN55" s="1">
        <v>0</v>
      </c>
      <c r="AO55" s="1">
        <f t="shared" si="42"/>
        <v>0</v>
      </c>
      <c r="AP55" s="1"/>
      <c r="AQ55" s="1">
        <f t="shared" si="43"/>
        <v>0</v>
      </c>
      <c r="AR55" s="1">
        <v>0</v>
      </c>
      <c r="AS55" s="1">
        <f t="shared" si="44"/>
        <v>0</v>
      </c>
      <c r="AT55" s="1">
        <v>0</v>
      </c>
      <c r="AU55" s="1">
        <f t="shared" si="45"/>
        <v>0</v>
      </c>
      <c r="AV55" s="1">
        <f t="shared" si="48"/>
        <v>58075.98</v>
      </c>
      <c r="AW55" s="1">
        <f t="shared" si="49"/>
        <v>58075.98</v>
      </c>
      <c r="AX55" s="26">
        <f t="shared" si="46"/>
        <v>58075.98</v>
      </c>
      <c r="AY55" s="26">
        <f t="shared" si="47"/>
        <v>0</v>
      </c>
    </row>
    <row r="56" spans="1:51" ht="23.25">
      <c r="A56" s="25" t="s">
        <v>55</v>
      </c>
      <c r="B56" s="1">
        <v>0</v>
      </c>
      <c r="C56" s="1">
        <f t="shared" si="25"/>
        <v>0</v>
      </c>
      <c r="D56" s="1">
        <v>2000</v>
      </c>
      <c r="E56" s="1">
        <f t="shared" si="26"/>
        <v>2000</v>
      </c>
      <c r="F56" s="1">
        <f>64.86+423.3</f>
        <v>488.16</v>
      </c>
      <c r="G56" s="1">
        <f t="shared" si="27"/>
        <v>488.16</v>
      </c>
      <c r="H56" s="1"/>
      <c r="I56" s="1"/>
      <c r="J56" s="1"/>
      <c r="K56" s="1"/>
      <c r="L56" s="1">
        <f>444+892</f>
        <v>1336</v>
      </c>
      <c r="M56" s="1">
        <f t="shared" si="28"/>
        <v>1336</v>
      </c>
      <c r="N56" s="1">
        <v>58208.4</v>
      </c>
      <c r="O56" s="1">
        <f t="shared" si="29"/>
        <v>58208.4</v>
      </c>
      <c r="P56" s="1">
        <f>486.39+422.41</f>
        <v>908.8</v>
      </c>
      <c r="Q56" s="1">
        <f t="shared" si="30"/>
        <v>908.8</v>
      </c>
      <c r="R56" s="1">
        <v>0</v>
      </c>
      <c r="S56" s="1">
        <f t="shared" si="31"/>
        <v>0</v>
      </c>
      <c r="T56" s="1"/>
      <c r="U56" s="1">
        <f t="shared" si="32"/>
        <v>0</v>
      </c>
      <c r="V56" s="1">
        <v>0</v>
      </c>
      <c r="W56" s="1">
        <f t="shared" si="33"/>
        <v>0</v>
      </c>
      <c r="X56" s="1">
        <v>0</v>
      </c>
      <c r="Y56" s="1">
        <f t="shared" si="34"/>
        <v>0</v>
      </c>
      <c r="Z56" s="1">
        <v>0</v>
      </c>
      <c r="AA56" s="1">
        <f t="shared" si="35"/>
        <v>0</v>
      </c>
      <c r="AB56" s="1">
        <v>0</v>
      </c>
      <c r="AC56" s="1">
        <f t="shared" si="36"/>
        <v>0</v>
      </c>
      <c r="AD56" s="1">
        <v>0</v>
      </c>
      <c r="AE56" s="1">
        <f t="shared" si="37"/>
        <v>0</v>
      </c>
      <c r="AF56" s="1">
        <v>0</v>
      </c>
      <c r="AG56" s="1">
        <f t="shared" si="38"/>
        <v>0</v>
      </c>
      <c r="AH56" s="1">
        <v>0</v>
      </c>
      <c r="AI56" s="1">
        <f t="shared" si="39"/>
        <v>0</v>
      </c>
      <c r="AJ56" s="1">
        <v>764.61</v>
      </c>
      <c r="AK56" s="1">
        <f t="shared" si="40"/>
        <v>764.61</v>
      </c>
      <c r="AL56" s="1"/>
      <c r="AM56" s="1">
        <f t="shared" si="41"/>
        <v>0</v>
      </c>
      <c r="AN56" s="1">
        <v>0</v>
      </c>
      <c r="AO56" s="1">
        <f t="shared" si="42"/>
        <v>0</v>
      </c>
      <c r="AP56" s="1"/>
      <c r="AQ56" s="1">
        <f t="shared" si="43"/>
        <v>0</v>
      </c>
      <c r="AR56" s="1">
        <v>14000</v>
      </c>
      <c r="AS56" s="1">
        <f t="shared" si="44"/>
        <v>14000</v>
      </c>
      <c r="AT56" s="1">
        <v>0</v>
      </c>
      <c r="AU56" s="1">
        <f t="shared" si="45"/>
        <v>0</v>
      </c>
      <c r="AV56" s="1">
        <f t="shared" si="48"/>
        <v>77705.97</v>
      </c>
      <c r="AW56" s="1">
        <f t="shared" si="49"/>
        <v>77705.97</v>
      </c>
      <c r="AX56" s="26">
        <f t="shared" si="46"/>
        <v>77705.97</v>
      </c>
      <c r="AY56" s="26">
        <f t="shared" si="47"/>
        <v>0</v>
      </c>
    </row>
    <row r="57" spans="1:51" ht="23.25">
      <c r="A57" s="25" t="s">
        <v>56</v>
      </c>
      <c r="B57" s="1">
        <f>6471.6+45389.06</f>
        <v>51860.659999999996</v>
      </c>
      <c r="C57" s="1">
        <f t="shared" si="25"/>
        <v>51860.659999999996</v>
      </c>
      <c r="D57" s="1">
        <v>179142.2</v>
      </c>
      <c r="E57" s="1">
        <f t="shared" si="26"/>
        <v>179142.2</v>
      </c>
      <c r="F57" s="1">
        <f>1250.14+31884.38</f>
        <v>33134.520000000004</v>
      </c>
      <c r="G57" s="1">
        <f t="shared" si="27"/>
        <v>33134.520000000004</v>
      </c>
      <c r="H57" s="1"/>
      <c r="I57" s="1"/>
      <c r="J57" s="1"/>
      <c r="K57" s="1"/>
      <c r="L57" s="1">
        <f>2501.04+3848.9</f>
        <v>6349.9400000000005</v>
      </c>
      <c r="M57" s="1">
        <f t="shared" si="28"/>
        <v>6349.9400000000005</v>
      </c>
      <c r="N57" s="1">
        <v>0</v>
      </c>
      <c r="O57" s="1">
        <f t="shared" si="29"/>
        <v>0</v>
      </c>
      <c r="P57" s="1">
        <v>0</v>
      </c>
      <c r="Q57" s="1">
        <f t="shared" si="30"/>
        <v>0</v>
      </c>
      <c r="R57" s="1">
        <v>0</v>
      </c>
      <c r="S57" s="1">
        <f t="shared" si="31"/>
        <v>0</v>
      </c>
      <c r="T57" s="1"/>
      <c r="U57" s="1">
        <f t="shared" si="32"/>
        <v>0</v>
      </c>
      <c r="V57" s="1">
        <v>0</v>
      </c>
      <c r="W57" s="1">
        <f t="shared" si="33"/>
        <v>0</v>
      </c>
      <c r="X57" s="1">
        <v>0</v>
      </c>
      <c r="Y57" s="1">
        <f t="shared" si="34"/>
        <v>0</v>
      </c>
      <c r="Z57" s="1">
        <v>0</v>
      </c>
      <c r="AA57" s="1">
        <f t="shared" si="35"/>
        <v>0</v>
      </c>
      <c r="AB57" s="1">
        <v>0</v>
      </c>
      <c r="AC57" s="1">
        <f t="shared" si="36"/>
        <v>0</v>
      </c>
      <c r="AD57" s="1">
        <v>0</v>
      </c>
      <c r="AE57" s="1">
        <f t="shared" si="37"/>
        <v>0</v>
      </c>
      <c r="AF57" s="1">
        <v>0</v>
      </c>
      <c r="AG57" s="1">
        <f t="shared" si="38"/>
        <v>0</v>
      </c>
      <c r="AH57" s="1">
        <v>0</v>
      </c>
      <c r="AI57" s="1">
        <f t="shared" si="39"/>
        <v>0</v>
      </c>
      <c r="AJ57" s="1">
        <v>0</v>
      </c>
      <c r="AK57" s="1">
        <f t="shared" si="40"/>
        <v>0</v>
      </c>
      <c r="AL57" s="1"/>
      <c r="AM57" s="1">
        <f t="shared" si="41"/>
        <v>0</v>
      </c>
      <c r="AN57" s="1">
        <v>0</v>
      </c>
      <c r="AO57" s="1">
        <f t="shared" si="42"/>
        <v>0</v>
      </c>
      <c r="AP57" s="1"/>
      <c r="AQ57" s="1">
        <f t="shared" si="43"/>
        <v>0</v>
      </c>
      <c r="AR57" s="1">
        <v>0</v>
      </c>
      <c r="AS57" s="1">
        <f t="shared" si="44"/>
        <v>0</v>
      </c>
      <c r="AT57" s="1">
        <v>0</v>
      </c>
      <c r="AU57" s="1">
        <f t="shared" si="45"/>
        <v>0</v>
      </c>
      <c r="AV57" s="1">
        <f t="shared" si="48"/>
        <v>270487.32</v>
      </c>
      <c r="AW57" s="1">
        <f t="shared" si="49"/>
        <v>270487.32</v>
      </c>
      <c r="AX57" s="26">
        <f t="shared" si="46"/>
        <v>270487.32</v>
      </c>
      <c r="AY57" s="26">
        <f t="shared" si="47"/>
        <v>0</v>
      </c>
    </row>
    <row r="58" spans="1:51" ht="23.25">
      <c r="A58" s="25" t="s">
        <v>57</v>
      </c>
      <c r="B58" s="1">
        <v>0</v>
      </c>
      <c r="C58" s="1">
        <f t="shared" si="25"/>
        <v>0</v>
      </c>
      <c r="D58" s="1">
        <v>0</v>
      </c>
      <c r="E58" s="1">
        <f t="shared" si="26"/>
        <v>0</v>
      </c>
      <c r="F58" s="1">
        <v>0</v>
      </c>
      <c r="G58" s="1">
        <f t="shared" si="27"/>
        <v>0</v>
      </c>
      <c r="H58" s="1"/>
      <c r="I58" s="1"/>
      <c r="J58" s="1"/>
      <c r="K58" s="1"/>
      <c r="L58" s="1">
        <v>0</v>
      </c>
      <c r="M58" s="1">
        <f t="shared" si="28"/>
        <v>0</v>
      </c>
      <c r="N58" s="1">
        <v>100688.45</v>
      </c>
      <c r="O58" s="1">
        <f t="shared" si="29"/>
        <v>100688.45</v>
      </c>
      <c r="P58" s="1">
        <f>2067.04+303.08</f>
        <v>2370.12</v>
      </c>
      <c r="Q58" s="1">
        <f t="shared" si="30"/>
        <v>2370.12</v>
      </c>
      <c r="R58" s="1">
        <v>0</v>
      </c>
      <c r="S58" s="1">
        <f t="shared" si="31"/>
        <v>0</v>
      </c>
      <c r="T58" s="1"/>
      <c r="U58" s="1">
        <f t="shared" si="32"/>
        <v>0</v>
      </c>
      <c r="V58" s="1">
        <v>0</v>
      </c>
      <c r="W58" s="1">
        <f t="shared" si="33"/>
        <v>0</v>
      </c>
      <c r="X58" s="1">
        <v>0</v>
      </c>
      <c r="Y58" s="1">
        <f t="shared" si="34"/>
        <v>0</v>
      </c>
      <c r="Z58" s="1">
        <v>0</v>
      </c>
      <c r="AA58" s="1">
        <f t="shared" si="35"/>
        <v>0</v>
      </c>
      <c r="AB58" s="1">
        <v>0</v>
      </c>
      <c r="AC58" s="1">
        <f t="shared" si="36"/>
        <v>0</v>
      </c>
      <c r="AD58" s="1">
        <v>0</v>
      </c>
      <c r="AE58" s="1">
        <f t="shared" si="37"/>
        <v>0</v>
      </c>
      <c r="AF58" s="1">
        <v>0</v>
      </c>
      <c r="AG58" s="1">
        <f t="shared" si="38"/>
        <v>0</v>
      </c>
      <c r="AH58" s="1">
        <v>0</v>
      </c>
      <c r="AI58" s="1">
        <f t="shared" si="39"/>
        <v>0</v>
      </c>
      <c r="AJ58" s="1">
        <v>0</v>
      </c>
      <c r="AK58" s="1">
        <f t="shared" si="40"/>
        <v>0</v>
      </c>
      <c r="AL58" s="1"/>
      <c r="AM58" s="1">
        <f t="shared" si="41"/>
        <v>0</v>
      </c>
      <c r="AN58" s="1">
        <v>0</v>
      </c>
      <c r="AO58" s="1">
        <f t="shared" si="42"/>
        <v>0</v>
      </c>
      <c r="AP58" s="1"/>
      <c r="AQ58" s="1">
        <f t="shared" si="43"/>
        <v>0</v>
      </c>
      <c r="AR58" s="1">
        <v>0</v>
      </c>
      <c r="AS58" s="1">
        <f t="shared" si="44"/>
        <v>0</v>
      </c>
      <c r="AT58" s="1">
        <v>0</v>
      </c>
      <c r="AU58" s="1">
        <f t="shared" si="45"/>
        <v>0</v>
      </c>
      <c r="AV58" s="1">
        <f t="shared" si="48"/>
        <v>103058.56999999999</v>
      </c>
      <c r="AW58" s="1">
        <f t="shared" si="49"/>
        <v>103058.56999999999</v>
      </c>
      <c r="AX58" s="26">
        <f t="shared" si="46"/>
        <v>103058.56999999999</v>
      </c>
      <c r="AY58" s="26">
        <f t="shared" si="47"/>
        <v>0</v>
      </c>
    </row>
    <row r="59" spans="1:51" ht="23.25">
      <c r="A59" s="25" t="s">
        <v>58</v>
      </c>
      <c r="B59" s="1">
        <f>1138.5+8238.11</f>
        <v>9376.61</v>
      </c>
      <c r="C59" s="1">
        <f t="shared" si="25"/>
        <v>9376.61</v>
      </c>
      <c r="D59" s="1">
        <v>59307.06</v>
      </c>
      <c r="E59" s="1">
        <f t="shared" si="26"/>
        <v>59307.06</v>
      </c>
      <c r="F59" s="1">
        <f>332.54+26006.53</f>
        <v>26339.07</v>
      </c>
      <c r="G59" s="1">
        <f t="shared" si="27"/>
        <v>26339.07</v>
      </c>
      <c r="H59" s="1"/>
      <c r="I59" s="1"/>
      <c r="J59" s="1"/>
      <c r="K59" s="1"/>
      <c r="L59" s="1">
        <f>379.5+6992.9</f>
        <v>7372.4</v>
      </c>
      <c r="M59" s="1">
        <f t="shared" si="28"/>
        <v>7372.4</v>
      </c>
      <c r="N59" s="1">
        <v>45923.53</v>
      </c>
      <c r="O59" s="1">
        <f t="shared" si="29"/>
        <v>45923.53</v>
      </c>
      <c r="P59" s="1">
        <f>269.12+1014.47</f>
        <v>1283.5900000000001</v>
      </c>
      <c r="Q59" s="1">
        <f t="shared" si="30"/>
        <v>1283.5900000000001</v>
      </c>
      <c r="R59" s="1">
        <v>0</v>
      </c>
      <c r="S59" s="1">
        <f t="shared" si="31"/>
        <v>0</v>
      </c>
      <c r="T59" s="1"/>
      <c r="U59" s="1">
        <f t="shared" si="32"/>
        <v>0</v>
      </c>
      <c r="V59" s="1">
        <v>0</v>
      </c>
      <c r="W59" s="1">
        <f t="shared" si="33"/>
        <v>0</v>
      </c>
      <c r="X59" s="1">
        <v>0</v>
      </c>
      <c r="Y59" s="1">
        <f t="shared" si="34"/>
        <v>0</v>
      </c>
      <c r="Z59" s="1">
        <v>0</v>
      </c>
      <c r="AA59" s="1">
        <f t="shared" si="35"/>
        <v>0</v>
      </c>
      <c r="AB59" s="1">
        <v>2301.89</v>
      </c>
      <c r="AC59" s="1">
        <f t="shared" si="36"/>
        <v>2301.89</v>
      </c>
      <c r="AD59" s="1">
        <v>0</v>
      </c>
      <c r="AE59" s="1">
        <f t="shared" si="37"/>
        <v>0</v>
      </c>
      <c r="AF59" s="1">
        <v>0</v>
      </c>
      <c r="AG59" s="1">
        <f t="shared" si="38"/>
        <v>0</v>
      </c>
      <c r="AH59" s="1">
        <v>0</v>
      </c>
      <c r="AI59" s="1">
        <f t="shared" si="39"/>
        <v>0</v>
      </c>
      <c r="AJ59" s="1">
        <v>0</v>
      </c>
      <c r="AK59" s="1">
        <f t="shared" si="40"/>
        <v>0</v>
      </c>
      <c r="AL59" s="1"/>
      <c r="AM59" s="1">
        <f t="shared" si="41"/>
        <v>0</v>
      </c>
      <c r="AN59" s="1">
        <v>0</v>
      </c>
      <c r="AO59" s="1">
        <f t="shared" si="42"/>
        <v>0</v>
      </c>
      <c r="AP59" s="1"/>
      <c r="AQ59" s="1">
        <f t="shared" si="43"/>
        <v>0</v>
      </c>
      <c r="AR59" s="1">
        <v>0</v>
      </c>
      <c r="AS59" s="1">
        <f t="shared" si="44"/>
        <v>0</v>
      </c>
      <c r="AT59" s="1">
        <v>0</v>
      </c>
      <c r="AU59" s="1">
        <f t="shared" si="45"/>
        <v>0</v>
      </c>
      <c r="AV59" s="1">
        <f t="shared" si="48"/>
        <v>151904.15000000002</v>
      </c>
      <c r="AW59" s="1">
        <f t="shared" si="49"/>
        <v>151904.15000000002</v>
      </c>
      <c r="AX59" s="26">
        <f t="shared" si="46"/>
        <v>151904.15000000002</v>
      </c>
      <c r="AY59" s="26">
        <f t="shared" si="47"/>
        <v>0</v>
      </c>
    </row>
    <row r="60" spans="1:51" ht="23.25">
      <c r="A60" s="25" t="s">
        <v>59</v>
      </c>
      <c r="B60" s="1">
        <v>2100</v>
      </c>
      <c r="C60" s="1">
        <f t="shared" si="25"/>
        <v>2100</v>
      </c>
      <c r="D60" s="1">
        <v>8279.2900000000009</v>
      </c>
      <c r="E60" s="1">
        <f t="shared" si="26"/>
        <v>8279.2900000000009</v>
      </c>
      <c r="F60" s="1">
        <v>808.69</v>
      </c>
      <c r="G60" s="1">
        <f t="shared" si="27"/>
        <v>808.69</v>
      </c>
      <c r="H60" s="1"/>
      <c r="I60" s="1"/>
      <c r="J60" s="1"/>
      <c r="K60" s="1"/>
      <c r="L60" s="1">
        <f>15+23.25</f>
        <v>38.25</v>
      </c>
      <c r="M60" s="1">
        <f t="shared" si="28"/>
        <v>38.25</v>
      </c>
      <c r="N60" s="1">
        <v>1147446.6200000001</v>
      </c>
      <c r="O60" s="1">
        <f t="shared" si="29"/>
        <v>1147446.6200000001</v>
      </c>
      <c r="P60" s="1">
        <f>20279.02+260.8</f>
        <v>20539.82</v>
      </c>
      <c r="Q60" s="1">
        <f t="shared" si="30"/>
        <v>20539.82</v>
      </c>
      <c r="R60" s="1">
        <v>0</v>
      </c>
      <c r="S60" s="1">
        <f t="shared" si="31"/>
        <v>0</v>
      </c>
      <c r="T60" s="1"/>
      <c r="U60" s="1">
        <f t="shared" si="32"/>
        <v>0</v>
      </c>
      <c r="V60" s="1">
        <v>0</v>
      </c>
      <c r="W60" s="1">
        <f t="shared" si="33"/>
        <v>0</v>
      </c>
      <c r="X60" s="1">
        <v>0</v>
      </c>
      <c r="Y60" s="1">
        <f t="shared" si="34"/>
        <v>0</v>
      </c>
      <c r="Z60" s="1">
        <v>0</v>
      </c>
      <c r="AA60" s="1">
        <f t="shared" si="35"/>
        <v>0</v>
      </c>
      <c r="AB60" s="1">
        <v>0</v>
      </c>
      <c r="AC60" s="1">
        <f t="shared" si="36"/>
        <v>0</v>
      </c>
      <c r="AD60" s="1">
        <v>0</v>
      </c>
      <c r="AE60" s="1">
        <f t="shared" si="37"/>
        <v>0</v>
      </c>
      <c r="AF60" s="1">
        <v>0</v>
      </c>
      <c r="AG60" s="1">
        <f t="shared" si="38"/>
        <v>0</v>
      </c>
      <c r="AH60" s="1">
        <v>0</v>
      </c>
      <c r="AI60" s="1">
        <f t="shared" si="39"/>
        <v>0</v>
      </c>
      <c r="AJ60" s="1">
        <v>0</v>
      </c>
      <c r="AK60" s="1">
        <f t="shared" si="40"/>
        <v>0</v>
      </c>
      <c r="AL60" s="1"/>
      <c r="AM60" s="1">
        <f t="shared" si="41"/>
        <v>0</v>
      </c>
      <c r="AN60" s="1">
        <v>0</v>
      </c>
      <c r="AO60" s="1">
        <f t="shared" si="42"/>
        <v>0</v>
      </c>
      <c r="AP60" s="1"/>
      <c r="AQ60" s="1">
        <f t="shared" si="43"/>
        <v>0</v>
      </c>
      <c r="AR60" s="1">
        <v>0</v>
      </c>
      <c r="AS60" s="1">
        <f t="shared" si="44"/>
        <v>0</v>
      </c>
      <c r="AT60" s="1">
        <v>0</v>
      </c>
      <c r="AU60" s="1">
        <f t="shared" si="45"/>
        <v>0</v>
      </c>
      <c r="AV60" s="1">
        <f t="shared" si="48"/>
        <v>1179212.6700000002</v>
      </c>
      <c r="AW60" s="1">
        <f t="shared" si="49"/>
        <v>1179212.6700000002</v>
      </c>
      <c r="AX60" s="26">
        <f t="shared" si="46"/>
        <v>1179212.6700000002</v>
      </c>
      <c r="AY60" s="26">
        <f t="shared" si="47"/>
        <v>0</v>
      </c>
    </row>
    <row r="61" spans="1:51" ht="23.25">
      <c r="A61" s="25" t="s">
        <v>60</v>
      </c>
      <c r="B61" s="1">
        <v>0</v>
      </c>
      <c r="C61" s="1">
        <f t="shared" si="25"/>
        <v>0</v>
      </c>
      <c r="D61" s="1">
        <v>0</v>
      </c>
      <c r="E61" s="1">
        <f t="shared" si="26"/>
        <v>0</v>
      </c>
      <c r="F61" s="1">
        <v>0</v>
      </c>
      <c r="G61" s="1">
        <f t="shared" si="27"/>
        <v>0</v>
      </c>
      <c r="H61" s="1"/>
      <c r="I61" s="1"/>
      <c r="J61" s="1"/>
      <c r="K61" s="1"/>
      <c r="L61" s="1">
        <v>0</v>
      </c>
      <c r="M61" s="1">
        <f t="shared" si="28"/>
        <v>0</v>
      </c>
      <c r="N61" s="1">
        <v>1564773.88</v>
      </c>
      <c r="O61" s="1">
        <f t="shared" si="29"/>
        <v>1564773.88</v>
      </c>
      <c r="P61" s="1">
        <f>2220.35+150963.52</f>
        <v>153183.87</v>
      </c>
      <c r="Q61" s="1">
        <f t="shared" si="30"/>
        <v>153183.87</v>
      </c>
      <c r="R61" s="1">
        <v>0</v>
      </c>
      <c r="S61" s="1">
        <f t="shared" si="31"/>
        <v>0</v>
      </c>
      <c r="T61" s="1"/>
      <c r="U61" s="1">
        <f t="shared" si="32"/>
        <v>0</v>
      </c>
      <c r="V61" s="1">
        <v>5182.18</v>
      </c>
      <c r="W61" s="1">
        <f t="shared" si="33"/>
        <v>5182.18</v>
      </c>
      <c r="X61" s="1">
        <v>0</v>
      </c>
      <c r="Y61" s="1">
        <f t="shared" si="34"/>
        <v>0</v>
      </c>
      <c r="Z61" s="1">
        <f>73.98+2243.84</f>
        <v>2317.8200000000002</v>
      </c>
      <c r="AA61" s="1">
        <f t="shared" si="35"/>
        <v>2317.8200000000002</v>
      </c>
      <c r="AB61" s="1">
        <v>0</v>
      </c>
      <c r="AC61" s="1">
        <f t="shared" si="36"/>
        <v>0</v>
      </c>
      <c r="AD61" s="1">
        <v>0</v>
      </c>
      <c r="AE61" s="1">
        <f t="shared" si="37"/>
        <v>0</v>
      </c>
      <c r="AF61" s="1">
        <v>0</v>
      </c>
      <c r="AG61" s="1">
        <f t="shared" si="38"/>
        <v>0</v>
      </c>
      <c r="AH61" s="1">
        <v>0</v>
      </c>
      <c r="AI61" s="1">
        <f t="shared" si="39"/>
        <v>0</v>
      </c>
      <c r="AJ61" s="1">
        <v>0</v>
      </c>
      <c r="AK61" s="1">
        <f t="shared" si="40"/>
        <v>0</v>
      </c>
      <c r="AL61" s="1"/>
      <c r="AM61" s="1">
        <f t="shared" si="41"/>
        <v>0</v>
      </c>
      <c r="AN61" s="1">
        <v>0</v>
      </c>
      <c r="AO61" s="1">
        <f t="shared" si="42"/>
        <v>0</v>
      </c>
      <c r="AP61" s="1"/>
      <c r="AQ61" s="1">
        <f t="shared" si="43"/>
        <v>0</v>
      </c>
      <c r="AR61" s="1">
        <v>67306</v>
      </c>
      <c r="AS61" s="1">
        <f t="shared" si="44"/>
        <v>67306</v>
      </c>
      <c r="AT61" s="1">
        <v>0</v>
      </c>
      <c r="AU61" s="1">
        <f t="shared" si="45"/>
        <v>0</v>
      </c>
      <c r="AV61" s="1">
        <f t="shared" si="48"/>
        <v>1792763.75</v>
      </c>
      <c r="AW61" s="1">
        <f t="shared" si="49"/>
        <v>1792763.75</v>
      </c>
      <c r="AX61" s="26">
        <f t="shared" si="46"/>
        <v>1792763.75</v>
      </c>
      <c r="AY61" s="26">
        <f t="shared" si="47"/>
        <v>0</v>
      </c>
    </row>
    <row r="62" spans="1:51" ht="23.25">
      <c r="A62" s="25" t="s">
        <v>61</v>
      </c>
      <c r="B62" s="1">
        <v>0</v>
      </c>
      <c r="C62" s="1">
        <f t="shared" si="25"/>
        <v>0</v>
      </c>
      <c r="D62" s="1">
        <v>0</v>
      </c>
      <c r="E62" s="1">
        <f t="shared" si="26"/>
        <v>0</v>
      </c>
      <c r="F62" s="1">
        <v>0</v>
      </c>
      <c r="G62" s="1">
        <f t="shared" si="27"/>
        <v>0</v>
      </c>
      <c r="H62" s="1"/>
      <c r="I62" s="1"/>
      <c r="J62" s="1"/>
      <c r="K62" s="1"/>
      <c r="L62" s="1">
        <v>0</v>
      </c>
      <c r="M62" s="1">
        <f t="shared" si="28"/>
        <v>0</v>
      </c>
      <c r="N62" s="1">
        <v>85808.2</v>
      </c>
      <c r="O62" s="1">
        <f t="shared" si="29"/>
        <v>85808.2</v>
      </c>
      <c r="P62" s="1">
        <f>79.33+1495.76</f>
        <v>1575.09</v>
      </c>
      <c r="Q62" s="1">
        <f t="shared" si="30"/>
        <v>1575.09</v>
      </c>
      <c r="R62" s="1">
        <v>0</v>
      </c>
      <c r="S62" s="1">
        <f t="shared" si="31"/>
        <v>0</v>
      </c>
      <c r="T62" s="1"/>
      <c r="U62" s="1">
        <f t="shared" si="32"/>
        <v>0</v>
      </c>
      <c r="V62" s="1">
        <v>0</v>
      </c>
      <c r="W62" s="1">
        <f t="shared" si="33"/>
        <v>0</v>
      </c>
      <c r="X62" s="1">
        <v>0</v>
      </c>
      <c r="Y62" s="1">
        <f t="shared" si="34"/>
        <v>0</v>
      </c>
      <c r="Z62" s="1">
        <v>0</v>
      </c>
      <c r="AA62" s="1">
        <f t="shared" si="35"/>
        <v>0</v>
      </c>
      <c r="AB62" s="1">
        <v>0</v>
      </c>
      <c r="AC62" s="1">
        <f t="shared" si="36"/>
        <v>0</v>
      </c>
      <c r="AD62" s="1">
        <v>0</v>
      </c>
      <c r="AE62" s="1">
        <f t="shared" si="37"/>
        <v>0</v>
      </c>
      <c r="AF62" s="1">
        <v>0</v>
      </c>
      <c r="AG62" s="1">
        <f t="shared" si="38"/>
        <v>0</v>
      </c>
      <c r="AH62" s="1">
        <v>0</v>
      </c>
      <c r="AI62" s="1">
        <f t="shared" si="39"/>
        <v>0</v>
      </c>
      <c r="AJ62" s="1">
        <v>0</v>
      </c>
      <c r="AK62" s="1">
        <f t="shared" si="40"/>
        <v>0</v>
      </c>
      <c r="AL62" s="1"/>
      <c r="AM62" s="1">
        <f t="shared" si="41"/>
        <v>0</v>
      </c>
      <c r="AN62" s="1">
        <v>0</v>
      </c>
      <c r="AO62" s="1">
        <f t="shared" si="42"/>
        <v>0</v>
      </c>
      <c r="AP62" s="1"/>
      <c r="AQ62" s="1">
        <f t="shared" si="43"/>
        <v>0</v>
      </c>
      <c r="AR62" s="1">
        <v>0</v>
      </c>
      <c r="AS62" s="1">
        <f t="shared" si="44"/>
        <v>0</v>
      </c>
      <c r="AT62" s="1">
        <v>0</v>
      </c>
      <c r="AU62" s="1">
        <f t="shared" si="45"/>
        <v>0</v>
      </c>
      <c r="AV62" s="1">
        <f t="shared" si="48"/>
        <v>87383.29</v>
      </c>
      <c r="AW62" s="1">
        <f t="shared" si="49"/>
        <v>87383.29</v>
      </c>
      <c r="AX62" s="26">
        <f t="shared" si="46"/>
        <v>87383.29</v>
      </c>
      <c r="AY62" s="26">
        <f t="shared" si="47"/>
        <v>0</v>
      </c>
    </row>
    <row r="63" spans="1:51" ht="23.25">
      <c r="A63" s="25" t="s">
        <v>62</v>
      </c>
      <c r="B63" s="1">
        <v>0</v>
      </c>
      <c r="C63" s="1">
        <f t="shared" si="25"/>
        <v>0</v>
      </c>
      <c r="D63" s="1">
        <v>0</v>
      </c>
      <c r="E63" s="1">
        <f t="shared" si="26"/>
        <v>0</v>
      </c>
      <c r="F63" s="1">
        <v>0</v>
      </c>
      <c r="G63" s="1">
        <f t="shared" si="27"/>
        <v>0</v>
      </c>
      <c r="H63" s="1"/>
      <c r="I63" s="1"/>
      <c r="J63" s="1"/>
      <c r="K63" s="1"/>
      <c r="L63" s="1">
        <v>0</v>
      </c>
      <c r="M63" s="1">
        <f t="shared" si="28"/>
        <v>0</v>
      </c>
      <c r="N63" s="1">
        <v>35946.68</v>
      </c>
      <c r="O63" s="1">
        <f t="shared" si="29"/>
        <v>35946.68</v>
      </c>
      <c r="P63" s="1">
        <f>110.23+1117.61</f>
        <v>1227.8399999999999</v>
      </c>
      <c r="Q63" s="1">
        <f t="shared" si="30"/>
        <v>1227.8399999999999</v>
      </c>
      <c r="R63" s="1">
        <v>0</v>
      </c>
      <c r="S63" s="1">
        <f t="shared" si="31"/>
        <v>0</v>
      </c>
      <c r="T63" s="1"/>
      <c r="U63" s="1">
        <f t="shared" si="32"/>
        <v>0</v>
      </c>
      <c r="V63" s="1">
        <v>0</v>
      </c>
      <c r="W63" s="1">
        <f t="shared" si="33"/>
        <v>0</v>
      </c>
      <c r="X63" s="1">
        <v>0</v>
      </c>
      <c r="Y63" s="1">
        <f t="shared" si="34"/>
        <v>0</v>
      </c>
      <c r="Z63" s="1">
        <v>0</v>
      </c>
      <c r="AA63" s="1">
        <f t="shared" si="35"/>
        <v>0</v>
      </c>
      <c r="AB63" s="1">
        <v>0</v>
      </c>
      <c r="AC63" s="1">
        <f t="shared" si="36"/>
        <v>0</v>
      </c>
      <c r="AD63" s="1">
        <v>0</v>
      </c>
      <c r="AE63" s="1">
        <f t="shared" si="37"/>
        <v>0</v>
      </c>
      <c r="AF63" s="1">
        <v>0</v>
      </c>
      <c r="AG63" s="1">
        <f t="shared" si="38"/>
        <v>0</v>
      </c>
      <c r="AH63" s="1">
        <v>0</v>
      </c>
      <c r="AI63" s="1">
        <f t="shared" si="39"/>
        <v>0</v>
      </c>
      <c r="AJ63" s="1">
        <v>0</v>
      </c>
      <c r="AK63" s="1">
        <f t="shared" si="40"/>
        <v>0</v>
      </c>
      <c r="AL63" s="1"/>
      <c r="AM63" s="1">
        <f t="shared" si="41"/>
        <v>0</v>
      </c>
      <c r="AN63" s="1">
        <v>0</v>
      </c>
      <c r="AO63" s="1">
        <f t="shared" si="42"/>
        <v>0</v>
      </c>
      <c r="AP63" s="1"/>
      <c r="AQ63" s="1">
        <f t="shared" si="43"/>
        <v>0</v>
      </c>
      <c r="AR63" s="1">
        <v>0</v>
      </c>
      <c r="AS63" s="1">
        <f t="shared" si="44"/>
        <v>0</v>
      </c>
      <c r="AT63" s="1">
        <v>0</v>
      </c>
      <c r="AU63" s="1">
        <f t="shared" si="45"/>
        <v>0</v>
      </c>
      <c r="AV63" s="1">
        <f t="shared" si="48"/>
        <v>37174.519999999997</v>
      </c>
      <c r="AW63" s="1">
        <f t="shared" si="49"/>
        <v>37174.519999999997</v>
      </c>
      <c r="AX63" s="26">
        <f t="shared" si="46"/>
        <v>37174.519999999997</v>
      </c>
      <c r="AY63" s="26">
        <f t="shared" si="47"/>
        <v>0</v>
      </c>
    </row>
    <row r="64" spans="1:51" ht="23.25">
      <c r="A64" s="25" t="s">
        <v>63</v>
      </c>
      <c r="B64" s="1">
        <v>0</v>
      </c>
      <c r="C64" s="1">
        <f t="shared" si="25"/>
        <v>0</v>
      </c>
      <c r="D64" s="1">
        <v>0</v>
      </c>
      <c r="E64" s="1">
        <f t="shared" si="26"/>
        <v>0</v>
      </c>
      <c r="F64" s="1">
        <v>0</v>
      </c>
      <c r="G64" s="1">
        <f t="shared" si="27"/>
        <v>0</v>
      </c>
      <c r="H64" s="1"/>
      <c r="I64" s="1"/>
      <c r="J64" s="1"/>
      <c r="K64" s="1"/>
      <c r="L64" s="1">
        <v>0</v>
      </c>
      <c r="M64" s="1">
        <f t="shared" si="28"/>
        <v>0</v>
      </c>
      <c r="N64" s="1">
        <v>31000</v>
      </c>
      <c r="O64" s="1">
        <f t="shared" si="29"/>
        <v>31000</v>
      </c>
      <c r="P64" s="1">
        <f>31.78+215.89</f>
        <v>247.67</v>
      </c>
      <c r="Q64" s="1">
        <f t="shared" si="30"/>
        <v>247.67</v>
      </c>
      <c r="R64" s="1">
        <v>0</v>
      </c>
      <c r="S64" s="1">
        <f t="shared" si="31"/>
        <v>0</v>
      </c>
      <c r="T64" s="1"/>
      <c r="U64" s="1">
        <f t="shared" si="32"/>
        <v>0</v>
      </c>
      <c r="V64" s="1">
        <v>0</v>
      </c>
      <c r="W64" s="1">
        <f t="shared" si="33"/>
        <v>0</v>
      </c>
      <c r="X64" s="1">
        <v>0</v>
      </c>
      <c r="Y64" s="1">
        <f t="shared" si="34"/>
        <v>0</v>
      </c>
      <c r="Z64" s="1">
        <v>0</v>
      </c>
      <c r="AA64" s="1">
        <f t="shared" si="35"/>
        <v>0</v>
      </c>
      <c r="AB64" s="1">
        <v>0</v>
      </c>
      <c r="AC64" s="1">
        <f t="shared" si="36"/>
        <v>0</v>
      </c>
      <c r="AD64" s="1">
        <v>0</v>
      </c>
      <c r="AE64" s="1">
        <f t="shared" si="37"/>
        <v>0</v>
      </c>
      <c r="AF64" s="1">
        <v>0</v>
      </c>
      <c r="AG64" s="1">
        <f t="shared" si="38"/>
        <v>0</v>
      </c>
      <c r="AH64" s="1">
        <v>0</v>
      </c>
      <c r="AI64" s="1">
        <f t="shared" si="39"/>
        <v>0</v>
      </c>
      <c r="AJ64" s="1">
        <v>0</v>
      </c>
      <c r="AK64" s="1">
        <f t="shared" si="40"/>
        <v>0</v>
      </c>
      <c r="AL64" s="1"/>
      <c r="AM64" s="1">
        <f t="shared" si="41"/>
        <v>0</v>
      </c>
      <c r="AN64" s="1">
        <v>0</v>
      </c>
      <c r="AO64" s="1">
        <f t="shared" si="42"/>
        <v>0</v>
      </c>
      <c r="AP64" s="1"/>
      <c r="AQ64" s="1">
        <f t="shared" si="43"/>
        <v>0</v>
      </c>
      <c r="AR64" s="1">
        <v>0</v>
      </c>
      <c r="AS64" s="1">
        <f t="shared" si="44"/>
        <v>0</v>
      </c>
      <c r="AT64" s="1">
        <v>0</v>
      </c>
      <c r="AU64" s="1">
        <f t="shared" si="45"/>
        <v>0</v>
      </c>
      <c r="AV64" s="1">
        <f t="shared" si="48"/>
        <v>31247.67</v>
      </c>
      <c r="AW64" s="1">
        <f t="shared" si="49"/>
        <v>31247.67</v>
      </c>
      <c r="AX64" s="26">
        <f t="shared" si="46"/>
        <v>31247.67</v>
      </c>
      <c r="AY64" s="26">
        <f t="shared" si="47"/>
        <v>0</v>
      </c>
    </row>
    <row r="65" spans="1:51" ht="23.25">
      <c r="A65" s="25" t="s">
        <v>64</v>
      </c>
      <c r="B65" s="1">
        <v>0</v>
      </c>
      <c r="C65" s="1">
        <f t="shared" si="25"/>
        <v>0</v>
      </c>
      <c r="D65" s="1">
        <v>0</v>
      </c>
      <c r="E65" s="1">
        <f t="shared" si="26"/>
        <v>0</v>
      </c>
      <c r="F65" s="1">
        <v>0</v>
      </c>
      <c r="G65" s="1">
        <f t="shared" si="27"/>
        <v>0</v>
      </c>
      <c r="H65" s="1"/>
      <c r="I65" s="1"/>
      <c r="J65" s="1"/>
      <c r="K65" s="1"/>
      <c r="L65" s="1">
        <v>0</v>
      </c>
      <c r="M65" s="1">
        <f t="shared" si="28"/>
        <v>0</v>
      </c>
      <c r="N65" s="1">
        <v>176254.56</v>
      </c>
      <c r="O65" s="1">
        <f t="shared" si="29"/>
        <v>176254.56</v>
      </c>
      <c r="P65" s="1">
        <f>260.9+3665.74</f>
        <v>3926.64</v>
      </c>
      <c r="Q65" s="1">
        <f t="shared" si="30"/>
        <v>3926.64</v>
      </c>
      <c r="R65" s="1">
        <v>0</v>
      </c>
      <c r="S65" s="1">
        <f t="shared" si="31"/>
        <v>0</v>
      </c>
      <c r="T65" s="1"/>
      <c r="U65" s="1">
        <f t="shared" si="32"/>
        <v>0</v>
      </c>
      <c r="V65" s="1">
        <v>0</v>
      </c>
      <c r="W65" s="1">
        <f t="shared" si="33"/>
        <v>0</v>
      </c>
      <c r="X65" s="1">
        <v>0</v>
      </c>
      <c r="Y65" s="1">
        <f t="shared" si="34"/>
        <v>0</v>
      </c>
      <c r="Z65" s="1">
        <v>0</v>
      </c>
      <c r="AA65" s="1">
        <f t="shared" si="35"/>
        <v>0</v>
      </c>
      <c r="AB65" s="1">
        <v>0</v>
      </c>
      <c r="AC65" s="1">
        <f t="shared" si="36"/>
        <v>0</v>
      </c>
      <c r="AD65" s="1">
        <v>0</v>
      </c>
      <c r="AE65" s="1">
        <f t="shared" si="37"/>
        <v>0</v>
      </c>
      <c r="AF65" s="1">
        <v>0</v>
      </c>
      <c r="AG65" s="1">
        <f t="shared" si="38"/>
        <v>0</v>
      </c>
      <c r="AH65" s="1">
        <v>0</v>
      </c>
      <c r="AI65" s="1">
        <f t="shared" si="39"/>
        <v>0</v>
      </c>
      <c r="AJ65" s="1">
        <v>0</v>
      </c>
      <c r="AK65" s="1">
        <f t="shared" si="40"/>
        <v>0</v>
      </c>
      <c r="AL65" s="1"/>
      <c r="AM65" s="1">
        <f t="shared" si="41"/>
        <v>0</v>
      </c>
      <c r="AN65" s="1">
        <v>10669.2</v>
      </c>
      <c r="AO65" s="1">
        <f t="shared" si="42"/>
        <v>10669.2</v>
      </c>
      <c r="AP65" s="1"/>
      <c r="AQ65" s="1">
        <f t="shared" si="43"/>
        <v>0</v>
      </c>
      <c r="AR65" s="1">
        <v>0</v>
      </c>
      <c r="AS65" s="1">
        <f t="shared" si="44"/>
        <v>0</v>
      </c>
      <c r="AT65" s="1">
        <v>0</v>
      </c>
      <c r="AU65" s="1">
        <f t="shared" si="45"/>
        <v>0</v>
      </c>
      <c r="AV65" s="1">
        <f t="shared" si="48"/>
        <v>190850.40000000002</v>
      </c>
      <c r="AW65" s="1">
        <f t="shared" si="49"/>
        <v>190850.40000000002</v>
      </c>
      <c r="AX65" s="26">
        <f t="shared" si="46"/>
        <v>190850.40000000002</v>
      </c>
      <c r="AY65" s="26">
        <f t="shared" si="47"/>
        <v>0</v>
      </c>
    </row>
    <row r="66" spans="1:51" ht="23.25">
      <c r="A66" s="25" t="s">
        <v>65</v>
      </c>
      <c r="B66" s="1">
        <v>7220.08</v>
      </c>
      <c r="C66" s="1">
        <f t="shared" si="25"/>
        <v>7220.08</v>
      </c>
      <c r="D66" s="1">
        <v>0</v>
      </c>
      <c r="E66" s="1">
        <f t="shared" si="26"/>
        <v>0</v>
      </c>
      <c r="F66" s="1">
        <v>0</v>
      </c>
      <c r="G66" s="1">
        <f t="shared" si="27"/>
        <v>0</v>
      </c>
      <c r="H66" s="1"/>
      <c r="I66" s="1"/>
      <c r="J66" s="1"/>
      <c r="K66" s="1"/>
      <c r="L66" s="1">
        <v>560.59</v>
      </c>
      <c r="M66" s="1">
        <f t="shared" si="28"/>
        <v>560.59</v>
      </c>
      <c r="N66" s="1">
        <v>390268.49</v>
      </c>
      <c r="O66" s="1">
        <f t="shared" si="29"/>
        <v>390268.49</v>
      </c>
      <c r="P66" s="1">
        <f>9638.42+348966.54</f>
        <v>358604.95999999996</v>
      </c>
      <c r="Q66" s="1">
        <f t="shared" si="30"/>
        <v>358604.95999999996</v>
      </c>
      <c r="R66" s="1">
        <v>0</v>
      </c>
      <c r="S66" s="1">
        <f t="shared" si="31"/>
        <v>0</v>
      </c>
      <c r="T66" s="1"/>
      <c r="U66" s="1">
        <f t="shared" si="32"/>
        <v>0</v>
      </c>
      <c r="V66" s="1">
        <v>0</v>
      </c>
      <c r="W66" s="1">
        <f t="shared" si="33"/>
        <v>0</v>
      </c>
      <c r="X66" s="1">
        <v>0</v>
      </c>
      <c r="Y66" s="1">
        <f t="shared" si="34"/>
        <v>0</v>
      </c>
      <c r="Z66" s="1">
        <v>0</v>
      </c>
      <c r="AA66" s="1">
        <f t="shared" si="35"/>
        <v>0</v>
      </c>
      <c r="AB66" s="1">
        <v>0</v>
      </c>
      <c r="AC66" s="1">
        <f t="shared" si="36"/>
        <v>0</v>
      </c>
      <c r="AD66" s="1">
        <v>0</v>
      </c>
      <c r="AE66" s="1">
        <f t="shared" si="37"/>
        <v>0</v>
      </c>
      <c r="AF66" s="1">
        <v>0</v>
      </c>
      <c r="AG66" s="1">
        <f t="shared" si="38"/>
        <v>0</v>
      </c>
      <c r="AH66" s="1">
        <v>0</v>
      </c>
      <c r="AI66" s="1">
        <f t="shared" si="39"/>
        <v>0</v>
      </c>
      <c r="AJ66" s="1">
        <v>0</v>
      </c>
      <c r="AK66" s="1">
        <f t="shared" si="40"/>
        <v>0</v>
      </c>
      <c r="AL66" s="1"/>
      <c r="AM66" s="1">
        <f t="shared" si="41"/>
        <v>0</v>
      </c>
      <c r="AN66" s="1">
        <v>0</v>
      </c>
      <c r="AO66" s="1">
        <f t="shared" si="42"/>
        <v>0</v>
      </c>
      <c r="AP66" s="1"/>
      <c r="AQ66" s="1">
        <f t="shared" si="43"/>
        <v>0</v>
      </c>
      <c r="AR66" s="1">
        <v>8000</v>
      </c>
      <c r="AS66" s="1">
        <f t="shared" si="44"/>
        <v>8000</v>
      </c>
      <c r="AT66" s="1">
        <v>0</v>
      </c>
      <c r="AU66" s="1">
        <f t="shared" si="45"/>
        <v>0</v>
      </c>
      <c r="AV66" s="1">
        <f t="shared" si="48"/>
        <v>764654.11999999988</v>
      </c>
      <c r="AW66" s="1">
        <f t="shared" si="49"/>
        <v>764654.11999999988</v>
      </c>
      <c r="AX66" s="26">
        <f t="shared" si="46"/>
        <v>764654.11999999988</v>
      </c>
      <c r="AY66" s="26">
        <f t="shared" si="47"/>
        <v>0</v>
      </c>
    </row>
    <row r="67" spans="1:51" ht="23.25">
      <c r="A67" s="25" t="s">
        <v>66</v>
      </c>
      <c r="B67" s="1">
        <v>0</v>
      </c>
      <c r="C67" s="1">
        <f t="shared" si="25"/>
        <v>0</v>
      </c>
      <c r="D67" s="1">
        <v>0</v>
      </c>
      <c r="E67" s="1">
        <f t="shared" si="26"/>
        <v>0</v>
      </c>
      <c r="F67" s="1">
        <v>0</v>
      </c>
      <c r="G67" s="1">
        <f t="shared" si="27"/>
        <v>0</v>
      </c>
      <c r="H67" s="1"/>
      <c r="I67" s="1"/>
      <c r="J67" s="1"/>
      <c r="K67" s="1"/>
      <c r="L67" s="1">
        <v>101</v>
      </c>
      <c r="M67" s="1">
        <f t="shared" si="28"/>
        <v>101</v>
      </c>
      <c r="N67" s="1">
        <v>132156.32999999999</v>
      </c>
      <c r="O67" s="1">
        <f t="shared" si="29"/>
        <v>132156.32999999999</v>
      </c>
      <c r="P67" s="1">
        <f>293.03+18015.23</f>
        <v>18308.259999999998</v>
      </c>
      <c r="Q67" s="1">
        <f t="shared" si="30"/>
        <v>18308.259999999998</v>
      </c>
      <c r="R67" s="1">
        <v>0</v>
      </c>
      <c r="S67" s="1">
        <f t="shared" si="31"/>
        <v>0</v>
      </c>
      <c r="T67" s="1"/>
      <c r="U67" s="1">
        <f t="shared" si="32"/>
        <v>0</v>
      </c>
      <c r="V67" s="1">
        <v>0</v>
      </c>
      <c r="W67" s="1">
        <f t="shared" si="33"/>
        <v>0</v>
      </c>
      <c r="X67" s="1">
        <v>0</v>
      </c>
      <c r="Y67" s="1">
        <f t="shared" si="34"/>
        <v>0</v>
      </c>
      <c r="Z67" s="1">
        <v>0</v>
      </c>
      <c r="AA67" s="1">
        <f t="shared" si="35"/>
        <v>0</v>
      </c>
      <c r="AB67" s="1">
        <v>0</v>
      </c>
      <c r="AC67" s="1">
        <f t="shared" si="36"/>
        <v>0</v>
      </c>
      <c r="AD67" s="1">
        <v>0</v>
      </c>
      <c r="AE67" s="1">
        <f t="shared" si="37"/>
        <v>0</v>
      </c>
      <c r="AF67" s="1">
        <v>0</v>
      </c>
      <c r="AG67" s="1">
        <f t="shared" si="38"/>
        <v>0</v>
      </c>
      <c r="AH67" s="1">
        <v>0</v>
      </c>
      <c r="AI67" s="1">
        <f t="shared" si="39"/>
        <v>0</v>
      </c>
      <c r="AJ67" s="1">
        <v>0</v>
      </c>
      <c r="AK67" s="1">
        <f t="shared" si="40"/>
        <v>0</v>
      </c>
      <c r="AL67" s="1"/>
      <c r="AM67" s="1">
        <f t="shared" si="41"/>
        <v>0</v>
      </c>
      <c r="AN67" s="1">
        <v>0</v>
      </c>
      <c r="AO67" s="1">
        <f t="shared" si="42"/>
        <v>0</v>
      </c>
      <c r="AP67" s="1"/>
      <c r="AQ67" s="1">
        <f t="shared" si="43"/>
        <v>0</v>
      </c>
      <c r="AR67" s="1">
        <v>0</v>
      </c>
      <c r="AS67" s="1">
        <f t="shared" si="44"/>
        <v>0</v>
      </c>
      <c r="AT67" s="1">
        <v>0</v>
      </c>
      <c r="AU67" s="1">
        <f t="shared" si="45"/>
        <v>0</v>
      </c>
      <c r="AV67" s="1">
        <f t="shared" si="48"/>
        <v>150565.59</v>
      </c>
      <c r="AW67" s="1">
        <f t="shared" si="49"/>
        <v>150565.59</v>
      </c>
      <c r="AX67" s="26">
        <f t="shared" si="46"/>
        <v>150565.59</v>
      </c>
      <c r="AY67" s="26">
        <f t="shared" si="47"/>
        <v>0</v>
      </c>
    </row>
    <row r="68" spans="1:51" ht="23.25">
      <c r="A68" s="25" t="s">
        <v>67</v>
      </c>
      <c r="B68" s="1">
        <v>16276.52</v>
      </c>
      <c r="C68" s="1">
        <f t="shared" si="25"/>
        <v>16276.52</v>
      </c>
      <c r="D68" s="1">
        <v>91704.35</v>
      </c>
      <c r="E68" s="1">
        <f t="shared" si="26"/>
        <v>91704.35</v>
      </c>
      <c r="F68" s="1">
        <f>3794.61+19219.65</f>
        <v>23014.260000000002</v>
      </c>
      <c r="G68" s="1">
        <f t="shared" si="27"/>
        <v>23014.260000000002</v>
      </c>
      <c r="H68" s="1"/>
      <c r="I68" s="1"/>
      <c r="J68" s="1"/>
      <c r="K68" s="1"/>
      <c r="L68" s="1">
        <v>2596.9899999999998</v>
      </c>
      <c r="M68" s="1">
        <f t="shared" si="28"/>
        <v>2596.9899999999998</v>
      </c>
      <c r="N68" s="1">
        <v>102859.72</v>
      </c>
      <c r="O68" s="1">
        <f t="shared" si="29"/>
        <v>102859.72</v>
      </c>
      <c r="P68" s="1">
        <f>543.76+25244.73</f>
        <v>25788.489999999998</v>
      </c>
      <c r="Q68" s="1">
        <f t="shared" si="30"/>
        <v>25788.489999999998</v>
      </c>
      <c r="R68" s="1">
        <v>0</v>
      </c>
      <c r="S68" s="1">
        <f t="shared" si="31"/>
        <v>0</v>
      </c>
      <c r="T68" s="1"/>
      <c r="U68" s="1">
        <f t="shared" si="32"/>
        <v>0</v>
      </c>
      <c r="V68" s="1">
        <v>0</v>
      </c>
      <c r="W68" s="1">
        <f t="shared" si="33"/>
        <v>0</v>
      </c>
      <c r="X68" s="1">
        <v>0</v>
      </c>
      <c r="Y68" s="1">
        <f t="shared" si="34"/>
        <v>0</v>
      </c>
      <c r="Z68" s="1">
        <v>0</v>
      </c>
      <c r="AA68" s="1">
        <f t="shared" si="35"/>
        <v>0</v>
      </c>
      <c r="AB68" s="1">
        <v>0</v>
      </c>
      <c r="AC68" s="1">
        <f t="shared" si="36"/>
        <v>0</v>
      </c>
      <c r="AD68" s="1">
        <v>0</v>
      </c>
      <c r="AE68" s="1">
        <f t="shared" si="37"/>
        <v>0</v>
      </c>
      <c r="AF68" s="1">
        <v>0</v>
      </c>
      <c r="AG68" s="1">
        <f t="shared" si="38"/>
        <v>0</v>
      </c>
      <c r="AH68" s="1">
        <v>0</v>
      </c>
      <c r="AI68" s="1">
        <f t="shared" si="39"/>
        <v>0</v>
      </c>
      <c r="AJ68" s="1">
        <v>0</v>
      </c>
      <c r="AK68" s="1">
        <f t="shared" si="40"/>
        <v>0</v>
      </c>
      <c r="AL68" s="1"/>
      <c r="AM68" s="1">
        <f t="shared" si="41"/>
        <v>0</v>
      </c>
      <c r="AN68" s="1">
        <v>0</v>
      </c>
      <c r="AO68" s="1">
        <f t="shared" si="42"/>
        <v>0</v>
      </c>
      <c r="AP68" s="1"/>
      <c r="AQ68" s="1">
        <f t="shared" si="43"/>
        <v>0</v>
      </c>
      <c r="AR68" s="1">
        <v>0</v>
      </c>
      <c r="AS68" s="1">
        <f t="shared" si="44"/>
        <v>0</v>
      </c>
      <c r="AT68" s="1">
        <v>0</v>
      </c>
      <c r="AU68" s="1">
        <f t="shared" si="45"/>
        <v>0</v>
      </c>
      <c r="AV68" s="1">
        <f t="shared" si="48"/>
        <v>262240.33</v>
      </c>
      <c r="AW68" s="1">
        <f t="shared" si="49"/>
        <v>262240.33</v>
      </c>
      <c r="AX68" s="26">
        <f t="shared" si="46"/>
        <v>262240.33</v>
      </c>
      <c r="AY68" s="26">
        <f t="shared" si="47"/>
        <v>0</v>
      </c>
    </row>
    <row r="69" spans="1:51" ht="23.25">
      <c r="A69" s="25" t="s">
        <v>68</v>
      </c>
      <c r="B69" s="1">
        <v>0</v>
      </c>
      <c r="C69" s="1">
        <f t="shared" si="25"/>
        <v>0</v>
      </c>
      <c r="D69" s="1">
        <v>0</v>
      </c>
      <c r="E69" s="1">
        <f t="shared" si="26"/>
        <v>0</v>
      </c>
      <c r="F69" s="1">
        <v>0</v>
      </c>
      <c r="G69" s="1">
        <f t="shared" si="27"/>
        <v>0</v>
      </c>
      <c r="H69" s="1"/>
      <c r="I69" s="1"/>
      <c r="J69" s="1"/>
      <c r="K69" s="1"/>
      <c r="L69" s="1">
        <v>0</v>
      </c>
      <c r="M69" s="1">
        <f t="shared" si="28"/>
        <v>0</v>
      </c>
      <c r="N69" s="1">
        <v>29124.04</v>
      </c>
      <c r="O69" s="1">
        <f t="shared" si="29"/>
        <v>29124.04</v>
      </c>
      <c r="P69" s="1">
        <f>1670.24+22339.26</f>
        <v>24009.5</v>
      </c>
      <c r="Q69" s="1">
        <f t="shared" si="30"/>
        <v>24009.5</v>
      </c>
      <c r="R69" s="1">
        <v>0</v>
      </c>
      <c r="S69" s="1">
        <f t="shared" si="31"/>
        <v>0</v>
      </c>
      <c r="T69" s="1"/>
      <c r="U69" s="1">
        <f t="shared" si="32"/>
        <v>0</v>
      </c>
      <c r="V69" s="1">
        <v>0</v>
      </c>
      <c r="W69" s="1">
        <f t="shared" si="33"/>
        <v>0</v>
      </c>
      <c r="X69" s="1">
        <v>0</v>
      </c>
      <c r="Y69" s="1">
        <f t="shared" si="34"/>
        <v>0</v>
      </c>
      <c r="Z69" s="1">
        <v>0</v>
      </c>
      <c r="AA69" s="1">
        <f t="shared" si="35"/>
        <v>0</v>
      </c>
      <c r="AB69" s="1">
        <v>0</v>
      </c>
      <c r="AC69" s="1">
        <f t="shared" si="36"/>
        <v>0</v>
      </c>
      <c r="AD69" s="1">
        <v>0</v>
      </c>
      <c r="AE69" s="1">
        <f t="shared" si="37"/>
        <v>0</v>
      </c>
      <c r="AF69" s="1">
        <v>0</v>
      </c>
      <c r="AG69" s="1">
        <f t="shared" si="38"/>
        <v>0</v>
      </c>
      <c r="AH69" s="1">
        <v>0</v>
      </c>
      <c r="AI69" s="1">
        <f t="shared" si="39"/>
        <v>0</v>
      </c>
      <c r="AJ69" s="1">
        <v>0</v>
      </c>
      <c r="AK69" s="1">
        <f t="shared" si="40"/>
        <v>0</v>
      </c>
      <c r="AL69" s="1"/>
      <c r="AM69" s="1">
        <f t="shared" si="41"/>
        <v>0</v>
      </c>
      <c r="AN69" s="1">
        <v>0</v>
      </c>
      <c r="AO69" s="1">
        <f t="shared" si="42"/>
        <v>0</v>
      </c>
      <c r="AP69" s="1"/>
      <c r="AQ69" s="1">
        <f t="shared" si="43"/>
        <v>0</v>
      </c>
      <c r="AR69" s="1">
        <v>1357494</v>
      </c>
      <c r="AS69" s="1">
        <f t="shared" si="44"/>
        <v>1357494</v>
      </c>
      <c r="AT69" s="1">
        <v>0</v>
      </c>
      <c r="AU69" s="1">
        <f t="shared" si="45"/>
        <v>0</v>
      </c>
      <c r="AV69" s="1">
        <f t="shared" si="48"/>
        <v>1410627.54</v>
      </c>
      <c r="AW69" s="1">
        <f t="shared" si="49"/>
        <v>1410627.54</v>
      </c>
      <c r="AX69" s="26">
        <f t="shared" si="46"/>
        <v>1410627.54</v>
      </c>
      <c r="AY69" s="26">
        <f t="shared" si="47"/>
        <v>0</v>
      </c>
    </row>
    <row r="70" spans="1:51" ht="23.25">
      <c r="A70" s="25" t="s">
        <v>69</v>
      </c>
      <c r="B70" s="1">
        <v>0</v>
      </c>
      <c r="C70" s="1">
        <f t="shared" si="25"/>
        <v>0</v>
      </c>
      <c r="D70" s="1">
        <v>0</v>
      </c>
      <c r="E70" s="1">
        <f t="shared" si="26"/>
        <v>0</v>
      </c>
      <c r="F70" s="1">
        <v>4000</v>
      </c>
      <c r="G70" s="1">
        <f t="shared" si="27"/>
        <v>4000</v>
      </c>
      <c r="H70" s="1"/>
      <c r="I70" s="1"/>
      <c r="J70" s="1"/>
      <c r="K70" s="1"/>
      <c r="L70" s="1">
        <v>0</v>
      </c>
      <c r="M70" s="1">
        <f t="shared" si="28"/>
        <v>0</v>
      </c>
      <c r="N70" s="1">
        <v>61905.72</v>
      </c>
      <c r="O70" s="1">
        <f t="shared" si="29"/>
        <v>61905.72</v>
      </c>
      <c r="P70" s="1">
        <f>33.93+1576.93</f>
        <v>1610.8600000000001</v>
      </c>
      <c r="Q70" s="1">
        <f t="shared" si="30"/>
        <v>1610.8600000000001</v>
      </c>
      <c r="R70" s="1">
        <v>0</v>
      </c>
      <c r="S70" s="1">
        <f t="shared" si="31"/>
        <v>0</v>
      </c>
      <c r="T70" s="1"/>
      <c r="U70" s="1">
        <f t="shared" si="32"/>
        <v>0</v>
      </c>
      <c r="V70" s="1">
        <v>0</v>
      </c>
      <c r="W70" s="1">
        <f t="shared" si="33"/>
        <v>0</v>
      </c>
      <c r="X70" s="1">
        <v>0</v>
      </c>
      <c r="Y70" s="1">
        <f t="shared" si="34"/>
        <v>0</v>
      </c>
      <c r="Z70" s="1">
        <v>0</v>
      </c>
      <c r="AA70" s="1">
        <f t="shared" si="35"/>
        <v>0</v>
      </c>
      <c r="AB70" s="1">
        <v>0</v>
      </c>
      <c r="AC70" s="1">
        <f t="shared" si="36"/>
        <v>0</v>
      </c>
      <c r="AD70" s="1">
        <v>0</v>
      </c>
      <c r="AE70" s="1">
        <f t="shared" si="37"/>
        <v>0</v>
      </c>
      <c r="AF70" s="1">
        <v>0</v>
      </c>
      <c r="AG70" s="1">
        <f t="shared" si="38"/>
        <v>0</v>
      </c>
      <c r="AH70" s="1">
        <v>0</v>
      </c>
      <c r="AI70" s="1">
        <f t="shared" si="39"/>
        <v>0</v>
      </c>
      <c r="AJ70" s="1">
        <v>0</v>
      </c>
      <c r="AK70" s="1">
        <f t="shared" si="40"/>
        <v>0</v>
      </c>
      <c r="AL70" s="1"/>
      <c r="AM70" s="1">
        <f t="shared" si="41"/>
        <v>0</v>
      </c>
      <c r="AN70" s="1">
        <v>0</v>
      </c>
      <c r="AO70" s="1">
        <f t="shared" si="42"/>
        <v>0</v>
      </c>
      <c r="AP70" s="1"/>
      <c r="AQ70" s="1">
        <f t="shared" si="43"/>
        <v>0</v>
      </c>
      <c r="AR70" s="1">
        <v>0</v>
      </c>
      <c r="AS70" s="1">
        <f t="shared" si="44"/>
        <v>0</v>
      </c>
      <c r="AT70" s="1">
        <v>0</v>
      </c>
      <c r="AU70" s="1">
        <f t="shared" si="45"/>
        <v>0</v>
      </c>
      <c r="AV70" s="1">
        <f t="shared" si="48"/>
        <v>67516.58</v>
      </c>
      <c r="AW70" s="1">
        <f t="shared" si="49"/>
        <v>67516.58</v>
      </c>
      <c r="AX70" s="26">
        <f t="shared" si="46"/>
        <v>67516.58</v>
      </c>
      <c r="AY70" s="26">
        <f t="shared" si="47"/>
        <v>0</v>
      </c>
    </row>
    <row r="71" spans="1:51" ht="23.25">
      <c r="A71" s="25" t="s">
        <v>70</v>
      </c>
      <c r="B71" s="1">
        <f>2142.6+28836.16</f>
        <v>30978.76</v>
      </c>
      <c r="C71" s="1">
        <f t="shared" si="25"/>
        <v>30978.76</v>
      </c>
      <c r="D71" s="1">
        <v>0</v>
      </c>
      <c r="E71" s="1">
        <f t="shared" si="26"/>
        <v>0</v>
      </c>
      <c r="F71" s="1">
        <v>0</v>
      </c>
      <c r="G71" s="1">
        <f t="shared" si="27"/>
        <v>0</v>
      </c>
      <c r="H71" s="1"/>
      <c r="I71" s="1"/>
      <c r="J71" s="1"/>
      <c r="K71" s="1"/>
      <c r="L71" s="1">
        <f>45+581.5</f>
        <v>626.5</v>
      </c>
      <c r="M71" s="1">
        <f t="shared" si="28"/>
        <v>626.5</v>
      </c>
      <c r="N71" s="1">
        <v>283945.18</v>
      </c>
      <c r="O71" s="1">
        <f t="shared" si="29"/>
        <v>283945.18</v>
      </c>
      <c r="P71" s="1">
        <f>1003.68+29619.51</f>
        <v>30623.19</v>
      </c>
      <c r="Q71" s="1">
        <f t="shared" si="30"/>
        <v>30623.19</v>
      </c>
      <c r="R71" s="1">
        <v>0</v>
      </c>
      <c r="S71" s="1">
        <f t="shared" si="31"/>
        <v>0</v>
      </c>
      <c r="T71" s="1"/>
      <c r="U71" s="1">
        <f t="shared" si="32"/>
        <v>0</v>
      </c>
      <c r="V71" s="1">
        <v>0</v>
      </c>
      <c r="W71" s="1">
        <f t="shared" si="33"/>
        <v>0</v>
      </c>
      <c r="X71" s="1">
        <v>0</v>
      </c>
      <c r="Y71" s="1">
        <f t="shared" si="34"/>
        <v>0</v>
      </c>
      <c r="Z71" s="1">
        <v>0</v>
      </c>
      <c r="AA71" s="1">
        <f t="shared" si="35"/>
        <v>0</v>
      </c>
      <c r="AB71" s="1">
        <v>0</v>
      </c>
      <c r="AC71" s="1">
        <f t="shared" si="36"/>
        <v>0</v>
      </c>
      <c r="AD71" s="1">
        <v>0</v>
      </c>
      <c r="AE71" s="1">
        <f t="shared" si="37"/>
        <v>0</v>
      </c>
      <c r="AF71" s="1">
        <v>0</v>
      </c>
      <c r="AG71" s="1">
        <f t="shared" si="38"/>
        <v>0</v>
      </c>
      <c r="AH71" s="1">
        <v>0</v>
      </c>
      <c r="AI71" s="1">
        <f t="shared" si="39"/>
        <v>0</v>
      </c>
      <c r="AJ71" s="1">
        <v>0</v>
      </c>
      <c r="AK71" s="1">
        <f t="shared" si="40"/>
        <v>0</v>
      </c>
      <c r="AL71" s="1"/>
      <c r="AM71" s="1">
        <f t="shared" si="41"/>
        <v>0</v>
      </c>
      <c r="AN71" s="1">
        <v>0</v>
      </c>
      <c r="AO71" s="1">
        <f t="shared" si="42"/>
        <v>0</v>
      </c>
      <c r="AP71" s="1"/>
      <c r="AQ71" s="1">
        <f t="shared" si="43"/>
        <v>0</v>
      </c>
      <c r="AR71" s="1">
        <v>175.85</v>
      </c>
      <c r="AS71" s="1">
        <f t="shared" si="44"/>
        <v>175.85</v>
      </c>
      <c r="AT71" s="1">
        <v>0</v>
      </c>
      <c r="AU71" s="1">
        <f t="shared" si="45"/>
        <v>0</v>
      </c>
      <c r="AV71" s="1">
        <f t="shared" si="48"/>
        <v>346349.48</v>
      </c>
      <c r="AW71" s="1">
        <f t="shared" si="49"/>
        <v>346349.48</v>
      </c>
      <c r="AX71" s="26">
        <f t="shared" si="46"/>
        <v>346349.48</v>
      </c>
      <c r="AY71" s="26">
        <f t="shared" si="47"/>
        <v>0</v>
      </c>
    </row>
    <row r="72" spans="1:51" ht="23.25">
      <c r="A72" s="25" t="s">
        <v>71</v>
      </c>
      <c r="B72" s="1">
        <v>0</v>
      </c>
      <c r="C72" s="1">
        <f t="shared" ref="C72:C77" si="50">B72</f>
        <v>0</v>
      </c>
      <c r="D72" s="1">
        <v>0</v>
      </c>
      <c r="E72" s="1">
        <f t="shared" ref="E72:E77" si="51">D72</f>
        <v>0</v>
      </c>
      <c r="F72" s="1">
        <v>0</v>
      </c>
      <c r="G72" s="1">
        <f t="shared" ref="G72:G77" si="52">F72</f>
        <v>0</v>
      </c>
      <c r="H72" s="1"/>
      <c r="I72" s="1"/>
      <c r="J72" s="1"/>
      <c r="K72" s="1"/>
      <c r="L72" s="1">
        <v>0</v>
      </c>
      <c r="M72" s="1">
        <f t="shared" ref="M72:M77" si="53">L72</f>
        <v>0</v>
      </c>
      <c r="N72" s="1">
        <v>188743.2</v>
      </c>
      <c r="O72" s="1">
        <f t="shared" ref="O72:O77" si="54">N72</f>
        <v>188743.2</v>
      </c>
      <c r="P72" s="1">
        <f>1052.75+8319.3</f>
        <v>9372.0499999999993</v>
      </c>
      <c r="Q72" s="1">
        <f t="shared" ref="Q72:Q77" si="55">P72</f>
        <v>9372.0499999999993</v>
      </c>
      <c r="R72" s="1">
        <v>0</v>
      </c>
      <c r="S72" s="1">
        <f t="shared" ref="S72:S77" si="56">R72</f>
        <v>0</v>
      </c>
      <c r="T72" s="1"/>
      <c r="U72" s="1">
        <f t="shared" ref="U72:U77" si="57">T72</f>
        <v>0</v>
      </c>
      <c r="V72" s="1">
        <v>0</v>
      </c>
      <c r="W72" s="1">
        <f t="shared" ref="W72:W77" si="58">V72</f>
        <v>0</v>
      </c>
      <c r="X72" s="1">
        <v>0</v>
      </c>
      <c r="Y72" s="1">
        <f t="shared" ref="Y72:Y77" si="59">X72</f>
        <v>0</v>
      </c>
      <c r="Z72" s="1">
        <v>0</v>
      </c>
      <c r="AA72" s="1">
        <f t="shared" ref="AA72:AA77" si="60">Z72</f>
        <v>0</v>
      </c>
      <c r="AB72" s="1">
        <v>0</v>
      </c>
      <c r="AC72" s="1">
        <f t="shared" ref="AC72:AC77" si="61">AB72</f>
        <v>0</v>
      </c>
      <c r="AD72" s="1">
        <v>0</v>
      </c>
      <c r="AE72" s="1">
        <f t="shared" ref="AE72:AE78" si="62">SUM(AD72)</f>
        <v>0</v>
      </c>
      <c r="AF72" s="1">
        <v>0</v>
      </c>
      <c r="AG72" s="1">
        <f t="shared" ref="AG72:AG78" si="63">SUM(AF72)</f>
        <v>0</v>
      </c>
      <c r="AH72" s="1">
        <v>0</v>
      </c>
      <c r="AI72" s="1">
        <f t="shared" ref="AI72:AI78" si="64">SUM(AH72)</f>
        <v>0</v>
      </c>
      <c r="AJ72" s="1">
        <v>0</v>
      </c>
      <c r="AK72" s="1">
        <f t="shared" ref="AK72:AK77" si="65">AJ72</f>
        <v>0</v>
      </c>
      <c r="AL72" s="1"/>
      <c r="AM72" s="1">
        <f t="shared" ref="AM72:AM77" si="66">SUM(AL72)</f>
        <v>0</v>
      </c>
      <c r="AN72" s="1">
        <v>0</v>
      </c>
      <c r="AO72" s="1">
        <f t="shared" ref="AO72:AO77" si="67">AN72</f>
        <v>0</v>
      </c>
      <c r="AP72" s="1"/>
      <c r="AQ72" s="1">
        <f t="shared" ref="AQ72:AQ77" si="68">AP72</f>
        <v>0</v>
      </c>
      <c r="AR72" s="1">
        <v>0</v>
      </c>
      <c r="AS72" s="1">
        <f t="shared" ref="AS72:AS77" si="69">AR72</f>
        <v>0</v>
      </c>
      <c r="AT72" s="1">
        <v>0</v>
      </c>
      <c r="AU72" s="1">
        <f t="shared" ref="AU72:AU77" si="70">AT72</f>
        <v>0</v>
      </c>
      <c r="AV72" s="1">
        <f t="shared" si="48"/>
        <v>198115.25</v>
      </c>
      <c r="AW72" s="1">
        <f t="shared" si="49"/>
        <v>198115.25</v>
      </c>
      <c r="AX72" s="26">
        <f t="shared" ref="AX72:AX78" si="71">AU72+AS72+AK72+AC72+AA72+Y72+W72+Q72+O72+M72+G72+E72+C72+S72+U72+AO72+AQ72</f>
        <v>198115.25</v>
      </c>
      <c r="AY72" s="26">
        <f t="shared" ref="AY72:AY78" si="72">AW72-AX72</f>
        <v>0</v>
      </c>
    </row>
    <row r="73" spans="1:51" ht="23.25">
      <c r="A73" s="25" t="s">
        <v>72</v>
      </c>
      <c r="B73" s="1">
        <v>0</v>
      </c>
      <c r="C73" s="1">
        <f t="shared" si="50"/>
        <v>0</v>
      </c>
      <c r="D73" s="1">
        <v>0</v>
      </c>
      <c r="E73" s="1">
        <f t="shared" si="51"/>
        <v>0</v>
      </c>
      <c r="F73" s="1">
        <v>0</v>
      </c>
      <c r="G73" s="1">
        <f t="shared" si="52"/>
        <v>0</v>
      </c>
      <c r="H73" s="1"/>
      <c r="I73" s="1"/>
      <c r="J73" s="1"/>
      <c r="K73" s="1"/>
      <c r="L73" s="1">
        <v>0</v>
      </c>
      <c r="M73" s="1">
        <f t="shared" si="53"/>
        <v>0</v>
      </c>
      <c r="N73" s="1">
        <v>29730.240000000002</v>
      </c>
      <c r="O73" s="1">
        <f t="shared" si="54"/>
        <v>29730.240000000002</v>
      </c>
      <c r="P73" s="1">
        <f>24.26+1011.96</f>
        <v>1036.22</v>
      </c>
      <c r="Q73" s="1">
        <f t="shared" si="55"/>
        <v>1036.22</v>
      </c>
      <c r="R73" s="1">
        <v>0</v>
      </c>
      <c r="S73" s="1">
        <f t="shared" si="56"/>
        <v>0</v>
      </c>
      <c r="T73" s="1"/>
      <c r="U73" s="1">
        <f t="shared" si="57"/>
        <v>0</v>
      </c>
      <c r="V73" s="1">
        <v>0</v>
      </c>
      <c r="W73" s="1">
        <f t="shared" si="58"/>
        <v>0</v>
      </c>
      <c r="X73" s="1">
        <v>0</v>
      </c>
      <c r="Y73" s="1">
        <f t="shared" si="59"/>
        <v>0</v>
      </c>
      <c r="Z73" s="1">
        <v>0</v>
      </c>
      <c r="AA73" s="1">
        <f t="shared" si="60"/>
        <v>0</v>
      </c>
      <c r="AB73" s="1">
        <v>0</v>
      </c>
      <c r="AC73" s="1">
        <f t="shared" si="61"/>
        <v>0</v>
      </c>
      <c r="AD73" s="1">
        <v>0</v>
      </c>
      <c r="AE73" s="1">
        <f t="shared" si="62"/>
        <v>0</v>
      </c>
      <c r="AF73" s="1">
        <v>0</v>
      </c>
      <c r="AG73" s="1">
        <f t="shared" si="63"/>
        <v>0</v>
      </c>
      <c r="AH73" s="1">
        <v>0</v>
      </c>
      <c r="AI73" s="1">
        <f t="shared" si="64"/>
        <v>0</v>
      </c>
      <c r="AJ73" s="1">
        <v>0</v>
      </c>
      <c r="AK73" s="1">
        <f t="shared" si="65"/>
        <v>0</v>
      </c>
      <c r="AL73" s="1"/>
      <c r="AM73" s="1">
        <f t="shared" si="66"/>
        <v>0</v>
      </c>
      <c r="AN73" s="1">
        <v>0</v>
      </c>
      <c r="AO73" s="1">
        <f t="shared" si="67"/>
        <v>0</v>
      </c>
      <c r="AP73" s="1"/>
      <c r="AQ73" s="1">
        <f t="shared" si="68"/>
        <v>0</v>
      </c>
      <c r="AR73" s="1">
        <v>0</v>
      </c>
      <c r="AS73" s="1">
        <f t="shared" si="69"/>
        <v>0</v>
      </c>
      <c r="AT73" s="1">
        <v>0</v>
      </c>
      <c r="AU73" s="1">
        <f t="shared" si="70"/>
        <v>0</v>
      </c>
      <c r="AV73" s="1">
        <f t="shared" si="48"/>
        <v>30766.460000000003</v>
      </c>
      <c r="AW73" s="1">
        <f t="shared" si="49"/>
        <v>30766.460000000003</v>
      </c>
      <c r="AX73" s="26">
        <f t="shared" si="71"/>
        <v>30766.460000000003</v>
      </c>
      <c r="AY73" s="26">
        <f t="shared" si="72"/>
        <v>0</v>
      </c>
    </row>
    <row r="74" spans="1:51" ht="23.25">
      <c r="A74" s="25" t="s">
        <v>73</v>
      </c>
      <c r="B74" s="1">
        <v>0</v>
      </c>
      <c r="C74" s="1">
        <f t="shared" si="50"/>
        <v>0</v>
      </c>
      <c r="D74" s="1">
        <v>56171.69</v>
      </c>
      <c r="E74" s="1">
        <f t="shared" si="51"/>
        <v>56171.69</v>
      </c>
      <c r="F74" s="1">
        <f>1760.54+33567.77</f>
        <v>35328.31</v>
      </c>
      <c r="G74" s="1">
        <f t="shared" si="52"/>
        <v>35328.31</v>
      </c>
      <c r="H74" s="1"/>
      <c r="I74" s="1"/>
      <c r="J74" s="1"/>
      <c r="K74" s="1"/>
      <c r="L74" s="1">
        <v>0</v>
      </c>
      <c r="M74" s="1">
        <f t="shared" si="53"/>
        <v>0</v>
      </c>
      <c r="N74" s="1">
        <v>50779.01</v>
      </c>
      <c r="O74" s="1">
        <f t="shared" si="54"/>
        <v>50779.01</v>
      </c>
      <c r="P74" s="1">
        <f>139.54+3422.28</f>
        <v>3561.82</v>
      </c>
      <c r="Q74" s="1">
        <f t="shared" si="55"/>
        <v>3561.82</v>
      </c>
      <c r="R74" s="1">
        <v>0</v>
      </c>
      <c r="S74" s="1">
        <f t="shared" si="56"/>
        <v>0</v>
      </c>
      <c r="T74" s="1"/>
      <c r="U74" s="1">
        <f t="shared" si="57"/>
        <v>0</v>
      </c>
      <c r="V74" s="1">
        <v>0</v>
      </c>
      <c r="W74" s="1">
        <f t="shared" si="58"/>
        <v>0</v>
      </c>
      <c r="X74" s="1">
        <v>0</v>
      </c>
      <c r="Y74" s="1">
        <f t="shared" si="59"/>
        <v>0</v>
      </c>
      <c r="Z74" s="1">
        <v>0</v>
      </c>
      <c r="AA74" s="1">
        <f t="shared" si="60"/>
        <v>0</v>
      </c>
      <c r="AB74" s="1">
        <v>0</v>
      </c>
      <c r="AC74" s="1">
        <f t="shared" si="61"/>
        <v>0</v>
      </c>
      <c r="AD74" s="1">
        <v>0</v>
      </c>
      <c r="AE74" s="1">
        <f t="shared" si="62"/>
        <v>0</v>
      </c>
      <c r="AF74" s="1">
        <v>0</v>
      </c>
      <c r="AG74" s="1">
        <f t="shared" si="63"/>
        <v>0</v>
      </c>
      <c r="AH74" s="1">
        <v>0</v>
      </c>
      <c r="AI74" s="1">
        <f t="shared" si="64"/>
        <v>0</v>
      </c>
      <c r="AJ74" s="1">
        <v>0</v>
      </c>
      <c r="AK74" s="1">
        <f t="shared" si="65"/>
        <v>0</v>
      </c>
      <c r="AL74" s="1"/>
      <c r="AM74" s="1">
        <f t="shared" si="66"/>
        <v>0</v>
      </c>
      <c r="AN74" s="1">
        <v>0</v>
      </c>
      <c r="AO74" s="1">
        <f t="shared" si="67"/>
        <v>0</v>
      </c>
      <c r="AP74" s="1"/>
      <c r="AQ74" s="1">
        <f t="shared" si="68"/>
        <v>0</v>
      </c>
      <c r="AR74" s="1">
        <v>0</v>
      </c>
      <c r="AS74" s="1">
        <f t="shared" si="69"/>
        <v>0</v>
      </c>
      <c r="AT74" s="1">
        <v>0</v>
      </c>
      <c r="AU74" s="1">
        <f t="shared" si="70"/>
        <v>0</v>
      </c>
      <c r="AV74" s="1">
        <f t="shared" si="48"/>
        <v>145840.83000000002</v>
      </c>
      <c r="AW74" s="1">
        <f t="shared" si="49"/>
        <v>145840.83000000002</v>
      </c>
      <c r="AX74" s="26">
        <f t="shared" si="71"/>
        <v>145840.83000000002</v>
      </c>
      <c r="AY74" s="26">
        <f t="shared" si="72"/>
        <v>0</v>
      </c>
    </row>
    <row r="75" spans="1:51" ht="23.25">
      <c r="A75" s="25" t="s">
        <v>74</v>
      </c>
      <c r="B75" s="1">
        <f>9929.25+28554.63+0.25</f>
        <v>38484.130000000005</v>
      </c>
      <c r="C75" s="1">
        <f t="shared" si="50"/>
        <v>38484.130000000005</v>
      </c>
      <c r="D75" s="1">
        <v>25855.9</v>
      </c>
      <c r="E75" s="1">
        <f t="shared" si="51"/>
        <v>25855.9</v>
      </c>
      <c r="F75" s="1">
        <f>329.44+13652.77</f>
        <v>13982.210000000001</v>
      </c>
      <c r="G75" s="1">
        <f t="shared" si="52"/>
        <v>13982.210000000001</v>
      </c>
      <c r="H75" s="1"/>
      <c r="I75" s="1"/>
      <c r="J75" s="1"/>
      <c r="K75" s="1"/>
      <c r="L75" s="1">
        <f>76+2468</f>
        <v>2544</v>
      </c>
      <c r="M75" s="1">
        <f t="shared" si="53"/>
        <v>2544</v>
      </c>
      <c r="N75" s="1">
        <v>399067.78</v>
      </c>
      <c r="O75" s="1">
        <f t="shared" si="54"/>
        <v>399067.78</v>
      </c>
      <c r="P75" s="1">
        <f>1559.05+14581.23</f>
        <v>16140.279999999999</v>
      </c>
      <c r="Q75" s="1">
        <f t="shared" si="55"/>
        <v>16140.279999999999</v>
      </c>
      <c r="R75" s="1">
        <v>0</v>
      </c>
      <c r="S75" s="1">
        <f t="shared" si="56"/>
        <v>0</v>
      </c>
      <c r="T75" s="1"/>
      <c r="U75" s="1">
        <f t="shared" si="57"/>
        <v>0</v>
      </c>
      <c r="V75" s="1">
        <v>0</v>
      </c>
      <c r="W75" s="1">
        <f t="shared" si="58"/>
        <v>0</v>
      </c>
      <c r="X75" s="1">
        <v>0</v>
      </c>
      <c r="Y75" s="1">
        <f t="shared" si="59"/>
        <v>0</v>
      </c>
      <c r="Z75" s="1">
        <v>0</v>
      </c>
      <c r="AA75" s="1">
        <f t="shared" si="60"/>
        <v>0</v>
      </c>
      <c r="AB75" s="1">
        <v>0</v>
      </c>
      <c r="AC75" s="1">
        <f t="shared" si="61"/>
        <v>0</v>
      </c>
      <c r="AD75" s="1">
        <v>0</v>
      </c>
      <c r="AE75" s="1">
        <f t="shared" si="62"/>
        <v>0</v>
      </c>
      <c r="AF75" s="1">
        <v>0</v>
      </c>
      <c r="AG75" s="1">
        <f t="shared" si="63"/>
        <v>0</v>
      </c>
      <c r="AH75" s="1">
        <v>0</v>
      </c>
      <c r="AI75" s="1">
        <f t="shared" si="64"/>
        <v>0</v>
      </c>
      <c r="AJ75" s="1">
        <v>0</v>
      </c>
      <c r="AK75" s="1">
        <f t="shared" si="65"/>
        <v>0</v>
      </c>
      <c r="AL75" s="1"/>
      <c r="AM75" s="1">
        <f t="shared" si="66"/>
        <v>0</v>
      </c>
      <c r="AN75" s="1">
        <v>0</v>
      </c>
      <c r="AO75" s="1">
        <f t="shared" si="67"/>
        <v>0</v>
      </c>
      <c r="AP75" s="1"/>
      <c r="AQ75" s="1">
        <f t="shared" si="68"/>
        <v>0</v>
      </c>
      <c r="AR75" s="1">
        <v>0</v>
      </c>
      <c r="AS75" s="1">
        <f t="shared" si="69"/>
        <v>0</v>
      </c>
      <c r="AT75" s="1">
        <v>0</v>
      </c>
      <c r="AU75" s="1">
        <f t="shared" si="70"/>
        <v>0</v>
      </c>
      <c r="AV75" s="1">
        <f t="shared" si="48"/>
        <v>496074.3000000001</v>
      </c>
      <c r="AW75" s="1">
        <f t="shared" si="49"/>
        <v>496074.3000000001</v>
      </c>
      <c r="AX75" s="26">
        <f t="shared" si="71"/>
        <v>496074.3000000001</v>
      </c>
      <c r="AY75" s="26">
        <f t="shared" si="72"/>
        <v>0</v>
      </c>
    </row>
    <row r="76" spans="1:51" ht="23.25">
      <c r="A76" s="25" t="s">
        <v>75</v>
      </c>
      <c r="B76" s="1">
        <f>18110.79+2454.51</f>
        <v>20565.300000000003</v>
      </c>
      <c r="C76" s="1">
        <f t="shared" si="50"/>
        <v>20565.300000000003</v>
      </c>
      <c r="D76" s="1">
        <v>68522.41</v>
      </c>
      <c r="E76" s="1">
        <f t="shared" si="51"/>
        <v>68522.41</v>
      </c>
      <c r="F76" s="1">
        <f>1029.55+16264.44</f>
        <v>17293.990000000002</v>
      </c>
      <c r="G76" s="1">
        <f t="shared" si="52"/>
        <v>17293.990000000002</v>
      </c>
      <c r="H76" s="1"/>
      <c r="I76" s="1"/>
      <c r="J76" s="1"/>
      <c r="K76" s="1"/>
      <c r="L76" s="1">
        <f>583+146</f>
        <v>729</v>
      </c>
      <c r="M76" s="1">
        <f t="shared" si="53"/>
        <v>729</v>
      </c>
      <c r="N76" s="1">
        <v>98577.24</v>
      </c>
      <c r="O76" s="1">
        <f t="shared" si="54"/>
        <v>98577.24</v>
      </c>
      <c r="P76" s="1">
        <f>552.56+16371.85</f>
        <v>16924.41</v>
      </c>
      <c r="Q76" s="1">
        <f t="shared" si="55"/>
        <v>16924.41</v>
      </c>
      <c r="R76" s="1">
        <v>0</v>
      </c>
      <c r="S76" s="1">
        <f t="shared" si="56"/>
        <v>0</v>
      </c>
      <c r="T76" s="1"/>
      <c r="U76" s="1">
        <f t="shared" si="57"/>
        <v>0</v>
      </c>
      <c r="V76" s="1">
        <v>0</v>
      </c>
      <c r="W76" s="1">
        <f t="shared" si="58"/>
        <v>0</v>
      </c>
      <c r="X76" s="1">
        <v>0</v>
      </c>
      <c r="Y76" s="1">
        <f t="shared" si="59"/>
        <v>0</v>
      </c>
      <c r="Z76" s="1">
        <v>0</v>
      </c>
      <c r="AA76" s="1">
        <f t="shared" si="60"/>
        <v>0</v>
      </c>
      <c r="AB76" s="1">
        <v>0</v>
      </c>
      <c r="AC76" s="1">
        <f t="shared" si="61"/>
        <v>0</v>
      </c>
      <c r="AD76" s="1">
        <v>0</v>
      </c>
      <c r="AE76" s="1">
        <f t="shared" si="62"/>
        <v>0</v>
      </c>
      <c r="AF76" s="1">
        <v>0</v>
      </c>
      <c r="AG76" s="1">
        <f t="shared" si="63"/>
        <v>0</v>
      </c>
      <c r="AH76" s="1">
        <v>0</v>
      </c>
      <c r="AI76" s="1">
        <f t="shared" si="64"/>
        <v>0</v>
      </c>
      <c r="AJ76" s="1">
        <v>0</v>
      </c>
      <c r="AK76" s="1">
        <f t="shared" si="65"/>
        <v>0</v>
      </c>
      <c r="AL76" s="1"/>
      <c r="AM76" s="1">
        <f t="shared" si="66"/>
        <v>0</v>
      </c>
      <c r="AN76" s="1">
        <v>0</v>
      </c>
      <c r="AO76" s="1">
        <f t="shared" si="67"/>
        <v>0</v>
      </c>
      <c r="AP76" s="1"/>
      <c r="AQ76" s="1">
        <f t="shared" si="68"/>
        <v>0</v>
      </c>
      <c r="AR76" s="1">
        <v>411750</v>
      </c>
      <c r="AS76" s="1">
        <f t="shared" si="69"/>
        <v>411750</v>
      </c>
      <c r="AT76" s="1">
        <v>0</v>
      </c>
      <c r="AU76" s="1">
        <f t="shared" si="70"/>
        <v>0</v>
      </c>
      <c r="AV76" s="1">
        <f t="shared" si="48"/>
        <v>634362.35000000009</v>
      </c>
      <c r="AW76" s="1">
        <f t="shared" si="49"/>
        <v>634362.35000000009</v>
      </c>
      <c r="AX76" s="26">
        <f t="shared" si="71"/>
        <v>634362.35000000009</v>
      </c>
      <c r="AY76" s="26">
        <f t="shared" si="72"/>
        <v>0</v>
      </c>
    </row>
    <row r="77" spans="1:51" ht="23.25">
      <c r="A77" s="25" t="s">
        <v>76</v>
      </c>
      <c r="B77" s="1"/>
      <c r="C77" s="1">
        <f t="shared" si="50"/>
        <v>0</v>
      </c>
      <c r="D77" s="1"/>
      <c r="E77" s="1">
        <f t="shared" si="51"/>
        <v>0</v>
      </c>
      <c r="F77" s="1"/>
      <c r="G77" s="1">
        <f t="shared" si="52"/>
        <v>0</v>
      </c>
      <c r="H77" s="1"/>
      <c r="I77" s="1"/>
      <c r="J77" s="1"/>
      <c r="K77" s="1"/>
      <c r="L77" s="1">
        <v>0</v>
      </c>
      <c r="M77" s="1">
        <f t="shared" si="53"/>
        <v>0</v>
      </c>
      <c r="N77" s="1">
        <v>544440.37</v>
      </c>
      <c r="O77" s="1">
        <f t="shared" si="54"/>
        <v>544440.37</v>
      </c>
      <c r="P77" s="1">
        <f>16280.76+343.62</f>
        <v>16624.38</v>
      </c>
      <c r="Q77" s="1">
        <f t="shared" si="55"/>
        <v>16624.38</v>
      </c>
      <c r="R77" s="1">
        <v>0</v>
      </c>
      <c r="S77" s="1">
        <f t="shared" si="56"/>
        <v>0</v>
      </c>
      <c r="T77" s="1"/>
      <c r="U77" s="1">
        <f t="shared" si="57"/>
        <v>0</v>
      </c>
      <c r="V77" s="1">
        <v>0</v>
      </c>
      <c r="W77" s="1">
        <f t="shared" si="58"/>
        <v>0</v>
      </c>
      <c r="X77" s="1">
        <v>0</v>
      </c>
      <c r="Y77" s="1">
        <f t="shared" si="59"/>
        <v>0</v>
      </c>
      <c r="Z77" s="1">
        <v>0</v>
      </c>
      <c r="AA77" s="1">
        <f t="shared" si="60"/>
        <v>0</v>
      </c>
      <c r="AB77" s="1">
        <v>0</v>
      </c>
      <c r="AC77" s="1">
        <f t="shared" si="61"/>
        <v>0</v>
      </c>
      <c r="AD77" s="1">
        <v>0</v>
      </c>
      <c r="AE77" s="1">
        <f t="shared" si="62"/>
        <v>0</v>
      </c>
      <c r="AF77" s="1">
        <v>0</v>
      </c>
      <c r="AG77" s="1">
        <f t="shared" si="63"/>
        <v>0</v>
      </c>
      <c r="AH77" s="1">
        <v>0</v>
      </c>
      <c r="AI77" s="1">
        <f t="shared" si="64"/>
        <v>0</v>
      </c>
      <c r="AJ77" s="1">
        <v>0</v>
      </c>
      <c r="AK77" s="1">
        <f t="shared" si="65"/>
        <v>0</v>
      </c>
      <c r="AL77" s="1"/>
      <c r="AM77" s="1">
        <f t="shared" si="66"/>
        <v>0</v>
      </c>
      <c r="AN77" s="1">
        <v>11520</v>
      </c>
      <c r="AO77" s="1">
        <f t="shared" si="67"/>
        <v>11520</v>
      </c>
      <c r="AP77" s="1"/>
      <c r="AQ77" s="1">
        <f t="shared" si="68"/>
        <v>0</v>
      </c>
      <c r="AR77" s="1">
        <v>7935</v>
      </c>
      <c r="AS77" s="1">
        <f t="shared" si="69"/>
        <v>7935</v>
      </c>
      <c r="AT77" s="1">
        <v>0</v>
      </c>
      <c r="AU77" s="1">
        <f t="shared" si="70"/>
        <v>0</v>
      </c>
      <c r="AV77" s="1">
        <f t="shared" si="48"/>
        <v>580519.75</v>
      </c>
      <c r="AW77" s="1">
        <f t="shared" si="49"/>
        <v>580519.75</v>
      </c>
      <c r="AX77" s="26">
        <f t="shared" si="71"/>
        <v>580519.75</v>
      </c>
      <c r="AY77" s="26">
        <f t="shared" si="72"/>
        <v>0</v>
      </c>
    </row>
    <row r="78" spans="1:51" ht="24" thickBot="1">
      <c r="A78" s="27" t="s">
        <v>4</v>
      </c>
      <c r="B78" s="2">
        <f t="shared" ref="B78:G78" si="73">SUM(B8:B77)</f>
        <v>664031.49</v>
      </c>
      <c r="C78" s="2">
        <f t="shared" si="73"/>
        <v>664031.49</v>
      </c>
      <c r="D78" s="2">
        <f t="shared" si="73"/>
        <v>1573419.28</v>
      </c>
      <c r="E78" s="2">
        <f t="shared" si="73"/>
        <v>1573419.28</v>
      </c>
      <c r="F78" s="2">
        <f t="shared" si="73"/>
        <v>430963.60000000015</v>
      </c>
      <c r="G78" s="2">
        <f t="shared" si="73"/>
        <v>430963.60000000015</v>
      </c>
      <c r="H78" s="2"/>
      <c r="I78" s="2"/>
      <c r="J78" s="2"/>
      <c r="K78" s="2"/>
      <c r="L78" s="2">
        <f t="shared" ref="L78:AD78" si="74">SUM(L8:L77)</f>
        <v>51297.259999999995</v>
      </c>
      <c r="M78" s="2">
        <f t="shared" si="74"/>
        <v>51297.259999999995</v>
      </c>
      <c r="N78" s="2">
        <f t="shared" si="74"/>
        <v>12358439.52</v>
      </c>
      <c r="O78" s="2">
        <f t="shared" si="74"/>
        <v>12358439.52</v>
      </c>
      <c r="P78" s="2">
        <f t="shared" si="74"/>
        <v>1197080.9099999999</v>
      </c>
      <c r="Q78" s="2">
        <f t="shared" si="74"/>
        <v>1197080.9099999999</v>
      </c>
      <c r="R78" s="2">
        <f t="shared" si="74"/>
        <v>0</v>
      </c>
      <c r="S78" s="2">
        <f t="shared" si="74"/>
        <v>0</v>
      </c>
      <c r="T78" s="2">
        <f t="shared" si="74"/>
        <v>0</v>
      </c>
      <c r="U78" s="2">
        <f t="shared" si="74"/>
        <v>0</v>
      </c>
      <c r="V78" s="2">
        <f t="shared" si="74"/>
        <v>7182.18</v>
      </c>
      <c r="W78" s="2">
        <f t="shared" si="74"/>
        <v>7182.18</v>
      </c>
      <c r="X78" s="2">
        <f t="shared" si="74"/>
        <v>0</v>
      </c>
      <c r="Y78" s="2">
        <f t="shared" si="74"/>
        <v>0</v>
      </c>
      <c r="Z78" s="2">
        <f t="shared" si="74"/>
        <v>3507.6800000000003</v>
      </c>
      <c r="AA78" s="2">
        <f t="shared" si="74"/>
        <v>3507.6800000000003</v>
      </c>
      <c r="AB78" s="2">
        <f t="shared" si="74"/>
        <v>8437.43</v>
      </c>
      <c r="AC78" s="2">
        <f t="shared" si="74"/>
        <v>8437.43</v>
      </c>
      <c r="AD78" s="2">
        <f t="shared" si="74"/>
        <v>124.51</v>
      </c>
      <c r="AE78" s="2">
        <f t="shared" si="62"/>
        <v>124.51</v>
      </c>
      <c r="AF78" s="2">
        <f>SUM(AF8:AF77)</f>
        <v>385.17</v>
      </c>
      <c r="AG78" s="2">
        <f t="shared" si="63"/>
        <v>385.17</v>
      </c>
      <c r="AH78" s="2">
        <f>SUM(AH8:AH77)</f>
        <v>7839.55</v>
      </c>
      <c r="AI78" s="2">
        <f t="shared" si="64"/>
        <v>7839.55</v>
      </c>
      <c r="AJ78" s="2">
        <f t="shared" ref="AJ78:AW78" si="75">SUM(AJ8:AJ77)</f>
        <v>2442.0500000000002</v>
      </c>
      <c r="AK78" s="2">
        <f t="shared" si="75"/>
        <v>2442.0500000000002</v>
      </c>
      <c r="AL78" s="2">
        <f t="shared" si="75"/>
        <v>0</v>
      </c>
      <c r="AM78" s="2">
        <f t="shared" si="75"/>
        <v>0</v>
      </c>
      <c r="AN78" s="2">
        <f t="shared" si="75"/>
        <v>83467.199999999997</v>
      </c>
      <c r="AO78" s="2">
        <f t="shared" si="75"/>
        <v>83467.199999999997</v>
      </c>
      <c r="AP78" s="2">
        <f t="shared" si="75"/>
        <v>0</v>
      </c>
      <c r="AQ78" s="2">
        <f t="shared" si="75"/>
        <v>0</v>
      </c>
      <c r="AR78" s="2">
        <f t="shared" si="75"/>
        <v>3393280.3800000004</v>
      </c>
      <c r="AS78" s="2">
        <f t="shared" si="75"/>
        <v>3393280.3800000004</v>
      </c>
      <c r="AT78" s="2">
        <f t="shared" si="75"/>
        <v>1490</v>
      </c>
      <c r="AU78" s="2">
        <f t="shared" si="75"/>
        <v>1490</v>
      </c>
      <c r="AV78" s="2">
        <f t="shared" si="75"/>
        <v>19783388.210000001</v>
      </c>
      <c r="AW78" s="2">
        <f t="shared" si="75"/>
        <v>19783388.210000001</v>
      </c>
      <c r="AX78" s="26">
        <f t="shared" si="71"/>
        <v>19775038.98</v>
      </c>
      <c r="AY78" s="26">
        <f t="shared" si="72"/>
        <v>8349.230000000447</v>
      </c>
    </row>
    <row r="79" spans="1:51" ht="22.5" thickTop="1"/>
    <row r="80" spans="1:51" s="29" customFormat="1">
      <c r="B80" s="29">
        <f t="shared" ref="B80:G80" si="76">SUM(B8:B77)</f>
        <v>664031.49</v>
      </c>
      <c r="C80" s="29">
        <f t="shared" si="76"/>
        <v>664031.49</v>
      </c>
      <c r="D80" s="29">
        <f t="shared" si="76"/>
        <v>1573419.28</v>
      </c>
      <c r="E80" s="29">
        <f t="shared" si="76"/>
        <v>1573419.28</v>
      </c>
      <c r="F80" s="29">
        <f t="shared" si="76"/>
        <v>430963.60000000015</v>
      </c>
      <c r="G80" s="29">
        <f t="shared" si="76"/>
        <v>430963.60000000015</v>
      </c>
      <c r="L80" s="29">
        <f t="shared" ref="L80:AC80" si="77">SUM(L8:L77)</f>
        <v>51297.259999999995</v>
      </c>
      <c r="M80" s="29">
        <f t="shared" si="77"/>
        <v>51297.259999999995</v>
      </c>
      <c r="N80" s="30">
        <f t="shared" si="77"/>
        <v>12358439.52</v>
      </c>
      <c r="O80" s="29">
        <f t="shared" si="77"/>
        <v>12358439.52</v>
      </c>
      <c r="P80" s="29">
        <f t="shared" si="77"/>
        <v>1197080.9099999999</v>
      </c>
      <c r="Q80" s="29">
        <f t="shared" si="77"/>
        <v>1197080.9099999999</v>
      </c>
      <c r="R80" s="5">
        <f t="shared" si="77"/>
        <v>0</v>
      </c>
      <c r="S80" s="5">
        <f t="shared" si="77"/>
        <v>0</v>
      </c>
      <c r="T80" s="29">
        <f t="shared" si="77"/>
        <v>0</v>
      </c>
      <c r="U80" s="29">
        <f t="shared" si="77"/>
        <v>0</v>
      </c>
      <c r="V80" s="29">
        <f t="shared" si="77"/>
        <v>7182.18</v>
      </c>
      <c r="W80" s="29">
        <f t="shared" si="77"/>
        <v>7182.18</v>
      </c>
      <c r="X80" s="30">
        <f t="shared" si="77"/>
        <v>0</v>
      </c>
      <c r="Y80" s="29">
        <f t="shared" si="77"/>
        <v>0</v>
      </c>
      <c r="Z80" s="29">
        <f t="shared" si="77"/>
        <v>3507.6800000000003</v>
      </c>
      <c r="AA80" s="29">
        <f t="shared" si="77"/>
        <v>3507.6800000000003</v>
      </c>
      <c r="AB80" s="29">
        <f t="shared" si="77"/>
        <v>8437.43</v>
      </c>
      <c r="AC80" s="29">
        <f t="shared" si="77"/>
        <v>8437.43</v>
      </c>
      <c r="AJ80" s="29">
        <f>SUM(AJ8:AJ77)</f>
        <v>2442.0500000000002</v>
      </c>
      <c r="AK80" s="29">
        <f>SUM(AK8:AK77)</f>
        <v>2442.0500000000002</v>
      </c>
      <c r="AN80" s="29">
        <f t="shared" ref="AN80:AW80" si="78">SUM(AN8:AN77)</f>
        <v>83467.199999999997</v>
      </c>
      <c r="AO80" s="29">
        <f t="shared" si="78"/>
        <v>83467.199999999997</v>
      </c>
      <c r="AP80" s="29">
        <f t="shared" si="78"/>
        <v>0</v>
      </c>
      <c r="AQ80" s="29">
        <f t="shared" si="78"/>
        <v>0</v>
      </c>
      <c r="AR80" s="29">
        <f t="shared" si="78"/>
        <v>3393280.3800000004</v>
      </c>
      <c r="AS80" s="29">
        <f t="shared" si="78"/>
        <v>3393280.3800000004</v>
      </c>
      <c r="AT80" s="29">
        <f t="shared" si="78"/>
        <v>1490</v>
      </c>
      <c r="AU80" s="29">
        <f t="shared" si="78"/>
        <v>1490</v>
      </c>
      <c r="AV80" s="29">
        <f t="shared" si="78"/>
        <v>19783388.210000001</v>
      </c>
      <c r="AW80" s="29">
        <f t="shared" si="78"/>
        <v>19783388.210000001</v>
      </c>
    </row>
    <row r="81" spans="1:56">
      <c r="B81" s="26">
        <f t="shared" ref="B81:G81" si="79">B78-B80</f>
        <v>0</v>
      </c>
      <c r="C81" s="26">
        <f t="shared" si="79"/>
        <v>0</v>
      </c>
      <c r="D81" s="26">
        <f t="shared" si="79"/>
        <v>0</v>
      </c>
      <c r="E81" s="26">
        <f t="shared" si="79"/>
        <v>0</v>
      </c>
      <c r="F81" s="26">
        <f t="shared" si="79"/>
        <v>0</v>
      </c>
      <c r="G81" s="26">
        <f t="shared" si="79"/>
        <v>0</v>
      </c>
      <c r="H81" s="26"/>
      <c r="I81" s="26"/>
      <c r="J81" s="26"/>
      <c r="K81" s="26"/>
      <c r="L81" s="26">
        <f t="shared" ref="L81:AC81" si="80">L78-L80</f>
        <v>0</v>
      </c>
      <c r="M81" s="26">
        <f t="shared" si="80"/>
        <v>0</v>
      </c>
      <c r="N81" s="31">
        <f t="shared" si="80"/>
        <v>0</v>
      </c>
      <c r="O81" s="26">
        <f t="shared" si="80"/>
        <v>0</v>
      </c>
      <c r="P81" s="26">
        <f t="shared" si="80"/>
        <v>0</v>
      </c>
      <c r="Q81" s="26">
        <f t="shared" si="80"/>
        <v>0</v>
      </c>
      <c r="R81" s="26">
        <f t="shared" si="80"/>
        <v>0</v>
      </c>
      <c r="S81" s="26">
        <f t="shared" si="80"/>
        <v>0</v>
      </c>
      <c r="T81" s="26">
        <f t="shared" si="80"/>
        <v>0</v>
      </c>
      <c r="U81" s="26">
        <f t="shared" si="80"/>
        <v>0</v>
      </c>
      <c r="V81" s="26">
        <f t="shared" si="80"/>
        <v>0</v>
      </c>
      <c r="W81" s="26">
        <f t="shared" si="80"/>
        <v>0</v>
      </c>
      <c r="X81" s="31">
        <f t="shared" si="80"/>
        <v>0</v>
      </c>
      <c r="Y81" s="26">
        <f t="shared" si="80"/>
        <v>0</v>
      </c>
      <c r="Z81" s="26">
        <f t="shared" si="80"/>
        <v>0</v>
      </c>
      <c r="AA81" s="26">
        <f t="shared" si="80"/>
        <v>0</v>
      </c>
      <c r="AB81" s="26">
        <f t="shared" si="80"/>
        <v>0</v>
      </c>
      <c r="AC81" s="26">
        <f t="shared" si="80"/>
        <v>0</v>
      </c>
      <c r="AD81" s="26"/>
      <c r="AE81" s="26"/>
      <c r="AF81" s="26"/>
      <c r="AG81" s="26"/>
      <c r="AH81" s="26"/>
      <c r="AI81" s="26"/>
      <c r="AJ81" s="26">
        <f>AJ78-AJ80</f>
        <v>0</v>
      </c>
      <c r="AK81" s="26">
        <f>AK78-AK80</f>
        <v>0</v>
      </c>
      <c r="AL81" s="26"/>
      <c r="AM81" s="26"/>
      <c r="AN81" s="26">
        <f t="shared" ref="AN81:AW81" si="81">AN78-AN80</f>
        <v>0</v>
      </c>
      <c r="AO81" s="26">
        <f t="shared" si="81"/>
        <v>0</v>
      </c>
      <c r="AP81" s="26">
        <f t="shared" si="81"/>
        <v>0</v>
      </c>
      <c r="AQ81" s="26">
        <f t="shared" si="81"/>
        <v>0</v>
      </c>
      <c r="AR81" s="26">
        <f t="shared" si="81"/>
        <v>0</v>
      </c>
      <c r="AS81" s="26">
        <f t="shared" si="81"/>
        <v>0</v>
      </c>
      <c r="AT81" s="26">
        <f t="shared" si="81"/>
        <v>0</v>
      </c>
      <c r="AU81" s="26">
        <f t="shared" si="81"/>
        <v>0</v>
      </c>
      <c r="AV81" s="26">
        <f t="shared" si="81"/>
        <v>0</v>
      </c>
      <c r="AW81" s="26">
        <f t="shared" si="81"/>
        <v>0</v>
      </c>
      <c r="AX81" s="26"/>
      <c r="AY81" s="26"/>
      <c r="AZ81" s="26"/>
      <c r="BA81" s="26"/>
      <c r="BB81" s="26"/>
      <c r="BC81" s="26"/>
      <c r="BD81" s="26"/>
    </row>
    <row r="82" spans="1:56">
      <c r="AT82" s="14" t="s">
        <v>149</v>
      </c>
    </row>
    <row r="83" spans="1:56" hidden="1">
      <c r="AT83" s="14" t="s">
        <v>166</v>
      </c>
    </row>
    <row r="84" spans="1:56" hidden="1">
      <c r="AT84" s="14" t="s">
        <v>132</v>
      </c>
    </row>
    <row r="85" spans="1:56">
      <c r="AT85" s="14" t="s">
        <v>133</v>
      </c>
    </row>
    <row r="86" spans="1:56">
      <c r="AT86" s="14" t="s">
        <v>120</v>
      </c>
      <c r="AW86" s="29"/>
    </row>
    <row r="87" spans="1:56">
      <c r="AT87" s="14" t="s">
        <v>121</v>
      </c>
      <c r="AV87" s="14" t="s">
        <v>208</v>
      </c>
      <c r="AW87" s="29"/>
    </row>
    <row r="88" spans="1:56">
      <c r="AT88" s="14" t="s">
        <v>106</v>
      </c>
      <c r="AW88" s="29"/>
    </row>
    <row r="89" spans="1:56">
      <c r="AT89" s="254" t="s">
        <v>210</v>
      </c>
      <c r="AU89" s="254"/>
      <c r="AV89" s="254"/>
      <c r="AW89" s="254"/>
    </row>
    <row r="90" spans="1:56">
      <c r="AT90" s="254" t="s">
        <v>211</v>
      </c>
      <c r="AU90" s="254"/>
      <c r="AV90" s="254"/>
      <c r="AW90" s="254"/>
    </row>
    <row r="91" spans="1:56" ht="23.25">
      <c r="A91" s="249" t="s">
        <v>0</v>
      </c>
      <c r="B91" s="249"/>
      <c r="C91" s="249"/>
      <c r="D91" s="249"/>
      <c r="E91" s="249"/>
      <c r="F91" s="249"/>
      <c r="G91" s="249"/>
      <c r="H91" s="249"/>
      <c r="I91" s="249"/>
      <c r="J91" s="249"/>
      <c r="K91" s="249"/>
      <c r="L91" s="249"/>
      <c r="M91" s="249"/>
      <c r="N91" s="249"/>
      <c r="O91" s="249"/>
      <c r="P91" s="249"/>
      <c r="Q91" s="249"/>
      <c r="R91" s="13"/>
      <c r="S91" s="13"/>
      <c r="T91" s="13"/>
      <c r="U91" s="13"/>
      <c r="V91" s="13"/>
      <c r="W91" s="13"/>
      <c r="X91" s="13"/>
      <c r="Y91" s="13"/>
      <c r="Z91" s="13"/>
      <c r="AA91" s="13"/>
      <c r="AB91" s="13"/>
      <c r="AC91" s="13"/>
      <c r="AD91" s="13"/>
      <c r="AE91" s="13"/>
      <c r="AF91" s="13"/>
      <c r="AG91" s="13"/>
      <c r="AH91" s="13"/>
      <c r="AI91" s="13"/>
      <c r="AJ91" s="13"/>
      <c r="AK91" s="13"/>
      <c r="AL91" s="13"/>
      <c r="AM91" s="13"/>
      <c r="AN91" s="13"/>
      <c r="AO91" s="13"/>
      <c r="AP91" s="13"/>
      <c r="AQ91" s="13"/>
      <c r="AR91" s="13"/>
      <c r="AS91" s="13"/>
      <c r="AT91" s="13"/>
      <c r="AU91" s="13"/>
      <c r="AV91" s="13"/>
      <c r="AW91" s="13"/>
    </row>
    <row r="92" spans="1:56" ht="23.25" customHeight="1">
      <c r="A92" s="249" t="s">
        <v>1</v>
      </c>
      <c r="B92" s="249"/>
      <c r="C92" s="249"/>
      <c r="D92" s="249"/>
      <c r="E92" s="249"/>
      <c r="F92" s="249"/>
      <c r="G92" s="249"/>
      <c r="H92" s="249"/>
      <c r="I92" s="249"/>
      <c r="J92" s="249"/>
      <c r="K92" s="249"/>
      <c r="L92" s="249"/>
      <c r="M92" s="249"/>
      <c r="N92" s="249"/>
      <c r="O92" s="249"/>
      <c r="P92" s="249"/>
      <c r="Q92" s="249"/>
      <c r="R92" s="13"/>
      <c r="S92" s="13"/>
      <c r="T92" s="13"/>
      <c r="U92" s="13"/>
      <c r="V92" s="13"/>
      <c r="W92" s="13"/>
      <c r="X92" s="13"/>
      <c r="Y92" s="13"/>
      <c r="Z92" s="13"/>
      <c r="AA92" s="13"/>
      <c r="AB92" s="13"/>
      <c r="AC92" s="13"/>
      <c r="AD92" s="13"/>
      <c r="AE92" s="13"/>
      <c r="AF92" s="13"/>
      <c r="AG92" s="13"/>
      <c r="AH92" s="13"/>
      <c r="AI92" s="13"/>
      <c r="AJ92" s="13"/>
      <c r="AK92" s="13"/>
      <c r="AL92" s="13"/>
      <c r="AM92" s="13"/>
      <c r="AN92" s="13"/>
      <c r="AO92" s="13"/>
      <c r="AP92" s="13"/>
      <c r="AQ92" s="13"/>
      <c r="AR92" s="13"/>
      <c r="AS92" s="13"/>
      <c r="AT92" s="13"/>
      <c r="AU92" s="13"/>
      <c r="AV92" s="13"/>
      <c r="AW92" s="13"/>
    </row>
    <row r="93" spans="1:56" ht="23.25" customHeight="1">
      <c r="A93" s="249" t="s">
        <v>164</v>
      </c>
      <c r="B93" s="249"/>
      <c r="C93" s="249"/>
      <c r="D93" s="249"/>
      <c r="E93" s="249"/>
      <c r="F93" s="249"/>
      <c r="G93" s="249"/>
      <c r="H93" s="249"/>
      <c r="I93" s="249"/>
      <c r="J93" s="249"/>
      <c r="K93" s="249"/>
      <c r="L93" s="249"/>
      <c r="M93" s="249"/>
      <c r="N93" s="249"/>
      <c r="O93" s="249"/>
      <c r="P93" s="249"/>
      <c r="Q93" s="249"/>
      <c r="R93" s="13"/>
      <c r="S93" s="13"/>
      <c r="T93" s="13"/>
      <c r="U93" s="13"/>
      <c r="V93" s="15"/>
      <c r="W93" s="13"/>
      <c r="X93" s="13"/>
      <c r="Y93" s="13"/>
      <c r="Z93" s="13"/>
      <c r="AA93" s="13"/>
      <c r="AB93" s="13"/>
      <c r="AC93" s="13"/>
      <c r="AD93" s="13"/>
      <c r="AE93" s="13"/>
      <c r="AF93" s="13"/>
      <c r="AG93" s="13"/>
      <c r="AH93" s="13"/>
      <c r="AI93" s="13"/>
      <c r="AJ93" s="13"/>
      <c r="AK93" s="13"/>
      <c r="AL93" s="13"/>
      <c r="AM93" s="13"/>
      <c r="AN93" s="13"/>
      <c r="AO93" s="13"/>
      <c r="AP93" s="13"/>
      <c r="AQ93" s="13"/>
      <c r="AR93" s="13"/>
      <c r="AS93" s="13"/>
      <c r="AT93" s="13"/>
      <c r="AU93" s="13"/>
      <c r="AV93" s="13"/>
      <c r="AW93" s="13"/>
    </row>
    <row r="94" spans="1:56" ht="23.25" customHeight="1">
      <c r="A94" s="249" t="s">
        <v>89</v>
      </c>
      <c r="B94" s="249"/>
      <c r="C94" s="249"/>
      <c r="D94" s="249"/>
      <c r="E94" s="249"/>
      <c r="F94" s="249"/>
      <c r="G94" s="249"/>
      <c r="H94" s="249"/>
      <c r="I94" s="249"/>
      <c r="J94" s="249"/>
      <c r="K94" s="249"/>
      <c r="L94" s="249"/>
      <c r="M94" s="249"/>
      <c r="N94" s="249"/>
      <c r="O94" s="249"/>
      <c r="P94" s="249"/>
      <c r="Q94" s="249"/>
      <c r="R94" s="13"/>
      <c r="S94" s="13"/>
      <c r="T94" s="13"/>
      <c r="U94" s="13"/>
      <c r="V94" s="13"/>
      <c r="W94" s="13"/>
      <c r="X94" s="13"/>
      <c r="Y94" s="13"/>
      <c r="Z94" s="13"/>
      <c r="AA94" s="13"/>
      <c r="AB94" s="13"/>
      <c r="AC94" s="13"/>
      <c r="AD94" s="13"/>
      <c r="AE94" s="13"/>
      <c r="AF94" s="13"/>
      <c r="AG94" s="13"/>
      <c r="AH94" s="13"/>
      <c r="AI94" s="13"/>
      <c r="AJ94" s="13"/>
      <c r="AK94" s="13"/>
      <c r="AL94" s="13"/>
      <c r="AM94" s="13"/>
      <c r="AN94" s="13"/>
      <c r="AO94" s="13"/>
      <c r="AP94" s="13"/>
      <c r="AQ94" s="13"/>
      <c r="AR94" s="13"/>
      <c r="AS94" s="13"/>
      <c r="AT94" s="13"/>
      <c r="AU94" s="13"/>
      <c r="AV94" s="13"/>
      <c r="AW94" s="13"/>
    </row>
    <row r="95" spans="1:56" ht="23.25" customHeight="1">
      <c r="A95" s="250" t="s">
        <v>167</v>
      </c>
      <c r="B95" s="250"/>
      <c r="C95" s="250"/>
      <c r="D95" s="250"/>
      <c r="E95" s="250"/>
      <c r="F95" s="250"/>
      <c r="G95" s="250"/>
      <c r="H95" s="250"/>
      <c r="I95" s="250"/>
      <c r="J95" s="250"/>
      <c r="K95" s="250"/>
      <c r="L95" s="250"/>
      <c r="M95" s="250"/>
      <c r="N95" s="250"/>
      <c r="O95" s="250"/>
      <c r="P95" s="250"/>
      <c r="Q95" s="250"/>
      <c r="R95" s="13"/>
      <c r="S95" s="13"/>
      <c r="T95" s="13"/>
      <c r="U95" s="13"/>
      <c r="V95" s="13"/>
      <c r="W95" s="13"/>
      <c r="X95" s="13"/>
      <c r="Y95" s="13"/>
      <c r="Z95" s="13"/>
      <c r="AA95" s="13"/>
      <c r="AB95" s="13"/>
      <c r="AC95" s="13"/>
      <c r="AD95" s="13"/>
      <c r="AE95" s="13"/>
      <c r="AF95" s="13"/>
      <c r="AG95" s="13"/>
      <c r="AH95" s="13"/>
      <c r="AI95" s="13"/>
      <c r="AJ95" s="13"/>
      <c r="AK95" s="13"/>
      <c r="AL95" s="13"/>
      <c r="AM95" s="13"/>
      <c r="AN95" s="13"/>
      <c r="AO95" s="13"/>
      <c r="AP95" s="13"/>
      <c r="AQ95" s="13"/>
      <c r="AR95" s="13"/>
      <c r="AS95" s="13"/>
      <c r="AT95" s="13"/>
      <c r="AU95" s="13"/>
      <c r="AV95" s="13"/>
      <c r="AW95" s="13"/>
    </row>
    <row r="96" spans="1:56" ht="23.25">
      <c r="A96" s="16" t="s">
        <v>3</v>
      </c>
      <c r="B96" s="238" t="s">
        <v>90</v>
      </c>
      <c r="C96" s="239"/>
      <c r="D96" s="18" t="s">
        <v>91</v>
      </c>
      <c r="E96" s="18"/>
      <c r="F96" s="238" t="s">
        <v>101</v>
      </c>
      <c r="G96" s="239"/>
      <c r="H96" s="238" t="s">
        <v>113</v>
      </c>
      <c r="I96" s="239"/>
      <c r="J96" s="238" t="s">
        <v>122</v>
      </c>
      <c r="K96" s="239"/>
      <c r="L96" s="18" t="s">
        <v>92</v>
      </c>
      <c r="M96" s="18"/>
      <c r="N96" s="18" t="s">
        <v>93</v>
      </c>
      <c r="O96" s="18"/>
      <c r="P96" s="238" t="s">
        <v>94</v>
      </c>
      <c r="Q96" s="239"/>
      <c r="R96" s="238" t="s">
        <v>102</v>
      </c>
      <c r="S96" s="239"/>
      <c r="T96" s="238" t="s">
        <v>103</v>
      </c>
      <c r="U96" s="239"/>
      <c r="V96" s="238" t="s">
        <v>95</v>
      </c>
      <c r="W96" s="239"/>
      <c r="X96" s="238" t="s">
        <v>96</v>
      </c>
      <c r="Y96" s="239"/>
      <c r="Z96" s="238" t="s">
        <v>207</v>
      </c>
      <c r="AA96" s="239"/>
      <c r="AB96" s="238" t="s">
        <v>98</v>
      </c>
      <c r="AC96" s="239"/>
      <c r="AD96" s="238" t="s">
        <v>203</v>
      </c>
      <c r="AE96" s="239"/>
      <c r="AF96" s="238" t="s">
        <v>204</v>
      </c>
      <c r="AG96" s="239"/>
      <c r="AH96" s="238" t="s">
        <v>209</v>
      </c>
      <c r="AI96" s="239"/>
      <c r="AJ96" s="238" t="s">
        <v>118</v>
      </c>
      <c r="AK96" s="239"/>
      <c r="AL96" s="238" t="s">
        <v>214</v>
      </c>
      <c r="AM96" s="239"/>
      <c r="AN96" s="238" t="s">
        <v>123</v>
      </c>
      <c r="AO96" s="239"/>
      <c r="AP96" s="253" t="s">
        <v>108</v>
      </c>
      <c r="AQ96" s="239"/>
      <c r="AR96" s="238" t="s">
        <v>99</v>
      </c>
      <c r="AS96" s="239"/>
      <c r="AT96" s="18" t="s">
        <v>100</v>
      </c>
      <c r="AU96" s="18"/>
      <c r="AV96" s="20" t="s">
        <v>4</v>
      </c>
      <c r="AW96" s="21"/>
    </row>
    <row r="97" spans="1:51" ht="26.25" customHeight="1">
      <c r="A97" s="22"/>
      <c r="B97" s="18" t="s">
        <v>5</v>
      </c>
      <c r="C97" s="23" t="s">
        <v>6</v>
      </c>
      <c r="D97" s="18" t="s">
        <v>5</v>
      </c>
      <c r="E97" s="18" t="s">
        <v>6</v>
      </c>
      <c r="F97" s="18" t="s">
        <v>5</v>
      </c>
      <c r="G97" s="24" t="s">
        <v>6</v>
      </c>
      <c r="H97" s="18" t="s">
        <v>5</v>
      </c>
      <c r="I97" s="24" t="s">
        <v>6</v>
      </c>
      <c r="J97" s="18" t="s">
        <v>5</v>
      </c>
      <c r="K97" s="24" t="s">
        <v>6</v>
      </c>
      <c r="L97" s="18" t="s">
        <v>5</v>
      </c>
      <c r="M97" s="18" t="s">
        <v>6</v>
      </c>
      <c r="N97" s="18" t="s">
        <v>5</v>
      </c>
      <c r="O97" s="18" t="s">
        <v>6</v>
      </c>
      <c r="P97" s="18" t="s">
        <v>5</v>
      </c>
      <c r="Q97" s="24" t="s">
        <v>6</v>
      </c>
      <c r="R97" s="24" t="s">
        <v>5</v>
      </c>
      <c r="S97" s="24" t="s">
        <v>6</v>
      </c>
      <c r="T97" s="24" t="s">
        <v>5</v>
      </c>
      <c r="U97" s="24" t="s">
        <v>6</v>
      </c>
      <c r="V97" s="18" t="s">
        <v>5</v>
      </c>
      <c r="W97" s="24" t="s">
        <v>6</v>
      </c>
      <c r="X97" s="18" t="s">
        <v>5</v>
      </c>
      <c r="Y97" s="24" t="s">
        <v>6</v>
      </c>
      <c r="Z97" s="18" t="s">
        <v>5</v>
      </c>
      <c r="AA97" s="24" t="s">
        <v>6</v>
      </c>
      <c r="AB97" s="18" t="s">
        <v>5</v>
      </c>
      <c r="AC97" s="24" t="s">
        <v>6</v>
      </c>
      <c r="AD97" s="18" t="s">
        <v>5</v>
      </c>
      <c r="AE97" s="24" t="s">
        <v>6</v>
      </c>
      <c r="AF97" s="18" t="s">
        <v>5</v>
      </c>
      <c r="AG97" s="24" t="s">
        <v>6</v>
      </c>
      <c r="AH97" s="18" t="s">
        <v>5</v>
      </c>
      <c r="AI97" s="24" t="s">
        <v>6</v>
      </c>
      <c r="AJ97" s="18" t="s">
        <v>5</v>
      </c>
      <c r="AK97" s="24" t="s">
        <v>6</v>
      </c>
      <c r="AL97" s="24" t="s">
        <v>5</v>
      </c>
      <c r="AM97" s="24" t="s">
        <v>6</v>
      </c>
      <c r="AN97" s="18" t="s">
        <v>5</v>
      </c>
      <c r="AO97" s="18" t="s">
        <v>6</v>
      </c>
      <c r="AP97" s="18" t="s">
        <v>5</v>
      </c>
      <c r="AQ97" s="18" t="s">
        <v>6</v>
      </c>
      <c r="AR97" s="18" t="s">
        <v>5</v>
      </c>
      <c r="AS97" s="18" t="s">
        <v>6</v>
      </c>
      <c r="AT97" s="18" t="s">
        <v>5</v>
      </c>
      <c r="AU97" s="18" t="s">
        <v>6</v>
      </c>
      <c r="AV97" s="18" t="s">
        <v>5</v>
      </c>
      <c r="AW97" s="24" t="s">
        <v>6</v>
      </c>
    </row>
    <row r="98" spans="1:51" ht="23.25">
      <c r="A98" s="25" t="s">
        <v>7</v>
      </c>
      <c r="B98" s="1"/>
      <c r="C98" s="1">
        <f t="shared" ref="C98:C129" si="82">C8+B98</f>
        <v>0</v>
      </c>
      <c r="D98" s="1">
        <v>0</v>
      </c>
      <c r="E98" s="1">
        <f t="shared" ref="E98:E109" si="83">E8+D98</f>
        <v>0</v>
      </c>
      <c r="F98" s="1">
        <v>0</v>
      </c>
      <c r="G98" s="1">
        <f t="shared" ref="G98:G109" si="84">G8+F98</f>
        <v>0</v>
      </c>
      <c r="H98" s="1"/>
      <c r="I98" s="1">
        <f t="shared" ref="I98:I129" si="85">I8+H98</f>
        <v>0</v>
      </c>
      <c r="J98" s="1"/>
      <c r="K98" s="1">
        <f t="shared" ref="K98:K129" si="86">K8+J98</f>
        <v>0</v>
      </c>
      <c r="L98" s="1">
        <v>0</v>
      </c>
      <c r="M98" s="1">
        <f t="shared" ref="M98:M129" si="87">M8+L98</f>
        <v>0</v>
      </c>
      <c r="N98" s="1">
        <v>0</v>
      </c>
      <c r="O98" s="1">
        <f t="shared" ref="O98:O129" si="88">O8+N98</f>
        <v>0</v>
      </c>
      <c r="P98" s="1">
        <v>0</v>
      </c>
      <c r="Q98" s="1">
        <f t="shared" ref="Q98:Q129" si="89">Q8+P98</f>
        <v>0</v>
      </c>
      <c r="R98" s="1"/>
      <c r="S98" s="1">
        <f t="shared" ref="S98:S129" si="90">S8+R98</f>
        <v>0</v>
      </c>
      <c r="T98" s="1"/>
      <c r="U98" s="1">
        <f t="shared" ref="U98:U129" si="91">U8+T98</f>
        <v>0</v>
      </c>
      <c r="V98" s="1"/>
      <c r="W98" s="1">
        <f t="shared" ref="W98:W129" si="92">W8+V98</f>
        <v>0</v>
      </c>
      <c r="X98" s="1"/>
      <c r="Y98" s="1">
        <f t="shared" ref="Y98:Y129" si="93">Y8+X98</f>
        <v>0</v>
      </c>
      <c r="Z98" s="1">
        <v>0</v>
      </c>
      <c r="AA98" s="1">
        <f t="shared" ref="AA98:AA129" si="94">AA8+Z98</f>
        <v>0</v>
      </c>
      <c r="AB98" s="1">
        <v>0</v>
      </c>
      <c r="AC98" s="1">
        <f t="shared" ref="AC98:AC129" si="95">SUM(AC8+AB98)</f>
        <v>0</v>
      </c>
      <c r="AD98" s="1">
        <v>0</v>
      </c>
      <c r="AE98" s="1">
        <f t="shared" ref="AE98:AE129" si="96">AE8+AD98</f>
        <v>0</v>
      </c>
      <c r="AF98" s="1">
        <v>0</v>
      </c>
      <c r="AG98" s="1">
        <f t="shared" ref="AG98:AG129" si="97">AG8+AF98</f>
        <v>0</v>
      </c>
      <c r="AH98" s="1">
        <v>0</v>
      </c>
      <c r="AI98" s="1">
        <f t="shared" ref="AI98:AI129" si="98">AI8+AH98</f>
        <v>0</v>
      </c>
      <c r="AJ98" s="1"/>
      <c r="AK98" s="1">
        <f t="shared" ref="AK98:AK129" si="99">AK8+AJ98</f>
        <v>0</v>
      </c>
      <c r="AL98" s="1">
        <v>1000000000</v>
      </c>
      <c r="AM98" s="1">
        <f t="shared" ref="AM98:AM129" si="100">AM8+AL98</f>
        <v>1000000000</v>
      </c>
      <c r="AN98" s="1"/>
      <c r="AO98" s="1">
        <f t="shared" ref="AO98:AO129" si="101">AO8+AN98</f>
        <v>0</v>
      </c>
      <c r="AP98" s="1"/>
      <c r="AQ98" s="1">
        <f t="shared" ref="AQ98:AQ129" si="102">AQ8+AP98</f>
        <v>0</v>
      </c>
      <c r="AR98" s="1"/>
      <c r="AS98" s="1">
        <f t="shared" ref="AS98:AS129" si="103">AS8+AR98</f>
        <v>0</v>
      </c>
      <c r="AT98" s="1">
        <v>298</v>
      </c>
      <c r="AU98" s="1">
        <f t="shared" ref="AU98:AU129" si="104">AU8+AT98</f>
        <v>1788</v>
      </c>
      <c r="AV98" s="1">
        <f t="shared" ref="AV98:AV129" si="105">+B98+D98+F98+H98+J98+L98+N98+P98+R98+T98+V98+X98+Z98+AB98+AD98+AF98+AH98+AJ98+AL98+AN98+AP98+AR98+AT98</f>
        <v>1000000298</v>
      </c>
      <c r="AW98" s="1">
        <f t="shared" ref="AW98:AW129" si="106">+C98+E98+G98+I98+K98+M98+O98+Q98+S98+U98+W98+Y98+AA98+AC98+AE98+AG98+AI98+AK98+AM98+AO98+AQ98+AS98+AU98</f>
        <v>1000001788</v>
      </c>
      <c r="AX98" s="26">
        <f t="shared" ref="AX98:AX129" si="107">AU98+AS98+AK98+AC98+AA98+Y98+W98+Q98+O98+M98+G98+E98+C98+S98+U98+AO98+AQ98+I98+K98</f>
        <v>1788</v>
      </c>
      <c r="AY98" s="26">
        <f t="shared" ref="AY98:AY129" si="108">AW98-AX98</f>
        <v>1000000000</v>
      </c>
    </row>
    <row r="99" spans="1:51" ht="23.25">
      <c r="A99" s="25" t="s">
        <v>8</v>
      </c>
      <c r="B99" s="1">
        <v>0</v>
      </c>
      <c r="C99" s="1">
        <f t="shared" si="82"/>
        <v>0</v>
      </c>
      <c r="D99" s="1">
        <v>992.52</v>
      </c>
      <c r="E99" s="1">
        <f t="shared" si="83"/>
        <v>1882.28</v>
      </c>
      <c r="F99" s="1">
        <f>1689.07+1818.41</f>
        <v>3507.48</v>
      </c>
      <c r="G99" s="1">
        <f t="shared" si="84"/>
        <v>7117.7199999999993</v>
      </c>
      <c r="H99" s="1"/>
      <c r="I99" s="1">
        <f t="shared" si="85"/>
        <v>0</v>
      </c>
      <c r="J99" s="1"/>
      <c r="K99" s="1">
        <f t="shared" si="86"/>
        <v>0</v>
      </c>
      <c r="L99" s="1">
        <v>0</v>
      </c>
      <c r="M99" s="1">
        <f t="shared" si="87"/>
        <v>0</v>
      </c>
      <c r="N99" s="1">
        <v>437359.05</v>
      </c>
      <c r="O99" s="1">
        <f t="shared" si="88"/>
        <v>660436.78</v>
      </c>
      <c r="P99" s="1">
        <f>3362.14+14564.65</f>
        <v>17926.79</v>
      </c>
      <c r="Q99" s="1">
        <f t="shared" si="89"/>
        <v>29170.09</v>
      </c>
      <c r="R99" s="1"/>
      <c r="S99" s="1">
        <f t="shared" si="90"/>
        <v>0</v>
      </c>
      <c r="T99" s="1"/>
      <c r="U99" s="1">
        <f t="shared" si="91"/>
        <v>0</v>
      </c>
      <c r="V99" s="1">
        <v>0</v>
      </c>
      <c r="W99" s="1">
        <f t="shared" si="92"/>
        <v>0</v>
      </c>
      <c r="X99" s="1">
        <v>0</v>
      </c>
      <c r="Y99" s="1">
        <f t="shared" si="93"/>
        <v>0</v>
      </c>
      <c r="Z99" s="1">
        <v>0</v>
      </c>
      <c r="AA99" s="1">
        <f t="shared" si="94"/>
        <v>0</v>
      </c>
      <c r="AB99" s="1">
        <v>0</v>
      </c>
      <c r="AC99" s="1">
        <f t="shared" si="95"/>
        <v>0</v>
      </c>
      <c r="AD99" s="1">
        <v>0</v>
      </c>
      <c r="AE99" s="1">
        <f t="shared" si="96"/>
        <v>0</v>
      </c>
      <c r="AF99" s="1">
        <v>0</v>
      </c>
      <c r="AG99" s="1">
        <f t="shared" si="97"/>
        <v>0</v>
      </c>
      <c r="AH99" s="1">
        <v>0</v>
      </c>
      <c r="AI99" s="1">
        <f t="shared" si="98"/>
        <v>0</v>
      </c>
      <c r="AJ99" s="1">
        <v>0</v>
      </c>
      <c r="AK99" s="1">
        <f t="shared" si="99"/>
        <v>0</v>
      </c>
      <c r="AL99" s="1">
        <v>0</v>
      </c>
      <c r="AM99" s="1">
        <f t="shared" si="100"/>
        <v>0</v>
      </c>
      <c r="AN99" s="1"/>
      <c r="AO99" s="1">
        <f t="shared" si="101"/>
        <v>0</v>
      </c>
      <c r="AP99" s="1">
        <v>0</v>
      </c>
      <c r="AQ99" s="1">
        <f t="shared" si="102"/>
        <v>0</v>
      </c>
      <c r="AR99" s="1">
        <v>0</v>
      </c>
      <c r="AS99" s="1">
        <f t="shared" si="103"/>
        <v>0</v>
      </c>
      <c r="AT99" s="1">
        <v>0</v>
      </c>
      <c r="AU99" s="1">
        <f t="shared" si="104"/>
        <v>0</v>
      </c>
      <c r="AV99" s="1">
        <f t="shared" si="105"/>
        <v>459785.83999999997</v>
      </c>
      <c r="AW99" s="1">
        <f t="shared" si="106"/>
        <v>698606.87</v>
      </c>
      <c r="AX99" s="26">
        <f t="shared" si="107"/>
        <v>698606.87</v>
      </c>
      <c r="AY99" s="26">
        <f t="shared" si="108"/>
        <v>0</v>
      </c>
    </row>
    <row r="100" spans="1:51" ht="23.25">
      <c r="A100" s="25" t="s">
        <v>9</v>
      </c>
      <c r="B100" s="1">
        <f>7079.56+25739.56</f>
        <v>32819.120000000003</v>
      </c>
      <c r="C100" s="1">
        <f t="shared" si="82"/>
        <v>37244.120000000003</v>
      </c>
      <c r="D100" s="1">
        <v>0</v>
      </c>
      <c r="E100" s="1">
        <f t="shared" si="83"/>
        <v>0</v>
      </c>
      <c r="F100" s="1">
        <v>0</v>
      </c>
      <c r="G100" s="1">
        <f t="shared" si="84"/>
        <v>0</v>
      </c>
      <c r="H100" s="1"/>
      <c r="I100" s="1">
        <f t="shared" si="85"/>
        <v>0</v>
      </c>
      <c r="J100" s="1"/>
      <c r="K100" s="1">
        <f t="shared" si="86"/>
        <v>0</v>
      </c>
      <c r="L100" s="1">
        <f>299.99+299.99</f>
        <v>599.98</v>
      </c>
      <c r="M100" s="1">
        <f t="shared" si="87"/>
        <v>699.98</v>
      </c>
      <c r="N100" s="1">
        <v>519147.75</v>
      </c>
      <c r="O100" s="1">
        <f t="shared" si="88"/>
        <v>639157.15</v>
      </c>
      <c r="P100" s="1">
        <f>5184.33+30205.62</f>
        <v>35389.949999999997</v>
      </c>
      <c r="Q100" s="1">
        <f t="shared" si="89"/>
        <v>35942.46</v>
      </c>
      <c r="R100" s="1"/>
      <c r="S100" s="1">
        <f t="shared" si="90"/>
        <v>0</v>
      </c>
      <c r="T100" s="1"/>
      <c r="U100" s="1">
        <f t="shared" si="91"/>
        <v>0</v>
      </c>
      <c r="V100" s="1">
        <v>0</v>
      </c>
      <c r="W100" s="1">
        <f t="shared" si="92"/>
        <v>0</v>
      </c>
      <c r="X100" s="1">
        <v>0</v>
      </c>
      <c r="Y100" s="1">
        <f t="shared" si="93"/>
        <v>0</v>
      </c>
      <c r="Z100" s="1">
        <v>0</v>
      </c>
      <c r="AA100" s="1">
        <f t="shared" si="94"/>
        <v>0</v>
      </c>
      <c r="AB100" s="1">
        <v>0</v>
      </c>
      <c r="AC100" s="1">
        <f t="shared" si="95"/>
        <v>0</v>
      </c>
      <c r="AD100" s="1">
        <v>0</v>
      </c>
      <c r="AE100" s="1">
        <f t="shared" si="96"/>
        <v>124.51</v>
      </c>
      <c r="AF100" s="1">
        <v>0</v>
      </c>
      <c r="AG100" s="1">
        <f t="shared" si="97"/>
        <v>385.17</v>
      </c>
      <c r="AH100" s="1">
        <v>16734</v>
      </c>
      <c r="AI100" s="1">
        <f t="shared" si="98"/>
        <v>24573.55</v>
      </c>
      <c r="AJ100" s="1">
        <v>0</v>
      </c>
      <c r="AK100" s="1">
        <f t="shared" si="99"/>
        <v>0</v>
      </c>
      <c r="AL100" s="1">
        <v>0</v>
      </c>
      <c r="AM100" s="1">
        <f t="shared" si="100"/>
        <v>0</v>
      </c>
      <c r="AN100" s="1"/>
      <c r="AO100" s="1">
        <f t="shared" si="101"/>
        <v>0</v>
      </c>
      <c r="AP100" s="1">
        <v>0</v>
      </c>
      <c r="AQ100" s="1">
        <f t="shared" si="102"/>
        <v>0</v>
      </c>
      <c r="AR100" s="1">
        <v>5897.5</v>
      </c>
      <c r="AS100" s="1">
        <f t="shared" si="103"/>
        <v>5897.5</v>
      </c>
      <c r="AT100" s="1">
        <v>0</v>
      </c>
      <c r="AU100" s="1">
        <f t="shared" si="104"/>
        <v>0</v>
      </c>
      <c r="AV100" s="1">
        <f t="shared" si="105"/>
        <v>610588.29999999993</v>
      </c>
      <c r="AW100" s="1">
        <f t="shared" si="106"/>
        <v>744024.44000000006</v>
      </c>
      <c r="AX100" s="26">
        <f t="shared" si="107"/>
        <v>718941.21</v>
      </c>
      <c r="AY100" s="26">
        <f t="shared" si="108"/>
        <v>25083.230000000098</v>
      </c>
    </row>
    <row r="101" spans="1:51" ht="23.25">
      <c r="A101" s="25" t="s">
        <v>10</v>
      </c>
      <c r="B101" s="1">
        <v>0</v>
      </c>
      <c r="C101" s="1">
        <f t="shared" si="82"/>
        <v>2382.12</v>
      </c>
      <c r="D101" s="1">
        <v>0</v>
      </c>
      <c r="E101" s="1">
        <f t="shared" si="83"/>
        <v>0</v>
      </c>
      <c r="F101" s="1">
        <v>0</v>
      </c>
      <c r="G101" s="1">
        <f t="shared" si="84"/>
        <v>0</v>
      </c>
      <c r="H101" s="1"/>
      <c r="I101" s="1">
        <f t="shared" si="85"/>
        <v>0</v>
      </c>
      <c r="J101" s="1"/>
      <c r="K101" s="1">
        <f t="shared" si="86"/>
        <v>0</v>
      </c>
      <c r="L101" s="1">
        <v>0</v>
      </c>
      <c r="M101" s="1">
        <f t="shared" si="87"/>
        <v>0</v>
      </c>
      <c r="N101" s="1">
        <v>58423.29</v>
      </c>
      <c r="O101" s="1">
        <f t="shared" si="88"/>
        <v>228502.73</v>
      </c>
      <c r="P101" s="1">
        <f>983.6+11446.92</f>
        <v>12430.52</v>
      </c>
      <c r="Q101" s="1">
        <f t="shared" si="89"/>
        <v>18320.73</v>
      </c>
      <c r="R101" s="1"/>
      <c r="S101" s="1">
        <f t="shared" si="90"/>
        <v>0</v>
      </c>
      <c r="T101" s="1"/>
      <c r="U101" s="1">
        <f t="shared" si="91"/>
        <v>0</v>
      </c>
      <c r="V101" s="1">
        <v>0</v>
      </c>
      <c r="W101" s="1">
        <f t="shared" si="92"/>
        <v>0</v>
      </c>
      <c r="X101" s="1">
        <v>0</v>
      </c>
      <c r="Y101" s="1">
        <f t="shared" si="93"/>
        <v>0</v>
      </c>
      <c r="Z101" s="1">
        <v>0</v>
      </c>
      <c r="AA101" s="1">
        <f t="shared" si="94"/>
        <v>0</v>
      </c>
      <c r="AB101" s="1">
        <v>0</v>
      </c>
      <c r="AC101" s="1">
        <f t="shared" si="95"/>
        <v>0</v>
      </c>
      <c r="AD101" s="1">
        <v>0</v>
      </c>
      <c r="AE101" s="1">
        <f t="shared" si="96"/>
        <v>0</v>
      </c>
      <c r="AF101" s="1">
        <v>0</v>
      </c>
      <c r="AG101" s="1">
        <f t="shared" si="97"/>
        <v>0</v>
      </c>
      <c r="AH101" s="1">
        <v>0</v>
      </c>
      <c r="AI101" s="1">
        <f t="shared" si="98"/>
        <v>0</v>
      </c>
      <c r="AJ101" s="1">
        <v>0</v>
      </c>
      <c r="AK101" s="1">
        <f t="shared" si="99"/>
        <v>0</v>
      </c>
      <c r="AL101" s="1">
        <v>0</v>
      </c>
      <c r="AM101" s="1">
        <f t="shared" si="100"/>
        <v>0</v>
      </c>
      <c r="AN101" s="1"/>
      <c r="AO101" s="1">
        <f t="shared" si="101"/>
        <v>0</v>
      </c>
      <c r="AP101" s="1">
        <v>0</v>
      </c>
      <c r="AQ101" s="1">
        <f t="shared" si="102"/>
        <v>0</v>
      </c>
      <c r="AR101" s="1">
        <v>0</v>
      </c>
      <c r="AS101" s="1">
        <f t="shared" si="103"/>
        <v>0</v>
      </c>
      <c r="AT101" s="1">
        <v>0</v>
      </c>
      <c r="AU101" s="1">
        <f t="shared" si="104"/>
        <v>0</v>
      </c>
      <c r="AV101" s="1">
        <f t="shared" si="105"/>
        <v>70853.81</v>
      </c>
      <c r="AW101" s="1">
        <f t="shared" si="106"/>
        <v>249205.58000000002</v>
      </c>
      <c r="AX101" s="26">
        <f t="shared" si="107"/>
        <v>249205.58000000002</v>
      </c>
      <c r="AY101" s="26">
        <f t="shared" si="108"/>
        <v>0</v>
      </c>
    </row>
    <row r="102" spans="1:51" ht="23.25">
      <c r="A102" s="25" t="s">
        <v>11</v>
      </c>
      <c r="B102" s="1">
        <f>59057.59+28910.19</f>
        <v>87967.78</v>
      </c>
      <c r="C102" s="1">
        <f t="shared" si="82"/>
        <v>113394.45999999999</v>
      </c>
      <c r="D102" s="1">
        <v>601251.21</v>
      </c>
      <c r="E102" s="1">
        <f t="shared" si="83"/>
        <v>1084116.3399999999</v>
      </c>
      <c r="F102" s="1">
        <f>19135.22+98649.94</f>
        <v>117785.16</v>
      </c>
      <c r="G102" s="1">
        <f t="shared" si="84"/>
        <v>218534.86000000002</v>
      </c>
      <c r="H102" s="1"/>
      <c r="I102" s="1">
        <f t="shared" si="85"/>
        <v>0</v>
      </c>
      <c r="J102" s="1"/>
      <c r="K102" s="1">
        <f t="shared" si="86"/>
        <v>0</v>
      </c>
      <c r="L102" s="1">
        <v>7505</v>
      </c>
      <c r="M102" s="1">
        <f t="shared" si="87"/>
        <v>10871</v>
      </c>
      <c r="N102" s="1">
        <v>5932.89</v>
      </c>
      <c r="O102" s="1">
        <f t="shared" si="88"/>
        <v>30932.89</v>
      </c>
      <c r="P102" s="1">
        <f>146.9+4425.41</f>
        <v>4572.3099999999995</v>
      </c>
      <c r="Q102" s="1">
        <f t="shared" si="89"/>
        <v>4677.7899999999991</v>
      </c>
      <c r="R102" s="1"/>
      <c r="S102" s="1">
        <f t="shared" si="90"/>
        <v>0</v>
      </c>
      <c r="T102" s="1"/>
      <c r="U102" s="1">
        <f t="shared" si="91"/>
        <v>0</v>
      </c>
      <c r="V102" s="1">
        <v>0</v>
      </c>
      <c r="W102" s="1">
        <f t="shared" si="92"/>
        <v>0</v>
      </c>
      <c r="X102" s="1">
        <v>0</v>
      </c>
      <c r="Y102" s="1">
        <f t="shared" si="93"/>
        <v>0</v>
      </c>
      <c r="Z102" s="1">
        <v>0</v>
      </c>
      <c r="AA102" s="1">
        <f t="shared" si="94"/>
        <v>0</v>
      </c>
      <c r="AB102" s="1">
        <v>0</v>
      </c>
      <c r="AC102" s="1">
        <f t="shared" si="95"/>
        <v>0</v>
      </c>
      <c r="AD102" s="1">
        <v>0</v>
      </c>
      <c r="AE102" s="1">
        <f t="shared" si="96"/>
        <v>0</v>
      </c>
      <c r="AF102" s="1">
        <v>0</v>
      </c>
      <c r="AG102" s="1">
        <f t="shared" si="97"/>
        <v>0</v>
      </c>
      <c r="AH102" s="1">
        <v>0</v>
      </c>
      <c r="AI102" s="1">
        <f t="shared" si="98"/>
        <v>0</v>
      </c>
      <c r="AJ102" s="1">
        <v>0</v>
      </c>
      <c r="AK102" s="1">
        <f t="shared" si="99"/>
        <v>0</v>
      </c>
      <c r="AL102" s="1">
        <v>0</v>
      </c>
      <c r="AM102" s="1">
        <f t="shared" si="100"/>
        <v>0</v>
      </c>
      <c r="AN102" s="1"/>
      <c r="AO102" s="1">
        <f t="shared" si="101"/>
        <v>0</v>
      </c>
      <c r="AP102" s="1">
        <v>0</v>
      </c>
      <c r="AQ102" s="1">
        <f t="shared" si="102"/>
        <v>0</v>
      </c>
      <c r="AR102" s="1">
        <v>0</v>
      </c>
      <c r="AS102" s="1">
        <f t="shared" si="103"/>
        <v>11265</v>
      </c>
      <c r="AT102" s="1">
        <v>0</v>
      </c>
      <c r="AU102" s="1">
        <f t="shared" si="104"/>
        <v>0</v>
      </c>
      <c r="AV102" s="1">
        <f t="shared" si="105"/>
        <v>825014.35000000009</v>
      </c>
      <c r="AW102" s="1">
        <f t="shared" si="106"/>
        <v>1473792.3399999999</v>
      </c>
      <c r="AX102" s="26">
        <f t="shared" si="107"/>
        <v>1473792.3399999999</v>
      </c>
      <c r="AY102" s="26">
        <f t="shared" si="108"/>
        <v>0</v>
      </c>
    </row>
    <row r="103" spans="1:51" ht="23.25">
      <c r="A103" s="25" t="s">
        <v>12</v>
      </c>
      <c r="B103" s="1">
        <v>0</v>
      </c>
      <c r="C103" s="1">
        <f t="shared" si="82"/>
        <v>0</v>
      </c>
      <c r="D103" s="1">
        <v>0</v>
      </c>
      <c r="E103" s="1">
        <f t="shared" si="83"/>
        <v>0</v>
      </c>
      <c r="F103" s="1">
        <v>0</v>
      </c>
      <c r="G103" s="1">
        <f t="shared" si="84"/>
        <v>0</v>
      </c>
      <c r="H103" s="1"/>
      <c r="I103" s="1">
        <f t="shared" si="85"/>
        <v>0</v>
      </c>
      <c r="J103" s="1"/>
      <c r="K103" s="1">
        <f t="shared" si="86"/>
        <v>0</v>
      </c>
      <c r="L103" s="1">
        <v>0</v>
      </c>
      <c r="M103" s="1">
        <f t="shared" si="87"/>
        <v>0</v>
      </c>
      <c r="N103" s="1">
        <v>81785.38</v>
      </c>
      <c r="O103" s="1">
        <f t="shared" si="88"/>
        <v>571378.79</v>
      </c>
      <c r="P103" s="1">
        <f>1307.11+11952.83</f>
        <v>13259.94</v>
      </c>
      <c r="Q103" s="1">
        <f t="shared" si="89"/>
        <v>66188.09</v>
      </c>
      <c r="R103" s="1"/>
      <c r="S103" s="1">
        <f t="shared" si="90"/>
        <v>0</v>
      </c>
      <c r="T103" s="1"/>
      <c r="U103" s="1">
        <f t="shared" si="91"/>
        <v>0</v>
      </c>
      <c r="V103" s="1">
        <v>0</v>
      </c>
      <c r="W103" s="1">
        <f t="shared" si="92"/>
        <v>0</v>
      </c>
      <c r="X103" s="1">
        <v>0</v>
      </c>
      <c r="Y103" s="1">
        <f t="shared" si="93"/>
        <v>0</v>
      </c>
      <c r="Z103" s="1">
        <v>0</v>
      </c>
      <c r="AA103" s="1">
        <f t="shared" si="94"/>
        <v>0</v>
      </c>
      <c r="AB103" s="1">
        <v>0</v>
      </c>
      <c r="AC103" s="1">
        <f t="shared" si="95"/>
        <v>0</v>
      </c>
      <c r="AD103" s="1">
        <v>0</v>
      </c>
      <c r="AE103" s="1">
        <f t="shared" si="96"/>
        <v>0</v>
      </c>
      <c r="AF103" s="1">
        <v>0</v>
      </c>
      <c r="AG103" s="1">
        <f t="shared" si="97"/>
        <v>0</v>
      </c>
      <c r="AH103" s="1">
        <v>0</v>
      </c>
      <c r="AI103" s="1">
        <f t="shared" si="98"/>
        <v>0</v>
      </c>
      <c r="AJ103" s="1">
        <v>0</v>
      </c>
      <c r="AK103" s="1">
        <f t="shared" si="99"/>
        <v>0</v>
      </c>
      <c r="AL103" s="1">
        <v>0</v>
      </c>
      <c r="AM103" s="1">
        <f t="shared" si="100"/>
        <v>0</v>
      </c>
      <c r="AN103" s="1"/>
      <c r="AO103" s="1">
        <f t="shared" si="101"/>
        <v>0</v>
      </c>
      <c r="AP103" s="1">
        <v>0</v>
      </c>
      <c r="AQ103" s="1">
        <f t="shared" si="102"/>
        <v>0</v>
      </c>
      <c r="AR103" s="1">
        <v>1536.3</v>
      </c>
      <c r="AS103" s="1">
        <f t="shared" si="103"/>
        <v>1536.3</v>
      </c>
      <c r="AT103" s="1">
        <v>0</v>
      </c>
      <c r="AU103" s="1">
        <f t="shared" si="104"/>
        <v>0</v>
      </c>
      <c r="AV103" s="1">
        <f t="shared" si="105"/>
        <v>96581.62000000001</v>
      </c>
      <c r="AW103" s="1">
        <f t="shared" si="106"/>
        <v>639103.18000000005</v>
      </c>
      <c r="AX103" s="26">
        <f t="shared" si="107"/>
        <v>639103.18000000005</v>
      </c>
      <c r="AY103" s="26">
        <f t="shared" si="108"/>
        <v>0</v>
      </c>
    </row>
    <row r="104" spans="1:51" ht="23.25">
      <c r="A104" s="25" t="s">
        <v>13</v>
      </c>
      <c r="B104" s="1">
        <v>5000</v>
      </c>
      <c r="C104" s="1">
        <f t="shared" si="82"/>
        <v>5317.9</v>
      </c>
      <c r="D104" s="1">
        <v>74189.78</v>
      </c>
      <c r="E104" s="1">
        <f t="shared" si="83"/>
        <v>74189.78</v>
      </c>
      <c r="F104" s="1">
        <f>6655.43+59264.55</f>
        <v>65919.98000000001</v>
      </c>
      <c r="G104" s="1">
        <f t="shared" si="84"/>
        <v>65919.98000000001</v>
      </c>
      <c r="H104" s="1"/>
      <c r="I104" s="1">
        <f t="shared" si="85"/>
        <v>0</v>
      </c>
      <c r="J104" s="1"/>
      <c r="K104" s="1">
        <f t="shared" si="86"/>
        <v>0</v>
      </c>
      <c r="L104" s="1">
        <v>458.2</v>
      </c>
      <c r="M104" s="1">
        <f t="shared" si="87"/>
        <v>992.40000000000009</v>
      </c>
      <c r="N104" s="1">
        <v>53317.04</v>
      </c>
      <c r="O104" s="1">
        <f t="shared" si="88"/>
        <v>227259.42</v>
      </c>
      <c r="P104" s="1">
        <f>945.98+5837.93</f>
        <v>6783.91</v>
      </c>
      <c r="Q104" s="1">
        <f t="shared" si="89"/>
        <v>30710.32</v>
      </c>
      <c r="R104" s="1"/>
      <c r="S104" s="1">
        <f t="shared" si="90"/>
        <v>0</v>
      </c>
      <c r="T104" s="1"/>
      <c r="U104" s="1">
        <f t="shared" si="91"/>
        <v>0</v>
      </c>
      <c r="V104" s="1">
        <v>0</v>
      </c>
      <c r="W104" s="1">
        <f t="shared" si="92"/>
        <v>0</v>
      </c>
      <c r="X104" s="1">
        <v>0</v>
      </c>
      <c r="Y104" s="1">
        <f t="shared" si="93"/>
        <v>0</v>
      </c>
      <c r="Z104" s="1">
        <v>0</v>
      </c>
      <c r="AA104" s="1">
        <f t="shared" si="94"/>
        <v>0</v>
      </c>
      <c r="AB104" s="1">
        <v>0</v>
      </c>
      <c r="AC104" s="1">
        <f t="shared" si="95"/>
        <v>0</v>
      </c>
      <c r="AD104" s="1">
        <v>0</v>
      </c>
      <c r="AE104" s="1">
        <f t="shared" si="96"/>
        <v>0</v>
      </c>
      <c r="AF104" s="1">
        <v>0</v>
      </c>
      <c r="AG104" s="1">
        <f t="shared" si="97"/>
        <v>0</v>
      </c>
      <c r="AH104" s="1">
        <v>0</v>
      </c>
      <c r="AI104" s="1">
        <f t="shared" si="98"/>
        <v>0</v>
      </c>
      <c r="AJ104" s="1">
        <v>0</v>
      </c>
      <c r="AK104" s="1">
        <f t="shared" si="99"/>
        <v>0</v>
      </c>
      <c r="AL104" s="1">
        <v>0</v>
      </c>
      <c r="AM104" s="1">
        <f t="shared" si="100"/>
        <v>0</v>
      </c>
      <c r="AN104" s="1"/>
      <c r="AO104" s="1">
        <f t="shared" si="101"/>
        <v>0</v>
      </c>
      <c r="AP104" s="1">
        <v>0</v>
      </c>
      <c r="AQ104" s="1">
        <f t="shared" si="102"/>
        <v>0</v>
      </c>
      <c r="AR104" s="1">
        <v>0</v>
      </c>
      <c r="AS104" s="1">
        <f t="shared" si="103"/>
        <v>0</v>
      </c>
      <c r="AT104" s="1">
        <v>0</v>
      </c>
      <c r="AU104" s="1">
        <f t="shared" si="104"/>
        <v>0</v>
      </c>
      <c r="AV104" s="1">
        <f t="shared" si="105"/>
        <v>205668.91000000003</v>
      </c>
      <c r="AW104" s="1">
        <f t="shared" si="106"/>
        <v>404389.8</v>
      </c>
      <c r="AX104" s="26">
        <f t="shared" si="107"/>
        <v>404389.80000000005</v>
      </c>
      <c r="AY104" s="26">
        <f t="shared" si="108"/>
        <v>0</v>
      </c>
    </row>
    <row r="105" spans="1:51" ht="23.25">
      <c r="A105" s="25" t="s">
        <v>14</v>
      </c>
      <c r="B105" s="1">
        <f>4121.29+15190.83</f>
        <v>19312.12</v>
      </c>
      <c r="C105" s="1">
        <f t="shared" si="82"/>
        <v>42592.479999999996</v>
      </c>
      <c r="D105" s="1">
        <v>12503.01</v>
      </c>
      <c r="E105" s="1">
        <f t="shared" si="83"/>
        <v>101996.51999999999</v>
      </c>
      <c r="F105" s="1">
        <f>277.86+1142</f>
        <v>1419.8600000000001</v>
      </c>
      <c r="G105" s="1">
        <f t="shared" si="84"/>
        <v>23247.200000000001</v>
      </c>
      <c r="H105" s="1"/>
      <c r="I105" s="1">
        <f t="shared" si="85"/>
        <v>0</v>
      </c>
      <c r="J105" s="1"/>
      <c r="K105" s="1">
        <f t="shared" si="86"/>
        <v>0</v>
      </c>
      <c r="L105" s="1">
        <f>896.38+1620.26</f>
        <v>2516.64</v>
      </c>
      <c r="M105" s="1">
        <f t="shared" si="87"/>
        <v>6601.75</v>
      </c>
      <c r="N105" s="1">
        <v>62076.34</v>
      </c>
      <c r="O105" s="1">
        <f t="shared" si="88"/>
        <v>117487.48</v>
      </c>
      <c r="P105" s="1">
        <f>259.61+962.34</f>
        <v>1221.95</v>
      </c>
      <c r="Q105" s="1">
        <f t="shared" si="89"/>
        <v>21554.33</v>
      </c>
      <c r="R105" s="1"/>
      <c r="S105" s="1">
        <f t="shared" si="90"/>
        <v>0</v>
      </c>
      <c r="T105" s="1"/>
      <c r="U105" s="1">
        <f t="shared" si="91"/>
        <v>0</v>
      </c>
      <c r="V105" s="1">
        <v>0</v>
      </c>
      <c r="W105" s="1">
        <f t="shared" si="92"/>
        <v>0</v>
      </c>
      <c r="X105" s="1">
        <v>0</v>
      </c>
      <c r="Y105" s="1">
        <f t="shared" si="93"/>
        <v>0</v>
      </c>
      <c r="Z105" s="1">
        <v>0</v>
      </c>
      <c r="AA105" s="1">
        <f t="shared" si="94"/>
        <v>0</v>
      </c>
      <c r="AB105" s="1">
        <v>0</v>
      </c>
      <c r="AC105" s="1">
        <f t="shared" si="95"/>
        <v>0</v>
      </c>
      <c r="AD105" s="1">
        <v>0</v>
      </c>
      <c r="AE105" s="1">
        <f t="shared" si="96"/>
        <v>0</v>
      </c>
      <c r="AF105" s="1">
        <v>0</v>
      </c>
      <c r="AG105" s="1">
        <f t="shared" si="97"/>
        <v>0</v>
      </c>
      <c r="AH105" s="1">
        <v>0</v>
      </c>
      <c r="AI105" s="1">
        <f t="shared" si="98"/>
        <v>0</v>
      </c>
      <c r="AJ105" s="1">
        <v>0</v>
      </c>
      <c r="AK105" s="1">
        <f t="shared" si="99"/>
        <v>0</v>
      </c>
      <c r="AL105" s="1">
        <v>0</v>
      </c>
      <c r="AM105" s="1">
        <f t="shared" si="100"/>
        <v>0</v>
      </c>
      <c r="AN105" s="1"/>
      <c r="AO105" s="1">
        <f t="shared" si="101"/>
        <v>0</v>
      </c>
      <c r="AP105" s="1">
        <v>0</v>
      </c>
      <c r="AQ105" s="1">
        <f t="shared" si="102"/>
        <v>0</v>
      </c>
      <c r="AR105" s="1">
        <v>466650</v>
      </c>
      <c r="AS105" s="1">
        <f t="shared" si="103"/>
        <v>792600</v>
      </c>
      <c r="AT105" s="1">
        <v>0</v>
      </c>
      <c r="AU105" s="1">
        <f t="shared" si="104"/>
        <v>0</v>
      </c>
      <c r="AV105" s="1">
        <f t="shared" si="105"/>
        <v>565699.92000000004</v>
      </c>
      <c r="AW105" s="1">
        <f t="shared" si="106"/>
        <v>1106079.76</v>
      </c>
      <c r="AX105" s="26">
        <f t="shared" si="107"/>
        <v>1106079.7599999998</v>
      </c>
      <c r="AY105" s="26">
        <f t="shared" si="108"/>
        <v>0</v>
      </c>
    </row>
    <row r="106" spans="1:51" ht="23.25">
      <c r="A106" s="25" t="s">
        <v>15</v>
      </c>
      <c r="B106" s="1">
        <v>0</v>
      </c>
      <c r="C106" s="1">
        <f t="shared" si="82"/>
        <v>0</v>
      </c>
      <c r="D106" s="1">
        <v>0</v>
      </c>
      <c r="E106" s="1">
        <f t="shared" si="83"/>
        <v>0</v>
      </c>
      <c r="F106" s="1">
        <v>0</v>
      </c>
      <c r="G106" s="1">
        <f t="shared" si="84"/>
        <v>0</v>
      </c>
      <c r="H106" s="1"/>
      <c r="I106" s="1">
        <f t="shared" si="85"/>
        <v>0</v>
      </c>
      <c r="J106" s="1"/>
      <c r="K106" s="1">
        <f t="shared" si="86"/>
        <v>0</v>
      </c>
      <c r="L106" s="1">
        <v>0</v>
      </c>
      <c r="M106" s="1">
        <f t="shared" si="87"/>
        <v>0</v>
      </c>
      <c r="N106" s="1">
        <v>50000</v>
      </c>
      <c r="O106" s="1">
        <f t="shared" si="88"/>
        <v>50000</v>
      </c>
      <c r="P106" s="1">
        <f>76.71+238.36</f>
        <v>315.07</v>
      </c>
      <c r="Q106" s="1">
        <f t="shared" si="89"/>
        <v>315.07</v>
      </c>
      <c r="R106" s="1"/>
      <c r="S106" s="1">
        <f t="shared" si="90"/>
        <v>0</v>
      </c>
      <c r="T106" s="1"/>
      <c r="U106" s="1">
        <f t="shared" si="91"/>
        <v>0</v>
      </c>
      <c r="V106" s="1">
        <v>0</v>
      </c>
      <c r="W106" s="1">
        <f t="shared" si="92"/>
        <v>0</v>
      </c>
      <c r="X106" s="1">
        <v>0</v>
      </c>
      <c r="Y106" s="1">
        <f t="shared" si="93"/>
        <v>0</v>
      </c>
      <c r="Z106" s="1">
        <v>0</v>
      </c>
      <c r="AA106" s="1">
        <f t="shared" si="94"/>
        <v>0</v>
      </c>
      <c r="AB106" s="1">
        <v>0</v>
      </c>
      <c r="AC106" s="1">
        <f t="shared" si="95"/>
        <v>0</v>
      </c>
      <c r="AD106" s="1">
        <v>0</v>
      </c>
      <c r="AE106" s="1">
        <f t="shared" si="96"/>
        <v>0</v>
      </c>
      <c r="AF106" s="1">
        <v>0</v>
      </c>
      <c r="AG106" s="1">
        <f t="shared" si="97"/>
        <v>0</v>
      </c>
      <c r="AH106" s="1">
        <v>0</v>
      </c>
      <c r="AI106" s="1">
        <f t="shared" si="98"/>
        <v>0</v>
      </c>
      <c r="AJ106" s="1">
        <v>0</v>
      </c>
      <c r="AK106" s="1">
        <f t="shared" si="99"/>
        <v>0</v>
      </c>
      <c r="AL106" s="1">
        <v>0</v>
      </c>
      <c r="AM106" s="1">
        <f t="shared" si="100"/>
        <v>0</v>
      </c>
      <c r="AN106" s="1"/>
      <c r="AO106" s="1">
        <f t="shared" si="101"/>
        <v>0</v>
      </c>
      <c r="AP106" s="1">
        <v>0</v>
      </c>
      <c r="AQ106" s="1">
        <f t="shared" si="102"/>
        <v>0</v>
      </c>
      <c r="AR106" s="1">
        <v>0</v>
      </c>
      <c r="AS106" s="1">
        <f t="shared" si="103"/>
        <v>0</v>
      </c>
      <c r="AT106" s="1">
        <v>0</v>
      </c>
      <c r="AU106" s="1">
        <f t="shared" si="104"/>
        <v>0</v>
      </c>
      <c r="AV106" s="1">
        <f t="shared" si="105"/>
        <v>50315.07</v>
      </c>
      <c r="AW106" s="1">
        <f t="shared" si="106"/>
        <v>50315.07</v>
      </c>
      <c r="AX106" s="26">
        <f t="shared" si="107"/>
        <v>50315.07</v>
      </c>
      <c r="AY106" s="26">
        <f t="shared" si="108"/>
        <v>0</v>
      </c>
    </row>
    <row r="107" spans="1:51" ht="23.25">
      <c r="A107" s="25" t="s">
        <v>16</v>
      </c>
      <c r="B107" s="1">
        <f>19432.11+1367.1</f>
        <v>20799.21</v>
      </c>
      <c r="C107" s="1">
        <f t="shared" si="82"/>
        <v>43441.08</v>
      </c>
      <c r="D107" s="1">
        <v>5236.59</v>
      </c>
      <c r="E107" s="1">
        <f t="shared" si="83"/>
        <v>5236.59</v>
      </c>
      <c r="F107" s="1">
        <f>225.95+2122.05</f>
        <v>2348</v>
      </c>
      <c r="G107" s="1">
        <f t="shared" si="84"/>
        <v>2348</v>
      </c>
      <c r="H107" s="1"/>
      <c r="I107" s="1">
        <f t="shared" si="85"/>
        <v>0</v>
      </c>
      <c r="J107" s="1"/>
      <c r="K107" s="1">
        <f t="shared" si="86"/>
        <v>0</v>
      </c>
      <c r="L107" s="1">
        <f>1715.69+496.25</f>
        <v>2211.94</v>
      </c>
      <c r="M107" s="1">
        <f t="shared" si="87"/>
        <v>2536.69</v>
      </c>
      <c r="N107" s="1">
        <v>5100</v>
      </c>
      <c r="O107" s="1">
        <f t="shared" si="88"/>
        <v>5100</v>
      </c>
      <c r="P107" s="1">
        <f>11.18+268.27</f>
        <v>279.45</v>
      </c>
      <c r="Q107" s="1">
        <f t="shared" si="89"/>
        <v>279.45</v>
      </c>
      <c r="R107" s="1"/>
      <c r="S107" s="1">
        <f t="shared" si="90"/>
        <v>0</v>
      </c>
      <c r="T107" s="1"/>
      <c r="U107" s="1">
        <f t="shared" si="91"/>
        <v>0</v>
      </c>
      <c r="V107" s="1">
        <v>0</v>
      </c>
      <c r="W107" s="1">
        <f t="shared" si="92"/>
        <v>0</v>
      </c>
      <c r="X107" s="1">
        <v>0</v>
      </c>
      <c r="Y107" s="1">
        <f t="shared" si="93"/>
        <v>0</v>
      </c>
      <c r="Z107" s="1">
        <v>0</v>
      </c>
      <c r="AA107" s="1">
        <f t="shared" si="94"/>
        <v>0</v>
      </c>
      <c r="AB107" s="1">
        <v>0</v>
      </c>
      <c r="AC107" s="1">
        <f t="shared" si="95"/>
        <v>0</v>
      </c>
      <c r="AD107" s="1">
        <v>0</v>
      </c>
      <c r="AE107" s="1">
        <f t="shared" si="96"/>
        <v>0</v>
      </c>
      <c r="AF107" s="1">
        <v>0</v>
      </c>
      <c r="AG107" s="1">
        <f t="shared" si="97"/>
        <v>0</v>
      </c>
      <c r="AH107" s="1">
        <v>0</v>
      </c>
      <c r="AI107" s="1">
        <f t="shared" si="98"/>
        <v>0</v>
      </c>
      <c r="AJ107" s="1">
        <v>1590.69</v>
      </c>
      <c r="AK107" s="1">
        <f t="shared" si="99"/>
        <v>1590.69</v>
      </c>
      <c r="AL107" s="1">
        <v>0</v>
      </c>
      <c r="AM107" s="1">
        <f t="shared" si="100"/>
        <v>0</v>
      </c>
      <c r="AN107" s="1"/>
      <c r="AO107" s="1">
        <f t="shared" si="101"/>
        <v>0</v>
      </c>
      <c r="AP107" s="1">
        <v>0</v>
      </c>
      <c r="AQ107" s="1">
        <f t="shared" si="102"/>
        <v>0</v>
      </c>
      <c r="AR107" s="1">
        <v>0</v>
      </c>
      <c r="AS107" s="1">
        <f t="shared" si="103"/>
        <v>0</v>
      </c>
      <c r="AT107" s="1">
        <v>0</v>
      </c>
      <c r="AU107" s="1">
        <f t="shared" si="104"/>
        <v>0</v>
      </c>
      <c r="AV107" s="1">
        <f t="shared" si="105"/>
        <v>37565.879999999997</v>
      </c>
      <c r="AW107" s="1">
        <f t="shared" si="106"/>
        <v>60532.5</v>
      </c>
      <c r="AX107" s="26">
        <f t="shared" si="107"/>
        <v>60532.5</v>
      </c>
      <c r="AY107" s="26">
        <f t="shared" si="108"/>
        <v>0</v>
      </c>
    </row>
    <row r="108" spans="1:51" ht="23.25">
      <c r="A108" s="25" t="s">
        <v>17</v>
      </c>
      <c r="B108" s="1">
        <v>0</v>
      </c>
      <c r="C108" s="1">
        <f t="shared" si="82"/>
        <v>3000</v>
      </c>
      <c r="D108" s="1">
        <v>0</v>
      </c>
      <c r="E108" s="1">
        <f t="shared" si="83"/>
        <v>82743.16</v>
      </c>
      <c r="F108" s="1">
        <v>9000</v>
      </c>
      <c r="G108" s="1">
        <f t="shared" si="84"/>
        <v>21894.02</v>
      </c>
      <c r="H108" s="1"/>
      <c r="I108" s="1">
        <f t="shared" si="85"/>
        <v>0</v>
      </c>
      <c r="J108" s="1"/>
      <c r="K108" s="1">
        <f t="shared" si="86"/>
        <v>0</v>
      </c>
      <c r="L108" s="1">
        <v>0</v>
      </c>
      <c r="M108" s="1">
        <f t="shared" si="87"/>
        <v>0</v>
      </c>
      <c r="N108" s="1">
        <v>216651.27</v>
      </c>
      <c r="O108" s="1">
        <f t="shared" si="88"/>
        <v>498390.48</v>
      </c>
      <c r="P108" s="1">
        <f>1159.79+33572.06</f>
        <v>34731.85</v>
      </c>
      <c r="Q108" s="1">
        <f t="shared" si="89"/>
        <v>110293.12</v>
      </c>
      <c r="R108" s="1"/>
      <c r="S108" s="1">
        <f t="shared" si="90"/>
        <v>0</v>
      </c>
      <c r="T108" s="1"/>
      <c r="U108" s="1">
        <f t="shared" si="91"/>
        <v>0</v>
      </c>
      <c r="V108" s="1">
        <v>0</v>
      </c>
      <c r="W108" s="1">
        <f t="shared" si="92"/>
        <v>0</v>
      </c>
      <c r="X108" s="1">
        <v>0</v>
      </c>
      <c r="Y108" s="1">
        <f t="shared" si="93"/>
        <v>0</v>
      </c>
      <c r="Z108" s="1">
        <v>0</v>
      </c>
      <c r="AA108" s="1">
        <f t="shared" si="94"/>
        <v>0</v>
      </c>
      <c r="AB108" s="1">
        <v>0</v>
      </c>
      <c r="AC108" s="1">
        <f t="shared" si="95"/>
        <v>0</v>
      </c>
      <c r="AD108" s="1">
        <v>0</v>
      </c>
      <c r="AE108" s="1">
        <f t="shared" si="96"/>
        <v>0</v>
      </c>
      <c r="AF108" s="1">
        <v>0</v>
      </c>
      <c r="AG108" s="1">
        <f t="shared" si="97"/>
        <v>0</v>
      </c>
      <c r="AH108" s="1">
        <v>0</v>
      </c>
      <c r="AI108" s="1">
        <f t="shared" si="98"/>
        <v>0</v>
      </c>
      <c r="AJ108" s="1">
        <v>0</v>
      </c>
      <c r="AK108" s="1">
        <f t="shared" si="99"/>
        <v>0</v>
      </c>
      <c r="AL108" s="1">
        <v>0</v>
      </c>
      <c r="AM108" s="1">
        <f t="shared" si="100"/>
        <v>0</v>
      </c>
      <c r="AN108" s="1"/>
      <c r="AO108" s="1">
        <f t="shared" si="101"/>
        <v>0</v>
      </c>
      <c r="AP108" s="1">
        <v>0</v>
      </c>
      <c r="AQ108" s="1">
        <f t="shared" si="102"/>
        <v>0</v>
      </c>
      <c r="AR108" s="1">
        <v>0</v>
      </c>
      <c r="AS108" s="1">
        <f t="shared" si="103"/>
        <v>0</v>
      </c>
      <c r="AT108" s="1">
        <v>0</v>
      </c>
      <c r="AU108" s="1">
        <f t="shared" si="104"/>
        <v>0</v>
      </c>
      <c r="AV108" s="1">
        <f t="shared" si="105"/>
        <v>260383.12</v>
      </c>
      <c r="AW108" s="1">
        <f t="shared" si="106"/>
        <v>716320.78</v>
      </c>
      <c r="AX108" s="26">
        <f t="shared" si="107"/>
        <v>716320.78</v>
      </c>
      <c r="AY108" s="26">
        <f t="shared" si="108"/>
        <v>0</v>
      </c>
    </row>
    <row r="109" spans="1:51" ht="23.25">
      <c r="A109" s="25" t="s">
        <v>18</v>
      </c>
      <c r="B109" s="1">
        <v>0</v>
      </c>
      <c r="C109" s="1">
        <f t="shared" si="82"/>
        <v>0</v>
      </c>
      <c r="D109" s="1">
        <v>0</v>
      </c>
      <c r="E109" s="1">
        <f t="shared" si="83"/>
        <v>0</v>
      </c>
      <c r="F109" s="1">
        <v>0</v>
      </c>
      <c r="G109" s="1">
        <f t="shared" si="84"/>
        <v>0</v>
      </c>
      <c r="H109" s="1"/>
      <c r="I109" s="1">
        <f t="shared" si="85"/>
        <v>0</v>
      </c>
      <c r="J109" s="1"/>
      <c r="K109" s="1">
        <f t="shared" si="86"/>
        <v>0</v>
      </c>
      <c r="L109" s="1">
        <v>0</v>
      </c>
      <c r="M109" s="1">
        <f t="shared" si="87"/>
        <v>0</v>
      </c>
      <c r="N109" s="1">
        <v>0</v>
      </c>
      <c r="O109" s="1">
        <f t="shared" si="88"/>
        <v>61891.29</v>
      </c>
      <c r="P109" s="1">
        <f>1876.9+16224.48</f>
        <v>18101.38</v>
      </c>
      <c r="Q109" s="1">
        <f t="shared" si="89"/>
        <v>23325.66</v>
      </c>
      <c r="R109" s="1"/>
      <c r="S109" s="1">
        <f t="shared" si="90"/>
        <v>0</v>
      </c>
      <c r="T109" s="1"/>
      <c r="U109" s="1">
        <f t="shared" si="91"/>
        <v>0</v>
      </c>
      <c r="V109" s="1">
        <v>0</v>
      </c>
      <c r="W109" s="1">
        <f t="shared" si="92"/>
        <v>0</v>
      </c>
      <c r="X109" s="1">
        <v>0</v>
      </c>
      <c r="Y109" s="1">
        <f t="shared" si="93"/>
        <v>0</v>
      </c>
      <c r="Z109" s="1">
        <v>0</v>
      </c>
      <c r="AA109" s="1">
        <f t="shared" si="94"/>
        <v>0</v>
      </c>
      <c r="AB109" s="1">
        <v>0</v>
      </c>
      <c r="AC109" s="1">
        <f t="shared" si="95"/>
        <v>0</v>
      </c>
      <c r="AD109" s="1">
        <v>0</v>
      </c>
      <c r="AE109" s="1">
        <f t="shared" si="96"/>
        <v>0</v>
      </c>
      <c r="AF109" s="1">
        <v>0</v>
      </c>
      <c r="AG109" s="1">
        <f t="shared" si="97"/>
        <v>0</v>
      </c>
      <c r="AH109" s="1">
        <v>0</v>
      </c>
      <c r="AI109" s="1">
        <f t="shared" si="98"/>
        <v>0</v>
      </c>
      <c r="AJ109" s="1">
        <v>0</v>
      </c>
      <c r="AK109" s="1">
        <f t="shared" si="99"/>
        <v>0</v>
      </c>
      <c r="AL109" s="1">
        <v>0</v>
      </c>
      <c r="AM109" s="1">
        <f t="shared" si="100"/>
        <v>0</v>
      </c>
      <c r="AN109" s="1"/>
      <c r="AO109" s="1">
        <f t="shared" si="101"/>
        <v>52050</v>
      </c>
      <c r="AP109" s="1">
        <v>0</v>
      </c>
      <c r="AQ109" s="1">
        <f t="shared" si="102"/>
        <v>0</v>
      </c>
      <c r="AR109" s="1">
        <v>150</v>
      </c>
      <c r="AS109" s="1">
        <f t="shared" si="103"/>
        <v>33067.74</v>
      </c>
      <c r="AT109" s="1">
        <v>0</v>
      </c>
      <c r="AU109" s="1">
        <f t="shared" si="104"/>
        <v>0</v>
      </c>
      <c r="AV109" s="1">
        <f t="shared" si="105"/>
        <v>18251.38</v>
      </c>
      <c r="AW109" s="1">
        <f t="shared" si="106"/>
        <v>170334.69</v>
      </c>
      <c r="AX109" s="26">
        <f t="shared" si="107"/>
        <v>170334.69</v>
      </c>
      <c r="AY109" s="26">
        <f t="shared" si="108"/>
        <v>0</v>
      </c>
    </row>
    <row r="110" spans="1:51" ht="23.25">
      <c r="A110" s="25" t="s">
        <v>19</v>
      </c>
      <c r="B110" s="1">
        <v>1000</v>
      </c>
      <c r="C110" s="1">
        <f t="shared" si="82"/>
        <v>3000</v>
      </c>
      <c r="D110" s="1">
        <v>17364.95</v>
      </c>
      <c r="E110" s="1">
        <f>E20+D110-10000</f>
        <v>25080.020000000004</v>
      </c>
      <c r="F110" s="1">
        <f>434.25+10263.86</f>
        <v>10698.11</v>
      </c>
      <c r="G110" s="1">
        <f>G20+F110+10000</f>
        <v>24388.34</v>
      </c>
      <c r="H110" s="1"/>
      <c r="I110" s="1">
        <f t="shared" si="85"/>
        <v>0</v>
      </c>
      <c r="J110" s="1"/>
      <c r="K110" s="1">
        <f t="shared" si="86"/>
        <v>0</v>
      </c>
      <c r="L110" s="1">
        <v>622.49</v>
      </c>
      <c r="M110" s="1">
        <f t="shared" si="87"/>
        <v>1217.19</v>
      </c>
      <c r="N110" s="1">
        <v>205125.21</v>
      </c>
      <c r="O110" s="1">
        <f t="shared" si="88"/>
        <v>488003.43999999994</v>
      </c>
      <c r="P110" s="1">
        <f>675.04+4468.95</f>
        <v>5143.99</v>
      </c>
      <c r="Q110" s="1">
        <f t="shared" si="89"/>
        <v>10643.17</v>
      </c>
      <c r="R110" s="1"/>
      <c r="S110" s="1">
        <f t="shared" si="90"/>
        <v>0</v>
      </c>
      <c r="T110" s="1"/>
      <c r="U110" s="1">
        <f t="shared" si="91"/>
        <v>0</v>
      </c>
      <c r="V110" s="1">
        <v>0</v>
      </c>
      <c r="W110" s="1">
        <f t="shared" si="92"/>
        <v>0</v>
      </c>
      <c r="X110" s="1">
        <v>0</v>
      </c>
      <c r="Y110" s="1">
        <f t="shared" si="93"/>
        <v>0</v>
      </c>
      <c r="Z110" s="1">
        <v>0</v>
      </c>
      <c r="AA110" s="1">
        <f t="shared" si="94"/>
        <v>0</v>
      </c>
      <c r="AB110" s="1">
        <v>0</v>
      </c>
      <c r="AC110" s="1">
        <f t="shared" si="95"/>
        <v>0</v>
      </c>
      <c r="AD110" s="1">
        <v>0</v>
      </c>
      <c r="AE110" s="1">
        <f t="shared" si="96"/>
        <v>0</v>
      </c>
      <c r="AF110" s="1">
        <v>0</v>
      </c>
      <c r="AG110" s="1">
        <f t="shared" si="97"/>
        <v>0</v>
      </c>
      <c r="AH110" s="1">
        <v>0</v>
      </c>
      <c r="AI110" s="1">
        <f t="shared" si="98"/>
        <v>0</v>
      </c>
      <c r="AJ110" s="1">
        <v>0</v>
      </c>
      <c r="AK110" s="1">
        <f t="shared" si="99"/>
        <v>0</v>
      </c>
      <c r="AL110" s="1">
        <v>0</v>
      </c>
      <c r="AM110" s="1">
        <f t="shared" si="100"/>
        <v>0</v>
      </c>
      <c r="AN110" s="1"/>
      <c r="AO110" s="1">
        <f t="shared" si="101"/>
        <v>0</v>
      </c>
      <c r="AP110" s="1">
        <v>0</v>
      </c>
      <c r="AQ110" s="1">
        <f t="shared" si="102"/>
        <v>0</v>
      </c>
      <c r="AR110" s="1">
        <v>84264</v>
      </c>
      <c r="AS110" s="1">
        <f t="shared" si="103"/>
        <v>355194</v>
      </c>
      <c r="AT110" s="1">
        <v>0</v>
      </c>
      <c r="AU110" s="1">
        <f t="shared" si="104"/>
        <v>0</v>
      </c>
      <c r="AV110" s="1">
        <f t="shared" si="105"/>
        <v>324218.75</v>
      </c>
      <c r="AW110" s="1">
        <f t="shared" si="106"/>
        <v>907526.16</v>
      </c>
      <c r="AX110" s="26">
        <f t="shared" si="107"/>
        <v>907526.1599999998</v>
      </c>
      <c r="AY110" s="26">
        <f t="shared" si="108"/>
        <v>0</v>
      </c>
    </row>
    <row r="111" spans="1:51" ht="23.25">
      <c r="A111" s="25" t="s">
        <v>20</v>
      </c>
      <c r="B111" s="1">
        <v>0</v>
      </c>
      <c r="C111" s="1">
        <f t="shared" si="82"/>
        <v>0</v>
      </c>
      <c r="D111" s="1">
        <v>0</v>
      </c>
      <c r="E111" s="1">
        <f t="shared" ref="E111:E142" si="109">E21+D111</f>
        <v>0</v>
      </c>
      <c r="F111" s="1">
        <v>0</v>
      </c>
      <c r="G111" s="1">
        <f t="shared" ref="G111:G142" si="110">G21+F111</f>
        <v>0</v>
      </c>
      <c r="H111" s="1"/>
      <c r="I111" s="1">
        <f t="shared" si="85"/>
        <v>0</v>
      </c>
      <c r="J111" s="1"/>
      <c r="K111" s="1">
        <f t="shared" si="86"/>
        <v>0</v>
      </c>
      <c r="L111" s="1">
        <v>106.82</v>
      </c>
      <c r="M111" s="1">
        <f t="shared" si="87"/>
        <v>106.82</v>
      </c>
      <c r="N111" s="1">
        <v>55032.29</v>
      </c>
      <c r="O111" s="1">
        <f t="shared" si="88"/>
        <v>55332.29</v>
      </c>
      <c r="P111" s="1">
        <f>491.2+7168.89</f>
        <v>7660.09</v>
      </c>
      <c r="Q111" s="1">
        <f t="shared" si="89"/>
        <v>8360.09</v>
      </c>
      <c r="R111" s="1"/>
      <c r="S111" s="1">
        <f t="shared" si="90"/>
        <v>0</v>
      </c>
      <c r="T111" s="1"/>
      <c r="U111" s="1">
        <f t="shared" si="91"/>
        <v>0</v>
      </c>
      <c r="V111" s="1">
        <v>0</v>
      </c>
      <c r="W111" s="1">
        <f t="shared" si="92"/>
        <v>0</v>
      </c>
      <c r="X111" s="1">
        <v>0</v>
      </c>
      <c r="Y111" s="1">
        <f t="shared" si="93"/>
        <v>0</v>
      </c>
      <c r="Z111" s="1">
        <v>0</v>
      </c>
      <c r="AA111" s="1">
        <f t="shared" si="94"/>
        <v>0</v>
      </c>
      <c r="AB111" s="1">
        <v>0</v>
      </c>
      <c r="AC111" s="1">
        <f t="shared" si="95"/>
        <v>0</v>
      </c>
      <c r="AD111" s="1">
        <v>0</v>
      </c>
      <c r="AE111" s="1">
        <f t="shared" si="96"/>
        <v>0</v>
      </c>
      <c r="AF111" s="1">
        <v>0</v>
      </c>
      <c r="AG111" s="1">
        <f t="shared" si="97"/>
        <v>0</v>
      </c>
      <c r="AH111" s="1">
        <v>0</v>
      </c>
      <c r="AI111" s="1">
        <f t="shared" si="98"/>
        <v>0</v>
      </c>
      <c r="AJ111" s="1">
        <v>0</v>
      </c>
      <c r="AK111" s="1">
        <f t="shared" si="99"/>
        <v>0</v>
      </c>
      <c r="AL111" s="1">
        <v>0</v>
      </c>
      <c r="AM111" s="1">
        <f t="shared" si="100"/>
        <v>0</v>
      </c>
      <c r="AN111" s="1"/>
      <c r="AO111" s="1">
        <f t="shared" si="101"/>
        <v>0</v>
      </c>
      <c r="AP111" s="1">
        <v>0</v>
      </c>
      <c r="AQ111" s="1">
        <f t="shared" si="102"/>
        <v>0</v>
      </c>
      <c r="AR111" s="1">
        <v>0</v>
      </c>
      <c r="AS111" s="1">
        <f t="shared" si="103"/>
        <v>0</v>
      </c>
      <c r="AT111" s="1">
        <v>0</v>
      </c>
      <c r="AU111" s="1">
        <f t="shared" si="104"/>
        <v>0</v>
      </c>
      <c r="AV111" s="1">
        <f t="shared" si="105"/>
        <v>62799.199999999997</v>
      </c>
      <c r="AW111" s="1">
        <f t="shared" si="106"/>
        <v>63799.199999999997</v>
      </c>
      <c r="AX111" s="26">
        <f t="shared" si="107"/>
        <v>63799.200000000004</v>
      </c>
      <c r="AY111" s="26">
        <f t="shared" si="108"/>
        <v>0</v>
      </c>
    </row>
    <row r="112" spans="1:51" ht="23.25">
      <c r="A112" s="25" t="s">
        <v>21</v>
      </c>
      <c r="B112" s="1">
        <v>0</v>
      </c>
      <c r="C112" s="1">
        <f t="shared" si="82"/>
        <v>0</v>
      </c>
      <c r="D112" s="1">
        <v>0</v>
      </c>
      <c r="E112" s="1">
        <f t="shared" si="109"/>
        <v>0</v>
      </c>
      <c r="F112" s="1">
        <v>0</v>
      </c>
      <c r="G112" s="1">
        <f t="shared" si="110"/>
        <v>0</v>
      </c>
      <c r="H112" s="1"/>
      <c r="I112" s="1">
        <f t="shared" si="85"/>
        <v>0</v>
      </c>
      <c r="J112" s="1"/>
      <c r="K112" s="1">
        <f t="shared" si="86"/>
        <v>0</v>
      </c>
      <c r="L112" s="1">
        <v>0</v>
      </c>
      <c r="M112" s="1">
        <f t="shared" si="87"/>
        <v>0</v>
      </c>
      <c r="N112" s="1">
        <v>25818.78</v>
      </c>
      <c r="O112" s="1">
        <f t="shared" si="88"/>
        <v>81818.78</v>
      </c>
      <c r="P112" s="1">
        <f>130.96+1153.16</f>
        <v>1284.1200000000001</v>
      </c>
      <c r="Q112" s="1">
        <f t="shared" si="89"/>
        <v>3671.3199999999997</v>
      </c>
      <c r="R112" s="1"/>
      <c r="S112" s="1">
        <f t="shared" si="90"/>
        <v>0</v>
      </c>
      <c r="T112" s="1"/>
      <c r="U112" s="1">
        <f t="shared" si="91"/>
        <v>0</v>
      </c>
      <c r="V112" s="1">
        <v>0</v>
      </c>
      <c r="W112" s="1">
        <f t="shared" si="92"/>
        <v>0</v>
      </c>
      <c r="X112" s="1">
        <v>0</v>
      </c>
      <c r="Y112" s="1">
        <f t="shared" si="93"/>
        <v>0</v>
      </c>
      <c r="Z112" s="1">
        <v>0</v>
      </c>
      <c r="AA112" s="1">
        <f t="shared" si="94"/>
        <v>0</v>
      </c>
      <c r="AB112" s="1">
        <v>0</v>
      </c>
      <c r="AC112" s="1">
        <f t="shared" si="95"/>
        <v>0</v>
      </c>
      <c r="AD112" s="1">
        <v>0</v>
      </c>
      <c r="AE112" s="1">
        <f t="shared" si="96"/>
        <v>0</v>
      </c>
      <c r="AF112" s="1">
        <v>0</v>
      </c>
      <c r="AG112" s="1">
        <f t="shared" si="97"/>
        <v>0</v>
      </c>
      <c r="AH112" s="1">
        <v>0</v>
      </c>
      <c r="AI112" s="1">
        <f t="shared" si="98"/>
        <v>0</v>
      </c>
      <c r="AJ112" s="1">
        <v>0</v>
      </c>
      <c r="AK112" s="1">
        <f t="shared" si="99"/>
        <v>0</v>
      </c>
      <c r="AL112" s="1">
        <v>0</v>
      </c>
      <c r="AM112" s="1">
        <f t="shared" si="100"/>
        <v>0</v>
      </c>
      <c r="AN112" s="1"/>
      <c r="AO112" s="1">
        <f t="shared" si="101"/>
        <v>4800</v>
      </c>
      <c r="AP112" s="1">
        <v>0</v>
      </c>
      <c r="AQ112" s="1">
        <f t="shared" si="102"/>
        <v>0</v>
      </c>
      <c r="AR112" s="1">
        <v>0</v>
      </c>
      <c r="AS112" s="1">
        <f t="shared" si="103"/>
        <v>2400</v>
      </c>
      <c r="AT112" s="1">
        <v>0</v>
      </c>
      <c r="AU112" s="1">
        <f t="shared" si="104"/>
        <v>0</v>
      </c>
      <c r="AV112" s="1">
        <f t="shared" si="105"/>
        <v>27102.899999999998</v>
      </c>
      <c r="AW112" s="1">
        <f t="shared" si="106"/>
        <v>92690.1</v>
      </c>
      <c r="AX112" s="26">
        <f t="shared" si="107"/>
        <v>92690.1</v>
      </c>
      <c r="AY112" s="26">
        <f t="shared" si="108"/>
        <v>0</v>
      </c>
    </row>
    <row r="113" spans="1:51" ht="23.25">
      <c r="A113" s="25" t="s">
        <v>22</v>
      </c>
      <c r="B113" s="1">
        <v>0</v>
      </c>
      <c r="C113" s="1">
        <f t="shared" si="82"/>
        <v>0</v>
      </c>
      <c r="D113" s="1">
        <v>0</v>
      </c>
      <c r="E113" s="1">
        <f t="shared" si="109"/>
        <v>0</v>
      </c>
      <c r="F113" s="1">
        <v>0</v>
      </c>
      <c r="G113" s="1">
        <f t="shared" si="110"/>
        <v>0</v>
      </c>
      <c r="H113" s="1"/>
      <c r="I113" s="1">
        <f t="shared" si="85"/>
        <v>0</v>
      </c>
      <c r="J113" s="1"/>
      <c r="K113" s="1">
        <f t="shared" si="86"/>
        <v>0</v>
      </c>
      <c r="L113" s="1">
        <v>0</v>
      </c>
      <c r="M113" s="1">
        <f t="shared" si="87"/>
        <v>0</v>
      </c>
      <c r="N113" s="1">
        <v>186135.45</v>
      </c>
      <c r="O113" s="1">
        <f t="shared" si="88"/>
        <v>195036.64</v>
      </c>
      <c r="P113" s="1">
        <f>4096.74+3348.37</f>
        <v>7445.11</v>
      </c>
      <c r="Q113" s="1">
        <f t="shared" si="89"/>
        <v>9109.64</v>
      </c>
      <c r="R113" s="1"/>
      <c r="S113" s="1">
        <f t="shared" si="90"/>
        <v>0</v>
      </c>
      <c r="T113" s="1"/>
      <c r="U113" s="1">
        <f t="shared" si="91"/>
        <v>0</v>
      </c>
      <c r="V113" s="1">
        <v>0</v>
      </c>
      <c r="W113" s="1">
        <f t="shared" si="92"/>
        <v>0</v>
      </c>
      <c r="X113" s="1">
        <v>0</v>
      </c>
      <c r="Y113" s="1">
        <f t="shared" si="93"/>
        <v>0</v>
      </c>
      <c r="Z113" s="1">
        <v>0</v>
      </c>
      <c r="AA113" s="1">
        <f t="shared" si="94"/>
        <v>0</v>
      </c>
      <c r="AB113" s="1">
        <v>0</v>
      </c>
      <c r="AC113" s="1">
        <f t="shared" si="95"/>
        <v>0</v>
      </c>
      <c r="AD113" s="1">
        <v>0</v>
      </c>
      <c r="AE113" s="1">
        <f t="shared" si="96"/>
        <v>0</v>
      </c>
      <c r="AF113" s="1">
        <v>0</v>
      </c>
      <c r="AG113" s="1">
        <f t="shared" si="97"/>
        <v>0</v>
      </c>
      <c r="AH113" s="1">
        <v>0</v>
      </c>
      <c r="AI113" s="1">
        <f t="shared" si="98"/>
        <v>0</v>
      </c>
      <c r="AJ113" s="1">
        <v>0</v>
      </c>
      <c r="AK113" s="1">
        <f t="shared" si="99"/>
        <v>0</v>
      </c>
      <c r="AL113" s="1">
        <v>0</v>
      </c>
      <c r="AM113" s="1">
        <f t="shared" si="100"/>
        <v>0</v>
      </c>
      <c r="AN113" s="1"/>
      <c r="AO113" s="1">
        <f t="shared" si="101"/>
        <v>0</v>
      </c>
      <c r="AP113" s="1">
        <v>0</v>
      </c>
      <c r="AQ113" s="1">
        <f t="shared" si="102"/>
        <v>0</v>
      </c>
      <c r="AR113" s="1">
        <v>0</v>
      </c>
      <c r="AS113" s="1">
        <f t="shared" si="103"/>
        <v>0</v>
      </c>
      <c r="AT113" s="1">
        <v>3</v>
      </c>
      <c r="AU113" s="1">
        <f t="shared" si="104"/>
        <v>3</v>
      </c>
      <c r="AV113" s="1">
        <f t="shared" si="105"/>
        <v>193583.56</v>
      </c>
      <c r="AW113" s="1">
        <f t="shared" si="106"/>
        <v>204149.28000000003</v>
      </c>
      <c r="AX113" s="26">
        <f t="shared" si="107"/>
        <v>204149.28000000003</v>
      </c>
      <c r="AY113" s="26">
        <f t="shared" si="108"/>
        <v>0</v>
      </c>
    </row>
    <row r="114" spans="1:51" ht="23.25">
      <c r="A114" s="25" t="s">
        <v>23</v>
      </c>
      <c r="B114" s="1">
        <v>0</v>
      </c>
      <c r="C114" s="1">
        <f t="shared" si="82"/>
        <v>0</v>
      </c>
      <c r="D114" s="1">
        <v>0</v>
      </c>
      <c r="E114" s="1">
        <f t="shared" si="109"/>
        <v>0</v>
      </c>
      <c r="F114" s="1">
        <v>0</v>
      </c>
      <c r="G114" s="1">
        <f t="shared" si="110"/>
        <v>0</v>
      </c>
      <c r="H114" s="1"/>
      <c r="I114" s="1">
        <f t="shared" si="85"/>
        <v>0</v>
      </c>
      <c r="J114" s="1"/>
      <c r="K114" s="1">
        <f t="shared" si="86"/>
        <v>0</v>
      </c>
      <c r="L114" s="1">
        <v>0</v>
      </c>
      <c r="M114" s="1">
        <f t="shared" si="87"/>
        <v>0</v>
      </c>
      <c r="N114" s="1">
        <v>131785</v>
      </c>
      <c r="O114" s="1">
        <f t="shared" si="88"/>
        <v>172455</v>
      </c>
      <c r="P114" s="1">
        <f>2322.82+7865.65</f>
        <v>10188.469999999999</v>
      </c>
      <c r="Q114" s="1">
        <f t="shared" si="89"/>
        <v>16972.96</v>
      </c>
      <c r="R114" s="1"/>
      <c r="S114" s="1">
        <f t="shared" si="90"/>
        <v>0</v>
      </c>
      <c r="T114" s="1"/>
      <c r="U114" s="1">
        <f t="shared" si="91"/>
        <v>0</v>
      </c>
      <c r="V114" s="1">
        <v>0</v>
      </c>
      <c r="W114" s="1">
        <f t="shared" si="92"/>
        <v>0</v>
      </c>
      <c r="X114" s="1">
        <v>0</v>
      </c>
      <c r="Y114" s="1">
        <f t="shared" si="93"/>
        <v>0</v>
      </c>
      <c r="Z114" s="1">
        <v>0</v>
      </c>
      <c r="AA114" s="1">
        <f t="shared" si="94"/>
        <v>0</v>
      </c>
      <c r="AB114" s="1">
        <v>0</v>
      </c>
      <c r="AC114" s="1">
        <f t="shared" si="95"/>
        <v>0</v>
      </c>
      <c r="AD114" s="1">
        <v>0</v>
      </c>
      <c r="AE114" s="1">
        <f t="shared" si="96"/>
        <v>0</v>
      </c>
      <c r="AF114" s="1">
        <v>0</v>
      </c>
      <c r="AG114" s="1">
        <f t="shared" si="97"/>
        <v>0</v>
      </c>
      <c r="AH114" s="1">
        <v>0</v>
      </c>
      <c r="AI114" s="1">
        <f t="shared" si="98"/>
        <v>0</v>
      </c>
      <c r="AJ114" s="1">
        <v>0</v>
      </c>
      <c r="AK114" s="1">
        <f t="shared" si="99"/>
        <v>0</v>
      </c>
      <c r="AL114" s="1">
        <v>0</v>
      </c>
      <c r="AM114" s="1">
        <f t="shared" si="100"/>
        <v>0</v>
      </c>
      <c r="AN114" s="1"/>
      <c r="AO114" s="1">
        <f t="shared" si="101"/>
        <v>0</v>
      </c>
      <c r="AP114" s="1">
        <v>0</v>
      </c>
      <c r="AQ114" s="1">
        <f t="shared" si="102"/>
        <v>0</v>
      </c>
      <c r="AR114" s="1">
        <v>0</v>
      </c>
      <c r="AS114" s="1">
        <f t="shared" si="103"/>
        <v>0</v>
      </c>
      <c r="AT114" s="1">
        <v>0</v>
      </c>
      <c r="AU114" s="1">
        <f t="shared" si="104"/>
        <v>0</v>
      </c>
      <c r="AV114" s="1">
        <f t="shared" si="105"/>
        <v>141973.47</v>
      </c>
      <c r="AW114" s="1">
        <f t="shared" si="106"/>
        <v>189427.96</v>
      </c>
      <c r="AX114" s="26">
        <f t="shared" si="107"/>
        <v>189427.96</v>
      </c>
      <c r="AY114" s="26">
        <f t="shared" si="108"/>
        <v>0</v>
      </c>
    </row>
    <row r="115" spans="1:51" ht="23.25">
      <c r="A115" s="25" t="s">
        <v>24</v>
      </c>
      <c r="B115" s="1">
        <f>1030.96+2204.96</f>
        <v>3235.92</v>
      </c>
      <c r="C115" s="1">
        <f t="shared" si="82"/>
        <v>10653.74</v>
      </c>
      <c r="D115" s="1">
        <v>64496.74</v>
      </c>
      <c r="E115" s="1">
        <f t="shared" si="109"/>
        <v>87105.11</v>
      </c>
      <c r="F115" s="1">
        <f>681.12+8066.89</f>
        <v>8748.01</v>
      </c>
      <c r="G115" s="1">
        <f t="shared" si="110"/>
        <v>12760.71</v>
      </c>
      <c r="H115" s="1"/>
      <c r="I115" s="1">
        <f t="shared" si="85"/>
        <v>0</v>
      </c>
      <c r="J115" s="1"/>
      <c r="K115" s="1">
        <f t="shared" si="86"/>
        <v>0</v>
      </c>
      <c r="L115" s="1">
        <f>747.51+375.65</f>
        <v>1123.1599999999999</v>
      </c>
      <c r="M115" s="1">
        <f t="shared" si="87"/>
        <v>2921.45</v>
      </c>
      <c r="N115" s="1">
        <v>991.58</v>
      </c>
      <c r="O115" s="1">
        <f t="shared" si="88"/>
        <v>991.58</v>
      </c>
      <c r="P115" s="1">
        <v>8.42</v>
      </c>
      <c r="Q115" s="1">
        <f t="shared" si="89"/>
        <v>8.42</v>
      </c>
      <c r="R115" s="1"/>
      <c r="S115" s="1">
        <f t="shared" si="90"/>
        <v>0</v>
      </c>
      <c r="T115" s="1"/>
      <c r="U115" s="1">
        <f t="shared" si="91"/>
        <v>0</v>
      </c>
      <c r="V115" s="1">
        <v>0</v>
      </c>
      <c r="W115" s="1">
        <f t="shared" si="92"/>
        <v>0</v>
      </c>
      <c r="X115" s="1">
        <v>0</v>
      </c>
      <c r="Y115" s="1">
        <f t="shared" si="93"/>
        <v>0</v>
      </c>
      <c r="Z115" s="1">
        <v>0</v>
      </c>
      <c r="AA115" s="1">
        <f t="shared" si="94"/>
        <v>0</v>
      </c>
      <c r="AB115" s="1">
        <v>0</v>
      </c>
      <c r="AC115" s="1">
        <f t="shared" si="95"/>
        <v>0</v>
      </c>
      <c r="AD115" s="1">
        <v>0</v>
      </c>
      <c r="AE115" s="1">
        <f t="shared" si="96"/>
        <v>0</v>
      </c>
      <c r="AF115" s="1">
        <v>0</v>
      </c>
      <c r="AG115" s="1">
        <f t="shared" si="97"/>
        <v>0</v>
      </c>
      <c r="AH115" s="1">
        <v>0</v>
      </c>
      <c r="AI115" s="1">
        <f t="shared" si="98"/>
        <v>0</v>
      </c>
      <c r="AJ115" s="1">
        <v>0</v>
      </c>
      <c r="AK115" s="1">
        <f t="shared" si="99"/>
        <v>0</v>
      </c>
      <c r="AL115" s="1">
        <v>0</v>
      </c>
      <c r="AM115" s="1">
        <f t="shared" si="100"/>
        <v>0</v>
      </c>
      <c r="AN115" s="1"/>
      <c r="AO115" s="1">
        <f t="shared" si="101"/>
        <v>0</v>
      </c>
      <c r="AP115" s="1">
        <v>0</v>
      </c>
      <c r="AQ115" s="1">
        <f t="shared" si="102"/>
        <v>0</v>
      </c>
      <c r="AR115" s="1">
        <v>0</v>
      </c>
      <c r="AS115" s="1">
        <f t="shared" si="103"/>
        <v>0</v>
      </c>
      <c r="AT115" s="1">
        <v>0</v>
      </c>
      <c r="AU115" s="1">
        <f t="shared" si="104"/>
        <v>0</v>
      </c>
      <c r="AV115" s="1">
        <f t="shared" si="105"/>
        <v>78603.83</v>
      </c>
      <c r="AW115" s="1">
        <f t="shared" si="106"/>
        <v>114441.01</v>
      </c>
      <c r="AX115" s="26">
        <f t="shared" si="107"/>
        <v>114441.01000000001</v>
      </c>
      <c r="AY115" s="26">
        <f t="shared" si="108"/>
        <v>0</v>
      </c>
    </row>
    <row r="116" spans="1:51" ht="23.25">
      <c r="A116" s="25" t="s">
        <v>25</v>
      </c>
      <c r="B116" s="1">
        <v>0</v>
      </c>
      <c r="C116" s="1">
        <f t="shared" si="82"/>
        <v>0</v>
      </c>
      <c r="D116" s="1">
        <v>22039.9</v>
      </c>
      <c r="E116" s="1">
        <f t="shared" si="109"/>
        <v>28594.39</v>
      </c>
      <c r="F116" s="1">
        <f>540.62+4450.48</f>
        <v>4991.0999999999995</v>
      </c>
      <c r="G116" s="1">
        <f t="shared" si="110"/>
        <v>8436.61</v>
      </c>
      <c r="H116" s="1"/>
      <c r="I116" s="1">
        <f t="shared" si="85"/>
        <v>0</v>
      </c>
      <c r="J116" s="1"/>
      <c r="K116" s="1">
        <f t="shared" si="86"/>
        <v>0</v>
      </c>
      <c r="L116" s="1">
        <v>214</v>
      </c>
      <c r="M116" s="1">
        <f t="shared" si="87"/>
        <v>214</v>
      </c>
      <c r="N116" s="1">
        <v>9453.56</v>
      </c>
      <c r="O116" s="1">
        <f t="shared" si="88"/>
        <v>115660.41</v>
      </c>
      <c r="P116" s="1">
        <f>546.44+8500</f>
        <v>9046.44</v>
      </c>
      <c r="Q116" s="1">
        <f t="shared" si="89"/>
        <v>16444.810000000001</v>
      </c>
      <c r="R116" s="1"/>
      <c r="S116" s="1">
        <f t="shared" si="90"/>
        <v>0</v>
      </c>
      <c r="T116" s="1"/>
      <c r="U116" s="1">
        <f t="shared" si="91"/>
        <v>0</v>
      </c>
      <c r="V116" s="1">
        <v>434.47</v>
      </c>
      <c r="W116" s="1">
        <f t="shared" si="92"/>
        <v>434.47</v>
      </c>
      <c r="X116" s="1">
        <v>0</v>
      </c>
      <c r="Y116" s="1">
        <f t="shared" si="93"/>
        <v>0</v>
      </c>
      <c r="Z116" s="1">
        <f>492.56+1072.97</f>
        <v>1565.53</v>
      </c>
      <c r="AA116" s="1">
        <f t="shared" si="94"/>
        <v>2565.5299999999997</v>
      </c>
      <c r="AB116" s="1">
        <v>0</v>
      </c>
      <c r="AC116" s="1">
        <f t="shared" si="95"/>
        <v>0</v>
      </c>
      <c r="AD116" s="1">
        <v>0</v>
      </c>
      <c r="AE116" s="1">
        <f t="shared" si="96"/>
        <v>0</v>
      </c>
      <c r="AF116" s="1">
        <v>0</v>
      </c>
      <c r="AG116" s="1">
        <f t="shared" si="97"/>
        <v>0</v>
      </c>
      <c r="AH116" s="1">
        <v>0</v>
      </c>
      <c r="AI116" s="1">
        <f t="shared" si="98"/>
        <v>0</v>
      </c>
      <c r="AJ116" s="1">
        <v>2456.61</v>
      </c>
      <c r="AK116" s="1">
        <f t="shared" si="99"/>
        <v>2456.61</v>
      </c>
      <c r="AL116" s="1">
        <v>0</v>
      </c>
      <c r="AM116" s="1">
        <f t="shared" si="100"/>
        <v>0</v>
      </c>
      <c r="AN116" s="1"/>
      <c r="AO116" s="1">
        <f t="shared" si="101"/>
        <v>0</v>
      </c>
      <c r="AP116" s="1">
        <v>0</v>
      </c>
      <c r="AQ116" s="1">
        <f t="shared" si="102"/>
        <v>0</v>
      </c>
      <c r="AR116" s="1">
        <v>6334.67</v>
      </c>
      <c r="AS116" s="1">
        <f t="shared" si="103"/>
        <v>8334.67</v>
      </c>
      <c r="AT116" s="1">
        <v>0</v>
      </c>
      <c r="AU116" s="1">
        <f t="shared" si="104"/>
        <v>0</v>
      </c>
      <c r="AV116" s="1">
        <f t="shared" si="105"/>
        <v>56536.28</v>
      </c>
      <c r="AW116" s="1">
        <f t="shared" si="106"/>
        <v>183141.5</v>
      </c>
      <c r="AX116" s="26">
        <f t="shared" si="107"/>
        <v>183141.5</v>
      </c>
      <c r="AY116" s="26">
        <f t="shared" si="108"/>
        <v>0</v>
      </c>
    </row>
    <row r="117" spans="1:51" ht="23.25">
      <c r="A117" s="25" t="s">
        <v>26</v>
      </c>
      <c r="B117" s="1">
        <v>0</v>
      </c>
      <c r="C117" s="1">
        <f t="shared" si="82"/>
        <v>0</v>
      </c>
      <c r="D117" s="1">
        <v>0</v>
      </c>
      <c r="E117" s="1">
        <f t="shared" si="109"/>
        <v>0</v>
      </c>
      <c r="F117" s="1">
        <v>0</v>
      </c>
      <c r="G117" s="1">
        <f t="shared" si="110"/>
        <v>0</v>
      </c>
      <c r="H117" s="1"/>
      <c r="I117" s="1">
        <f t="shared" si="85"/>
        <v>0</v>
      </c>
      <c r="J117" s="1"/>
      <c r="K117" s="1">
        <f t="shared" si="86"/>
        <v>0</v>
      </c>
      <c r="L117" s="1">
        <v>0</v>
      </c>
      <c r="M117" s="1">
        <f t="shared" si="87"/>
        <v>0</v>
      </c>
      <c r="N117" s="1">
        <v>1011104.34</v>
      </c>
      <c r="O117" s="1">
        <f t="shared" si="88"/>
        <v>1202854.8899999999</v>
      </c>
      <c r="P117" s="1">
        <f>21096.3+128829.19</f>
        <v>149925.49</v>
      </c>
      <c r="Q117" s="1">
        <f t="shared" si="89"/>
        <v>161074.49</v>
      </c>
      <c r="R117" s="1"/>
      <c r="S117" s="1">
        <f t="shared" si="90"/>
        <v>0</v>
      </c>
      <c r="T117" s="1"/>
      <c r="U117" s="1">
        <f t="shared" si="91"/>
        <v>0</v>
      </c>
      <c r="V117" s="1">
        <v>0</v>
      </c>
      <c r="W117" s="1">
        <f t="shared" si="92"/>
        <v>0</v>
      </c>
      <c r="X117" s="1">
        <v>0</v>
      </c>
      <c r="Y117" s="1">
        <f t="shared" si="93"/>
        <v>0</v>
      </c>
      <c r="Z117" s="1">
        <v>0</v>
      </c>
      <c r="AA117" s="1">
        <f t="shared" si="94"/>
        <v>0</v>
      </c>
      <c r="AB117" s="1">
        <v>0</v>
      </c>
      <c r="AC117" s="1">
        <f t="shared" si="95"/>
        <v>0</v>
      </c>
      <c r="AD117" s="1">
        <v>0</v>
      </c>
      <c r="AE117" s="1">
        <f t="shared" si="96"/>
        <v>0</v>
      </c>
      <c r="AF117" s="1">
        <v>0</v>
      </c>
      <c r="AG117" s="1">
        <f t="shared" si="97"/>
        <v>0</v>
      </c>
      <c r="AH117" s="1">
        <v>0</v>
      </c>
      <c r="AI117" s="1">
        <f t="shared" si="98"/>
        <v>0</v>
      </c>
      <c r="AJ117" s="1">
        <v>0</v>
      </c>
      <c r="AK117" s="1">
        <f t="shared" si="99"/>
        <v>0</v>
      </c>
      <c r="AL117" s="1">
        <v>0</v>
      </c>
      <c r="AM117" s="1">
        <f t="shared" si="100"/>
        <v>0</v>
      </c>
      <c r="AN117" s="1"/>
      <c r="AO117" s="1">
        <f t="shared" si="101"/>
        <v>0</v>
      </c>
      <c r="AP117" s="1">
        <v>0</v>
      </c>
      <c r="AQ117" s="1">
        <f t="shared" si="102"/>
        <v>0</v>
      </c>
      <c r="AR117" s="1">
        <v>11194.8</v>
      </c>
      <c r="AS117" s="1">
        <f t="shared" si="103"/>
        <v>11194.8</v>
      </c>
      <c r="AT117" s="1">
        <v>0</v>
      </c>
      <c r="AU117" s="1">
        <f t="shared" si="104"/>
        <v>0</v>
      </c>
      <c r="AV117" s="1">
        <f t="shared" si="105"/>
        <v>1172224.6300000001</v>
      </c>
      <c r="AW117" s="1">
        <f t="shared" si="106"/>
        <v>1375124.18</v>
      </c>
      <c r="AX117" s="26">
        <f t="shared" si="107"/>
        <v>1375124.18</v>
      </c>
      <c r="AY117" s="26">
        <f t="shared" si="108"/>
        <v>0</v>
      </c>
    </row>
    <row r="118" spans="1:51" ht="23.25">
      <c r="A118" s="25" t="s">
        <v>27</v>
      </c>
      <c r="B118" s="1">
        <v>0</v>
      </c>
      <c r="C118" s="1">
        <f t="shared" si="82"/>
        <v>0</v>
      </c>
      <c r="D118" s="1">
        <v>0</v>
      </c>
      <c r="E118" s="1">
        <f t="shared" si="109"/>
        <v>0</v>
      </c>
      <c r="F118" s="1">
        <v>0</v>
      </c>
      <c r="G118" s="1">
        <f t="shared" si="110"/>
        <v>0</v>
      </c>
      <c r="H118" s="1"/>
      <c r="I118" s="1">
        <f t="shared" si="85"/>
        <v>0</v>
      </c>
      <c r="J118" s="1"/>
      <c r="K118" s="1">
        <f t="shared" si="86"/>
        <v>0</v>
      </c>
      <c r="L118" s="1">
        <v>0</v>
      </c>
      <c r="M118" s="1">
        <f t="shared" si="87"/>
        <v>42</v>
      </c>
      <c r="N118" s="1">
        <v>244336.64000000001</v>
      </c>
      <c r="O118" s="1">
        <f t="shared" si="88"/>
        <v>292116.22000000003</v>
      </c>
      <c r="P118" s="1">
        <f>544.06+3724.03</f>
        <v>4268.09</v>
      </c>
      <c r="Q118" s="1">
        <f t="shared" si="89"/>
        <v>9819.380000000001</v>
      </c>
      <c r="R118" s="1"/>
      <c r="S118" s="1">
        <f t="shared" si="90"/>
        <v>0</v>
      </c>
      <c r="T118" s="1"/>
      <c r="U118" s="1">
        <f t="shared" si="91"/>
        <v>0</v>
      </c>
      <c r="V118" s="1">
        <v>0</v>
      </c>
      <c r="W118" s="1">
        <f t="shared" si="92"/>
        <v>0</v>
      </c>
      <c r="X118" s="1">
        <v>0</v>
      </c>
      <c r="Y118" s="1">
        <f t="shared" si="93"/>
        <v>0</v>
      </c>
      <c r="Z118" s="1">
        <v>0</v>
      </c>
      <c r="AA118" s="1">
        <f t="shared" si="94"/>
        <v>0</v>
      </c>
      <c r="AB118" s="1">
        <v>0</v>
      </c>
      <c r="AC118" s="1">
        <f t="shared" si="95"/>
        <v>0</v>
      </c>
      <c r="AD118" s="1">
        <v>0</v>
      </c>
      <c r="AE118" s="1">
        <f t="shared" si="96"/>
        <v>0</v>
      </c>
      <c r="AF118" s="1">
        <v>0</v>
      </c>
      <c r="AG118" s="1">
        <f t="shared" si="97"/>
        <v>0</v>
      </c>
      <c r="AH118" s="1">
        <v>0</v>
      </c>
      <c r="AI118" s="1">
        <f t="shared" si="98"/>
        <v>0</v>
      </c>
      <c r="AJ118" s="1">
        <v>0</v>
      </c>
      <c r="AK118" s="1">
        <f t="shared" si="99"/>
        <v>0</v>
      </c>
      <c r="AL118" s="1">
        <v>0</v>
      </c>
      <c r="AM118" s="1">
        <f t="shared" si="100"/>
        <v>0</v>
      </c>
      <c r="AN118" s="1"/>
      <c r="AO118" s="1">
        <f t="shared" si="101"/>
        <v>0</v>
      </c>
      <c r="AP118" s="1">
        <v>0</v>
      </c>
      <c r="AQ118" s="1">
        <f t="shared" si="102"/>
        <v>0</v>
      </c>
      <c r="AR118" s="1">
        <v>0</v>
      </c>
      <c r="AS118" s="1">
        <f t="shared" si="103"/>
        <v>0</v>
      </c>
      <c r="AT118" s="1">
        <v>0</v>
      </c>
      <c r="AU118" s="1">
        <f t="shared" si="104"/>
        <v>0</v>
      </c>
      <c r="AV118" s="1">
        <f t="shared" si="105"/>
        <v>248604.73</v>
      </c>
      <c r="AW118" s="1">
        <f t="shared" si="106"/>
        <v>301977.60000000003</v>
      </c>
      <c r="AX118" s="26">
        <f t="shared" si="107"/>
        <v>301977.60000000003</v>
      </c>
      <c r="AY118" s="26">
        <f t="shared" si="108"/>
        <v>0</v>
      </c>
    </row>
    <row r="119" spans="1:51" ht="23.25">
      <c r="A119" s="25" t="s">
        <v>28</v>
      </c>
      <c r="B119" s="1">
        <v>0</v>
      </c>
      <c r="C119" s="1">
        <f t="shared" si="82"/>
        <v>0</v>
      </c>
      <c r="D119" s="1">
        <v>0</v>
      </c>
      <c r="E119" s="1">
        <f t="shared" si="109"/>
        <v>0</v>
      </c>
      <c r="F119" s="1">
        <v>0</v>
      </c>
      <c r="G119" s="1">
        <f t="shared" si="110"/>
        <v>0</v>
      </c>
      <c r="H119" s="1"/>
      <c r="I119" s="1">
        <f t="shared" si="85"/>
        <v>0</v>
      </c>
      <c r="J119" s="1"/>
      <c r="K119" s="1">
        <f t="shared" si="86"/>
        <v>0</v>
      </c>
      <c r="L119" s="1">
        <v>0</v>
      </c>
      <c r="M119" s="1">
        <f t="shared" si="87"/>
        <v>0</v>
      </c>
      <c r="N119" s="1">
        <v>72439.37</v>
      </c>
      <c r="O119" s="1">
        <f t="shared" si="88"/>
        <v>389010.57</v>
      </c>
      <c r="P119" s="1">
        <f>121.56+1322.48</f>
        <v>1444.04</v>
      </c>
      <c r="Q119" s="1">
        <f t="shared" si="89"/>
        <v>16658.66</v>
      </c>
      <c r="R119" s="1"/>
      <c r="S119" s="1">
        <f t="shared" si="90"/>
        <v>0</v>
      </c>
      <c r="T119" s="1"/>
      <c r="U119" s="1">
        <f t="shared" si="91"/>
        <v>0</v>
      </c>
      <c r="V119" s="1">
        <v>0</v>
      </c>
      <c r="W119" s="1">
        <f t="shared" si="92"/>
        <v>0</v>
      </c>
      <c r="X119" s="1">
        <v>0</v>
      </c>
      <c r="Y119" s="1">
        <f t="shared" si="93"/>
        <v>0</v>
      </c>
      <c r="Z119" s="1">
        <v>0</v>
      </c>
      <c r="AA119" s="1">
        <f t="shared" si="94"/>
        <v>0</v>
      </c>
      <c r="AB119" s="1">
        <v>0</v>
      </c>
      <c r="AC119" s="1">
        <f t="shared" si="95"/>
        <v>0</v>
      </c>
      <c r="AD119" s="1">
        <v>0</v>
      </c>
      <c r="AE119" s="1">
        <f t="shared" si="96"/>
        <v>0</v>
      </c>
      <c r="AF119" s="1">
        <v>0</v>
      </c>
      <c r="AG119" s="1">
        <f t="shared" si="97"/>
        <v>0</v>
      </c>
      <c r="AH119" s="1">
        <v>0</v>
      </c>
      <c r="AI119" s="1">
        <f t="shared" si="98"/>
        <v>0</v>
      </c>
      <c r="AJ119" s="1">
        <v>0</v>
      </c>
      <c r="AK119" s="1">
        <f t="shared" si="99"/>
        <v>0</v>
      </c>
      <c r="AL119" s="1">
        <v>0</v>
      </c>
      <c r="AM119" s="1">
        <f t="shared" si="100"/>
        <v>0</v>
      </c>
      <c r="AN119" s="1"/>
      <c r="AO119" s="1">
        <f t="shared" si="101"/>
        <v>0</v>
      </c>
      <c r="AP119" s="1">
        <v>0</v>
      </c>
      <c r="AQ119" s="1">
        <f t="shared" si="102"/>
        <v>0</v>
      </c>
      <c r="AR119" s="1">
        <v>0</v>
      </c>
      <c r="AS119" s="1">
        <f t="shared" si="103"/>
        <v>0</v>
      </c>
      <c r="AT119" s="1">
        <v>0</v>
      </c>
      <c r="AU119" s="1">
        <f t="shared" si="104"/>
        <v>0</v>
      </c>
      <c r="AV119" s="1">
        <f t="shared" si="105"/>
        <v>73883.409999999989</v>
      </c>
      <c r="AW119" s="1">
        <f t="shared" si="106"/>
        <v>405669.23</v>
      </c>
      <c r="AX119" s="26">
        <f t="shared" si="107"/>
        <v>405669.23</v>
      </c>
      <c r="AY119" s="26">
        <f t="shared" si="108"/>
        <v>0</v>
      </c>
    </row>
    <row r="120" spans="1:51" ht="23.25">
      <c r="A120" s="25" t="s">
        <v>29</v>
      </c>
      <c r="B120" s="1">
        <f>127161.52+203203.93</f>
        <v>330365.45</v>
      </c>
      <c r="C120" s="1">
        <f t="shared" si="82"/>
        <v>720438.89999999991</v>
      </c>
      <c r="D120" s="1">
        <v>293507.90000000002</v>
      </c>
      <c r="E120" s="1">
        <f t="shared" si="109"/>
        <v>493924.94000000006</v>
      </c>
      <c r="F120" s="1">
        <f>14096.97+69987.18</f>
        <v>84084.15</v>
      </c>
      <c r="G120" s="1">
        <f t="shared" si="110"/>
        <v>175501.46999999997</v>
      </c>
      <c r="H120" s="1"/>
      <c r="I120" s="1">
        <f t="shared" si="85"/>
        <v>0</v>
      </c>
      <c r="J120" s="1"/>
      <c r="K120" s="1">
        <f t="shared" si="86"/>
        <v>0</v>
      </c>
      <c r="L120" s="1">
        <f>4658.17+3073.93</f>
        <v>7732.1</v>
      </c>
      <c r="M120" s="1">
        <f t="shared" si="87"/>
        <v>15046.92</v>
      </c>
      <c r="N120" s="1">
        <v>16500</v>
      </c>
      <c r="O120" s="1">
        <f t="shared" si="88"/>
        <v>45840.66</v>
      </c>
      <c r="P120" s="1">
        <f>455.86+11376.45</f>
        <v>11832.310000000001</v>
      </c>
      <c r="Q120" s="1">
        <f t="shared" si="89"/>
        <v>19744.870000000003</v>
      </c>
      <c r="R120" s="1"/>
      <c r="S120" s="1">
        <f t="shared" si="90"/>
        <v>0</v>
      </c>
      <c r="T120" s="1"/>
      <c r="U120" s="1">
        <f t="shared" si="91"/>
        <v>0</v>
      </c>
      <c r="V120" s="1">
        <v>0</v>
      </c>
      <c r="W120" s="1">
        <f t="shared" si="92"/>
        <v>0</v>
      </c>
      <c r="X120" s="1">
        <v>0</v>
      </c>
      <c r="Y120" s="1">
        <f t="shared" si="93"/>
        <v>0</v>
      </c>
      <c r="Z120" s="1">
        <v>0</v>
      </c>
      <c r="AA120" s="1">
        <f t="shared" si="94"/>
        <v>0</v>
      </c>
      <c r="AB120" s="1">
        <v>0</v>
      </c>
      <c r="AC120" s="1">
        <f t="shared" si="95"/>
        <v>0</v>
      </c>
      <c r="AD120" s="1">
        <v>0</v>
      </c>
      <c r="AE120" s="1">
        <f t="shared" si="96"/>
        <v>0</v>
      </c>
      <c r="AF120" s="1">
        <v>0</v>
      </c>
      <c r="AG120" s="1">
        <f t="shared" si="97"/>
        <v>0</v>
      </c>
      <c r="AH120" s="1">
        <v>0</v>
      </c>
      <c r="AI120" s="1">
        <f t="shared" si="98"/>
        <v>0</v>
      </c>
      <c r="AJ120" s="1">
        <v>22327.03</v>
      </c>
      <c r="AK120" s="1">
        <f t="shared" si="99"/>
        <v>22327.03</v>
      </c>
      <c r="AL120" s="1">
        <v>0</v>
      </c>
      <c r="AM120" s="1">
        <f t="shared" si="100"/>
        <v>0</v>
      </c>
      <c r="AN120" s="1"/>
      <c r="AO120" s="1">
        <f t="shared" si="101"/>
        <v>0</v>
      </c>
      <c r="AP120" s="1">
        <v>0</v>
      </c>
      <c r="AQ120" s="1">
        <f t="shared" si="102"/>
        <v>0</v>
      </c>
      <c r="AR120" s="1">
        <v>726516</v>
      </c>
      <c r="AS120" s="1">
        <f t="shared" si="103"/>
        <v>1503611.77</v>
      </c>
      <c r="AT120" s="1">
        <v>0</v>
      </c>
      <c r="AU120" s="1">
        <f t="shared" si="104"/>
        <v>0</v>
      </c>
      <c r="AV120" s="1">
        <f t="shared" si="105"/>
        <v>1492864.9400000002</v>
      </c>
      <c r="AW120" s="1">
        <f t="shared" si="106"/>
        <v>2996436.5599999996</v>
      </c>
      <c r="AX120" s="26">
        <f t="shared" si="107"/>
        <v>2996436.56</v>
      </c>
      <c r="AY120" s="26">
        <f t="shared" si="108"/>
        <v>0</v>
      </c>
    </row>
    <row r="121" spans="1:51" ht="23.25">
      <c r="A121" s="25" t="s">
        <v>30</v>
      </c>
      <c r="B121" s="1">
        <v>0</v>
      </c>
      <c r="C121" s="1">
        <f t="shared" si="82"/>
        <v>0</v>
      </c>
      <c r="D121" s="1">
        <v>0</v>
      </c>
      <c r="E121" s="1">
        <f t="shared" si="109"/>
        <v>0</v>
      </c>
      <c r="F121" s="1">
        <v>0</v>
      </c>
      <c r="G121" s="1">
        <f t="shared" si="110"/>
        <v>0</v>
      </c>
      <c r="H121" s="1"/>
      <c r="I121" s="1">
        <f t="shared" si="85"/>
        <v>0</v>
      </c>
      <c r="J121" s="1"/>
      <c r="K121" s="1">
        <f t="shared" si="86"/>
        <v>0</v>
      </c>
      <c r="L121" s="1">
        <v>0</v>
      </c>
      <c r="M121" s="1">
        <f t="shared" si="87"/>
        <v>0</v>
      </c>
      <c r="N121" s="1">
        <v>108696.15</v>
      </c>
      <c r="O121" s="1">
        <f t="shared" si="88"/>
        <v>367939.92</v>
      </c>
      <c r="P121" s="1">
        <f>1076.49+7970.15</f>
        <v>9046.64</v>
      </c>
      <c r="Q121" s="1">
        <f t="shared" si="89"/>
        <v>17761.949999999997</v>
      </c>
      <c r="R121" s="1"/>
      <c r="S121" s="1">
        <f t="shared" si="90"/>
        <v>0</v>
      </c>
      <c r="T121" s="1"/>
      <c r="U121" s="1">
        <f t="shared" si="91"/>
        <v>0</v>
      </c>
      <c r="V121" s="1">
        <v>0</v>
      </c>
      <c r="W121" s="1">
        <f t="shared" si="92"/>
        <v>0</v>
      </c>
      <c r="X121" s="1">
        <v>0</v>
      </c>
      <c r="Y121" s="1">
        <f t="shared" si="93"/>
        <v>0</v>
      </c>
      <c r="Z121" s="1">
        <v>0</v>
      </c>
      <c r="AA121" s="1">
        <f t="shared" si="94"/>
        <v>0</v>
      </c>
      <c r="AB121" s="1">
        <v>0</v>
      </c>
      <c r="AC121" s="1">
        <f t="shared" si="95"/>
        <v>0</v>
      </c>
      <c r="AD121" s="1">
        <v>0</v>
      </c>
      <c r="AE121" s="1">
        <f t="shared" si="96"/>
        <v>0</v>
      </c>
      <c r="AF121" s="1">
        <v>0</v>
      </c>
      <c r="AG121" s="1">
        <f t="shared" si="97"/>
        <v>0</v>
      </c>
      <c r="AH121" s="1">
        <v>0</v>
      </c>
      <c r="AI121" s="1">
        <f t="shared" si="98"/>
        <v>0</v>
      </c>
      <c r="AJ121" s="1">
        <v>0</v>
      </c>
      <c r="AK121" s="1">
        <f t="shared" si="99"/>
        <v>0</v>
      </c>
      <c r="AL121" s="1">
        <v>0</v>
      </c>
      <c r="AM121" s="1">
        <f t="shared" si="100"/>
        <v>0</v>
      </c>
      <c r="AN121" s="1"/>
      <c r="AO121" s="1">
        <f t="shared" si="101"/>
        <v>0</v>
      </c>
      <c r="AP121" s="1">
        <v>0</v>
      </c>
      <c r="AQ121" s="1">
        <f t="shared" si="102"/>
        <v>0</v>
      </c>
      <c r="AR121" s="1">
        <v>0</v>
      </c>
      <c r="AS121" s="1">
        <f t="shared" si="103"/>
        <v>0</v>
      </c>
      <c r="AT121" s="1">
        <v>0</v>
      </c>
      <c r="AU121" s="1">
        <f t="shared" si="104"/>
        <v>0</v>
      </c>
      <c r="AV121" s="1">
        <f t="shared" si="105"/>
        <v>117742.79</v>
      </c>
      <c r="AW121" s="1">
        <f t="shared" si="106"/>
        <v>385701.87</v>
      </c>
      <c r="AX121" s="26">
        <f t="shared" si="107"/>
        <v>385701.87</v>
      </c>
      <c r="AY121" s="26">
        <f t="shared" si="108"/>
        <v>0</v>
      </c>
    </row>
    <row r="122" spans="1:51" ht="23.25">
      <c r="A122" s="25" t="s">
        <v>31</v>
      </c>
      <c r="B122" s="1">
        <v>0</v>
      </c>
      <c r="C122" s="1">
        <f t="shared" si="82"/>
        <v>0</v>
      </c>
      <c r="D122" s="1">
        <v>0</v>
      </c>
      <c r="E122" s="1">
        <f t="shared" si="109"/>
        <v>0</v>
      </c>
      <c r="F122" s="1">
        <v>0</v>
      </c>
      <c r="G122" s="1">
        <f t="shared" si="110"/>
        <v>0</v>
      </c>
      <c r="H122" s="1"/>
      <c r="I122" s="1">
        <f t="shared" si="85"/>
        <v>0</v>
      </c>
      <c r="J122" s="1"/>
      <c r="K122" s="1">
        <f t="shared" si="86"/>
        <v>0</v>
      </c>
      <c r="L122" s="1">
        <v>0</v>
      </c>
      <c r="M122" s="1">
        <f t="shared" si="87"/>
        <v>0</v>
      </c>
      <c r="N122" s="1">
        <v>634669.89</v>
      </c>
      <c r="O122" s="1">
        <f t="shared" si="88"/>
        <v>731669.89</v>
      </c>
      <c r="P122" s="1">
        <f>7296.76+42417.28</f>
        <v>49714.04</v>
      </c>
      <c r="Q122" s="1">
        <f t="shared" si="89"/>
        <v>56651.06</v>
      </c>
      <c r="R122" s="1"/>
      <c r="S122" s="1">
        <f t="shared" si="90"/>
        <v>0</v>
      </c>
      <c r="T122" s="1"/>
      <c r="U122" s="1">
        <f t="shared" si="91"/>
        <v>0</v>
      </c>
      <c r="V122" s="1">
        <v>0</v>
      </c>
      <c r="W122" s="1">
        <f t="shared" si="92"/>
        <v>0</v>
      </c>
      <c r="X122" s="1">
        <v>0</v>
      </c>
      <c r="Y122" s="1">
        <f t="shared" si="93"/>
        <v>0</v>
      </c>
      <c r="Z122" s="1">
        <v>0</v>
      </c>
      <c r="AA122" s="1">
        <f t="shared" si="94"/>
        <v>0</v>
      </c>
      <c r="AB122" s="1">
        <v>0</v>
      </c>
      <c r="AC122" s="1">
        <f t="shared" si="95"/>
        <v>0</v>
      </c>
      <c r="AD122" s="1">
        <v>0</v>
      </c>
      <c r="AE122" s="1">
        <f t="shared" si="96"/>
        <v>0</v>
      </c>
      <c r="AF122" s="1">
        <v>0</v>
      </c>
      <c r="AG122" s="1">
        <f t="shared" si="97"/>
        <v>0</v>
      </c>
      <c r="AH122" s="1">
        <v>0</v>
      </c>
      <c r="AI122" s="1">
        <f t="shared" si="98"/>
        <v>0</v>
      </c>
      <c r="AJ122" s="1">
        <v>0</v>
      </c>
      <c r="AK122" s="1">
        <f t="shared" si="99"/>
        <v>0</v>
      </c>
      <c r="AL122" s="1">
        <v>0</v>
      </c>
      <c r="AM122" s="1">
        <f t="shared" si="100"/>
        <v>0</v>
      </c>
      <c r="AN122" s="1"/>
      <c r="AO122" s="1">
        <f t="shared" si="101"/>
        <v>0</v>
      </c>
      <c r="AP122" s="1">
        <v>0</v>
      </c>
      <c r="AQ122" s="1">
        <f t="shared" si="102"/>
        <v>0</v>
      </c>
      <c r="AR122" s="1">
        <v>26750.42</v>
      </c>
      <c r="AS122" s="1">
        <f t="shared" si="103"/>
        <v>26750.42</v>
      </c>
      <c r="AT122" s="1">
        <v>0</v>
      </c>
      <c r="AU122" s="1">
        <f t="shared" si="104"/>
        <v>0</v>
      </c>
      <c r="AV122" s="1">
        <f t="shared" si="105"/>
        <v>711134.35000000009</v>
      </c>
      <c r="AW122" s="1">
        <f t="shared" si="106"/>
        <v>815071.37</v>
      </c>
      <c r="AX122" s="26">
        <f t="shared" si="107"/>
        <v>815071.37</v>
      </c>
      <c r="AY122" s="26">
        <f t="shared" si="108"/>
        <v>0</v>
      </c>
    </row>
    <row r="123" spans="1:51" ht="23.25">
      <c r="A123" s="25" t="s">
        <v>32</v>
      </c>
      <c r="B123" s="1">
        <v>7307.79</v>
      </c>
      <c r="C123" s="1">
        <f t="shared" si="82"/>
        <v>7307.79</v>
      </c>
      <c r="D123" s="1">
        <v>0</v>
      </c>
      <c r="E123" s="1">
        <f t="shared" si="109"/>
        <v>0</v>
      </c>
      <c r="F123" s="1">
        <v>0</v>
      </c>
      <c r="G123" s="1">
        <f t="shared" si="110"/>
        <v>0</v>
      </c>
      <c r="H123" s="1"/>
      <c r="I123" s="1">
        <f t="shared" si="85"/>
        <v>0</v>
      </c>
      <c r="J123" s="1"/>
      <c r="K123" s="1">
        <f t="shared" si="86"/>
        <v>0</v>
      </c>
      <c r="L123" s="1">
        <v>108.55</v>
      </c>
      <c r="M123" s="1">
        <f t="shared" si="87"/>
        <v>108.55</v>
      </c>
      <c r="N123" s="1">
        <v>58380.05</v>
      </c>
      <c r="O123" s="1">
        <f t="shared" si="88"/>
        <v>172596.39</v>
      </c>
      <c r="P123" s="1">
        <f>439.94+3058.77</f>
        <v>3498.71</v>
      </c>
      <c r="Q123" s="1">
        <f t="shared" si="89"/>
        <v>10882.369999999999</v>
      </c>
      <c r="R123" s="1"/>
      <c r="S123" s="1">
        <f t="shared" si="90"/>
        <v>0</v>
      </c>
      <c r="T123" s="1"/>
      <c r="U123" s="1">
        <f t="shared" si="91"/>
        <v>0</v>
      </c>
      <c r="V123" s="1">
        <v>0</v>
      </c>
      <c r="W123" s="1">
        <f t="shared" si="92"/>
        <v>0</v>
      </c>
      <c r="X123" s="1">
        <v>0</v>
      </c>
      <c r="Y123" s="1">
        <f t="shared" si="93"/>
        <v>0</v>
      </c>
      <c r="Z123" s="1">
        <v>0</v>
      </c>
      <c r="AA123" s="1">
        <f t="shared" si="94"/>
        <v>0</v>
      </c>
      <c r="AB123" s="1">
        <v>0</v>
      </c>
      <c r="AC123" s="1">
        <f t="shared" si="95"/>
        <v>0</v>
      </c>
      <c r="AD123" s="1">
        <v>0</v>
      </c>
      <c r="AE123" s="1">
        <f t="shared" si="96"/>
        <v>0</v>
      </c>
      <c r="AF123" s="1">
        <v>0</v>
      </c>
      <c r="AG123" s="1">
        <f t="shared" si="97"/>
        <v>0</v>
      </c>
      <c r="AH123" s="1">
        <v>0</v>
      </c>
      <c r="AI123" s="1">
        <f t="shared" si="98"/>
        <v>0</v>
      </c>
      <c r="AJ123" s="1">
        <v>0</v>
      </c>
      <c r="AK123" s="1">
        <f t="shared" si="99"/>
        <v>0</v>
      </c>
      <c r="AL123" s="1">
        <v>0</v>
      </c>
      <c r="AM123" s="1">
        <f t="shared" si="100"/>
        <v>0</v>
      </c>
      <c r="AN123" s="1"/>
      <c r="AO123" s="1">
        <f t="shared" si="101"/>
        <v>4428</v>
      </c>
      <c r="AP123" s="1">
        <v>0</v>
      </c>
      <c r="AQ123" s="1">
        <f t="shared" si="102"/>
        <v>0</v>
      </c>
      <c r="AR123" s="1">
        <v>11460</v>
      </c>
      <c r="AS123" s="1">
        <f t="shared" si="103"/>
        <v>14142</v>
      </c>
      <c r="AT123" s="1">
        <v>0</v>
      </c>
      <c r="AU123" s="1">
        <f t="shared" si="104"/>
        <v>0</v>
      </c>
      <c r="AV123" s="1">
        <f t="shared" si="105"/>
        <v>80755.100000000006</v>
      </c>
      <c r="AW123" s="1">
        <f t="shared" si="106"/>
        <v>209465.1</v>
      </c>
      <c r="AX123" s="26">
        <f t="shared" si="107"/>
        <v>209465.1</v>
      </c>
      <c r="AY123" s="26">
        <f t="shared" si="108"/>
        <v>0</v>
      </c>
    </row>
    <row r="124" spans="1:51" ht="23.25">
      <c r="A124" s="25" t="s">
        <v>33</v>
      </c>
      <c r="B124" s="1">
        <f>66058.27+12593.16</f>
        <v>78651.430000000008</v>
      </c>
      <c r="C124" s="1">
        <f t="shared" si="82"/>
        <v>82514.91</v>
      </c>
      <c r="D124" s="1">
        <v>7.0000000000000007E-2</v>
      </c>
      <c r="E124" s="1">
        <f t="shared" si="109"/>
        <v>34306.559999999998</v>
      </c>
      <c r="F124" s="1">
        <v>0</v>
      </c>
      <c r="G124" s="1">
        <f t="shared" si="110"/>
        <v>2338.9499999999998</v>
      </c>
      <c r="H124" s="1"/>
      <c r="I124" s="1">
        <f t="shared" si="85"/>
        <v>0</v>
      </c>
      <c r="J124" s="1"/>
      <c r="K124" s="1">
        <f t="shared" si="86"/>
        <v>0</v>
      </c>
      <c r="L124" s="1">
        <f>13165.14+88814.01+100.27</f>
        <v>102079.42</v>
      </c>
      <c r="M124" s="1">
        <f t="shared" si="87"/>
        <v>108290.5</v>
      </c>
      <c r="N124" s="1">
        <v>0</v>
      </c>
      <c r="O124" s="1">
        <f t="shared" si="88"/>
        <v>1799.9</v>
      </c>
      <c r="P124" s="1">
        <v>0</v>
      </c>
      <c r="Q124" s="1">
        <f t="shared" si="89"/>
        <v>700.1</v>
      </c>
      <c r="R124" s="1"/>
      <c r="S124" s="1">
        <f t="shared" si="90"/>
        <v>0</v>
      </c>
      <c r="T124" s="1"/>
      <c r="U124" s="1">
        <f t="shared" si="91"/>
        <v>0</v>
      </c>
      <c r="V124" s="1">
        <v>0</v>
      </c>
      <c r="W124" s="1">
        <f t="shared" si="92"/>
        <v>0</v>
      </c>
      <c r="X124" s="1">
        <v>0</v>
      </c>
      <c r="Y124" s="1">
        <f t="shared" si="93"/>
        <v>0</v>
      </c>
      <c r="Z124" s="1">
        <v>0</v>
      </c>
      <c r="AA124" s="1">
        <f t="shared" si="94"/>
        <v>0</v>
      </c>
      <c r="AB124" s="1">
        <v>0</v>
      </c>
      <c r="AC124" s="1">
        <f t="shared" si="95"/>
        <v>0</v>
      </c>
      <c r="AD124" s="1">
        <v>0</v>
      </c>
      <c r="AE124" s="1">
        <f t="shared" si="96"/>
        <v>0</v>
      </c>
      <c r="AF124" s="1">
        <v>0</v>
      </c>
      <c r="AG124" s="1">
        <f t="shared" si="97"/>
        <v>0</v>
      </c>
      <c r="AH124" s="1">
        <v>0</v>
      </c>
      <c r="AI124" s="1">
        <f t="shared" si="98"/>
        <v>0</v>
      </c>
      <c r="AJ124" s="1">
        <v>0</v>
      </c>
      <c r="AK124" s="1">
        <f t="shared" si="99"/>
        <v>0</v>
      </c>
      <c r="AL124" s="1">
        <v>0</v>
      </c>
      <c r="AM124" s="1">
        <f t="shared" si="100"/>
        <v>0</v>
      </c>
      <c r="AN124" s="1"/>
      <c r="AO124" s="1">
        <f t="shared" si="101"/>
        <v>0</v>
      </c>
      <c r="AP124" s="1">
        <v>0</v>
      </c>
      <c r="AQ124" s="1">
        <f t="shared" si="102"/>
        <v>0</v>
      </c>
      <c r="AR124" s="1">
        <v>0</v>
      </c>
      <c r="AS124" s="1">
        <f t="shared" si="103"/>
        <v>0</v>
      </c>
      <c r="AT124" s="1">
        <v>0</v>
      </c>
      <c r="AU124" s="1">
        <f t="shared" si="104"/>
        <v>0</v>
      </c>
      <c r="AV124" s="1">
        <f t="shared" si="105"/>
        <v>180730.92</v>
      </c>
      <c r="AW124" s="1">
        <f t="shared" si="106"/>
        <v>229950.91999999998</v>
      </c>
      <c r="AX124" s="26">
        <f t="shared" si="107"/>
        <v>229950.92</v>
      </c>
      <c r="AY124" s="26">
        <f t="shared" si="108"/>
        <v>0</v>
      </c>
    </row>
    <row r="125" spans="1:51" ht="23.25">
      <c r="A125" s="25" t="s">
        <v>125</v>
      </c>
      <c r="B125" s="1">
        <v>231.96</v>
      </c>
      <c r="C125" s="1">
        <f t="shared" si="82"/>
        <v>231.96</v>
      </c>
      <c r="D125" s="1">
        <v>0</v>
      </c>
      <c r="E125" s="1">
        <f t="shared" si="109"/>
        <v>0</v>
      </c>
      <c r="F125" s="1">
        <v>0</v>
      </c>
      <c r="G125" s="1">
        <f t="shared" si="110"/>
        <v>0</v>
      </c>
      <c r="H125" s="1"/>
      <c r="I125" s="1">
        <f t="shared" si="85"/>
        <v>0</v>
      </c>
      <c r="J125" s="1"/>
      <c r="K125" s="1">
        <f t="shared" si="86"/>
        <v>0</v>
      </c>
      <c r="L125" s="1">
        <v>23</v>
      </c>
      <c r="M125" s="1">
        <f t="shared" si="87"/>
        <v>23</v>
      </c>
      <c r="N125" s="1">
        <v>9500</v>
      </c>
      <c r="O125" s="1">
        <f t="shared" si="88"/>
        <v>46507.360000000001</v>
      </c>
      <c r="P125" s="1">
        <f>115.73+1025.76</f>
        <v>1141.49</v>
      </c>
      <c r="Q125" s="1">
        <f t="shared" si="89"/>
        <v>2933.02</v>
      </c>
      <c r="R125" s="1"/>
      <c r="S125" s="1">
        <f t="shared" si="90"/>
        <v>0</v>
      </c>
      <c r="T125" s="1"/>
      <c r="U125" s="1">
        <f t="shared" si="91"/>
        <v>0</v>
      </c>
      <c r="V125" s="1">
        <v>0</v>
      </c>
      <c r="W125" s="1">
        <f t="shared" si="92"/>
        <v>0</v>
      </c>
      <c r="X125" s="1">
        <v>0</v>
      </c>
      <c r="Y125" s="1">
        <f t="shared" si="93"/>
        <v>0</v>
      </c>
      <c r="Z125" s="1">
        <v>0</v>
      </c>
      <c r="AA125" s="1">
        <f t="shared" si="94"/>
        <v>0</v>
      </c>
      <c r="AB125" s="1">
        <v>0</v>
      </c>
      <c r="AC125" s="1">
        <f t="shared" si="95"/>
        <v>0</v>
      </c>
      <c r="AD125" s="1">
        <v>0</v>
      </c>
      <c r="AE125" s="1">
        <f t="shared" si="96"/>
        <v>0</v>
      </c>
      <c r="AF125" s="1">
        <v>0</v>
      </c>
      <c r="AG125" s="1">
        <f t="shared" si="97"/>
        <v>0</v>
      </c>
      <c r="AH125" s="1">
        <v>0</v>
      </c>
      <c r="AI125" s="1">
        <f t="shared" si="98"/>
        <v>0</v>
      </c>
      <c r="AJ125" s="1">
        <v>0</v>
      </c>
      <c r="AK125" s="1">
        <f t="shared" si="99"/>
        <v>0</v>
      </c>
      <c r="AL125" s="1">
        <v>0</v>
      </c>
      <c r="AM125" s="1">
        <f t="shared" si="100"/>
        <v>0</v>
      </c>
      <c r="AN125" s="1"/>
      <c r="AO125" s="1">
        <f t="shared" si="101"/>
        <v>0</v>
      </c>
      <c r="AP125" s="1">
        <v>0</v>
      </c>
      <c r="AQ125" s="1">
        <f t="shared" si="102"/>
        <v>0</v>
      </c>
      <c r="AR125" s="1">
        <v>0</v>
      </c>
      <c r="AS125" s="1">
        <f t="shared" si="103"/>
        <v>0</v>
      </c>
      <c r="AT125" s="1">
        <v>0</v>
      </c>
      <c r="AU125" s="1">
        <f t="shared" si="104"/>
        <v>0</v>
      </c>
      <c r="AV125" s="1">
        <f t="shared" si="105"/>
        <v>10896.449999999999</v>
      </c>
      <c r="AW125" s="1">
        <f t="shared" si="106"/>
        <v>49695.34</v>
      </c>
      <c r="AX125" s="26">
        <f t="shared" si="107"/>
        <v>49695.34</v>
      </c>
      <c r="AY125" s="26">
        <f t="shared" si="108"/>
        <v>0</v>
      </c>
    </row>
    <row r="126" spans="1:51" ht="23.25">
      <c r="A126" s="25" t="s">
        <v>35</v>
      </c>
      <c r="B126" s="1">
        <f>62273.57+4758.3</f>
        <v>67031.87</v>
      </c>
      <c r="C126" s="1">
        <f t="shared" si="82"/>
        <v>67031.87</v>
      </c>
      <c r="D126" s="1">
        <v>352302.84</v>
      </c>
      <c r="E126" s="1">
        <f t="shared" si="109"/>
        <v>405526.84</v>
      </c>
      <c r="F126" s="1">
        <f>8222.35+43512.04</f>
        <v>51734.39</v>
      </c>
      <c r="G126" s="1">
        <f t="shared" si="110"/>
        <v>54912.28</v>
      </c>
      <c r="H126" s="1"/>
      <c r="I126" s="1">
        <f t="shared" si="85"/>
        <v>0</v>
      </c>
      <c r="J126" s="1"/>
      <c r="K126" s="1">
        <f t="shared" si="86"/>
        <v>0</v>
      </c>
      <c r="L126" s="1">
        <f>24003+2355.5</f>
        <v>26358.5</v>
      </c>
      <c r="M126" s="1">
        <f t="shared" si="87"/>
        <v>26897.75</v>
      </c>
      <c r="N126" s="1">
        <v>0</v>
      </c>
      <c r="O126" s="1">
        <f t="shared" si="88"/>
        <v>0</v>
      </c>
      <c r="P126" s="1">
        <v>0</v>
      </c>
      <c r="Q126" s="1">
        <f t="shared" si="89"/>
        <v>0</v>
      </c>
      <c r="R126" s="1"/>
      <c r="S126" s="1">
        <f t="shared" si="90"/>
        <v>0</v>
      </c>
      <c r="T126" s="1"/>
      <c r="U126" s="1">
        <f t="shared" si="91"/>
        <v>0</v>
      </c>
      <c r="V126" s="1">
        <v>0</v>
      </c>
      <c r="W126" s="1">
        <f t="shared" si="92"/>
        <v>0</v>
      </c>
      <c r="X126" s="1">
        <v>0</v>
      </c>
      <c r="Y126" s="1">
        <f t="shared" si="93"/>
        <v>0</v>
      </c>
      <c r="Z126" s="1">
        <v>0</v>
      </c>
      <c r="AA126" s="1">
        <f t="shared" si="94"/>
        <v>0</v>
      </c>
      <c r="AB126" s="1">
        <v>0</v>
      </c>
      <c r="AC126" s="1">
        <f t="shared" si="95"/>
        <v>0</v>
      </c>
      <c r="AD126" s="1">
        <v>0</v>
      </c>
      <c r="AE126" s="1">
        <f t="shared" si="96"/>
        <v>0</v>
      </c>
      <c r="AF126" s="1">
        <v>0</v>
      </c>
      <c r="AG126" s="1">
        <f t="shared" si="97"/>
        <v>0</v>
      </c>
      <c r="AH126" s="1">
        <v>0</v>
      </c>
      <c r="AI126" s="1">
        <f t="shared" si="98"/>
        <v>0</v>
      </c>
      <c r="AJ126" s="1">
        <v>4613.05</v>
      </c>
      <c r="AK126" s="1">
        <f t="shared" si="99"/>
        <v>4613.05</v>
      </c>
      <c r="AL126" s="1">
        <v>0</v>
      </c>
      <c r="AM126" s="1">
        <f t="shared" si="100"/>
        <v>0</v>
      </c>
      <c r="AN126" s="1"/>
      <c r="AO126" s="1">
        <f t="shared" si="101"/>
        <v>0</v>
      </c>
      <c r="AP126" s="1">
        <v>0</v>
      </c>
      <c r="AQ126" s="1">
        <f t="shared" si="102"/>
        <v>0</v>
      </c>
      <c r="AR126" s="1">
        <v>0</v>
      </c>
      <c r="AS126" s="1">
        <f t="shared" si="103"/>
        <v>0</v>
      </c>
      <c r="AT126" s="1">
        <v>0</v>
      </c>
      <c r="AU126" s="1">
        <f t="shared" si="104"/>
        <v>0</v>
      </c>
      <c r="AV126" s="1">
        <f t="shared" si="105"/>
        <v>502040.65</v>
      </c>
      <c r="AW126" s="1">
        <f t="shared" si="106"/>
        <v>558981.79</v>
      </c>
      <c r="AX126" s="26">
        <f t="shared" si="107"/>
        <v>558981.79</v>
      </c>
      <c r="AY126" s="26">
        <f t="shared" si="108"/>
        <v>0</v>
      </c>
    </row>
    <row r="127" spans="1:51" ht="23.25">
      <c r="A127" s="25" t="s">
        <v>36</v>
      </c>
      <c r="B127" s="1">
        <v>0</v>
      </c>
      <c r="C127" s="1">
        <f t="shared" si="82"/>
        <v>0</v>
      </c>
      <c r="D127" s="1">
        <v>0</v>
      </c>
      <c r="E127" s="1">
        <f t="shared" si="109"/>
        <v>3745.18</v>
      </c>
      <c r="F127" s="1">
        <f>250.84+249.16</f>
        <v>500</v>
      </c>
      <c r="G127" s="1">
        <f t="shared" si="110"/>
        <v>1254.82</v>
      </c>
      <c r="H127" s="1"/>
      <c r="I127" s="1">
        <f t="shared" si="85"/>
        <v>0</v>
      </c>
      <c r="J127" s="1"/>
      <c r="K127" s="1">
        <f t="shared" si="86"/>
        <v>0</v>
      </c>
      <c r="L127" s="1">
        <v>0</v>
      </c>
      <c r="M127" s="1">
        <f t="shared" si="87"/>
        <v>0</v>
      </c>
      <c r="N127" s="1">
        <v>14757.95</v>
      </c>
      <c r="O127" s="1">
        <f t="shared" si="88"/>
        <v>69851.86</v>
      </c>
      <c r="P127" s="1">
        <f>150.09+361.9</f>
        <v>511.99</v>
      </c>
      <c r="Q127" s="1">
        <f t="shared" si="89"/>
        <v>3525.7299999999996</v>
      </c>
      <c r="R127" s="1"/>
      <c r="S127" s="1">
        <f t="shared" si="90"/>
        <v>0</v>
      </c>
      <c r="T127" s="1"/>
      <c r="U127" s="1">
        <f t="shared" si="91"/>
        <v>0</v>
      </c>
      <c r="V127" s="1">
        <v>0</v>
      </c>
      <c r="W127" s="1">
        <f t="shared" si="92"/>
        <v>0</v>
      </c>
      <c r="X127" s="1">
        <v>0</v>
      </c>
      <c r="Y127" s="1">
        <f t="shared" si="93"/>
        <v>0</v>
      </c>
      <c r="Z127" s="1">
        <v>0</v>
      </c>
      <c r="AA127" s="1">
        <f t="shared" si="94"/>
        <v>0</v>
      </c>
      <c r="AB127" s="1">
        <v>0</v>
      </c>
      <c r="AC127" s="1">
        <f t="shared" si="95"/>
        <v>0</v>
      </c>
      <c r="AD127" s="1">
        <v>0</v>
      </c>
      <c r="AE127" s="1">
        <f t="shared" si="96"/>
        <v>0</v>
      </c>
      <c r="AF127" s="1">
        <v>0</v>
      </c>
      <c r="AG127" s="1">
        <f t="shared" si="97"/>
        <v>0</v>
      </c>
      <c r="AH127" s="1">
        <v>0</v>
      </c>
      <c r="AI127" s="1">
        <f t="shared" si="98"/>
        <v>0</v>
      </c>
      <c r="AJ127" s="1">
        <v>0</v>
      </c>
      <c r="AK127" s="1">
        <f t="shared" si="99"/>
        <v>0</v>
      </c>
      <c r="AL127" s="1">
        <v>0</v>
      </c>
      <c r="AM127" s="1">
        <f t="shared" si="100"/>
        <v>0</v>
      </c>
      <c r="AN127" s="1"/>
      <c r="AO127" s="1">
        <f t="shared" si="101"/>
        <v>0</v>
      </c>
      <c r="AP127" s="1">
        <v>0</v>
      </c>
      <c r="AQ127" s="1">
        <f t="shared" si="102"/>
        <v>0</v>
      </c>
      <c r="AR127" s="1">
        <v>0</v>
      </c>
      <c r="AS127" s="1">
        <f t="shared" si="103"/>
        <v>0</v>
      </c>
      <c r="AT127" s="1">
        <v>0</v>
      </c>
      <c r="AU127" s="1">
        <f t="shared" si="104"/>
        <v>0</v>
      </c>
      <c r="AV127" s="1">
        <f t="shared" si="105"/>
        <v>15769.94</v>
      </c>
      <c r="AW127" s="1">
        <f t="shared" si="106"/>
        <v>78377.59</v>
      </c>
      <c r="AX127" s="26">
        <f t="shared" si="107"/>
        <v>78377.59</v>
      </c>
      <c r="AY127" s="26">
        <f t="shared" si="108"/>
        <v>0</v>
      </c>
    </row>
    <row r="128" spans="1:51" ht="23.25">
      <c r="A128" s="25" t="s">
        <v>37</v>
      </c>
      <c r="B128" s="1">
        <v>0</v>
      </c>
      <c r="C128" s="1">
        <f t="shared" si="82"/>
        <v>120</v>
      </c>
      <c r="D128" s="1">
        <v>16702.599999999999</v>
      </c>
      <c r="E128" s="1">
        <f t="shared" si="109"/>
        <v>52247.27</v>
      </c>
      <c r="F128" s="1">
        <f>425.93+4270.52</f>
        <v>4696.4500000000007</v>
      </c>
      <c r="G128" s="1">
        <f t="shared" si="110"/>
        <v>14331.08</v>
      </c>
      <c r="H128" s="1"/>
      <c r="I128" s="1">
        <f t="shared" si="85"/>
        <v>0</v>
      </c>
      <c r="J128" s="1"/>
      <c r="K128" s="1">
        <f t="shared" si="86"/>
        <v>0</v>
      </c>
      <c r="L128" s="1">
        <f>493.28+505.45</f>
        <v>998.73</v>
      </c>
      <c r="M128" s="1">
        <f t="shared" si="87"/>
        <v>5064.6399999999994</v>
      </c>
      <c r="N128" s="1">
        <v>34502.120000000003</v>
      </c>
      <c r="O128" s="1">
        <f t="shared" si="88"/>
        <v>924267.87</v>
      </c>
      <c r="P128" s="1">
        <f>310.14+1119.12</f>
        <v>1429.2599999999998</v>
      </c>
      <c r="Q128" s="1">
        <f t="shared" si="89"/>
        <v>33412.93</v>
      </c>
      <c r="R128" s="1"/>
      <c r="S128" s="1">
        <f t="shared" si="90"/>
        <v>0</v>
      </c>
      <c r="T128" s="1"/>
      <c r="U128" s="1">
        <f t="shared" si="91"/>
        <v>0</v>
      </c>
      <c r="V128" s="1">
        <v>0</v>
      </c>
      <c r="W128" s="1">
        <f t="shared" si="92"/>
        <v>0</v>
      </c>
      <c r="X128" s="1">
        <v>0</v>
      </c>
      <c r="Y128" s="1">
        <f t="shared" si="93"/>
        <v>0</v>
      </c>
      <c r="Z128" s="1">
        <v>0</v>
      </c>
      <c r="AA128" s="1">
        <f t="shared" si="94"/>
        <v>0</v>
      </c>
      <c r="AB128" s="1">
        <v>0</v>
      </c>
      <c r="AC128" s="1">
        <f t="shared" si="95"/>
        <v>0</v>
      </c>
      <c r="AD128" s="1">
        <v>0</v>
      </c>
      <c r="AE128" s="1">
        <f t="shared" si="96"/>
        <v>0</v>
      </c>
      <c r="AF128" s="1">
        <v>0</v>
      </c>
      <c r="AG128" s="1">
        <f t="shared" si="97"/>
        <v>0</v>
      </c>
      <c r="AH128" s="1">
        <v>0</v>
      </c>
      <c r="AI128" s="1">
        <f t="shared" si="98"/>
        <v>0</v>
      </c>
      <c r="AJ128" s="1">
        <v>0</v>
      </c>
      <c r="AK128" s="1">
        <f t="shared" si="99"/>
        <v>1677.44</v>
      </c>
      <c r="AL128" s="1">
        <v>0</v>
      </c>
      <c r="AM128" s="1">
        <f t="shared" si="100"/>
        <v>0</v>
      </c>
      <c r="AN128" s="1"/>
      <c r="AO128" s="1">
        <f t="shared" si="101"/>
        <v>0</v>
      </c>
      <c r="AP128" s="1">
        <v>0</v>
      </c>
      <c r="AQ128" s="1">
        <f t="shared" si="102"/>
        <v>0</v>
      </c>
      <c r="AR128" s="1">
        <v>0</v>
      </c>
      <c r="AS128" s="1">
        <f t="shared" si="103"/>
        <v>8695</v>
      </c>
      <c r="AT128" s="1">
        <v>0</v>
      </c>
      <c r="AU128" s="1">
        <f t="shared" si="104"/>
        <v>0</v>
      </c>
      <c r="AV128" s="1">
        <f t="shared" si="105"/>
        <v>58329.16</v>
      </c>
      <c r="AW128" s="1">
        <f t="shared" si="106"/>
        <v>1039816.23</v>
      </c>
      <c r="AX128" s="26">
        <f t="shared" si="107"/>
        <v>1039816.23</v>
      </c>
      <c r="AY128" s="26">
        <f t="shared" si="108"/>
        <v>0</v>
      </c>
    </row>
    <row r="129" spans="1:51" ht="23.25">
      <c r="A129" s="25" t="s">
        <v>38</v>
      </c>
      <c r="B129" s="1">
        <v>0</v>
      </c>
      <c r="C129" s="1">
        <f t="shared" si="82"/>
        <v>0</v>
      </c>
      <c r="D129" s="1">
        <v>0</v>
      </c>
      <c r="E129" s="1">
        <f t="shared" si="109"/>
        <v>0</v>
      </c>
      <c r="F129" s="1">
        <v>0</v>
      </c>
      <c r="G129" s="1">
        <f t="shared" si="110"/>
        <v>0</v>
      </c>
      <c r="H129" s="1"/>
      <c r="I129" s="1">
        <f t="shared" si="85"/>
        <v>0</v>
      </c>
      <c r="J129" s="1"/>
      <c r="K129" s="1">
        <f t="shared" si="86"/>
        <v>0</v>
      </c>
      <c r="L129" s="1">
        <v>0</v>
      </c>
      <c r="M129" s="1">
        <f t="shared" si="87"/>
        <v>0</v>
      </c>
      <c r="N129" s="1">
        <v>153681.89000000001</v>
      </c>
      <c r="O129" s="1">
        <f t="shared" si="88"/>
        <v>291444.51</v>
      </c>
      <c r="P129" s="1">
        <f>1750.34+7767.98</f>
        <v>9518.32</v>
      </c>
      <c r="Q129" s="1">
        <f t="shared" si="89"/>
        <v>17312.8</v>
      </c>
      <c r="R129" s="1"/>
      <c r="S129" s="1">
        <f t="shared" si="90"/>
        <v>0</v>
      </c>
      <c r="T129" s="1"/>
      <c r="U129" s="1">
        <f t="shared" si="91"/>
        <v>0</v>
      </c>
      <c r="V129" s="1">
        <v>0</v>
      </c>
      <c r="W129" s="1">
        <f t="shared" si="92"/>
        <v>0</v>
      </c>
      <c r="X129" s="1">
        <v>0</v>
      </c>
      <c r="Y129" s="1">
        <f t="shared" si="93"/>
        <v>0</v>
      </c>
      <c r="Z129" s="1">
        <v>0</v>
      </c>
      <c r="AA129" s="1">
        <f t="shared" si="94"/>
        <v>0</v>
      </c>
      <c r="AB129" s="1">
        <v>0</v>
      </c>
      <c r="AC129" s="1">
        <f t="shared" si="95"/>
        <v>0</v>
      </c>
      <c r="AD129" s="1">
        <v>0</v>
      </c>
      <c r="AE129" s="1">
        <f t="shared" si="96"/>
        <v>0</v>
      </c>
      <c r="AF129" s="1">
        <v>0</v>
      </c>
      <c r="AG129" s="1">
        <f t="shared" si="97"/>
        <v>0</v>
      </c>
      <c r="AH129" s="1">
        <v>0</v>
      </c>
      <c r="AI129" s="1">
        <f t="shared" si="98"/>
        <v>0</v>
      </c>
      <c r="AJ129" s="1">
        <v>0</v>
      </c>
      <c r="AK129" s="1">
        <f t="shared" si="99"/>
        <v>0</v>
      </c>
      <c r="AL129" s="1">
        <v>0</v>
      </c>
      <c r="AM129" s="1">
        <f t="shared" si="100"/>
        <v>0</v>
      </c>
      <c r="AN129" s="1"/>
      <c r="AO129" s="1">
        <f t="shared" si="101"/>
        <v>0</v>
      </c>
      <c r="AP129" s="1">
        <v>0</v>
      </c>
      <c r="AQ129" s="1">
        <f t="shared" si="102"/>
        <v>0</v>
      </c>
      <c r="AR129" s="1">
        <v>0</v>
      </c>
      <c r="AS129" s="1">
        <f t="shared" si="103"/>
        <v>0</v>
      </c>
      <c r="AT129" s="1">
        <v>0</v>
      </c>
      <c r="AU129" s="1">
        <f t="shared" si="104"/>
        <v>0</v>
      </c>
      <c r="AV129" s="1">
        <f t="shared" si="105"/>
        <v>163200.21000000002</v>
      </c>
      <c r="AW129" s="1">
        <f t="shared" si="106"/>
        <v>308757.31</v>
      </c>
      <c r="AX129" s="26">
        <f t="shared" si="107"/>
        <v>308757.31</v>
      </c>
      <c r="AY129" s="26">
        <f t="shared" si="108"/>
        <v>0</v>
      </c>
    </row>
    <row r="130" spans="1:51" ht="23.25">
      <c r="A130" s="25" t="s">
        <v>39</v>
      </c>
      <c r="B130" s="1">
        <v>0</v>
      </c>
      <c r="C130" s="1">
        <f t="shared" ref="C130:C161" si="111">C40+B130</f>
        <v>0</v>
      </c>
      <c r="D130" s="1">
        <v>0</v>
      </c>
      <c r="E130" s="1">
        <f t="shared" si="109"/>
        <v>0</v>
      </c>
      <c r="F130" s="1">
        <v>0</v>
      </c>
      <c r="G130" s="1">
        <f t="shared" si="110"/>
        <v>0</v>
      </c>
      <c r="H130" s="1"/>
      <c r="I130" s="1">
        <f t="shared" ref="I130:I161" si="112">I40+H130</f>
        <v>0</v>
      </c>
      <c r="J130" s="1"/>
      <c r="K130" s="1">
        <f t="shared" ref="K130:K161" si="113">K40+J130</f>
        <v>0</v>
      </c>
      <c r="L130" s="1">
        <v>0</v>
      </c>
      <c r="M130" s="1">
        <f t="shared" ref="M130:M161" si="114">M40+L130</f>
        <v>0</v>
      </c>
      <c r="N130" s="1">
        <v>32214.79</v>
      </c>
      <c r="O130" s="1">
        <f t="shared" ref="O130:O161" si="115">O40+N130</f>
        <v>34189.19</v>
      </c>
      <c r="P130" s="1">
        <f>2920.18+20793.93</f>
        <v>23714.11</v>
      </c>
      <c r="Q130" s="1">
        <f t="shared" ref="Q130:Q161" si="116">Q40+P130</f>
        <v>29099.74</v>
      </c>
      <c r="R130" s="1"/>
      <c r="S130" s="1">
        <f t="shared" ref="S130:S161" si="117">S40+R130</f>
        <v>0</v>
      </c>
      <c r="T130" s="1"/>
      <c r="U130" s="1">
        <f t="shared" ref="U130:U161" si="118">U40+T130</f>
        <v>0</v>
      </c>
      <c r="V130" s="1">
        <v>0</v>
      </c>
      <c r="W130" s="1">
        <f t="shared" ref="W130:W150" si="119">W40+V130</f>
        <v>0</v>
      </c>
      <c r="X130" s="1">
        <v>0</v>
      </c>
      <c r="Y130" s="1">
        <f t="shared" ref="Y130:Y150" si="120">Y40+X130</f>
        <v>0</v>
      </c>
      <c r="Z130" s="1">
        <v>0</v>
      </c>
      <c r="AA130" s="1">
        <f t="shared" ref="AA130:AA161" si="121">AA40+Z130</f>
        <v>0</v>
      </c>
      <c r="AB130" s="1">
        <v>0</v>
      </c>
      <c r="AC130" s="1">
        <f t="shared" ref="AC130:AC161" si="122">SUM(AC40+AB130)</f>
        <v>0</v>
      </c>
      <c r="AD130" s="1">
        <v>0</v>
      </c>
      <c r="AE130" s="1">
        <f t="shared" ref="AE130:AE161" si="123">AE40+AD130</f>
        <v>0</v>
      </c>
      <c r="AF130" s="1">
        <v>0</v>
      </c>
      <c r="AG130" s="1">
        <f t="shared" ref="AG130:AG161" si="124">AG40+AF130</f>
        <v>0</v>
      </c>
      <c r="AH130" s="1">
        <v>0</v>
      </c>
      <c r="AI130" s="1">
        <f t="shared" ref="AI130:AI161" si="125">AI40+AH130</f>
        <v>0</v>
      </c>
      <c r="AJ130" s="1">
        <v>0</v>
      </c>
      <c r="AK130" s="1">
        <f t="shared" ref="AK130:AK161" si="126">AK40+AJ130</f>
        <v>0</v>
      </c>
      <c r="AL130" s="1">
        <v>0</v>
      </c>
      <c r="AM130" s="1">
        <f t="shared" ref="AM130:AM161" si="127">AM40+AL130</f>
        <v>0</v>
      </c>
      <c r="AN130" s="1"/>
      <c r="AO130" s="1">
        <f t="shared" ref="AO130:AO161" si="128">AO40+AN130</f>
        <v>0</v>
      </c>
      <c r="AP130" s="1">
        <v>0</v>
      </c>
      <c r="AQ130" s="1">
        <f t="shared" ref="AQ130:AQ161" si="129">AQ40+AP130</f>
        <v>0</v>
      </c>
      <c r="AR130" s="1">
        <v>0</v>
      </c>
      <c r="AS130" s="1">
        <f t="shared" ref="AS130:AS161" si="130">AS40+AR130</f>
        <v>0</v>
      </c>
      <c r="AT130" s="1">
        <v>0</v>
      </c>
      <c r="AU130" s="1">
        <f t="shared" ref="AU130:AU161" si="131">AU40+AT130</f>
        <v>0</v>
      </c>
      <c r="AV130" s="1">
        <f t="shared" ref="AV130:AV161" si="132">+B130+D130+F130+H130+J130+L130+N130+P130+R130+T130+V130+X130+Z130+AB130+AD130+AF130+AH130+AJ130+AL130+AN130+AP130+AR130+AT130</f>
        <v>55928.9</v>
      </c>
      <c r="AW130" s="1">
        <f t="shared" ref="AW130:AW161" si="133">+C130+E130+G130+I130+K130+M130+O130+Q130+S130+U130+W130+Y130+AA130+AC130+AE130+AG130+AI130+AK130+AM130+AO130+AQ130+AS130+AU130</f>
        <v>63288.930000000008</v>
      </c>
      <c r="AX130" s="26">
        <f t="shared" ref="AX130:AX161" si="134">AU130+AS130+AK130+AC130+AA130+Y130+W130+Q130+O130+M130+G130+E130+C130+S130+U130+AO130+AQ130+I130+K130</f>
        <v>63288.930000000008</v>
      </c>
      <c r="AY130" s="26">
        <f t="shared" ref="AY130:AY161" si="135">AW130-AX130</f>
        <v>0</v>
      </c>
    </row>
    <row r="131" spans="1:51" ht="23.25">
      <c r="A131" s="25" t="s">
        <v>40</v>
      </c>
      <c r="B131" s="1">
        <v>0</v>
      </c>
      <c r="C131" s="1">
        <f t="shared" si="111"/>
        <v>0</v>
      </c>
      <c r="D131" s="1">
        <v>0</v>
      </c>
      <c r="E131" s="1">
        <f t="shared" si="109"/>
        <v>0</v>
      </c>
      <c r="F131" s="1">
        <v>0</v>
      </c>
      <c r="G131" s="1">
        <f t="shared" si="110"/>
        <v>0</v>
      </c>
      <c r="H131" s="1"/>
      <c r="I131" s="1">
        <f t="shared" si="112"/>
        <v>0</v>
      </c>
      <c r="J131" s="1"/>
      <c r="K131" s="1">
        <f t="shared" si="113"/>
        <v>0</v>
      </c>
      <c r="L131" s="1">
        <v>0</v>
      </c>
      <c r="M131" s="1">
        <f t="shared" si="114"/>
        <v>0</v>
      </c>
      <c r="N131" s="1">
        <v>79293.259999999995</v>
      </c>
      <c r="O131" s="1">
        <f t="shared" si="115"/>
        <v>138293.26</v>
      </c>
      <c r="P131" s="1">
        <f>451.18+2513.4</f>
        <v>2964.58</v>
      </c>
      <c r="Q131" s="1">
        <f t="shared" si="116"/>
        <v>4914.91</v>
      </c>
      <c r="R131" s="1"/>
      <c r="S131" s="1">
        <f t="shared" si="117"/>
        <v>0</v>
      </c>
      <c r="T131" s="1"/>
      <c r="U131" s="1">
        <f t="shared" si="118"/>
        <v>0</v>
      </c>
      <c r="V131" s="1">
        <v>0</v>
      </c>
      <c r="W131" s="1">
        <f t="shared" si="119"/>
        <v>0</v>
      </c>
      <c r="X131" s="1">
        <v>0</v>
      </c>
      <c r="Y131" s="1">
        <f t="shared" si="120"/>
        <v>0</v>
      </c>
      <c r="Z131" s="1">
        <v>0</v>
      </c>
      <c r="AA131" s="1">
        <f t="shared" si="121"/>
        <v>0</v>
      </c>
      <c r="AB131" s="1">
        <v>0</v>
      </c>
      <c r="AC131" s="1">
        <f t="shared" si="122"/>
        <v>0</v>
      </c>
      <c r="AD131" s="1">
        <v>0</v>
      </c>
      <c r="AE131" s="1">
        <f t="shared" si="123"/>
        <v>0</v>
      </c>
      <c r="AF131" s="1">
        <v>0</v>
      </c>
      <c r="AG131" s="1">
        <f t="shared" si="124"/>
        <v>0</v>
      </c>
      <c r="AH131" s="1">
        <v>0</v>
      </c>
      <c r="AI131" s="1">
        <f t="shared" si="125"/>
        <v>0</v>
      </c>
      <c r="AJ131" s="1">
        <v>0</v>
      </c>
      <c r="AK131" s="1">
        <f t="shared" si="126"/>
        <v>0</v>
      </c>
      <c r="AL131" s="1">
        <v>0</v>
      </c>
      <c r="AM131" s="1">
        <f t="shared" si="127"/>
        <v>0</v>
      </c>
      <c r="AN131" s="1"/>
      <c r="AO131" s="1">
        <f t="shared" si="128"/>
        <v>0</v>
      </c>
      <c r="AP131" s="1">
        <v>0</v>
      </c>
      <c r="AQ131" s="1">
        <f t="shared" si="129"/>
        <v>0</v>
      </c>
      <c r="AR131" s="1">
        <v>0</v>
      </c>
      <c r="AS131" s="1">
        <f t="shared" si="130"/>
        <v>0</v>
      </c>
      <c r="AT131" s="1">
        <v>0</v>
      </c>
      <c r="AU131" s="1">
        <f t="shared" si="131"/>
        <v>0</v>
      </c>
      <c r="AV131" s="1">
        <f t="shared" si="132"/>
        <v>82257.84</v>
      </c>
      <c r="AW131" s="1">
        <f t="shared" si="133"/>
        <v>143208.17000000001</v>
      </c>
      <c r="AX131" s="26">
        <f t="shared" si="134"/>
        <v>143208.17000000001</v>
      </c>
      <c r="AY131" s="26">
        <f t="shared" si="135"/>
        <v>0</v>
      </c>
    </row>
    <row r="132" spans="1:51" ht="23.25">
      <c r="A132" s="25" t="s">
        <v>41</v>
      </c>
      <c r="B132" s="1">
        <f>2642.85+11684.85</f>
        <v>14327.7</v>
      </c>
      <c r="C132" s="1">
        <f t="shared" si="111"/>
        <v>14327.7</v>
      </c>
      <c r="D132" s="1">
        <v>57126.68</v>
      </c>
      <c r="E132" s="1">
        <f t="shared" si="109"/>
        <v>106977.47</v>
      </c>
      <c r="F132" s="1">
        <f>3903.5+35368.61</f>
        <v>39272.11</v>
      </c>
      <c r="G132" s="1">
        <f t="shared" si="110"/>
        <v>57771.87</v>
      </c>
      <c r="H132" s="1"/>
      <c r="I132" s="1">
        <f t="shared" si="112"/>
        <v>0</v>
      </c>
      <c r="J132" s="1"/>
      <c r="K132" s="1">
        <f t="shared" si="113"/>
        <v>0</v>
      </c>
      <c r="L132" s="1">
        <f>2586+1858</f>
        <v>4444</v>
      </c>
      <c r="M132" s="1">
        <f t="shared" si="114"/>
        <v>4444</v>
      </c>
      <c r="N132" s="1">
        <v>0</v>
      </c>
      <c r="O132" s="1">
        <f t="shared" si="115"/>
        <v>20000</v>
      </c>
      <c r="P132" s="1">
        <v>0</v>
      </c>
      <c r="Q132" s="1">
        <f t="shared" si="116"/>
        <v>279.45999999999998</v>
      </c>
      <c r="R132" s="1"/>
      <c r="S132" s="1">
        <f t="shared" si="117"/>
        <v>0</v>
      </c>
      <c r="T132" s="1"/>
      <c r="U132" s="1">
        <f t="shared" si="118"/>
        <v>0</v>
      </c>
      <c r="V132" s="1">
        <v>0</v>
      </c>
      <c r="W132" s="1">
        <f t="shared" si="119"/>
        <v>0</v>
      </c>
      <c r="X132" s="1">
        <v>0</v>
      </c>
      <c r="Y132" s="1">
        <f t="shared" si="120"/>
        <v>0</v>
      </c>
      <c r="Z132" s="1">
        <v>0</v>
      </c>
      <c r="AA132" s="1">
        <f t="shared" si="121"/>
        <v>0</v>
      </c>
      <c r="AB132" s="1">
        <v>0</v>
      </c>
      <c r="AC132" s="1">
        <f t="shared" si="122"/>
        <v>0</v>
      </c>
      <c r="AD132" s="1">
        <v>0</v>
      </c>
      <c r="AE132" s="1">
        <f t="shared" si="123"/>
        <v>0</v>
      </c>
      <c r="AF132" s="1">
        <v>0</v>
      </c>
      <c r="AG132" s="1">
        <f t="shared" si="124"/>
        <v>0</v>
      </c>
      <c r="AH132" s="1">
        <v>0</v>
      </c>
      <c r="AI132" s="1">
        <f t="shared" si="125"/>
        <v>0</v>
      </c>
      <c r="AJ132" s="1">
        <v>0</v>
      </c>
      <c r="AK132" s="1">
        <f t="shared" si="126"/>
        <v>0</v>
      </c>
      <c r="AL132" s="1">
        <v>0</v>
      </c>
      <c r="AM132" s="1">
        <f t="shared" si="127"/>
        <v>0</v>
      </c>
      <c r="AN132" s="1"/>
      <c r="AO132" s="1">
        <f t="shared" si="128"/>
        <v>0</v>
      </c>
      <c r="AP132" s="1">
        <v>0</v>
      </c>
      <c r="AQ132" s="1">
        <f t="shared" si="129"/>
        <v>0</v>
      </c>
      <c r="AR132" s="1">
        <v>0</v>
      </c>
      <c r="AS132" s="1">
        <f t="shared" si="130"/>
        <v>0</v>
      </c>
      <c r="AT132" s="1">
        <v>0</v>
      </c>
      <c r="AU132" s="1">
        <f t="shared" si="131"/>
        <v>0</v>
      </c>
      <c r="AV132" s="1">
        <f t="shared" si="132"/>
        <v>115170.49</v>
      </c>
      <c r="AW132" s="1">
        <f t="shared" si="133"/>
        <v>203800.5</v>
      </c>
      <c r="AX132" s="26">
        <f t="shared" si="134"/>
        <v>203800.5</v>
      </c>
      <c r="AY132" s="26">
        <f t="shared" si="135"/>
        <v>0</v>
      </c>
    </row>
    <row r="133" spans="1:51" ht="23.25">
      <c r="A133" s="25" t="s">
        <v>42</v>
      </c>
      <c r="B133" s="1">
        <v>0</v>
      </c>
      <c r="C133" s="1">
        <f t="shared" si="111"/>
        <v>0</v>
      </c>
      <c r="D133" s="1">
        <v>0</v>
      </c>
      <c r="E133" s="1">
        <f t="shared" si="109"/>
        <v>0</v>
      </c>
      <c r="F133" s="1">
        <v>0</v>
      </c>
      <c r="G133" s="1">
        <f t="shared" si="110"/>
        <v>0</v>
      </c>
      <c r="H133" s="1"/>
      <c r="I133" s="1">
        <f t="shared" si="112"/>
        <v>0</v>
      </c>
      <c r="J133" s="1"/>
      <c r="K133" s="1">
        <f t="shared" si="113"/>
        <v>0</v>
      </c>
      <c r="L133" s="1">
        <v>0</v>
      </c>
      <c r="M133" s="1">
        <f t="shared" si="114"/>
        <v>0</v>
      </c>
      <c r="N133" s="1">
        <v>45000</v>
      </c>
      <c r="O133" s="1">
        <f t="shared" si="115"/>
        <v>136467</v>
      </c>
      <c r="P133" s="1">
        <f>316.56+1454.63</f>
        <v>1771.19</v>
      </c>
      <c r="Q133" s="1">
        <f t="shared" si="116"/>
        <v>5121.49</v>
      </c>
      <c r="R133" s="1"/>
      <c r="S133" s="1">
        <f t="shared" si="117"/>
        <v>0</v>
      </c>
      <c r="T133" s="1"/>
      <c r="U133" s="1">
        <f t="shared" si="118"/>
        <v>0</v>
      </c>
      <c r="V133" s="1">
        <v>3000</v>
      </c>
      <c r="W133" s="1">
        <f t="shared" si="119"/>
        <v>5000</v>
      </c>
      <c r="X133" s="1">
        <v>0</v>
      </c>
      <c r="Y133" s="1">
        <f t="shared" si="120"/>
        <v>0</v>
      </c>
      <c r="Z133" s="1">
        <v>203.84</v>
      </c>
      <c r="AA133" s="1">
        <f t="shared" si="121"/>
        <v>393.70000000000005</v>
      </c>
      <c r="AB133" s="1">
        <v>0</v>
      </c>
      <c r="AC133" s="1">
        <f t="shared" si="122"/>
        <v>0</v>
      </c>
      <c r="AD133" s="1">
        <v>0</v>
      </c>
      <c r="AE133" s="1">
        <f t="shared" si="123"/>
        <v>0</v>
      </c>
      <c r="AF133" s="1">
        <v>0</v>
      </c>
      <c r="AG133" s="1">
        <f t="shared" si="124"/>
        <v>0</v>
      </c>
      <c r="AH133" s="1">
        <v>0</v>
      </c>
      <c r="AI133" s="1">
        <f t="shared" si="125"/>
        <v>0</v>
      </c>
      <c r="AJ133" s="1">
        <v>0</v>
      </c>
      <c r="AK133" s="1">
        <f t="shared" si="126"/>
        <v>0</v>
      </c>
      <c r="AL133" s="1">
        <v>0</v>
      </c>
      <c r="AM133" s="1">
        <f t="shared" si="127"/>
        <v>0</v>
      </c>
      <c r="AN133" s="1"/>
      <c r="AO133" s="1">
        <f t="shared" si="128"/>
        <v>0</v>
      </c>
      <c r="AP133" s="1">
        <v>0</v>
      </c>
      <c r="AQ133" s="1">
        <f t="shared" si="129"/>
        <v>0</v>
      </c>
      <c r="AR133" s="1">
        <v>0</v>
      </c>
      <c r="AS133" s="1">
        <f t="shared" si="130"/>
        <v>0</v>
      </c>
      <c r="AT133" s="1">
        <v>0</v>
      </c>
      <c r="AU133" s="1">
        <f t="shared" si="131"/>
        <v>0</v>
      </c>
      <c r="AV133" s="1">
        <f t="shared" si="132"/>
        <v>49975.03</v>
      </c>
      <c r="AW133" s="1">
        <f t="shared" si="133"/>
        <v>146982.19</v>
      </c>
      <c r="AX133" s="26">
        <f t="shared" si="134"/>
        <v>146982.19</v>
      </c>
      <c r="AY133" s="26">
        <f t="shared" si="135"/>
        <v>0</v>
      </c>
    </row>
    <row r="134" spans="1:51" ht="23.25">
      <c r="A134" s="25" t="s">
        <v>43</v>
      </c>
      <c r="B134" s="1">
        <v>0</v>
      </c>
      <c r="C134" s="1">
        <f t="shared" si="111"/>
        <v>0</v>
      </c>
      <c r="D134" s="1">
        <v>0</v>
      </c>
      <c r="E134" s="1">
        <f t="shared" si="109"/>
        <v>0</v>
      </c>
      <c r="F134" s="1">
        <v>0</v>
      </c>
      <c r="G134" s="1">
        <f t="shared" si="110"/>
        <v>0</v>
      </c>
      <c r="H134" s="1"/>
      <c r="I134" s="1">
        <f t="shared" si="112"/>
        <v>0</v>
      </c>
      <c r="J134" s="1"/>
      <c r="K134" s="1">
        <f t="shared" si="113"/>
        <v>0</v>
      </c>
      <c r="L134" s="1">
        <v>0</v>
      </c>
      <c r="M134" s="1">
        <f t="shared" si="114"/>
        <v>0</v>
      </c>
      <c r="N134" s="1">
        <v>7000</v>
      </c>
      <c r="O134" s="1">
        <f t="shared" si="115"/>
        <v>28189.919999999998</v>
      </c>
      <c r="P134" s="1">
        <f>28.68+34.7</f>
        <v>63.38</v>
      </c>
      <c r="Q134" s="1">
        <f t="shared" si="116"/>
        <v>633.17999999999995</v>
      </c>
      <c r="R134" s="1"/>
      <c r="S134" s="1">
        <f t="shared" si="117"/>
        <v>0</v>
      </c>
      <c r="T134" s="1"/>
      <c r="U134" s="1">
        <f t="shared" si="118"/>
        <v>0</v>
      </c>
      <c r="V134" s="1">
        <v>0</v>
      </c>
      <c r="W134" s="1">
        <f t="shared" si="119"/>
        <v>0</v>
      </c>
      <c r="X134" s="1">
        <v>0</v>
      </c>
      <c r="Y134" s="1">
        <f t="shared" si="120"/>
        <v>0</v>
      </c>
      <c r="Z134" s="1">
        <v>0</v>
      </c>
      <c r="AA134" s="1">
        <f t="shared" si="121"/>
        <v>0</v>
      </c>
      <c r="AB134" s="1">
        <v>0</v>
      </c>
      <c r="AC134" s="1">
        <f t="shared" si="122"/>
        <v>0</v>
      </c>
      <c r="AD134" s="1">
        <v>0</v>
      </c>
      <c r="AE134" s="1">
        <f t="shared" si="123"/>
        <v>0</v>
      </c>
      <c r="AF134" s="1">
        <v>0</v>
      </c>
      <c r="AG134" s="1">
        <f t="shared" si="124"/>
        <v>0</v>
      </c>
      <c r="AH134" s="1">
        <v>0</v>
      </c>
      <c r="AI134" s="1">
        <f t="shared" si="125"/>
        <v>0</v>
      </c>
      <c r="AJ134" s="1">
        <v>0</v>
      </c>
      <c r="AK134" s="1">
        <f t="shared" si="126"/>
        <v>0</v>
      </c>
      <c r="AL134" s="1">
        <v>0</v>
      </c>
      <c r="AM134" s="1">
        <f t="shared" si="127"/>
        <v>0</v>
      </c>
      <c r="AN134" s="1"/>
      <c r="AO134" s="1">
        <f t="shared" si="128"/>
        <v>0</v>
      </c>
      <c r="AP134" s="1">
        <v>0</v>
      </c>
      <c r="AQ134" s="1">
        <f t="shared" si="129"/>
        <v>0</v>
      </c>
      <c r="AR134" s="1">
        <v>0</v>
      </c>
      <c r="AS134" s="1">
        <f t="shared" si="130"/>
        <v>0</v>
      </c>
      <c r="AT134" s="1">
        <v>0</v>
      </c>
      <c r="AU134" s="1">
        <f t="shared" si="131"/>
        <v>0</v>
      </c>
      <c r="AV134" s="1">
        <f t="shared" si="132"/>
        <v>7063.38</v>
      </c>
      <c r="AW134" s="1">
        <f t="shared" si="133"/>
        <v>28823.1</v>
      </c>
      <c r="AX134" s="26">
        <f t="shared" si="134"/>
        <v>28823.1</v>
      </c>
      <c r="AY134" s="26">
        <f t="shared" si="135"/>
        <v>0</v>
      </c>
    </row>
    <row r="135" spans="1:51" ht="23.25">
      <c r="A135" s="25" t="s">
        <v>44</v>
      </c>
      <c r="B135" s="1">
        <v>0</v>
      </c>
      <c r="C135" s="1">
        <f t="shared" si="111"/>
        <v>0</v>
      </c>
      <c r="D135" s="1">
        <v>0</v>
      </c>
      <c r="E135" s="1">
        <f t="shared" si="109"/>
        <v>0</v>
      </c>
      <c r="F135" s="1">
        <v>0</v>
      </c>
      <c r="G135" s="1">
        <f t="shared" si="110"/>
        <v>0</v>
      </c>
      <c r="H135" s="1"/>
      <c r="I135" s="1">
        <f t="shared" si="112"/>
        <v>0</v>
      </c>
      <c r="J135" s="1"/>
      <c r="K135" s="1">
        <f t="shared" si="113"/>
        <v>0</v>
      </c>
      <c r="L135" s="1">
        <v>0</v>
      </c>
      <c r="M135" s="1">
        <f t="shared" si="114"/>
        <v>0</v>
      </c>
      <c r="N135" s="1">
        <v>1381645.71</v>
      </c>
      <c r="O135" s="1">
        <f t="shared" si="115"/>
        <v>1893445.01</v>
      </c>
      <c r="P135" s="1">
        <f>4155.45+37988.22</f>
        <v>42143.67</v>
      </c>
      <c r="Q135" s="1">
        <f t="shared" si="116"/>
        <v>61654.67</v>
      </c>
      <c r="R135" s="1"/>
      <c r="S135" s="1">
        <f t="shared" si="117"/>
        <v>0</v>
      </c>
      <c r="T135" s="1"/>
      <c r="U135" s="1">
        <f t="shared" si="118"/>
        <v>0</v>
      </c>
      <c r="V135" s="1">
        <v>0</v>
      </c>
      <c r="W135" s="1">
        <f t="shared" si="119"/>
        <v>0</v>
      </c>
      <c r="X135" s="1">
        <v>0</v>
      </c>
      <c r="Y135" s="1">
        <f t="shared" si="120"/>
        <v>0</v>
      </c>
      <c r="Z135" s="1">
        <v>0</v>
      </c>
      <c r="AA135" s="1">
        <f t="shared" si="121"/>
        <v>0</v>
      </c>
      <c r="AB135" s="1">
        <v>49893.94</v>
      </c>
      <c r="AC135" s="1">
        <f t="shared" si="122"/>
        <v>56029.48</v>
      </c>
      <c r="AD135" s="1">
        <v>0</v>
      </c>
      <c r="AE135" s="1">
        <f t="shared" si="123"/>
        <v>0</v>
      </c>
      <c r="AF135" s="1">
        <v>0</v>
      </c>
      <c r="AG135" s="1">
        <f t="shared" si="124"/>
        <v>0</v>
      </c>
      <c r="AH135" s="1">
        <v>0</v>
      </c>
      <c r="AI135" s="1">
        <f t="shared" si="125"/>
        <v>0</v>
      </c>
      <c r="AJ135" s="1">
        <v>0</v>
      </c>
      <c r="AK135" s="1">
        <f t="shared" si="126"/>
        <v>0</v>
      </c>
      <c r="AL135" s="1">
        <v>0</v>
      </c>
      <c r="AM135" s="1">
        <f t="shared" si="127"/>
        <v>0</v>
      </c>
      <c r="AN135" s="1"/>
      <c r="AO135" s="1">
        <f t="shared" si="128"/>
        <v>0</v>
      </c>
      <c r="AP135" s="1">
        <v>0</v>
      </c>
      <c r="AQ135" s="1">
        <f t="shared" si="129"/>
        <v>0</v>
      </c>
      <c r="AR135" s="1">
        <v>26500</v>
      </c>
      <c r="AS135" s="1">
        <f t="shared" si="130"/>
        <v>62307.15</v>
      </c>
      <c r="AT135" s="1">
        <v>0</v>
      </c>
      <c r="AU135" s="1">
        <f t="shared" si="131"/>
        <v>0</v>
      </c>
      <c r="AV135" s="1">
        <f t="shared" si="132"/>
        <v>1500183.3199999998</v>
      </c>
      <c r="AW135" s="1">
        <f t="shared" si="133"/>
        <v>2073436.3099999998</v>
      </c>
      <c r="AX135" s="26">
        <f t="shared" si="134"/>
        <v>2073436.31</v>
      </c>
      <c r="AY135" s="26">
        <f t="shared" si="135"/>
        <v>0</v>
      </c>
    </row>
    <row r="136" spans="1:51" ht="23.25">
      <c r="A136" s="25" t="s">
        <v>45</v>
      </c>
      <c r="B136" s="1">
        <v>0</v>
      </c>
      <c r="C136" s="1">
        <f t="shared" si="111"/>
        <v>0</v>
      </c>
      <c r="D136" s="1">
        <v>2729.42</v>
      </c>
      <c r="E136" s="1">
        <f t="shared" si="109"/>
        <v>5208.1399999999994</v>
      </c>
      <c r="F136" s="1">
        <f>626.67+643.91</f>
        <v>1270.58</v>
      </c>
      <c r="G136" s="1">
        <f t="shared" si="110"/>
        <v>1791.86</v>
      </c>
      <c r="H136" s="1"/>
      <c r="I136" s="1">
        <f t="shared" si="112"/>
        <v>0</v>
      </c>
      <c r="J136" s="1"/>
      <c r="K136" s="1">
        <f t="shared" si="113"/>
        <v>0</v>
      </c>
      <c r="L136" s="1">
        <v>0</v>
      </c>
      <c r="M136" s="1">
        <f t="shared" si="114"/>
        <v>0</v>
      </c>
      <c r="N136" s="1">
        <v>67775.490000000005</v>
      </c>
      <c r="O136" s="1">
        <f t="shared" si="115"/>
        <v>169668.61</v>
      </c>
      <c r="P136" s="1">
        <f>854.33+2469.87</f>
        <v>3324.2</v>
      </c>
      <c r="Q136" s="1">
        <f t="shared" si="116"/>
        <v>10485.209999999999</v>
      </c>
      <c r="R136" s="1"/>
      <c r="S136" s="1">
        <f t="shared" si="117"/>
        <v>0</v>
      </c>
      <c r="T136" s="1"/>
      <c r="U136" s="1">
        <f t="shared" si="118"/>
        <v>0</v>
      </c>
      <c r="V136" s="1">
        <v>0</v>
      </c>
      <c r="W136" s="1">
        <f t="shared" si="119"/>
        <v>0</v>
      </c>
      <c r="X136" s="1">
        <v>0</v>
      </c>
      <c r="Y136" s="1">
        <f t="shared" si="120"/>
        <v>0</v>
      </c>
      <c r="Z136" s="1">
        <v>0</v>
      </c>
      <c r="AA136" s="1">
        <f t="shared" si="121"/>
        <v>0</v>
      </c>
      <c r="AB136" s="1">
        <v>0</v>
      </c>
      <c r="AC136" s="1">
        <f t="shared" si="122"/>
        <v>0</v>
      </c>
      <c r="AD136" s="1">
        <v>0</v>
      </c>
      <c r="AE136" s="1">
        <f t="shared" si="123"/>
        <v>0</v>
      </c>
      <c r="AF136" s="1">
        <v>0</v>
      </c>
      <c r="AG136" s="1">
        <f t="shared" si="124"/>
        <v>0</v>
      </c>
      <c r="AH136" s="1">
        <v>0</v>
      </c>
      <c r="AI136" s="1">
        <f t="shared" si="125"/>
        <v>0</v>
      </c>
      <c r="AJ136" s="1">
        <v>0</v>
      </c>
      <c r="AK136" s="1">
        <f t="shared" si="126"/>
        <v>0</v>
      </c>
      <c r="AL136" s="1">
        <v>0</v>
      </c>
      <c r="AM136" s="1">
        <f t="shared" si="127"/>
        <v>0</v>
      </c>
      <c r="AN136" s="1"/>
      <c r="AO136" s="1">
        <f t="shared" si="128"/>
        <v>0</v>
      </c>
      <c r="AP136" s="1">
        <v>0</v>
      </c>
      <c r="AQ136" s="1">
        <f t="shared" si="129"/>
        <v>0</v>
      </c>
      <c r="AR136" s="1">
        <v>0</v>
      </c>
      <c r="AS136" s="1">
        <f t="shared" si="130"/>
        <v>0</v>
      </c>
      <c r="AT136" s="1">
        <v>0</v>
      </c>
      <c r="AU136" s="1">
        <f t="shared" si="131"/>
        <v>0</v>
      </c>
      <c r="AV136" s="1">
        <f t="shared" si="132"/>
        <v>75099.69</v>
      </c>
      <c r="AW136" s="1">
        <f t="shared" si="133"/>
        <v>187153.81999999998</v>
      </c>
      <c r="AX136" s="26">
        <f t="shared" si="134"/>
        <v>187153.81999999995</v>
      </c>
      <c r="AY136" s="26">
        <f t="shared" si="135"/>
        <v>0</v>
      </c>
    </row>
    <row r="137" spans="1:51" ht="23.25">
      <c r="A137" s="25" t="s">
        <v>46</v>
      </c>
      <c r="B137" s="1">
        <v>0</v>
      </c>
      <c r="C137" s="1">
        <f t="shared" si="111"/>
        <v>0</v>
      </c>
      <c r="D137" s="1">
        <v>0</v>
      </c>
      <c r="E137" s="1">
        <f t="shared" si="109"/>
        <v>0</v>
      </c>
      <c r="F137" s="1">
        <v>0</v>
      </c>
      <c r="G137" s="1">
        <f t="shared" si="110"/>
        <v>0</v>
      </c>
      <c r="H137" s="1"/>
      <c r="I137" s="1">
        <f t="shared" si="112"/>
        <v>0</v>
      </c>
      <c r="J137" s="1"/>
      <c r="K137" s="1">
        <f t="shared" si="113"/>
        <v>0</v>
      </c>
      <c r="L137" s="1">
        <v>0</v>
      </c>
      <c r="M137" s="1">
        <f t="shared" si="114"/>
        <v>0</v>
      </c>
      <c r="N137" s="1">
        <v>0</v>
      </c>
      <c r="O137" s="1">
        <f t="shared" si="115"/>
        <v>0</v>
      </c>
      <c r="P137" s="1">
        <v>0</v>
      </c>
      <c r="Q137" s="1">
        <f t="shared" si="116"/>
        <v>0</v>
      </c>
      <c r="R137" s="1"/>
      <c r="S137" s="1">
        <f t="shared" si="117"/>
        <v>0</v>
      </c>
      <c r="T137" s="1"/>
      <c r="U137" s="1">
        <f t="shared" si="118"/>
        <v>0</v>
      </c>
      <c r="V137" s="1">
        <v>0</v>
      </c>
      <c r="W137" s="1">
        <f t="shared" si="119"/>
        <v>0</v>
      </c>
      <c r="X137" s="1">
        <v>0</v>
      </c>
      <c r="Y137" s="1">
        <f t="shared" si="120"/>
        <v>0</v>
      </c>
      <c r="Z137" s="1">
        <v>0</v>
      </c>
      <c r="AA137" s="1">
        <f t="shared" si="121"/>
        <v>0</v>
      </c>
      <c r="AB137" s="1">
        <v>0</v>
      </c>
      <c r="AC137" s="1">
        <f t="shared" si="122"/>
        <v>0</v>
      </c>
      <c r="AD137" s="1">
        <v>0</v>
      </c>
      <c r="AE137" s="1">
        <f t="shared" si="123"/>
        <v>0</v>
      </c>
      <c r="AF137" s="1">
        <v>0</v>
      </c>
      <c r="AG137" s="1">
        <f t="shared" si="124"/>
        <v>0</v>
      </c>
      <c r="AH137" s="1">
        <v>0</v>
      </c>
      <c r="AI137" s="1">
        <f t="shared" si="125"/>
        <v>0</v>
      </c>
      <c r="AJ137" s="1">
        <v>0</v>
      </c>
      <c r="AK137" s="1">
        <f t="shared" si="126"/>
        <v>0</v>
      </c>
      <c r="AL137" s="1">
        <v>0</v>
      </c>
      <c r="AM137" s="1">
        <f t="shared" si="127"/>
        <v>0</v>
      </c>
      <c r="AN137" s="1"/>
      <c r="AO137" s="1">
        <f t="shared" si="128"/>
        <v>0</v>
      </c>
      <c r="AP137" s="1">
        <v>0</v>
      </c>
      <c r="AQ137" s="1">
        <f t="shared" si="129"/>
        <v>0</v>
      </c>
      <c r="AR137" s="1">
        <v>0</v>
      </c>
      <c r="AS137" s="1">
        <f t="shared" si="130"/>
        <v>0</v>
      </c>
      <c r="AT137" s="1">
        <v>0</v>
      </c>
      <c r="AU137" s="1">
        <f t="shared" si="131"/>
        <v>0</v>
      </c>
      <c r="AV137" s="1">
        <f t="shared" si="132"/>
        <v>0</v>
      </c>
      <c r="AW137" s="1">
        <f t="shared" si="133"/>
        <v>0</v>
      </c>
      <c r="AX137" s="26">
        <f t="shared" si="134"/>
        <v>0</v>
      </c>
      <c r="AY137" s="26">
        <f t="shared" si="135"/>
        <v>0</v>
      </c>
    </row>
    <row r="138" spans="1:51" ht="23.25">
      <c r="A138" s="25" t="s">
        <v>47</v>
      </c>
      <c r="B138" s="1">
        <v>0</v>
      </c>
      <c r="C138" s="1">
        <f t="shared" si="111"/>
        <v>0</v>
      </c>
      <c r="D138" s="1">
        <v>0</v>
      </c>
      <c r="E138" s="1">
        <f t="shared" si="109"/>
        <v>0</v>
      </c>
      <c r="F138" s="1">
        <v>0</v>
      </c>
      <c r="G138" s="1">
        <f t="shared" si="110"/>
        <v>0</v>
      </c>
      <c r="H138" s="1"/>
      <c r="I138" s="1">
        <f t="shared" si="112"/>
        <v>0</v>
      </c>
      <c r="J138" s="1"/>
      <c r="K138" s="1">
        <f t="shared" si="113"/>
        <v>0</v>
      </c>
      <c r="L138" s="1">
        <v>0</v>
      </c>
      <c r="M138" s="1">
        <f t="shared" si="114"/>
        <v>0</v>
      </c>
      <c r="N138" s="1">
        <v>146797.57</v>
      </c>
      <c r="O138" s="1">
        <f t="shared" si="115"/>
        <v>754815.8</v>
      </c>
      <c r="P138" s="1">
        <f>777.11+7714.83</f>
        <v>8491.94</v>
      </c>
      <c r="Q138" s="1">
        <f t="shared" si="116"/>
        <v>60779.530000000006</v>
      </c>
      <c r="R138" s="1"/>
      <c r="S138" s="1">
        <f t="shared" si="117"/>
        <v>0</v>
      </c>
      <c r="T138" s="1"/>
      <c r="U138" s="1">
        <f t="shared" si="118"/>
        <v>0</v>
      </c>
      <c r="V138" s="1">
        <v>0</v>
      </c>
      <c r="W138" s="1">
        <f t="shared" si="119"/>
        <v>0</v>
      </c>
      <c r="X138" s="1">
        <v>0</v>
      </c>
      <c r="Y138" s="1">
        <f t="shared" si="120"/>
        <v>0</v>
      </c>
      <c r="Z138" s="1">
        <v>0</v>
      </c>
      <c r="AA138" s="1">
        <f t="shared" si="121"/>
        <v>0</v>
      </c>
      <c r="AB138" s="1">
        <v>0</v>
      </c>
      <c r="AC138" s="1">
        <f t="shared" si="122"/>
        <v>0</v>
      </c>
      <c r="AD138" s="1">
        <v>0</v>
      </c>
      <c r="AE138" s="1">
        <f t="shared" si="123"/>
        <v>0</v>
      </c>
      <c r="AF138" s="1">
        <v>0</v>
      </c>
      <c r="AG138" s="1">
        <f t="shared" si="124"/>
        <v>0</v>
      </c>
      <c r="AH138" s="1">
        <v>0</v>
      </c>
      <c r="AI138" s="1">
        <f t="shared" si="125"/>
        <v>0</v>
      </c>
      <c r="AJ138" s="1">
        <v>0</v>
      </c>
      <c r="AK138" s="1">
        <f t="shared" si="126"/>
        <v>0</v>
      </c>
      <c r="AL138" s="1">
        <v>0</v>
      </c>
      <c r="AM138" s="1">
        <f t="shared" si="127"/>
        <v>0</v>
      </c>
      <c r="AN138" s="1"/>
      <c r="AO138" s="1">
        <f t="shared" si="128"/>
        <v>0</v>
      </c>
      <c r="AP138" s="1">
        <v>0</v>
      </c>
      <c r="AQ138" s="1">
        <f t="shared" si="129"/>
        <v>0</v>
      </c>
      <c r="AR138" s="1">
        <v>0</v>
      </c>
      <c r="AS138" s="1">
        <f t="shared" si="130"/>
        <v>0</v>
      </c>
      <c r="AT138" s="1">
        <v>0</v>
      </c>
      <c r="AU138" s="1">
        <f t="shared" si="131"/>
        <v>0</v>
      </c>
      <c r="AV138" s="1">
        <f t="shared" si="132"/>
        <v>155289.51</v>
      </c>
      <c r="AW138" s="1">
        <f t="shared" si="133"/>
        <v>815595.33000000007</v>
      </c>
      <c r="AX138" s="26">
        <f t="shared" si="134"/>
        <v>815595.33000000007</v>
      </c>
      <c r="AY138" s="26">
        <f t="shared" si="135"/>
        <v>0</v>
      </c>
    </row>
    <row r="139" spans="1:51" ht="23.25">
      <c r="A139" s="25" t="s">
        <v>48</v>
      </c>
      <c r="B139" s="1">
        <v>0</v>
      </c>
      <c r="C139" s="1">
        <f t="shared" si="111"/>
        <v>0</v>
      </c>
      <c r="D139" s="1">
        <v>0</v>
      </c>
      <c r="E139" s="1">
        <f t="shared" si="109"/>
        <v>0</v>
      </c>
      <c r="F139" s="1">
        <v>0</v>
      </c>
      <c r="G139" s="1">
        <f t="shared" si="110"/>
        <v>0</v>
      </c>
      <c r="H139" s="1"/>
      <c r="I139" s="1">
        <f t="shared" si="112"/>
        <v>0</v>
      </c>
      <c r="J139" s="1"/>
      <c r="K139" s="1">
        <f t="shared" si="113"/>
        <v>0</v>
      </c>
      <c r="L139" s="1">
        <v>0</v>
      </c>
      <c r="M139" s="1">
        <f t="shared" si="114"/>
        <v>0</v>
      </c>
      <c r="N139" s="1">
        <v>287054.06</v>
      </c>
      <c r="O139" s="1">
        <f t="shared" si="115"/>
        <v>762740.53</v>
      </c>
      <c r="P139" s="1">
        <f>5422.14+102134.56</f>
        <v>107556.7</v>
      </c>
      <c r="Q139" s="1">
        <f t="shared" si="116"/>
        <v>142065.58000000002</v>
      </c>
      <c r="R139" s="1"/>
      <c r="S139" s="1">
        <f t="shared" si="117"/>
        <v>0</v>
      </c>
      <c r="T139" s="1"/>
      <c r="U139" s="1">
        <f t="shared" si="118"/>
        <v>0</v>
      </c>
      <c r="V139" s="1">
        <v>0</v>
      </c>
      <c r="W139" s="1">
        <f t="shared" si="119"/>
        <v>0</v>
      </c>
      <c r="X139" s="1">
        <v>0</v>
      </c>
      <c r="Y139" s="1">
        <f t="shared" si="120"/>
        <v>0</v>
      </c>
      <c r="Z139" s="1">
        <v>0</v>
      </c>
      <c r="AA139" s="1">
        <f t="shared" si="121"/>
        <v>0</v>
      </c>
      <c r="AB139" s="1">
        <v>0</v>
      </c>
      <c r="AC139" s="1">
        <f t="shared" si="122"/>
        <v>0</v>
      </c>
      <c r="AD139" s="1">
        <v>0</v>
      </c>
      <c r="AE139" s="1">
        <f t="shared" si="123"/>
        <v>0</v>
      </c>
      <c r="AF139" s="1">
        <v>0</v>
      </c>
      <c r="AG139" s="1">
        <f t="shared" si="124"/>
        <v>0</v>
      </c>
      <c r="AH139" s="1">
        <v>0</v>
      </c>
      <c r="AI139" s="1">
        <f t="shared" si="125"/>
        <v>0</v>
      </c>
      <c r="AJ139" s="1">
        <v>0</v>
      </c>
      <c r="AK139" s="1">
        <f t="shared" si="126"/>
        <v>0</v>
      </c>
      <c r="AL139" s="1">
        <v>0</v>
      </c>
      <c r="AM139" s="1">
        <f t="shared" si="127"/>
        <v>0</v>
      </c>
      <c r="AN139" s="1"/>
      <c r="AO139" s="1">
        <f t="shared" si="128"/>
        <v>0</v>
      </c>
      <c r="AP139" s="1">
        <v>0</v>
      </c>
      <c r="AQ139" s="1">
        <f t="shared" si="129"/>
        <v>0</v>
      </c>
      <c r="AR139" s="1">
        <v>0</v>
      </c>
      <c r="AS139" s="1">
        <f t="shared" si="130"/>
        <v>0</v>
      </c>
      <c r="AT139" s="1">
        <v>0</v>
      </c>
      <c r="AU139" s="1">
        <f t="shared" si="131"/>
        <v>0</v>
      </c>
      <c r="AV139" s="1">
        <f t="shared" si="132"/>
        <v>394610.76</v>
      </c>
      <c r="AW139" s="1">
        <f t="shared" si="133"/>
        <v>904806.1100000001</v>
      </c>
      <c r="AX139" s="26">
        <f t="shared" si="134"/>
        <v>904806.1100000001</v>
      </c>
      <c r="AY139" s="26">
        <f t="shared" si="135"/>
        <v>0</v>
      </c>
    </row>
    <row r="140" spans="1:51" ht="23.25">
      <c r="A140" s="25" t="s">
        <v>49</v>
      </c>
      <c r="B140" s="1">
        <v>0</v>
      </c>
      <c r="C140" s="1">
        <f t="shared" si="111"/>
        <v>0</v>
      </c>
      <c r="D140" s="1">
        <v>0</v>
      </c>
      <c r="E140" s="1">
        <f t="shared" si="109"/>
        <v>0</v>
      </c>
      <c r="F140" s="1">
        <v>0</v>
      </c>
      <c r="G140" s="1">
        <f t="shared" si="110"/>
        <v>0</v>
      </c>
      <c r="H140" s="1"/>
      <c r="I140" s="1">
        <f t="shared" si="112"/>
        <v>0</v>
      </c>
      <c r="J140" s="1"/>
      <c r="K140" s="1">
        <f t="shared" si="113"/>
        <v>0</v>
      </c>
      <c r="L140" s="1">
        <v>0</v>
      </c>
      <c r="M140" s="1">
        <f t="shared" si="114"/>
        <v>0</v>
      </c>
      <c r="N140" s="1">
        <v>73866.45</v>
      </c>
      <c r="O140" s="1">
        <f t="shared" si="115"/>
        <v>73866.45</v>
      </c>
      <c r="P140" s="1">
        <f>908.46+4973.6</f>
        <v>5882.06</v>
      </c>
      <c r="Q140" s="1">
        <f t="shared" si="116"/>
        <v>5882.06</v>
      </c>
      <c r="R140" s="1"/>
      <c r="S140" s="1">
        <f t="shared" si="117"/>
        <v>0</v>
      </c>
      <c r="T140" s="1"/>
      <c r="U140" s="1">
        <f t="shared" si="118"/>
        <v>0</v>
      </c>
      <c r="V140" s="1">
        <v>0</v>
      </c>
      <c r="W140" s="1">
        <f t="shared" si="119"/>
        <v>0</v>
      </c>
      <c r="X140" s="1">
        <v>0</v>
      </c>
      <c r="Y140" s="1">
        <f t="shared" si="120"/>
        <v>0</v>
      </c>
      <c r="Z140" s="1">
        <v>0</v>
      </c>
      <c r="AA140" s="1">
        <f t="shared" si="121"/>
        <v>0</v>
      </c>
      <c r="AB140" s="1">
        <v>0</v>
      </c>
      <c r="AC140" s="1">
        <f t="shared" si="122"/>
        <v>0</v>
      </c>
      <c r="AD140" s="1">
        <v>0</v>
      </c>
      <c r="AE140" s="1">
        <f t="shared" si="123"/>
        <v>0</v>
      </c>
      <c r="AF140" s="1">
        <v>0</v>
      </c>
      <c r="AG140" s="1">
        <f t="shared" si="124"/>
        <v>0</v>
      </c>
      <c r="AH140" s="1">
        <v>0</v>
      </c>
      <c r="AI140" s="1">
        <f t="shared" si="125"/>
        <v>0</v>
      </c>
      <c r="AJ140" s="1">
        <v>0</v>
      </c>
      <c r="AK140" s="1">
        <f t="shared" si="126"/>
        <v>0</v>
      </c>
      <c r="AL140" s="1">
        <v>0</v>
      </c>
      <c r="AM140" s="1">
        <f t="shared" si="127"/>
        <v>0</v>
      </c>
      <c r="AN140" s="1"/>
      <c r="AO140" s="1">
        <f t="shared" si="128"/>
        <v>0</v>
      </c>
      <c r="AP140" s="1">
        <v>0</v>
      </c>
      <c r="AQ140" s="1">
        <f t="shared" si="129"/>
        <v>0</v>
      </c>
      <c r="AR140" s="1">
        <v>0</v>
      </c>
      <c r="AS140" s="1">
        <f t="shared" si="130"/>
        <v>0</v>
      </c>
      <c r="AT140" s="1">
        <v>0</v>
      </c>
      <c r="AU140" s="1">
        <f t="shared" si="131"/>
        <v>0</v>
      </c>
      <c r="AV140" s="1">
        <f t="shared" si="132"/>
        <v>79748.509999999995</v>
      </c>
      <c r="AW140" s="1">
        <f t="shared" si="133"/>
        <v>79748.509999999995</v>
      </c>
      <c r="AX140" s="26">
        <f t="shared" si="134"/>
        <v>79748.509999999995</v>
      </c>
      <c r="AY140" s="26">
        <f t="shared" si="135"/>
        <v>0</v>
      </c>
    </row>
    <row r="141" spans="1:51" ht="23.25">
      <c r="A141" s="25" t="s">
        <v>50</v>
      </c>
      <c r="B141" s="1">
        <v>0</v>
      </c>
      <c r="C141" s="1">
        <f t="shared" si="111"/>
        <v>0</v>
      </c>
      <c r="D141" s="1">
        <v>0</v>
      </c>
      <c r="E141" s="1">
        <f t="shared" si="109"/>
        <v>0</v>
      </c>
      <c r="F141" s="1">
        <v>0</v>
      </c>
      <c r="G141" s="1">
        <f t="shared" si="110"/>
        <v>0</v>
      </c>
      <c r="H141" s="1"/>
      <c r="I141" s="1">
        <f t="shared" si="112"/>
        <v>0</v>
      </c>
      <c r="J141" s="1"/>
      <c r="K141" s="1">
        <f t="shared" si="113"/>
        <v>0</v>
      </c>
      <c r="L141" s="1">
        <v>0</v>
      </c>
      <c r="M141" s="1">
        <f t="shared" si="114"/>
        <v>0</v>
      </c>
      <c r="N141" s="1">
        <v>92795.38</v>
      </c>
      <c r="O141" s="1">
        <f t="shared" si="115"/>
        <v>408780.07</v>
      </c>
      <c r="P141" s="1">
        <f>557.42+7454.59</f>
        <v>8012.01</v>
      </c>
      <c r="Q141" s="1">
        <f t="shared" si="116"/>
        <v>21740.73</v>
      </c>
      <c r="R141" s="1"/>
      <c r="S141" s="1">
        <f t="shared" si="117"/>
        <v>0</v>
      </c>
      <c r="T141" s="1"/>
      <c r="U141" s="1">
        <f t="shared" si="118"/>
        <v>0</v>
      </c>
      <c r="V141" s="1">
        <v>0</v>
      </c>
      <c r="W141" s="1">
        <f t="shared" si="119"/>
        <v>0</v>
      </c>
      <c r="X141" s="1">
        <v>0</v>
      </c>
      <c r="Y141" s="1">
        <f t="shared" si="120"/>
        <v>0</v>
      </c>
      <c r="Z141" s="1">
        <v>0</v>
      </c>
      <c r="AA141" s="1">
        <f t="shared" si="121"/>
        <v>0</v>
      </c>
      <c r="AB141" s="1">
        <v>0</v>
      </c>
      <c r="AC141" s="1">
        <f t="shared" si="122"/>
        <v>0</v>
      </c>
      <c r="AD141" s="1">
        <v>0</v>
      </c>
      <c r="AE141" s="1">
        <f t="shared" si="123"/>
        <v>0</v>
      </c>
      <c r="AF141" s="1">
        <v>0</v>
      </c>
      <c r="AG141" s="1">
        <f t="shared" si="124"/>
        <v>0</v>
      </c>
      <c r="AH141" s="1">
        <v>0</v>
      </c>
      <c r="AI141" s="1">
        <f t="shared" si="125"/>
        <v>0</v>
      </c>
      <c r="AJ141" s="1">
        <v>0</v>
      </c>
      <c r="AK141" s="1">
        <f t="shared" si="126"/>
        <v>0</v>
      </c>
      <c r="AL141" s="1">
        <v>0</v>
      </c>
      <c r="AM141" s="1">
        <f t="shared" si="127"/>
        <v>0</v>
      </c>
      <c r="AN141" s="1"/>
      <c r="AO141" s="1">
        <f t="shared" si="128"/>
        <v>0</v>
      </c>
      <c r="AP141" s="1">
        <v>0</v>
      </c>
      <c r="AQ141" s="1">
        <f t="shared" si="129"/>
        <v>0</v>
      </c>
      <c r="AR141" s="1">
        <v>0</v>
      </c>
      <c r="AS141" s="1">
        <f t="shared" si="130"/>
        <v>0</v>
      </c>
      <c r="AT141" s="1">
        <v>0</v>
      </c>
      <c r="AU141" s="1">
        <f t="shared" si="131"/>
        <v>0</v>
      </c>
      <c r="AV141" s="1">
        <f t="shared" si="132"/>
        <v>100807.39</v>
      </c>
      <c r="AW141" s="1">
        <f t="shared" si="133"/>
        <v>430520.8</v>
      </c>
      <c r="AX141" s="26">
        <f t="shared" si="134"/>
        <v>430520.8</v>
      </c>
      <c r="AY141" s="26">
        <f t="shared" si="135"/>
        <v>0</v>
      </c>
    </row>
    <row r="142" spans="1:51" ht="23.25">
      <c r="A142" s="25" t="s">
        <v>51</v>
      </c>
      <c r="B142" s="1">
        <v>0</v>
      </c>
      <c r="C142" s="1">
        <f t="shared" si="111"/>
        <v>0</v>
      </c>
      <c r="D142" s="1">
        <v>0</v>
      </c>
      <c r="E142" s="1">
        <f t="shared" si="109"/>
        <v>0</v>
      </c>
      <c r="F142" s="1">
        <v>0</v>
      </c>
      <c r="G142" s="1">
        <f t="shared" si="110"/>
        <v>0</v>
      </c>
      <c r="H142" s="1"/>
      <c r="I142" s="1">
        <f t="shared" si="112"/>
        <v>0</v>
      </c>
      <c r="J142" s="1"/>
      <c r="K142" s="1">
        <f t="shared" si="113"/>
        <v>0</v>
      </c>
      <c r="L142" s="1">
        <v>0</v>
      </c>
      <c r="M142" s="1">
        <f t="shared" si="114"/>
        <v>66.48</v>
      </c>
      <c r="N142" s="1">
        <v>2631.22</v>
      </c>
      <c r="O142" s="1">
        <f t="shared" si="115"/>
        <v>41015.279999999999</v>
      </c>
      <c r="P142" s="1">
        <f>28.06+10.72</f>
        <v>38.78</v>
      </c>
      <c r="Q142" s="1">
        <f t="shared" si="116"/>
        <v>2122.98</v>
      </c>
      <c r="R142" s="1"/>
      <c r="S142" s="1">
        <f t="shared" si="117"/>
        <v>0</v>
      </c>
      <c r="T142" s="1"/>
      <c r="U142" s="1">
        <f t="shared" si="118"/>
        <v>0</v>
      </c>
      <c r="V142" s="1">
        <v>1638.19</v>
      </c>
      <c r="W142" s="1">
        <f t="shared" si="119"/>
        <v>1638.19</v>
      </c>
      <c r="X142" s="1">
        <v>0</v>
      </c>
      <c r="Y142" s="1">
        <f t="shared" si="120"/>
        <v>0</v>
      </c>
      <c r="Z142" s="1">
        <f>62.44+299.37</f>
        <v>361.81</v>
      </c>
      <c r="AA142" s="1">
        <f t="shared" si="121"/>
        <v>361.81</v>
      </c>
      <c r="AB142" s="1">
        <v>0</v>
      </c>
      <c r="AC142" s="1">
        <f t="shared" si="122"/>
        <v>0</v>
      </c>
      <c r="AD142" s="1">
        <v>0</v>
      </c>
      <c r="AE142" s="1">
        <f t="shared" si="123"/>
        <v>0</v>
      </c>
      <c r="AF142" s="1">
        <v>0</v>
      </c>
      <c r="AG142" s="1">
        <f t="shared" si="124"/>
        <v>0</v>
      </c>
      <c r="AH142" s="1">
        <v>0</v>
      </c>
      <c r="AI142" s="1">
        <f t="shared" si="125"/>
        <v>0</v>
      </c>
      <c r="AJ142" s="1">
        <v>0</v>
      </c>
      <c r="AK142" s="1">
        <f t="shared" si="126"/>
        <v>0</v>
      </c>
      <c r="AL142" s="1">
        <v>0</v>
      </c>
      <c r="AM142" s="1">
        <f t="shared" si="127"/>
        <v>0</v>
      </c>
      <c r="AN142" s="1"/>
      <c r="AO142" s="1">
        <f t="shared" si="128"/>
        <v>0</v>
      </c>
      <c r="AP142" s="1">
        <v>0</v>
      </c>
      <c r="AQ142" s="1">
        <f t="shared" si="129"/>
        <v>0</v>
      </c>
      <c r="AR142" s="1">
        <v>0</v>
      </c>
      <c r="AS142" s="1">
        <f t="shared" si="130"/>
        <v>0</v>
      </c>
      <c r="AT142" s="1">
        <v>0</v>
      </c>
      <c r="AU142" s="1">
        <f t="shared" si="131"/>
        <v>0</v>
      </c>
      <c r="AV142" s="1">
        <f t="shared" si="132"/>
        <v>4670.0000000000009</v>
      </c>
      <c r="AW142" s="1">
        <f t="shared" si="133"/>
        <v>45204.740000000005</v>
      </c>
      <c r="AX142" s="26">
        <f t="shared" si="134"/>
        <v>45204.74</v>
      </c>
      <c r="AY142" s="26">
        <f t="shared" si="135"/>
        <v>0</v>
      </c>
    </row>
    <row r="143" spans="1:51" ht="23.25">
      <c r="A143" s="25" t="s">
        <v>52</v>
      </c>
      <c r="B143" s="1">
        <v>0</v>
      </c>
      <c r="C143" s="1">
        <f t="shared" si="111"/>
        <v>2220.75</v>
      </c>
      <c r="D143" s="1">
        <v>0</v>
      </c>
      <c r="E143" s="1">
        <f t="shared" ref="E143:E167" si="136">E53+D143</f>
        <v>0</v>
      </c>
      <c r="F143" s="1">
        <v>0</v>
      </c>
      <c r="G143" s="1">
        <f t="shared" ref="G143:G167" si="137">G53+F143</f>
        <v>0</v>
      </c>
      <c r="H143" s="1"/>
      <c r="I143" s="1">
        <f t="shared" si="112"/>
        <v>0</v>
      </c>
      <c r="J143" s="1"/>
      <c r="K143" s="1">
        <f t="shared" si="113"/>
        <v>0</v>
      </c>
      <c r="L143" s="1">
        <v>0</v>
      </c>
      <c r="M143" s="1">
        <f t="shared" si="114"/>
        <v>0</v>
      </c>
      <c r="N143" s="1">
        <v>253042.83</v>
      </c>
      <c r="O143" s="1">
        <f t="shared" si="115"/>
        <v>401398.49</v>
      </c>
      <c r="P143" s="1">
        <f>1218.7+34562.25</f>
        <v>35780.949999999997</v>
      </c>
      <c r="Q143" s="1">
        <f t="shared" si="116"/>
        <v>52197.009999999995</v>
      </c>
      <c r="R143" s="1"/>
      <c r="S143" s="1">
        <f t="shared" si="117"/>
        <v>0</v>
      </c>
      <c r="T143" s="1"/>
      <c r="U143" s="1">
        <f t="shared" si="118"/>
        <v>0</v>
      </c>
      <c r="V143" s="1">
        <v>0</v>
      </c>
      <c r="W143" s="1">
        <f t="shared" si="119"/>
        <v>0</v>
      </c>
      <c r="X143" s="1">
        <v>0</v>
      </c>
      <c r="Y143" s="1">
        <f t="shared" si="120"/>
        <v>0</v>
      </c>
      <c r="Z143" s="1">
        <v>0</v>
      </c>
      <c r="AA143" s="1">
        <f t="shared" si="121"/>
        <v>0</v>
      </c>
      <c r="AB143" s="1">
        <v>0</v>
      </c>
      <c r="AC143" s="1">
        <f t="shared" si="122"/>
        <v>0</v>
      </c>
      <c r="AD143" s="1">
        <v>0</v>
      </c>
      <c r="AE143" s="1">
        <f t="shared" si="123"/>
        <v>0</v>
      </c>
      <c r="AF143" s="1">
        <v>0</v>
      </c>
      <c r="AG143" s="1">
        <f t="shared" si="124"/>
        <v>0</v>
      </c>
      <c r="AH143" s="1">
        <v>0</v>
      </c>
      <c r="AI143" s="1">
        <f t="shared" si="125"/>
        <v>0</v>
      </c>
      <c r="AJ143" s="1">
        <v>0</v>
      </c>
      <c r="AK143" s="1">
        <f t="shared" si="126"/>
        <v>0</v>
      </c>
      <c r="AL143" s="1">
        <v>0</v>
      </c>
      <c r="AM143" s="1">
        <f t="shared" si="127"/>
        <v>0</v>
      </c>
      <c r="AN143" s="1"/>
      <c r="AO143" s="1">
        <f t="shared" si="128"/>
        <v>0</v>
      </c>
      <c r="AP143" s="1">
        <v>0</v>
      </c>
      <c r="AQ143" s="1">
        <f t="shared" si="129"/>
        <v>0</v>
      </c>
      <c r="AR143" s="1">
        <v>27060.43</v>
      </c>
      <c r="AS143" s="1">
        <f t="shared" si="130"/>
        <v>83937.3</v>
      </c>
      <c r="AT143" s="1">
        <v>0</v>
      </c>
      <c r="AU143" s="1">
        <f t="shared" si="131"/>
        <v>0</v>
      </c>
      <c r="AV143" s="1">
        <f t="shared" si="132"/>
        <v>315884.20999999996</v>
      </c>
      <c r="AW143" s="1">
        <f t="shared" si="133"/>
        <v>539753.55000000005</v>
      </c>
      <c r="AX143" s="26">
        <f t="shared" si="134"/>
        <v>539753.55000000005</v>
      </c>
      <c r="AY143" s="26">
        <f t="shared" si="135"/>
        <v>0</v>
      </c>
    </row>
    <row r="144" spans="1:51" ht="23.25">
      <c r="A144" s="25" t="s">
        <v>53</v>
      </c>
      <c r="B144" s="1">
        <v>0</v>
      </c>
      <c r="C144" s="1">
        <f t="shared" si="111"/>
        <v>0</v>
      </c>
      <c r="D144" s="1">
        <v>0</v>
      </c>
      <c r="E144" s="1">
        <f t="shared" si="136"/>
        <v>0</v>
      </c>
      <c r="F144" s="1">
        <v>0</v>
      </c>
      <c r="G144" s="1">
        <f t="shared" si="137"/>
        <v>0</v>
      </c>
      <c r="H144" s="1"/>
      <c r="I144" s="1">
        <f t="shared" si="112"/>
        <v>0</v>
      </c>
      <c r="J144" s="1"/>
      <c r="K144" s="1">
        <f t="shared" si="113"/>
        <v>0</v>
      </c>
      <c r="L144" s="1">
        <v>0</v>
      </c>
      <c r="M144" s="1">
        <f t="shared" si="114"/>
        <v>0</v>
      </c>
      <c r="N144" s="1">
        <v>6375.75</v>
      </c>
      <c r="O144" s="1">
        <f t="shared" si="115"/>
        <v>85375.75</v>
      </c>
      <c r="P144" s="1">
        <f>150.52+21.32</f>
        <v>171.84</v>
      </c>
      <c r="Q144" s="1">
        <f t="shared" si="116"/>
        <v>738.31000000000006</v>
      </c>
      <c r="R144" s="1"/>
      <c r="S144" s="1">
        <f t="shared" si="117"/>
        <v>0</v>
      </c>
      <c r="T144" s="1"/>
      <c r="U144" s="1">
        <f t="shared" si="118"/>
        <v>0</v>
      </c>
      <c r="V144" s="1">
        <v>0</v>
      </c>
      <c r="W144" s="1">
        <f t="shared" si="119"/>
        <v>0</v>
      </c>
      <c r="X144" s="1">
        <v>0</v>
      </c>
      <c r="Y144" s="1">
        <f t="shared" si="120"/>
        <v>0</v>
      </c>
      <c r="Z144" s="1">
        <v>0</v>
      </c>
      <c r="AA144" s="1">
        <f t="shared" si="121"/>
        <v>0</v>
      </c>
      <c r="AB144" s="1">
        <v>0</v>
      </c>
      <c r="AC144" s="1">
        <f t="shared" si="122"/>
        <v>0</v>
      </c>
      <c r="AD144" s="1">
        <v>0</v>
      </c>
      <c r="AE144" s="1">
        <f t="shared" si="123"/>
        <v>0</v>
      </c>
      <c r="AF144" s="1">
        <v>0</v>
      </c>
      <c r="AG144" s="1">
        <f t="shared" si="124"/>
        <v>0</v>
      </c>
      <c r="AH144" s="1">
        <v>0</v>
      </c>
      <c r="AI144" s="1">
        <f t="shared" si="125"/>
        <v>0</v>
      </c>
      <c r="AJ144" s="1">
        <v>0</v>
      </c>
      <c r="AK144" s="1">
        <f t="shared" si="126"/>
        <v>0</v>
      </c>
      <c r="AL144" s="1">
        <v>0</v>
      </c>
      <c r="AM144" s="1">
        <f t="shared" si="127"/>
        <v>0</v>
      </c>
      <c r="AN144" s="1"/>
      <c r="AO144" s="1">
        <f t="shared" si="128"/>
        <v>0</v>
      </c>
      <c r="AP144" s="1">
        <v>0</v>
      </c>
      <c r="AQ144" s="1">
        <f t="shared" si="129"/>
        <v>0</v>
      </c>
      <c r="AR144" s="1">
        <v>0</v>
      </c>
      <c r="AS144" s="1">
        <f t="shared" si="130"/>
        <v>0</v>
      </c>
      <c r="AT144" s="1">
        <v>0</v>
      </c>
      <c r="AU144" s="1">
        <f t="shared" si="131"/>
        <v>0</v>
      </c>
      <c r="AV144" s="1">
        <f t="shared" si="132"/>
        <v>6547.59</v>
      </c>
      <c r="AW144" s="1">
        <f t="shared" si="133"/>
        <v>86114.06</v>
      </c>
      <c r="AX144" s="26">
        <f t="shared" si="134"/>
        <v>86114.06</v>
      </c>
      <c r="AY144" s="26">
        <f t="shared" si="135"/>
        <v>0</v>
      </c>
    </row>
    <row r="145" spans="1:51" ht="23.25">
      <c r="A145" s="25" t="s">
        <v>54</v>
      </c>
      <c r="B145" s="1">
        <v>0</v>
      </c>
      <c r="C145" s="1">
        <f t="shared" si="111"/>
        <v>0</v>
      </c>
      <c r="D145" s="1">
        <v>0</v>
      </c>
      <c r="E145" s="1">
        <f t="shared" si="136"/>
        <v>0</v>
      </c>
      <c r="F145" s="1">
        <v>0</v>
      </c>
      <c r="G145" s="1">
        <f t="shared" si="137"/>
        <v>0</v>
      </c>
      <c r="H145" s="1"/>
      <c r="I145" s="1">
        <f t="shared" si="112"/>
        <v>0</v>
      </c>
      <c r="J145" s="1"/>
      <c r="K145" s="1">
        <f t="shared" si="113"/>
        <v>0</v>
      </c>
      <c r="L145" s="1">
        <v>0</v>
      </c>
      <c r="M145" s="1">
        <f t="shared" si="114"/>
        <v>0</v>
      </c>
      <c r="N145" s="1">
        <v>179854.4</v>
      </c>
      <c r="O145" s="1">
        <f t="shared" si="115"/>
        <v>234861.52</v>
      </c>
      <c r="P145" s="1">
        <f>2762.19+20672.97</f>
        <v>23435.16</v>
      </c>
      <c r="Q145" s="1">
        <f t="shared" si="116"/>
        <v>26504.02</v>
      </c>
      <c r="R145" s="1"/>
      <c r="S145" s="1">
        <f t="shared" si="117"/>
        <v>0</v>
      </c>
      <c r="T145" s="1"/>
      <c r="U145" s="1">
        <f t="shared" si="118"/>
        <v>0</v>
      </c>
      <c r="V145" s="1">
        <v>0</v>
      </c>
      <c r="W145" s="1">
        <f t="shared" si="119"/>
        <v>0</v>
      </c>
      <c r="X145" s="1">
        <v>0</v>
      </c>
      <c r="Y145" s="1">
        <f t="shared" si="120"/>
        <v>0</v>
      </c>
      <c r="Z145" s="1">
        <v>0</v>
      </c>
      <c r="AA145" s="1">
        <f t="shared" si="121"/>
        <v>0</v>
      </c>
      <c r="AB145" s="1">
        <v>0</v>
      </c>
      <c r="AC145" s="1">
        <f t="shared" si="122"/>
        <v>0</v>
      </c>
      <c r="AD145" s="1">
        <v>0</v>
      </c>
      <c r="AE145" s="1">
        <f t="shared" si="123"/>
        <v>0</v>
      </c>
      <c r="AF145" s="1">
        <v>0</v>
      </c>
      <c r="AG145" s="1">
        <f t="shared" si="124"/>
        <v>0</v>
      </c>
      <c r="AH145" s="1">
        <v>0</v>
      </c>
      <c r="AI145" s="1">
        <f t="shared" si="125"/>
        <v>0</v>
      </c>
      <c r="AJ145" s="1">
        <v>0</v>
      </c>
      <c r="AK145" s="1">
        <f t="shared" si="126"/>
        <v>0</v>
      </c>
      <c r="AL145" s="1">
        <v>0</v>
      </c>
      <c r="AM145" s="1">
        <f t="shared" si="127"/>
        <v>0</v>
      </c>
      <c r="AN145" s="1"/>
      <c r="AO145" s="1">
        <f t="shared" si="128"/>
        <v>0</v>
      </c>
      <c r="AP145" s="1">
        <v>0</v>
      </c>
      <c r="AQ145" s="1">
        <f t="shared" si="129"/>
        <v>0</v>
      </c>
      <c r="AR145" s="1">
        <v>0</v>
      </c>
      <c r="AS145" s="1">
        <f t="shared" si="130"/>
        <v>0</v>
      </c>
      <c r="AT145" s="1">
        <v>0</v>
      </c>
      <c r="AU145" s="1">
        <f t="shared" si="131"/>
        <v>0</v>
      </c>
      <c r="AV145" s="1">
        <f t="shared" si="132"/>
        <v>203289.56</v>
      </c>
      <c r="AW145" s="1">
        <f t="shared" si="133"/>
        <v>261365.53999999998</v>
      </c>
      <c r="AX145" s="26">
        <f t="shared" si="134"/>
        <v>261365.53999999998</v>
      </c>
      <c r="AY145" s="26">
        <f t="shared" si="135"/>
        <v>0</v>
      </c>
    </row>
    <row r="146" spans="1:51" ht="23.25">
      <c r="A146" s="25" t="s">
        <v>55</v>
      </c>
      <c r="B146" s="1">
        <f>4405.8+5574.54</f>
        <v>9980.34</v>
      </c>
      <c r="C146" s="1">
        <f t="shared" si="111"/>
        <v>9980.34</v>
      </c>
      <c r="D146" s="1">
        <v>11448.63</v>
      </c>
      <c r="E146" s="1">
        <f t="shared" si="136"/>
        <v>13448.63</v>
      </c>
      <c r="F146" s="1">
        <f>340.26+1422.01</f>
        <v>1762.27</v>
      </c>
      <c r="G146" s="1">
        <f t="shared" si="137"/>
        <v>2250.4299999999998</v>
      </c>
      <c r="H146" s="1"/>
      <c r="I146" s="1">
        <f t="shared" si="112"/>
        <v>0</v>
      </c>
      <c r="J146" s="1"/>
      <c r="K146" s="1">
        <f t="shared" si="113"/>
        <v>0</v>
      </c>
      <c r="L146" s="1">
        <f>718+1451</f>
        <v>2169</v>
      </c>
      <c r="M146" s="1">
        <f t="shared" si="114"/>
        <v>3505</v>
      </c>
      <c r="N146" s="1">
        <v>44812.47</v>
      </c>
      <c r="O146" s="1">
        <f t="shared" si="115"/>
        <v>103020.87</v>
      </c>
      <c r="P146" s="1">
        <f>211.51+1740.15</f>
        <v>1951.66</v>
      </c>
      <c r="Q146" s="1">
        <f t="shared" si="116"/>
        <v>2860.46</v>
      </c>
      <c r="R146" s="1"/>
      <c r="S146" s="1">
        <f t="shared" si="117"/>
        <v>0</v>
      </c>
      <c r="T146" s="1"/>
      <c r="U146" s="1">
        <f t="shared" si="118"/>
        <v>0</v>
      </c>
      <c r="V146" s="1">
        <v>0</v>
      </c>
      <c r="W146" s="1">
        <f t="shared" si="119"/>
        <v>0</v>
      </c>
      <c r="X146" s="1">
        <v>0</v>
      </c>
      <c r="Y146" s="1">
        <f t="shared" si="120"/>
        <v>0</v>
      </c>
      <c r="Z146" s="1">
        <v>0</v>
      </c>
      <c r="AA146" s="1">
        <f t="shared" si="121"/>
        <v>0</v>
      </c>
      <c r="AB146" s="1">
        <v>0</v>
      </c>
      <c r="AC146" s="1">
        <f t="shared" si="122"/>
        <v>0</v>
      </c>
      <c r="AD146" s="1">
        <v>0</v>
      </c>
      <c r="AE146" s="1">
        <f t="shared" si="123"/>
        <v>0</v>
      </c>
      <c r="AF146" s="1">
        <v>0</v>
      </c>
      <c r="AG146" s="1">
        <f t="shared" si="124"/>
        <v>0</v>
      </c>
      <c r="AH146" s="1">
        <v>0</v>
      </c>
      <c r="AI146" s="1">
        <f t="shared" si="125"/>
        <v>0</v>
      </c>
      <c r="AJ146" s="1">
        <v>0</v>
      </c>
      <c r="AK146" s="1">
        <f t="shared" si="126"/>
        <v>764.61</v>
      </c>
      <c r="AL146" s="1">
        <v>0</v>
      </c>
      <c r="AM146" s="1">
        <f t="shared" si="127"/>
        <v>0</v>
      </c>
      <c r="AN146" s="1"/>
      <c r="AO146" s="1">
        <f t="shared" si="128"/>
        <v>0</v>
      </c>
      <c r="AP146" s="1">
        <v>0</v>
      </c>
      <c r="AQ146" s="1">
        <f t="shared" si="129"/>
        <v>0</v>
      </c>
      <c r="AR146" s="1">
        <v>0</v>
      </c>
      <c r="AS146" s="1">
        <f t="shared" si="130"/>
        <v>14000</v>
      </c>
      <c r="AT146" s="1">
        <v>0</v>
      </c>
      <c r="AU146" s="1">
        <f t="shared" si="131"/>
        <v>0</v>
      </c>
      <c r="AV146" s="1">
        <f t="shared" si="132"/>
        <v>72124.37000000001</v>
      </c>
      <c r="AW146" s="1">
        <f t="shared" si="133"/>
        <v>149830.33999999997</v>
      </c>
      <c r="AX146" s="26">
        <f t="shared" si="134"/>
        <v>149830.34</v>
      </c>
      <c r="AY146" s="26">
        <f t="shared" si="135"/>
        <v>0</v>
      </c>
    </row>
    <row r="147" spans="1:51" ht="23.25">
      <c r="A147" s="25" t="s">
        <v>56</v>
      </c>
      <c r="B147" s="1">
        <f>10577.24+36497.04</f>
        <v>47074.28</v>
      </c>
      <c r="C147" s="1">
        <f t="shared" si="111"/>
        <v>98934.94</v>
      </c>
      <c r="D147" s="1">
        <v>126879.98</v>
      </c>
      <c r="E147" s="1">
        <f t="shared" si="136"/>
        <v>306022.18</v>
      </c>
      <c r="F147" s="1">
        <f>3594.29+16354.68</f>
        <v>19948.97</v>
      </c>
      <c r="G147" s="1">
        <f t="shared" si="137"/>
        <v>53083.490000000005</v>
      </c>
      <c r="H147" s="1"/>
      <c r="I147" s="1">
        <f t="shared" si="112"/>
        <v>0</v>
      </c>
      <c r="J147" s="1"/>
      <c r="K147" s="1">
        <f t="shared" si="113"/>
        <v>0</v>
      </c>
      <c r="L147" s="1">
        <f>4122.34+2722.57</f>
        <v>6844.91</v>
      </c>
      <c r="M147" s="1">
        <f t="shared" si="114"/>
        <v>13194.85</v>
      </c>
      <c r="N147" s="1">
        <v>10193.25</v>
      </c>
      <c r="O147" s="1">
        <f t="shared" si="115"/>
        <v>10193.25</v>
      </c>
      <c r="P147" s="1">
        <f>216.77+2222.31</f>
        <v>2439.08</v>
      </c>
      <c r="Q147" s="1">
        <f t="shared" si="116"/>
        <v>2439.08</v>
      </c>
      <c r="R147" s="1"/>
      <c r="S147" s="1">
        <f t="shared" si="117"/>
        <v>0</v>
      </c>
      <c r="T147" s="1"/>
      <c r="U147" s="1">
        <f t="shared" si="118"/>
        <v>0</v>
      </c>
      <c r="V147" s="1">
        <v>0</v>
      </c>
      <c r="W147" s="1">
        <f t="shared" si="119"/>
        <v>0</v>
      </c>
      <c r="X147" s="1">
        <v>0</v>
      </c>
      <c r="Y147" s="1">
        <f t="shared" si="120"/>
        <v>0</v>
      </c>
      <c r="Z147" s="1">
        <v>0</v>
      </c>
      <c r="AA147" s="1">
        <f t="shared" si="121"/>
        <v>0</v>
      </c>
      <c r="AB147" s="1">
        <v>0</v>
      </c>
      <c r="AC147" s="1">
        <f t="shared" si="122"/>
        <v>0</v>
      </c>
      <c r="AD147" s="1">
        <v>0</v>
      </c>
      <c r="AE147" s="1">
        <f t="shared" si="123"/>
        <v>0</v>
      </c>
      <c r="AF147" s="1">
        <v>0</v>
      </c>
      <c r="AG147" s="1">
        <f t="shared" si="124"/>
        <v>0</v>
      </c>
      <c r="AH147" s="1">
        <v>0</v>
      </c>
      <c r="AI147" s="1">
        <f t="shared" si="125"/>
        <v>0</v>
      </c>
      <c r="AJ147" s="1">
        <v>0</v>
      </c>
      <c r="AK147" s="1">
        <f t="shared" si="126"/>
        <v>0</v>
      </c>
      <c r="AL147" s="1">
        <v>0</v>
      </c>
      <c r="AM147" s="1">
        <f t="shared" si="127"/>
        <v>0</v>
      </c>
      <c r="AN147" s="1"/>
      <c r="AO147" s="1">
        <f t="shared" si="128"/>
        <v>0</v>
      </c>
      <c r="AP147" s="1">
        <v>0</v>
      </c>
      <c r="AQ147" s="1">
        <f t="shared" si="129"/>
        <v>0</v>
      </c>
      <c r="AR147" s="1">
        <v>3732.3</v>
      </c>
      <c r="AS147" s="1">
        <f t="shared" si="130"/>
        <v>3732.3</v>
      </c>
      <c r="AT147" s="1">
        <v>0</v>
      </c>
      <c r="AU147" s="1">
        <f t="shared" si="131"/>
        <v>0</v>
      </c>
      <c r="AV147" s="1">
        <f t="shared" si="132"/>
        <v>217112.77</v>
      </c>
      <c r="AW147" s="1">
        <f t="shared" si="133"/>
        <v>487600.08999999997</v>
      </c>
      <c r="AX147" s="26">
        <f t="shared" si="134"/>
        <v>487600.09</v>
      </c>
      <c r="AY147" s="26">
        <f t="shared" si="135"/>
        <v>0</v>
      </c>
    </row>
    <row r="148" spans="1:51" ht="23.25">
      <c r="A148" s="25" t="s">
        <v>57</v>
      </c>
      <c r="B148" s="1">
        <v>0</v>
      </c>
      <c r="C148" s="1">
        <f t="shared" si="111"/>
        <v>0</v>
      </c>
      <c r="D148" s="1">
        <v>0</v>
      </c>
      <c r="E148" s="1">
        <f t="shared" si="136"/>
        <v>0</v>
      </c>
      <c r="F148" s="1">
        <v>0</v>
      </c>
      <c r="G148" s="1">
        <f t="shared" si="137"/>
        <v>0</v>
      </c>
      <c r="H148" s="1"/>
      <c r="I148" s="1">
        <f t="shared" si="112"/>
        <v>0</v>
      </c>
      <c r="J148" s="1"/>
      <c r="K148" s="1">
        <f t="shared" si="113"/>
        <v>0</v>
      </c>
      <c r="L148" s="1">
        <v>0</v>
      </c>
      <c r="M148" s="1">
        <f t="shared" si="114"/>
        <v>0</v>
      </c>
      <c r="N148" s="1">
        <v>45983.72</v>
      </c>
      <c r="O148" s="1">
        <f t="shared" si="115"/>
        <v>146672.16999999998</v>
      </c>
      <c r="P148" s="1">
        <f>707.62+1724.77</f>
        <v>2432.39</v>
      </c>
      <c r="Q148" s="1">
        <f t="shared" si="116"/>
        <v>4802.51</v>
      </c>
      <c r="R148" s="1"/>
      <c r="S148" s="1">
        <f t="shared" si="117"/>
        <v>0</v>
      </c>
      <c r="T148" s="1"/>
      <c r="U148" s="1">
        <f t="shared" si="118"/>
        <v>0</v>
      </c>
      <c r="V148" s="1">
        <v>0</v>
      </c>
      <c r="W148" s="1">
        <f t="shared" si="119"/>
        <v>0</v>
      </c>
      <c r="X148" s="1">
        <v>0</v>
      </c>
      <c r="Y148" s="1">
        <f t="shared" si="120"/>
        <v>0</v>
      </c>
      <c r="Z148" s="1">
        <v>0</v>
      </c>
      <c r="AA148" s="1">
        <f t="shared" si="121"/>
        <v>0</v>
      </c>
      <c r="AB148" s="1">
        <v>0</v>
      </c>
      <c r="AC148" s="1">
        <f t="shared" si="122"/>
        <v>0</v>
      </c>
      <c r="AD148" s="1">
        <v>0</v>
      </c>
      <c r="AE148" s="1">
        <f t="shared" si="123"/>
        <v>0</v>
      </c>
      <c r="AF148" s="1">
        <v>0</v>
      </c>
      <c r="AG148" s="1">
        <f t="shared" si="124"/>
        <v>0</v>
      </c>
      <c r="AH148" s="1">
        <v>0</v>
      </c>
      <c r="AI148" s="1">
        <f t="shared" si="125"/>
        <v>0</v>
      </c>
      <c r="AJ148" s="1">
        <v>0</v>
      </c>
      <c r="AK148" s="1">
        <f t="shared" si="126"/>
        <v>0</v>
      </c>
      <c r="AL148" s="1">
        <v>0</v>
      </c>
      <c r="AM148" s="1">
        <f t="shared" si="127"/>
        <v>0</v>
      </c>
      <c r="AN148" s="1"/>
      <c r="AO148" s="1">
        <f t="shared" si="128"/>
        <v>0</v>
      </c>
      <c r="AP148" s="1">
        <v>0</v>
      </c>
      <c r="AQ148" s="1">
        <f t="shared" si="129"/>
        <v>0</v>
      </c>
      <c r="AR148" s="1">
        <v>0</v>
      </c>
      <c r="AS148" s="1">
        <f t="shared" si="130"/>
        <v>0</v>
      </c>
      <c r="AT148" s="1">
        <v>0</v>
      </c>
      <c r="AU148" s="1">
        <f t="shared" si="131"/>
        <v>0</v>
      </c>
      <c r="AV148" s="1">
        <f t="shared" si="132"/>
        <v>48416.11</v>
      </c>
      <c r="AW148" s="1">
        <f t="shared" si="133"/>
        <v>151474.68</v>
      </c>
      <c r="AX148" s="26">
        <f t="shared" si="134"/>
        <v>151474.68</v>
      </c>
      <c r="AY148" s="26">
        <f t="shared" si="135"/>
        <v>0</v>
      </c>
    </row>
    <row r="149" spans="1:51" ht="23.25">
      <c r="A149" s="25" t="s">
        <v>58</v>
      </c>
      <c r="B149" s="1">
        <v>6455.5</v>
      </c>
      <c r="C149" s="1">
        <f t="shared" si="111"/>
        <v>15832.11</v>
      </c>
      <c r="D149" s="1">
        <v>100530.3</v>
      </c>
      <c r="E149" s="1">
        <f t="shared" si="136"/>
        <v>159837.35999999999</v>
      </c>
      <c r="F149" s="1">
        <f>4997.16+47551.29</f>
        <v>52548.45</v>
      </c>
      <c r="G149" s="1">
        <f t="shared" si="137"/>
        <v>78887.51999999999</v>
      </c>
      <c r="H149" s="1"/>
      <c r="I149" s="1">
        <f t="shared" si="112"/>
        <v>0</v>
      </c>
      <c r="J149" s="1"/>
      <c r="K149" s="1">
        <f t="shared" si="113"/>
        <v>0</v>
      </c>
      <c r="L149" s="1">
        <f>1036.5+7405.3</f>
        <v>8441.7999999999993</v>
      </c>
      <c r="M149" s="1">
        <f t="shared" si="114"/>
        <v>15814.199999999999</v>
      </c>
      <c r="N149" s="1">
        <v>5094.8</v>
      </c>
      <c r="O149" s="1">
        <f t="shared" si="115"/>
        <v>51018.33</v>
      </c>
      <c r="P149" s="1">
        <f>51.32+166.47</f>
        <v>217.79</v>
      </c>
      <c r="Q149" s="1">
        <f t="shared" si="116"/>
        <v>1501.38</v>
      </c>
      <c r="R149" s="1"/>
      <c r="S149" s="1">
        <f t="shared" si="117"/>
        <v>0</v>
      </c>
      <c r="T149" s="1"/>
      <c r="U149" s="1">
        <f t="shared" si="118"/>
        <v>0</v>
      </c>
      <c r="V149" s="1">
        <v>0</v>
      </c>
      <c r="W149" s="1">
        <f t="shared" si="119"/>
        <v>0</v>
      </c>
      <c r="X149" s="1">
        <v>0</v>
      </c>
      <c r="Y149" s="1">
        <f t="shared" si="120"/>
        <v>0</v>
      </c>
      <c r="Z149" s="1">
        <v>0</v>
      </c>
      <c r="AA149" s="1">
        <f t="shared" si="121"/>
        <v>0</v>
      </c>
      <c r="AB149" s="1">
        <v>0</v>
      </c>
      <c r="AC149" s="1">
        <f t="shared" si="122"/>
        <v>2301.89</v>
      </c>
      <c r="AD149" s="1">
        <v>0</v>
      </c>
      <c r="AE149" s="1">
        <f t="shared" si="123"/>
        <v>0</v>
      </c>
      <c r="AF149" s="1">
        <v>0</v>
      </c>
      <c r="AG149" s="1">
        <f t="shared" si="124"/>
        <v>0</v>
      </c>
      <c r="AH149" s="1">
        <v>0</v>
      </c>
      <c r="AI149" s="1">
        <f t="shared" si="125"/>
        <v>0</v>
      </c>
      <c r="AJ149" s="1">
        <v>0</v>
      </c>
      <c r="AK149" s="1">
        <f t="shared" si="126"/>
        <v>0</v>
      </c>
      <c r="AL149" s="1">
        <v>0</v>
      </c>
      <c r="AM149" s="1">
        <f t="shared" si="127"/>
        <v>0</v>
      </c>
      <c r="AN149" s="1"/>
      <c r="AO149" s="1">
        <f t="shared" si="128"/>
        <v>0</v>
      </c>
      <c r="AP149" s="1">
        <v>0</v>
      </c>
      <c r="AQ149" s="1">
        <f t="shared" si="129"/>
        <v>0</v>
      </c>
      <c r="AR149" s="1">
        <v>384000</v>
      </c>
      <c r="AS149" s="1">
        <f t="shared" si="130"/>
        <v>384000</v>
      </c>
      <c r="AT149" s="1">
        <v>0</v>
      </c>
      <c r="AU149" s="1">
        <f t="shared" si="131"/>
        <v>0</v>
      </c>
      <c r="AV149" s="1">
        <f t="shared" si="132"/>
        <v>557288.64</v>
      </c>
      <c r="AW149" s="1">
        <f t="shared" si="133"/>
        <v>709192.79</v>
      </c>
      <c r="AX149" s="26">
        <f t="shared" si="134"/>
        <v>709192.79</v>
      </c>
      <c r="AY149" s="26">
        <f t="shared" si="135"/>
        <v>0</v>
      </c>
    </row>
    <row r="150" spans="1:51" ht="23.25">
      <c r="A150" s="25" t="s">
        <v>59</v>
      </c>
      <c r="B150" s="1">
        <v>0</v>
      </c>
      <c r="C150" s="1">
        <f t="shared" si="111"/>
        <v>2100</v>
      </c>
      <c r="D150" s="1">
        <v>0</v>
      </c>
      <c r="E150" s="1">
        <f t="shared" si="136"/>
        <v>8279.2900000000009</v>
      </c>
      <c r="F150" s="1">
        <v>0</v>
      </c>
      <c r="G150" s="1">
        <f t="shared" si="137"/>
        <v>808.69</v>
      </c>
      <c r="H150" s="1"/>
      <c r="I150" s="1">
        <f t="shared" si="112"/>
        <v>0</v>
      </c>
      <c r="J150" s="1"/>
      <c r="K150" s="1">
        <f t="shared" si="113"/>
        <v>0</v>
      </c>
      <c r="L150" s="1">
        <v>0</v>
      </c>
      <c r="M150" s="1">
        <f t="shared" si="114"/>
        <v>38.25</v>
      </c>
      <c r="N150" s="1">
        <v>956625.23</v>
      </c>
      <c r="O150" s="1">
        <f t="shared" si="115"/>
        <v>2104071.85</v>
      </c>
      <c r="P150" s="1">
        <f>1981.22+13246.56</f>
        <v>15227.779999999999</v>
      </c>
      <c r="Q150" s="1">
        <f t="shared" si="116"/>
        <v>35767.599999999999</v>
      </c>
      <c r="R150" s="1"/>
      <c r="S150" s="1">
        <f t="shared" si="117"/>
        <v>0</v>
      </c>
      <c r="T150" s="1"/>
      <c r="U150" s="1">
        <f t="shared" si="118"/>
        <v>0</v>
      </c>
      <c r="V150" s="1">
        <v>0</v>
      </c>
      <c r="W150" s="1">
        <f t="shared" si="119"/>
        <v>0</v>
      </c>
      <c r="X150" s="1">
        <v>0</v>
      </c>
      <c r="Y150" s="1">
        <f t="shared" si="120"/>
        <v>0</v>
      </c>
      <c r="Z150" s="1">
        <v>0</v>
      </c>
      <c r="AA150" s="1">
        <f t="shared" si="121"/>
        <v>0</v>
      </c>
      <c r="AB150" s="1">
        <v>0</v>
      </c>
      <c r="AC150" s="1">
        <f t="shared" si="122"/>
        <v>0</v>
      </c>
      <c r="AD150" s="1">
        <v>0</v>
      </c>
      <c r="AE150" s="1">
        <f t="shared" si="123"/>
        <v>0</v>
      </c>
      <c r="AF150" s="1">
        <v>0</v>
      </c>
      <c r="AG150" s="1">
        <f t="shared" si="124"/>
        <v>0</v>
      </c>
      <c r="AH150" s="1">
        <v>0</v>
      </c>
      <c r="AI150" s="1">
        <f t="shared" si="125"/>
        <v>0</v>
      </c>
      <c r="AJ150" s="1">
        <v>0</v>
      </c>
      <c r="AK150" s="1">
        <f t="shared" si="126"/>
        <v>0</v>
      </c>
      <c r="AL150" s="1">
        <v>0</v>
      </c>
      <c r="AM150" s="1">
        <f t="shared" si="127"/>
        <v>0</v>
      </c>
      <c r="AN150" s="1"/>
      <c r="AO150" s="1">
        <f t="shared" si="128"/>
        <v>0</v>
      </c>
      <c r="AP150" s="1">
        <v>0</v>
      </c>
      <c r="AQ150" s="1">
        <f t="shared" si="129"/>
        <v>0</v>
      </c>
      <c r="AR150" s="1">
        <v>0</v>
      </c>
      <c r="AS150" s="1">
        <f t="shared" si="130"/>
        <v>0</v>
      </c>
      <c r="AT150" s="1">
        <v>0</v>
      </c>
      <c r="AU150" s="1">
        <f t="shared" si="131"/>
        <v>0</v>
      </c>
      <c r="AV150" s="1">
        <f t="shared" si="132"/>
        <v>971853.01</v>
      </c>
      <c r="AW150" s="1">
        <f t="shared" si="133"/>
        <v>2151065.6800000002</v>
      </c>
      <c r="AX150" s="26">
        <f t="shared" si="134"/>
        <v>2151065.6800000002</v>
      </c>
      <c r="AY150" s="26">
        <f t="shared" si="135"/>
        <v>0</v>
      </c>
    </row>
    <row r="151" spans="1:51" ht="23.25">
      <c r="A151" s="25" t="s">
        <v>60</v>
      </c>
      <c r="B151" s="1">
        <v>0</v>
      </c>
      <c r="C151" s="1">
        <f t="shared" si="111"/>
        <v>0</v>
      </c>
      <c r="D151" s="1">
        <v>0</v>
      </c>
      <c r="E151" s="1">
        <f t="shared" si="136"/>
        <v>0</v>
      </c>
      <c r="F151" s="1">
        <v>0</v>
      </c>
      <c r="G151" s="1">
        <f t="shared" si="137"/>
        <v>0</v>
      </c>
      <c r="H151" s="1"/>
      <c r="I151" s="1">
        <f t="shared" si="112"/>
        <v>0</v>
      </c>
      <c r="J151" s="1"/>
      <c r="K151" s="1">
        <f t="shared" si="113"/>
        <v>0</v>
      </c>
      <c r="L151" s="1">
        <v>0</v>
      </c>
      <c r="M151" s="1">
        <f t="shared" si="114"/>
        <v>0</v>
      </c>
      <c r="N151" s="1">
        <v>422902.3</v>
      </c>
      <c r="O151" s="1">
        <f t="shared" si="115"/>
        <v>1987676.18</v>
      </c>
      <c r="P151" s="1">
        <f>1750.49+30714.55</f>
        <v>32465.040000000001</v>
      </c>
      <c r="Q151" s="1">
        <f t="shared" si="116"/>
        <v>185648.91</v>
      </c>
      <c r="R151" s="1"/>
      <c r="S151" s="1">
        <f t="shared" si="117"/>
        <v>0</v>
      </c>
      <c r="T151" s="1"/>
      <c r="U151" s="1">
        <f t="shared" si="118"/>
        <v>0</v>
      </c>
      <c r="V151" s="1">
        <v>0</v>
      </c>
      <c r="W151" s="1">
        <f>W61+V151-5182.18</f>
        <v>0</v>
      </c>
      <c r="X151" s="1">
        <v>0</v>
      </c>
      <c r="Y151" s="1">
        <f>Y61+X151+5182.18</f>
        <v>5182.18</v>
      </c>
      <c r="Z151" s="1">
        <v>0</v>
      </c>
      <c r="AA151" s="1">
        <f t="shared" si="121"/>
        <v>2317.8200000000002</v>
      </c>
      <c r="AB151" s="1">
        <v>0</v>
      </c>
      <c r="AC151" s="1">
        <f t="shared" si="122"/>
        <v>0</v>
      </c>
      <c r="AD151" s="1">
        <v>0</v>
      </c>
      <c r="AE151" s="1">
        <f t="shared" si="123"/>
        <v>0</v>
      </c>
      <c r="AF151" s="1">
        <v>0</v>
      </c>
      <c r="AG151" s="1">
        <f t="shared" si="124"/>
        <v>0</v>
      </c>
      <c r="AH151" s="1">
        <v>0</v>
      </c>
      <c r="AI151" s="1">
        <f t="shared" si="125"/>
        <v>0</v>
      </c>
      <c r="AJ151" s="1">
        <v>0</v>
      </c>
      <c r="AK151" s="1">
        <f t="shared" si="126"/>
        <v>0</v>
      </c>
      <c r="AL151" s="1">
        <v>0</v>
      </c>
      <c r="AM151" s="1">
        <f t="shared" si="127"/>
        <v>0</v>
      </c>
      <c r="AN151" s="1"/>
      <c r="AO151" s="1">
        <f t="shared" si="128"/>
        <v>0</v>
      </c>
      <c r="AP151" s="1">
        <v>0</v>
      </c>
      <c r="AQ151" s="1">
        <f t="shared" si="129"/>
        <v>0</v>
      </c>
      <c r="AR151" s="1">
        <v>77901</v>
      </c>
      <c r="AS151" s="1">
        <f t="shared" si="130"/>
        <v>145207</v>
      </c>
      <c r="AT151" s="1">
        <v>0</v>
      </c>
      <c r="AU151" s="1">
        <f t="shared" si="131"/>
        <v>0</v>
      </c>
      <c r="AV151" s="1">
        <f t="shared" si="132"/>
        <v>533268.34</v>
      </c>
      <c r="AW151" s="1">
        <f t="shared" si="133"/>
        <v>2326032.09</v>
      </c>
      <c r="AX151" s="26">
        <f t="shared" si="134"/>
        <v>2326032.09</v>
      </c>
      <c r="AY151" s="26">
        <f t="shared" si="135"/>
        <v>0</v>
      </c>
    </row>
    <row r="152" spans="1:51" ht="23.25">
      <c r="A152" s="25" t="s">
        <v>61</v>
      </c>
      <c r="B152" s="1">
        <v>0</v>
      </c>
      <c r="C152" s="1">
        <f t="shared" si="111"/>
        <v>0</v>
      </c>
      <c r="D152" s="1">
        <v>0</v>
      </c>
      <c r="E152" s="1">
        <f t="shared" si="136"/>
        <v>0</v>
      </c>
      <c r="F152" s="1">
        <v>0</v>
      </c>
      <c r="G152" s="1">
        <f t="shared" si="137"/>
        <v>0</v>
      </c>
      <c r="H152" s="1"/>
      <c r="I152" s="1">
        <f t="shared" si="112"/>
        <v>0</v>
      </c>
      <c r="J152" s="1"/>
      <c r="K152" s="1">
        <f t="shared" si="113"/>
        <v>0</v>
      </c>
      <c r="L152" s="1">
        <v>0</v>
      </c>
      <c r="M152" s="1">
        <f t="shared" si="114"/>
        <v>0</v>
      </c>
      <c r="N152" s="1">
        <v>16012.93</v>
      </c>
      <c r="O152" s="1">
        <f t="shared" si="115"/>
        <v>101821.13</v>
      </c>
      <c r="P152" s="1">
        <f>187.32+192.91</f>
        <v>380.23</v>
      </c>
      <c r="Q152" s="1">
        <f t="shared" si="116"/>
        <v>1955.32</v>
      </c>
      <c r="R152" s="1"/>
      <c r="S152" s="1">
        <f t="shared" si="117"/>
        <v>0</v>
      </c>
      <c r="T152" s="1"/>
      <c r="U152" s="1">
        <f t="shared" si="118"/>
        <v>0</v>
      </c>
      <c r="V152" s="1">
        <v>0</v>
      </c>
      <c r="W152" s="1">
        <f t="shared" ref="W152:W167" si="138">W62+V152</f>
        <v>0</v>
      </c>
      <c r="X152" s="1">
        <v>0</v>
      </c>
      <c r="Y152" s="1">
        <f t="shared" ref="Y152:Y167" si="139">Y62+X152</f>
        <v>0</v>
      </c>
      <c r="Z152" s="1">
        <v>0</v>
      </c>
      <c r="AA152" s="1">
        <f t="shared" si="121"/>
        <v>0</v>
      </c>
      <c r="AB152" s="1">
        <v>0</v>
      </c>
      <c r="AC152" s="1">
        <f t="shared" si="122"/>
        <v>0</v>
      </c>
      <c r="AD152" s="1">
        <v>0</v>
      </c>
      <c r="AE152" s="1">
        <f t="shared" si="123"/>
        <v>0</v>
      </c>
      <c r="AF152" s="1">
        <v>0</v>
      </c>
      <c r="AG152" s="1">
        <f t="shared" si="124"/>
        <v>0</v>
      </c>
      <c r="AH152" s="1">
        <v>0</v>
      </c>
      <c r="AI152" s="1">
        <f t="shared" si="125"/>
        <v>0</v>
      </c>
      <c r="AJ152" s="1">
        <v>0</v>
      </c>
      <c r="AK152" s="1">
        <f t="shared" si="126"/>
        <v>0</v>
      </c>
      <c r="AL152" s="1">
        <v>0</v>
      </c>
      <c r="AM152" s="1">
        <f t="shared" si="127"/>
        <v>0</v>
      </c>
      <c r="AN152" s="1"/>
      <c r="AO152" s="1">
        <f t="shared" si="128"/>
        <v>0</v>
      </c>
      <c r="AP152" s="1">
        <v>0</v>
      </c>
      <c r="AQ152" s="1">
        <f t="shared" si="129"/>
        <v>0</v>
      </c>
      <c r="AR152" s="1">
        <v>0</v>
      </c>
      <c r="AS152" s="1">
        <f t="shared" si="130"/>
        <v>0</v>
      </c>
      <c r="AT152" s="1">
        <v>0</v>
      </c>
      <c r="AU152" s="1">
        <f t="shared" si="131"/>
        <v>0</v>
      </c>
      <c r="AV152" s="1">
        <f t="shared" si="132"/>
        <v>16393.16</v>
      </c>
      <c r="AW152" s="1">
        <f t="shared" si="133"/>
        <v>103776.45000000001</v>
      </c>
      <c r="AX152" s="26">
        <f t="shared" si="134"/>
        <v>103776.45000000001</v>
      </c>
      <c r="AY152" s="26">
        <f t="shared" si="135"/>
        <v>0</v>
      </c>
    </row>
    <row r="153" spans="1:51" ht="23.25">
      <c r="A153" s="25" t="s">
        <v>62</v>
      </c>
      <c r="B153" s="1">
        <v>0</v>
      </c>
      <c r="C153" s="1">
        <f t="shared" si="111"/>
        <v>0</v>
      </c>
      <c r="D153" s="1">
        <v>0</v>
      </c>
      <c r="E153" s="1">
        <f t="shared" si="136"/>
        <v>0</v>
      </c>
      <c r="F153" s="1">
        <v>0</v>
      </c>
      <c r="G153" s="1">
        <f t="shared" si="137"/>
        <v>0</v>
      </c>
      <c r="H153" s="1"/>
      <c r="I153" s="1">
        <f t="shared" si="112"/>
        <v>0</v>
      </c>
      <c r="J153" s="1"/>
      <c r="K153" s="1">
        <f t="shared" si="113"/>
        <v>0</v>
      </c>
      <c r="L153" s="1">
        <v>0</v>
      </c>
      <c r="M153" s="1">
        <f t="shared" si="114"/>
        <v>0</v>
      </c>
      <c r="N153" s="1">
        <v>33063.949999999997</v>
      </c>
      <c r="O153" s="1">
        <f t="shared" si="115"/>
        <v>69010.63</v>
      </c>
      <c r="P153" s="1">
        <f>169.9+972.74</f>
        <v>1142.6400000000001</v>
      </c>
      <c r="Q153" s="1">
        <f t="shared" si="116"/>
        <v>2370.48</v>
      </c>
      <c r="R153" s="1"/>
      <c r="S153" s="1">
        <f t="shared" si="117"/>
        <v>0</v>
      </c>
      <c r="T153" s="1"/>
      <c r="U153" s="1">
        <f t="shared" si="118"/>
        <v>0</v>
      </c>
      <c r="V153" s="1">
        <v>0</v>
      </c>
      <c r="W153" s="1">
        <f t="shared" si="138"/>
        <v>0</v>
      </c>
      <c r="X153" s="1">
        <v>0</v>
      </c>
      <c r="Y153" s="1">
        <f t="shared" si="139"/>
        <v>0</v>
      </c>
      <c r="Z153" s="1">
        <v>0</v>
      </c>
      <c r="AA153" s="1">
        <f t="shared" si="121"/>
        <v>0</v>
      </c>
      <c r="AB153" s="1">
        <v>0</v>
      </c>
      <c r="AC153" s="1">
        <f t="shared" si="122"/>
        <v>0</v>
      </c>
      <c r="AD153" s="1">
        <v>0</v>
      </c>
      <c r="AE153" s="1">
        <f t="shared" si="123"/>
        <v>0</v>
      </c>
      <c r="AF153" s="1">
        <v>0</v>
      </c>
      <c r="AG153" s="1">
        <f t="shared" si="124"/>
        <v>0</v>
      </c>
      <c r="AH153" s="1">
        <v>0</v>
      </c>
      <c r="AI153" s="1">
        <f t="shared" si="125"/>
        <v>0</v>
      </c>
      <c r="AJ153" s="1">
        <v>0</v>
      </c>
      <c r="AK153" s="1">
        <f t="shared" si="126"/>
        <v>0</v>
      </c>
      <c r="AL153" s="1">
        <v>0</v>
      </c>
      <c r="AM153" s="1">
        <f t="shared" si="127"/>
        <v>0</v>
      </c>
      <c r="AN153" s="1"/>
      <c r="AO153" s="1">
        <f t="shared" si="128"/>
        <v>0</v>
      </c>
      <c r="AP153" s="1">
        <v>1</v>
      </c>
      <c r="AQ153" s="1">
        <f t="shared" si="129"/>
        <v>1</v>
      </c>
      <c r="AR153" s="1">
        <v>299</v>
      </c>
      <c r="AS153" s="1">
        <f t="shared" si="130"/>
        <v>299</v>
      </c>
      <c r="AT153" s="1">
        <v>0</v>
      </c>
      <c r="AU153" s="1">
        <f t="shared" si="131"/>
        <v>0</v>
      </c>
      <c r="AV153" s="1">
        <f t="shared" si="132"/>
        <v>34506.589999999997</v>
      </c>
      <c r="AW153" s="1">
        <f t="shared" si="133"/>
        <v>71681.11</v>
      </c>
      <c r="AX153" s="26">
        <f t="shared" si="134"/>
        <v>71681.11</v>
      </c>
      <c r="AY153" s="26">
        <f t="shared" si="135"/>
        <v>0</v>
      </c>
    </row>
    <row r="154" spans="1:51" ht="23.25">
      <c r="A154" s="25" t="s">
        <v>63</v>
      </c>
      <c r="B154" s="1">
        <v>0</v>
      </c>
      <c r="C154" s="1">
        <f t="shared" si="111"/>
        <v>0</v>
      </c>
      <c r="D154" s="1">
        <v>0</v>
      </c>
      <c r="E154" s="1">
        <f t="shared" si="136"/>
        <v>0</v>
      </c>
      <c r="F154" s="1">
        <v>0</v>
      </c>
      <c r="G154" s="1">
        <f t="shared" si="137"/>
        <v>0</v>
      </c>
      <c r="H154" s="1"/>
      <c r="I154" s="1">
        <f t="shared" si="112"/>
        <v>0</v>
      </c>
      <c r="J154" s="1"/>
      <c r="K154" s="1">
        <f t="shared" si="113"/>
        <v>0</v>
      </c>
      <c r="L154" s="1">
        <v>0</v>
      </c>
      <c r="M154" s="1">
        <f t="shared" si="114"/>
        <v>0</v>
      </c>
      <c r="N154" s="1">
        <v>15000</v>
      </c>
      <c r="O154" s="1">
        <f t="shared" si="115"/>
        <v>46000</v>
      </c>
      <c r="P154" s="1">
        <f>55.1+258.01</f>
        <v>313.11</v>
      </c>
      <c r="Q154" s="1">
        <f t="shared" si="116"/>
        <v>560.78</v>
      </c>
      <c r="R154" s="1"/>
      <c r="S154" s="1">
        <f t="shared" si="117"/>
        <v>0</v>
      </c>
      <c r="T154" s="1"/>
      <c r="U154" s="1">
        <f t="shared" si="118"/>
        <v>0</v>
      </c>
      <c r="V154" s="1">
        <v>0</v>
      </c>
      <c r="W154" s="1">
        <f t="shared" si="138"/>
        <v>0</v>
      </c>
      <c r="X154" s="1">
        <v>0</v>
      </c>
      <c r="Y154" s="1">
        <f t="shared" si="139"/>
        <v>0</v>
      </c>
      <c r="Z154" s="1">
        <v>0</v>
      </c>
      <c r="AA154" s="1">
        <f t="shared" si="121"/>
        <v>0</v>
      </c>
      <c r="AB154" s="1">
        <v>0</v>
      </c>
      <c r="AC154" s="1">
        <f t="shared" si="122"/>
        <v>0</v>
      </c>
      <c r="AD154" s="1">
        <v>0</v>
      </c>
      <c r="AE154" s="1">
        <f t="shared" si="123"/>
        <v>0</v>
      </c>
      <c r="AF154" s="1">
        <v>0</v>
      </c>
      <c r="AG154" s="1">
        <f t="shared" si="124"/>
        <v>0</v>
      </c>
      <c r="AH154" s="1">
        <v>0</v>
      </c>
      <c r="AI154" s="1">
        <f t="shared" si="125"/>
        <v>0</v>
      </c>
      <c r="AJ154" s="1">
        <v>0</v>
      </c>
      <c r="AK154" s="1">
        <f t="shared" si="126"/>
        <v>0</v>
      </c>
      <c r="AL154" s="1">
        <v>0</v>
      </c>
      <c r="AM154" s="1">
        <f t="shared" si="127"/>
        <v>0</v>
      </c>
      <c r="AN154" s="1"/>
      <c r="AO154" s="1">
        <f t="shared" si="128"/>
        <v>0</v>
      </c>
      <c r="AP154" s="1">
        <v>0</v>
      </c>
      <c r="AQ154" s="1">
        <f t="shared" si="129"/>
        <v>0</v>
      </c>
      <c r="AR154" s="1">
        <v>0</v>
      </c>
      <c r="AS154" s="1">
        <f t="shared" si="130"/>
        <v>0</v>
      </c>
      <c r="AT154" s="1">
        <v>0</v>
      </c>
      <c r="AU154" s="1">
        <f t="shared" si="131"/>
        <v>0</v>
      </c>
      <c r="AV154" s="1">
        <f t="shared" si="132"/>
        <v>15313.11</v>
      </c>
      <c r="AW154" s="1">
        <f t="shared" si="133"/>
        <v>46560.78</v>
      </c>
      <c r="AX154" s="26">
        <f t="shared" si="134"/>
        <v>46560.78</v>
      </c>
      <c r="AY154" s="26">
        <f t="shared" si="135"/>
        <v>0</v>
      </c>
    </row>
    <row r="155" spans="1:51" ht="23.25">
      <c r="A155" s="25" t="s">
        <v>64</v>
      </c>
      <c r="B155" s="1">
        <v>0</v>
      </c>
      <c r="C155" s="1">
        <f t="shared" si="111"/>
        <v>0</v>
      </c>
      <c r="D155" s="1">
        <v>0</v>
      </c>
      <c r="E155" s="1">
        <f t="shared" si="136"/>
        <v>0</v>
      </c>
      <c r="F155" s="1">
        <v>0</v>
      </c>
      <c r="G155" s="1">
        <f t="shared" si="137"/>
        <v>0</v>
      </c>
      <c r="H155" s="1"/>
      <c r="I155" s="1">
        <f t="shared" si="112"/>
        <v>0</v>
      </c>
      <c r="J155" s="1"/>
      <c r="K155" s="1">
        <f t="shared" si="113"/>
        <v>0</v>
      </c>
      <c r="L155" s="1">
        <v>0</v>
      </c>
      <c r="M155" s="1">
        <f t="shared" si="114"/>
        <v>0</v>
      </c>
      <c r="N155" s="1">
        <v>155302.74</v>
      </c>
      <c r="O155" s="1">
        <f t="shared" si="115"/>
        <v>331557.3</v>
      </c>
      <c r="P155" s="1">
        <f>2372.64+20747.43</f>
        <v>23120.07</v>
      </c>
      <c r="Q155" s="1">
        <f t="shared" si="116"/>
        <v>27046.71</v>
      </c>
      <c r="R155" s="1"/>
      <c r="S155" s="1">
        <f t="shared" si="117"/>
        <v>0</v>
      </c>
      <c r="T155" s="1"/>
      <c r="U155" s="1">
        <f t="shared" si="118"/>
        <v>0</v>
      </c>
      <c r="V155" s="1">
        <v>0</v>
      </c>
      <c r="W155" s="1">
        <f t="shared" si="138"/>
        <v>0</v>
      </c>
      <c r="X155" s="1">
        <v>0</v>
      </c>
      <c r="Y155" s="1">
        <f t="shared" si="139"/>
        <v>0</v>
      </c>
      <c r="Z155" s="1">
        <v>0</v>
      </c>
      <c r="AA155" s="1">
        <f t="shared" si="121"/>
        <v>0</v>
      </c>
      <c r="AB155" s="1">
        <v>0</v>
      </c>
      <c r="AC155" s="1">
        <f t="shared" si="122"/>
        <v>0</v>
      </c>
      <c r="AD155" s="1">
        <v>0</v>
      </c>
      <c r="AE155" s="1">
        <f t="shared" si="123"/>
        <v>0</v>
      </c>
      <c r="AF155" s="1">
        <v>0</v>
      </c>
      <c r="AG155" s="1">
        <f t="shared" si="124"/>
        <v>0</v>
      </c>
      <c r="AH155" s="1">
        <v>0</v>
      </c>
      <c r="AI155" s="1">
        <f t="shared" si="125"/>
        <v>0</v>
      </c>
      <c r="AJ155" s="1">
        <v>0</v>
      </c>
      <c r="AK155" s="1">
        <f t="shared" si="126"/>
        <v>0</v>
      </c>
      <c r="AL155" s="1">
        <v>0</v>
      </c>
      <c r="AM155" s="1">
        <f t="shared" si="127"/>
        <v>0</v>
      </c>
      <c r="AN155" s="1"/>
      <c r="AO155" s="1">
        <f t="shared" si="128"/>
        <v>10669.2</v>
      </c>
      <c r="AP155" s="1">
        <v>0</v>
      </c>
      <c r="AQ155" s="1">
        <f t="shared" si="129"/>
        <v>0</v>
      </c>
      <c r="AR155" s="1">
        <v>39353.019999999997</v>
      </c>
      <c r="AS155" s="1">
        <f t="shared" si="130"/>
        <v>39353.019999999997</v>
      </c>
      <c r="AT155" s="1">
        <v>0</v>
      </c>
      <c r="AU155" s="1">
        <f t="shared" si="131"/>
        <v>0</v>
      </c>
      <c r="AV155" s="1">
        <f t="shared" si="132"/>
        <v>217775.83</v>
      </c>
      <c r="AW155" s="1">
        <f t="shared" si="133"/>
        <v>408626.23000000004</v>
      </c>
      <c r="AX155" s="26">
        <f t="shared" si="134"/>
        <v>408626.23</v>
      </c>
      <c r="AY155" s="26">
        <f t="shared" si="135"/>
        <v>0</v>
      </c>
    </row>
    <row r="156" spans="1:51" ht="23.25">
      <c r="A156" s="25" t="s">
        <v>65</v>
      </c>
      <c r="B156" s="1">
        <v>2864.75</v>
      </c>
      <c r="C156" s="1">
        <f t="shared" si="111"/>
        <v>10084.83</v>
      </c>
      <c r="D156" s="1">
        <v>0</v>
      </c>
      <c r="E156" s="1">
        <f t="shared" si="136"/>
        <v>0</v>
      </c>
      <c r="F156" s="1">
        <v>0</v>
      </c>
      <c r="G156" s="1">
        <f t="shared" si="137"/>
        <v>0</v>
      </c>
      <c r="H156" s="1"/>
      <c r="I156" s="1">
        <f t="shared" si="112"/>
        <v>0</v>
      </c>
      <c r="J156" s="1"/>
      <c r="K156" s="1">
        <f t="shared" si="113"/>
        <v>0</v>
      </c>
      <c r="L156" s="1">
        <f>15+111.23</f>
        <v>126.23</v>
      </c>
      <c r="M156" s="1">
        <f t="shared" si="114"/>
        <v>686.82</v>
      </c>
      <c r="N156" s="1">
        <v>38623.25</v>
      </c>
      <c r="O156" s="1">
        <f t="shared" si="115"/>
        <v>428891.74</v>
      </c>
      <c r="P156" s="1">
        <f>6172.3+4704.45</f>
        <v>10876.75</v>
      </c>
      <c r="Q156" s="1">
        <f t="shared" si="116"/>
        <v>369481.70999999996</v>
      </c>
      <c r="R156" s="1"/>
      <c r="S156" s="1">
        <f t="shared" si="117"/>
        <v>0</v>
      </c>
      <c r="T156" s="1"/>
      <c r="U156" s="1">
        <f t="shared" si="118"/>
        <v>0</v>
      </c>
      <c r="V156" s="1">
        <v>0</v>
      </c>
      <c r="W156" s="1">
        <f t="shared" si="138"/>
        <v>0</v>
      </c>
      <c r="X156" s="1">
        <v>0</v>
      </c>
      <c r="Y156" s="1">
        <f t="shared" si="139"/>
        <v>0</v>
      </c>
      <c r="Z156" s="1">
        <v>0</v>
      </c>
      <c r="AA156" s="1">
        <f t="shared" si="121"/>
        <v>0</v>
      </c>
      <c r="AB156" s="1">
        <v>0</v>
      </c>
      <c r="AC156" s="1">
        <f t="shared" si="122"/>
        <v>0</v>
      </c>
      <c r="AD156" s="1">
        <v>0</v>
      </c>
      <c r="AE156" s="1">
        <f t="shared" si="123"/>
        <v>0</v>
      </c>
      <c r="AF156" s="1">
        <v>0</v>
      </c>
      <c r="AG156" s="1">
        <f t="shared" si="124"/>
        <v>0</v>
      </c>
      <c r="AH156" s="1">
        <v>0</v>
      </c>
      <c r="AI156" s="1">
        <f t="shared" si="125"/>
        <v>0</v>
      </c>
      <c r="AJ156" s="1">
        <v>0</v>
      </c>
      <c r="AK156" s="1">
        <f t="shared" si="126"/>
        <v>0</v>
      </c>
      <c r="AL156" s="1">
        <v>0</v>
      </c>
      <c r="AM156" s="1">
        <f t="shared" si="127"/>
        <v>0</v>
      </c>
      <c r="AN156" s="1"/>
      <c r="AO156" s="1">
        <f t="shared" si="128"/>
        <v>0</v>
      </c>
      <c r="AP156" s="1">
        <v>0</v>
      </c>
      <c r="AQ156" s="1">
        <f t="shared" si="129"/>
        <v>0</v>
      </c>
      <c r="AR156" s="1">
        <v>20800</v>
      </c>
      <c r="AS156" s="1">
        <f t="shared" si="130"/>
        <v>28800</v>
      </c>
      <c r="AT156" s="1">
        <v>0</v>
      </c>
      <c r="AU156" s="1">
        <f t="shared" si="131"/>
        <v>0</v>
      </c>
      <c r="AV156" s="1">
        <f t="shared" si="132"/>
        <v>73290.98000000001</v>
      </c>
      <c r="AW156" s="1">
        <f t="shared" si="133"/>
        <v>837945.1</v>
      </c>
      <c r="AX156" s="26">
        <f t="shared" si="134"/>
        <v>837945.09999999986</v>
      </c>
      <c r="AY156" s="26">
        <f t="shared" si="135"/>
        <v>0</v>
      </c>
    </row>
    <row r="157" spans="1:51" ht="23.25">
      <c r="A157" s="25" t="s">
        <v>66</v>
      </c>
      <c r="B157" s="1">
        <v>4215</v>
      </c>
      <c r="C157" s="1">
        <f t="shared" si="111"/>
        <v>4215</v>
      </c>
      <c r="D157" s="1">
        <v>0</v>
      </c>
      <c r="E157" s="1">
        <f t="shared" si="136"/>
        <v>0</v>
      </c>
      <c r="F157" s="1">
        <v>0</v>
      </c>
      <c r="G157" s="1">
        <f t="shared" si="137"/>
        <v>0</v>
      </c>
      <c r="H157" s="1"/>
      <c r="I157" s="1">
        <f t="shared" si="112"/>
        <v>0</v>
      </c>
      <c r="J157" s="1"/>
      <c r="K157" s="1">
        <f t="shared" si="113"/>
        <v>0</v>
      </c>
      <c r="L157" s="1">
        <v>285</v>
      </c>
      <c r="M157" s="1">
        <f t="shared" si="114"/>
        <v>386</v>
      </c>
      <c r="N157" s="1">
        <v>131589.25</v>
      </c>
      <c r="O157" s="1">
        <f t="shared" si="115"/>
        <v>263745.57999999996</v>
      </c>
      <c r="P157" s="1">
        <f>1087.29+8843.94</f>
        <v>9931.23</v>
      </c>
      <c r="Q157" s="1">
        <f t="shared" si="116"/>
        <v>28239.489999999998</v>
      </c>
      <c r="R157" s="1"/>
      <c r="S157" s="1">
        <f t="shared" si="117"/>
        <v>0</v>
      </c>
      <c r="T157" s="1"/>
      <c r="U157" s="1">
        <f t="shared" si="118"/>
        <v>0</v>
      </c>
      <c r="V157" s="1">
        <v>0</v>
      </c>
      <c r="W157" s="1">
        <f t="shared" si="138"/>
        <v>0</v>
      </c>
      <c r="X157" s="1">
        <v>0</v>
      </c>
      <c r="Y157" s="1">
        <f t="shared" si="139"/>
        <v>0</v>
      </c>
      <c r="Z157" s="1">
        <v>0</v>
      </c>
      <c r="AA157" s="1">
        <f t="shared" si="121"/>
        <v>0</v>
      </c>
      <c r="AB157" s="1">
        <v>0</v>
      </c>
      <c r="AC157" s="1">
        <f t="shared" si="122"/>
        <v>0</v>
      </c>
      <c r="AD157" s="1">
        <v>0</v>
      </c>
      <c r="AE157" s="1">
        <f t="shared" si="123"/>
        <v>0</v>
      </c>
      <c r="AF157" s="1">
        <v>0</v>
      </c>
      <c r="AG157" s="1">
        <f t="shared" si="124"/>
        <v>0</v>
      </c>
      <c r="AH157" s="1">
        <v>0</v>
      </c>
      <c r="AI157" s="1">
        <f t="shared" si="125"/>
        <v>0</v>
      </c>
      <c r="AJ157" s="1">
        <v>0</v>
      </c>
      <c r="AK157" s="1">
        <f t="shared" si="126"/>
        <v>0</v>
      </c>
      <c r="AL157" s="1">
        <v>0</v>
      </c>
      <c r="AM157" s="1">
        <f t="shared" si="127"/>
        <v>0</v>
      </c>
      <c r="AN157" s="1"/>
      <c r="AO157" s="1">
        <f t="shared" si="128"/>
        <v>0</v>
      </c>
      <c r="AP157" s="1">
        <v>0</v>
      </c>
      <c r="AQ157" s="1">
        <f t="shared" si="129"/>
        <v>0</v>
      </c>
      <c r="AR157" s="1">
        <v>0</v>
      </c>
      <c r="AS157" s="1">
        <f t="shared" si="130"/>
        <v>0</v>
      </c>
      <c r="AT157" s="1">
        <v>0</v>
      </c>
      <c r="AU157" s="1">
        <f t="shared" si="131"/>
        <v>0</v>
      </c>
      <c r="AV157" s="1">
        <f t="shared" si="132"/>
        <v>146020.48000000001</v>
      </c>
      <c r="AW157" s="1">
        <f t="shared" si="133"/>
        <v>296586.06999999995</v>
      </c>
      <c r="AX157" s="26">
        <f t="shared" si="134"/>
        <v>296586.06999999995</v>
      </c>
      <c r="AY157" s="26">
        <f t="shared" si="135"/>
        <v>0</v>
      </c>
    </row>
    <row r="158" spans="1:51" ht="23.25">
      <c r="A158" s="25" t="s">
        <v>67</v>
      </c>
      <c r="B158" s="1">
        <v>62836.81</v>
      </c>
      <c r="C158" s="1">
        <f t="shared" si="111"/>
        <v>79113.33</v>
      </c>
      <c r="D158" s="1">
        <v>214701.72</v>
      </c>
      <c r="E158" s="1">
        <f t="shared" si="136"/>
        <v>306406.07</v>
      </c>
      <c r="F158" s="1">
        <f>8828.96+25004.61</f>
        <v>33833.57</v>
      </c>
      <c r="G158" s="1">
        <f t="shared" si="137"/>
        <v>56847.83</v>
      </c>
      <c r="H158" s="1"/>
      <c r="I158" s="1">
        <f t="shared" si="112"/>
        <v>0</v>
      </c>
      <c r="J158" s="1"/>
      <c r="K158" s="1">
        <f t="shared" si="113"/>
        <v>0</v>
      </c>
      <c r="L158" s="1">
        <v>21070.02</v>
      </c>
      <c r="M158" s="1">
        <f t="shared" si="114"/>
        <v>23667.010000000002</v>
      </c>
      <c r="N158" s="1">
        <v>938400</v>
      </c>
      <c r="O158" s="1">
        <f t="shared" si="115"/>
        <v>1041259.72</v>
      </c>
      <c r="P158" s="1">
        <f>2238.85+14054.17</f>
        <v>16293.02</v>
      </c>
      <c r="Q158" s="1">
        <f t="shared" si="116"/>
        <v>42081.509999999995</v>
      </c>
      <c r="R158" s="1"/>
      <c r="S158" s="1">
        <f t="shared" si="117"/>
        <v>0</v>
      </c>
      <c r="T158" s="1"/>
      <c r="U158" s="1">
        <f t="shared" si="118"/>
        <v>0</v>
      </c>
      <c r="V158" s="1">
        <v>0</v>
      </c>
      <c r="W158" s="1">
        <f t="shared" si="138"/>
        <v>0</v>
      </c>
      <c r="X158" s="1">
        <v>0</v>
      </c>
      <c r="Y158" s="1">
        <f t="shared" si="139"/>
        <v>0</v>
      </c>
      <c r="Z158" s="1">
        <v>0</v>
      </c>
      <c r="AA158" s="1">
        <f t="shared" si="121"/>
        <v>0</v>
      </c>
      <c r="AB158" s="1">
        <v>0</v>
      </c>
      <c r="AC158" s="1">
        <f t="shared" si="122"/>
        <v>0</v>
      </c>
      <c r="AD158" s="1">
        <v>0</v>
      </c>
      <c r="AE158" s="1">
        <f t="shared" si="123"/>
        <v>0</v>
      </c>
      <c r="AF158" s="1">
        <v>0</v>
      </c>
      <c r="AG158" s="1">
        <f t="shared" si="124"/>
        <v>0</v>
      </c>
      <c r="AH158" s="1">
        <v>0</v>
      </c>
      <c r="AI158" s="1">
        <f t="shared" si="125"/>
        <v>0</v>
      </c>
      <c r="AJ158" s="1">
        <v>0</v>
      </c>
      <c r="AK158" s="1">
        <f t="shared" si="126"/>
        <v>0</v>
      </c>
      <c r="AL158" s="1">
        <v>0</v>
      </c>
      <c r="AM158" s="1">
        <f t="shared" si="127"/>
        <v>0</v>
      </c>
      <c r="AN158" s="1"/>
      <c r="AO158" s="1">
        <f t="shared" si="128"/>
        <v>0</v>
      </c>
      <c r="AP158" s="1">
        <v>0</v>
      </c>
      <c r="AQ158" s="1">
        <f t="shared" si="129"/>
        <v>0</v>
      </c>
      <c r="AR158" s="1">
        <v>0</v>
      </c>
      <c r="AS158" s="1">
        <f t="shared" si="130"/>
        <v>0</v>
      </c>
      <c r="AT158" s="1">
        <v>0</v>
      </c>
      <c r="AU158" s="1">
        <f t="shared" si="131"/>
        <v>0</v>
      </c>
      <c r="AV158" s="1">
        <f t="shared" si="132"/>
        <v>1287135.1400000001</v>
      </c>
      <c r="AW158" s="1">
        <f t="shared" si="133"/>
        <v>1549375.47</v>
      </c>
      <c r="AX158" s="26">
        <f t="shared" si="134"/>
        <v>1549375.4700000002</v>
      </c>
      <c r="AY158" s="26">
        <f t="shared" si="135"/>
        <v>0</v>
      </c>
    </row>
    <row r="159" spans="1:51" ht="23.25">
      <c r="A159" s="25" t="s">
        <v>68</v>
      </c>
      <c r="B159" s="1">
        <v>0</v>
      </c>
      <c r="C159" s="1">
        <f t="shared" si="111"/>
        <v>0</v>
      </c>
      <c r="D159" s="1">
        <v>0</v>
      </c>
      <c r="E159" s="1">
        <f t="shared" si="136"/>
        <v>0</v>
      </c>
      <c r="F159" s="1">
        <v>0</v>
      </c>
      <c r="G159" s="1">
        <f t="shared" si="137"/>
        <v>0</v>
      </c>
      <c r="H159" s="1"/>
      <c r="I159" s="1">
        <f t="shared" si="112"/>
        <v>0</v>
      </c>
      <c r="J159" s="1"/>
      <c r="K159" s="1">
        <f t="shared" si="113"/>
        <v>0</v>
      </c>
      <c r="L159" s="1">
        <v>0</v>
      </c>
      <c r="M159" s="1">
        <f t="shared" si="114"/>
        <v>0</v>
      </c>
      <c r="N159" s="1">
        <v>32723.81</v>
      </c>
      <c r="O159" s="1">
        <f t="shared" si="115"/>
        <v>61847.850000000006</v>
      </c>
      <c r="P159" s="1">
        <f>564.3+2772.18</f>
        <v>3336.4799999999996</v>
      </c>
      <c r="Q159" s="1">
        <f t="shared" si="116"/>
        <v>27345.98</v>
      </c>
      <c r="R159" s="1"/>
      <c r="S159" s="1">
        <f t="shared" si="117"/>
        <v>0</v>
      </c>
      <c r="T159" s="1"/>
      <c r="U159" s="1">
        <f t="shared" si="118"/>
        <v>0</v>
      </c>
      <c r="V159" s="1">
        <v>0</v>
      </c>
      <c r="W159" s="1">
        <f t="shared" si="138"/>
        <v>0</v>
      </c>
      <c r="X159" s="1">
        <v>0</v>
      </c>
      <c r="Y159" s="1">
        <f t="shared" si="139"/>
        <v>0</v>
      </c>
      <c r="Z159" s="1">
        <v>0</v>
      </c>
      <c r="AA159" s="1">
        <f t="shared" si="121"/>
        <v>0</v>
      </c>
      <c r="AB159" s="1">
        <v>0</v>
      </c>
      <c r="AC159" s="1">
        <f t="shared" si="122"/>
        <v>0</v>
      </c>
      <c r="AD159" s="1">
        <v>0</v>
      </c>
      <c r="AE159" s="1">
        <f t="shared" si="123"/>
        <v>0</v>
      </c>
      <c r="AF159" s="1">
        <v>0</v>
      </c>
      <c r="AG159" s="1">
        <f t="shared" si="124"/>
        <v>0</v>
      </c>
      <c r="AH159" s="1">
        <v>0</v>
      </c>
      <c r="AI159" s="1">
        <f t="shared" si="125"/>
        <v>0</v>
      </c>
      <c r="AJ159" s="1">
        <v>0</v>
      </c>
      <c r="AK159" s="1">
        <f t="shared" si="126"/>
        <v>0</v>
      </c>
      <c r="AL159" s="1">
        <v>0</v>
      </c>
      <c r="AM159" s="1">
        <f t="shared" si="127"/>
        <v>0</v>
      </c>
      <c r="AN159" s="1"/>
      <c r="AO159" s="1">
        <f t="shared" si="128"/>
        <v>0</v>
      </c>
      <c r="AP159" s="1">
        <v>0</v>
      </c>
      <c r="AQ159" s="1">
        <f t="shared" si="129"/>
        <v>0</v>
      </c>
      <c r="AR159" s="1">
        <v>58032</v>
      </c>
      <c r="AS159" s="1">
        <f t="shared" si="130"/>
        <v>1415526</v>
      </c>
      <c r="AT159" s="1">
        <v>0</v>
      </c>
      <c r="AU159" s="1">
        <f t="shared" si="131"/>
        <v>0</v>
      </c>
      <c r="AV159" s="1">
        <f t="shared" si="132"/>
        <v>94092.290000000008</v>
      </c>
      <c r="AW159" s="1">
        <f t="shared" si="133"/>
        <v>1504719.83</v>
      </c>
      <c r="AX159" s="26">
        <f t="shared" si="134"/>
        <v>1504719.83</v>
      </c>
      <c r="AY159" s="26">
        <f t="shared" si="135"/>
        <v>0</v>
      </c>
    </row>
    <row r="160" spans="1:51" ht="23.25">
      <c r="A160" s="25" t="s">
        <v>69</v>
      </c>
      <c r="B160" s="1">
        <v>0</v>
      </c>
      <c r="C160" s="1">
        <f t="shared" si="111"/>
        <v>0</v>
      </c>
      <c r="D160" s="1">
        <v>0</v>
      </c>
      <c r="E160" s="1">
        <f t="shared" si="136"/>
        <v>0</v>
      </c>
      <c r="F160" s="1">
        <v>0</v>
      </c>
      <c r="G160" s="1">
        <f t="shared" si="137"/>
        <v>4000</v>
      </c>
      <c r="H160" s="1"/>
      <c r="I160" s="1">
        <f t="shared" si="112"/>
        <v>0</v>
      </c>
      <c r="J160" s="1"/>
      <c r="K160" s="1">
        <f t="shared" si="113"/>
        <v>0</v>
      </c>
      <c r="L160" s="1">
        <v>0</v>
      </c>
      <c r="M160" s="1">
        <f t="shared" si="114"/>
        <v>0</v>
      </c>
      <c r="N160" s="1">
        <v>117157.08</v>
      </c>
      <c r="O160" s="1">
        <f t="shared" si="115"/>
        <v>179062.8</v>
      </c>
      <c r="P160" s="1">
        <f>395.03+4160.08</f>
        <v>4555.1099999999997</v>
      </c>
      <c r="Q160" s="1">
        <f t="shared" si="116"/>
        <v>6165.9699999999993</v>
      </c>
      <c r="R160" s="1"/>
      <c r="S160" s="1">
        <f t="shared" si="117"/>
        <v>0</v>
      </c>
      <c r="T160" s="1"/>
      <c r="U160" s="1">
        <f t="shared" si="118"/>
        <v>0</v>
      </c>
      <c r="V160" s="1">
        <v>0</v>
      </c>
      <c r="W160" s="1">
        <f t="shared" si="138"/>
        <v>0</v>
      </c>
      <c r="X160" s="1">
        <v>0</v>
      </c>
      <c r="Y160" s="1">
        <f t="shared" si="139"/>
        <v>0</v>
      </c>
      <c r="Z160" s="1">
        <v>0</v>
      </c>
      <c r="AA160" s="1">
        <f t="shared" si="121"/>
        <v>0</v>
      </c>
      <c r="AB160" s="1">
        <v>0</v>
      </c>
      <c r="AC160" s="1">
        <f t="shared" si="122"/>
        <v>0</v>
      </c>
      <c r="AD160" s="1">
        <v>0</v>
      </c>
      <c r="AE160" s="1">
        <f t="shared" si="123"/>
        <v>0</v>
      </c>
      <c r="AF160" s="1">
        <v>0</v>
      </c>
      <c r="AG160" s="1">
        <f t="shared" si="124"/>
        <v>0</v>
      </c>
      <c r="AH160" s="1">
        <v>0</v>
      </c>
      <c r="AI160" s="1">
        <f t="shared" si="125"/>
        <v>0</v>
      </c>
      <c r="AJ160" s="1">
        <v>0</v>
      </c>
      <c r="AK160" s="1">
        <f t="shared" si="126"/>
        <v>0</v>
      </c>
      <c r="AL160" s="1">
        <v>0</v>
      </c>
      <c r="AM160" s="1">
        <f t="shared" si="127"/>
        <v>0</v>
      </c>
      <c r="AN160" s="1"/>
      <c r="AO160" s="1">
        <f t="shared" si="128"/>
        <v>0</v>
      </c>
      <c r="AP160" s="1">
        <v>0</v>
      </c>
      <c r="AQ160" s="1">
        <f t="shared" si="129"/>
        <v>0</v>
      </c>
      <c r="AR160" s="1">
        <v>0</v>
      </c>
      <c r="AS160" s="1">
        <f t="shared" si="130"/>
        <v>0</v>
      </c>
      <c r="AT160" s="1">
        <v>0</v>
      </c>
      <c r="AU160" s="1">
        <f t="shared" si="131"/>
        <v>0</v>
      </c>
      <c r="AV160" s="1">
        <f t="shared" si="132"/>
        <v>121712.19</v>
      </c>
      <c r="AW160" s="1">
        <f t="shared" si="133"/>
        <v>189228.77</v>
      </c>
      <c r="AX160" s="26">
        <f t="shared" si="134"/>
        <v>189228.77</v>
      </c>
      <c r="AY160" s="26">
        <f t="shared" si="135"/>
        <v>0</v>
      </c>
    </row>
    <row r="161" spans="1:56" ht="23.25">
      <c r="A161" s="25" t="s">
        <v>70</v>
      </c>
      <c r="B161" s="1">
        <f>2432.03+12387.21</f>
        <v>14819.24</v>
      </c>
      <c r="C161" s="1">
        <f t="shared" si="111"/>
        <v>45798</v>
      </c>
      <c r="D161" s="1">
        <v>25729.07</v>
      </c>
      <c r="E161" s="1">
        <f t="shared" si="136"/>
        <v>25729.07</v>
      </c>
      <c r="F161" s="1">
        <f>327.92+6263.49</f>
        <v>6591.41</v>
      </c>
      <c r="G161" s="1">
        <f t="shared" si="137"/>
        <v>6591.41</v>
      </c>
      <c r="H161" s="1"/>
      <c r="I161" s="1">
        <f t="shared" si="112"/>
        <v>0</v>
      </c>
      <c r="J161" s="1"/>
      <c r="K161" s="1">
        <f t="shared" si="113"/>
        <v>0</v>
      </c>
      <c r="L161" s="1">
        <f>45+2279.5</f>
        <v>2324.5</v>
      </c>
      <c r="M161" s="1">
        <f t="shared" si="114"/>
        <v>2951</v>
      </c>
      <c r="N161" s="1">
        <v>19151.080000000002</v>
      </c>
      <c r="O161" s="1">
        <f t="shared" si="115"/>
        <v>303096.26</v>
      </c>
      <c r="P161" s="1">
        <f>381.35+2163.28</f>
        <v>2544.63</v>
      </c>
      <c r="Q161" s="1">
        <f t="shared" si="116"/>
        <v>33167.82</v>
      </c>
      <c r="R161" s="1"/>
      <c r="S161" s="1">
        <f t="shared" si="117"/>
        <v>0</v>
      </c>
      <c r="T161" s="1"/>
      <c r="U161" s="1">
        <f t="shared" si="118"/>
        <v>0</v>
      </c>
      <c r="V161" s="1">
        <v>0</v>
      </c>
      <c r="W161" s="1">
        <f t="shared" si="138"/>
        <v>0</v>
      </c>
      <c r="X161" s="1">
        <v>0</v>
      </c>
      <c r="Y161" s="1">
        <f t="shared" si="139"/>
        <v>0</v>
      </c>
      <c r="Z161" s="1">
        <v>0</v>
      </c>
      <c r="AA161" s="1">
        <f t="shared" si="121"/>
        <v>0</v>
      </c>
      <c r="AB161" s="1">
        <v>0</v>
      </c>
      <c r="AC161" s="1">
        <f t="shared" si="122"/>
        <v>0</v>
      </c>
      <c r="AD161" s="1">
        <v>0</v>
      </c>
      <c r="AE161" s="1">
        <f t="shared" si="123"/>
        <v>0</v>
      </c>
      <c r="AF161" s="1">
        <v>0</v>
      </c>
      <c r="AG161" s="1">
        <f t="shared" si="124"/>
        <v>0</v>
      </c>
      <c r="AH161" s="1">
        <v>0</v>
      </c>
      <c r="AI161" s="1">
        <f t="shared" si="125"/>
        <v>0</v>
      </c>
      <c r="AJ161" s="1">
        <v>0</v>
      </c>
      <c r="AK161" s="1">
        <f t="shared" si="126"/>
        <v>0</v>
      </c>
      <c r="AL161" s="1">
        <v>0</v>
      </c>
      <c r="AM161" s="1">
        <f t="shared" si="127"/>
        <v>0</v>
      </c>
      <c r="AN161" s="1"/>
      <c r="AO161" s="1">
        <f t="shared" si="128"/>
        <v>0</v>
      </c>
      <c r="AP161" s="1">
        <v>0</v>
      </c>
      <c r="AQ161" s="1">
        <f t="shared" si="129"/>
        <v>0</v>
      </c>
      <c r="AR161" s="1">
        <v>0</v>
      </c>
      <c r="AS161" s="1">
        <f t="shared" si="130"/>
        <v>175.85</v>
      </c>
      <c r="AT161" s="1">
        <v>0</v>
      </c>
      <c r="AU161" s="1">
        <f t="shared" si="131"/>
        <v>0</v>
      </c>
      <c r="AV161" s="1">
        <f t="shared" si="132"/>
        <v>71159.930000000008</v>
      </c>
      <c r="AW161" s="1">
        <f t="shared" si="133"/>
        <v>417509.41</v>
      </c>
      <c r="AX161" s="26">
        <f t="shared" si="134"/>
        <v>417509.41</v>
      </c>
      <c r="AY161" s="26">
        <f t="shared" si="135"/>
        <v>0</v>
      </c>
    </row>
    <row r="162" spans="1:56" ht="23.25">
      <c r="A162" s="25" t="s">
        <v>71</v>
      </c>
      <c r="B162" s="1">
        <v>0</v>
      </c>
      <c r="C162" s="1">
        <f t="shared" ref="C162:C167" si="140">C72+B162</f>
        <v>0</v>
      </c>
      <c r="D162" s="1">
        <v>0</v>
      </c>
      <c r="E162" s="1">
        <f t="shared" si="136"/>
        <v>0</v>
      </c>
      <c r="F162" s="1">
        <v>3500</v>
      </c>
      <c r="G162" s="1">
        <f t="shared" si="137"/>
        <v>3500</v>
      </c>
      <c r="H162" s="1"/>
      <c r="I162" s="1">
        <f t="shared" ref="I162:I167" si="141">I72+H162</f>
        <v>0</v>
      </c>
      <c r="J162" s="1"/>
      <c r="K162" s="1">
        <f t="shared" ref="K162:K167" si="142">K72+J162</f>
        <v>0</v>
      </c>
      <c r="L162" s="1">
        <v>0</v>
      </c>
      <c r="M162" s="1">
        <f t="shared" ref="M162:M167" si="143">M72+L162</f>
        <v>0</v>
      </c>
      <c r="N162" s="1">
        <v>39832.97</v>
      </c>
      <c r="O162" s="1">
        <f t="shared" ref="O162:O167" si="144">O72+N162</f>
        <v>228576.17</v>
      </c>
      <c r="P162" s="1">
        <f>233.9+2358.14</f>
        <v>2592.04</v>
      </c>
      <c r="Q162" s="1">
        <f t="shared" ref="Q162:Q167" si="145">Q72+P162</f>
        <v>11964.09</v>
      </c>
      <c r="R162" s="1"/>
      <c r="S162" s="1">
        <f t="shared" ref="S162:S167" si="146">S72+R162</f>
        <v>0</v>
      </c>
      <c r="T162" s="1"/>
      <c r="U162" s="1">
        <f t="shared" ref="U162:U167" si="147">U72+T162</f>
        <v>0</v>
      </c>
      <c r="V162" s="1">
        <v>0</v>
      </c>
      <c r="W162" s="1">
        <f t="shared" si="138"/>
        <v>0</v>
      </c>
      <c r="X162" s="1">
        <v>0</v>
      </c>
      <c r="Y162" s="1">
        <f t="shared" si="139"/>
        <v>0</v>
      </c>
      <c r="Z162" s="1">
        <v>0</v>
      </c>
      <c r="AA162" s="1">
        <f t="shared" ref="AA162:AA167" si="148">AA72+Z162</f>
        <v>0</v>
      </c>
      <c r="AB162" s="1">
        <v>0</v>
      </c>
      <c r="AC162" s="1">
        <f t="shared" ref="AC162:AC167" si="149">SUM(AC72+AB162)</f>
        <v>0</v>
      </c>
      <c r="AD162" s="1">
        <v>0</v>
      </c>
      <c r="AE162" s="1">
        <f t="shared" ref="AE162:AE167" si="150">AE72+AD162</f>
        <v>0</v>
      </c>
      <c r="AF162" s="1">
        <v>0</v>
      </c>
      <c r="AG162" s="1">
        <f t="shared" ref="AG162:AG167" si="151">AG72+AF162</f>
        <v>0</v>
      </c>
      <c r="AH162" s="1">
        <v>0</v>
      </c>
      <c r="AI162" s="1">
        <f t="shared" ref="AI162:AI167" si="152">AI72+AH162</f>
        <v>0</v>
      </c>
      <c r="AJ162" s="1">
        <v>0</v>
      </c>
      <c r="AK162" s="1">
        <f t="shared" ref="AK162:AK167" si="153">AK72+AJ162</f>
        <v>0</v>
      </c>
      <c r="AL162" s="1">
        <v>0</v>
      </c>
      <c r="AM162" s="1">
        <f t="shared" ref="AM162:AM167" si="154">AM72+AL162</f>
        <v>0</v>
      </c>
      <c r="AN162" s="1"/>
      <c r="AO162" s="1">
        <f t="shared" ref="AO162:AO167" si="155">AO72+AN162</f>
        <v>0</v>
      </c>
      <c r="AP162" s="1">
        <v>0</v>
      </c>
      <c r="AQ162" s="1">
        <f t="shared" ref="AQ162:AQ167" si="156">AQ72+AP162</f>
        <v>0</v>
      </c>
      <c r="AR162" s="1">
        <v>0</v>
      </c>
      <c r="AS162" s="1">
        <f t="shared" ref="AS162:AS167" si="157">AS72+AR162</f>
        <v>0</v>
      </c>
      <c r="AT162" s="1">
        <v>0</v>
      </c>
      <c r="AU162" s="1">
        <f t="shared" ref="AU162:AU167" si="158">AU72+AT162</f>
        <v>0</v>
      </c>
      <c r="AV162" s="1">
        <f t="shared" ref="AV162:AV167" si="159">+B162+D162+F162+H162+J162+L162+N162+P162+R162+T162+V162+X162+Z162+AB162+AD162+AF162+AH162+AJ162+AL162+AN162+AP162+AR162+AT162</f>
        <v>45925.01</v>
      </c>
      <c r="AW162" s="1">
        <f t="shared" ref="AW162:AW167" si="160">+C162+E162+G162+I162+K162+M162+O162+Q162+S162+U162+W162+Y162+AA162+AC162+AE162+AG162+AI162+AK162+AM162+AO162+AQ162+AS162+AU162</f>
        <v>244040.26</v>
      </c>
      <c r="AX162" s="26">
        <f t="shared" ref="AX162:AX168" si="161">AU162+AS162+AK162+AC162+AA162+Y162+W162+Q162+O162+M162+G162+E162+C162+S162+U162+AO162+AQ162+I162+K162</f>
        <v>244040.26</v>
      </c>
      <c r="AY162" s="26">
        <f t="shared" ref="AY162:AY168" si="162">AW162-AX162</f>
        <v>0</v>
      </c>
    </row>
    <row r="163" spans="1:56" ht="23.25">
      <c r="A163" s="25" t="s">
        <v>72</v>
      </c>
      <c r="B163" s="1">
        <v>0</v>
      </c>
      <c r="C163" s="1">
        <f t="shared" si="140"/>
        <v>0</v>
      </c>
      <c r="D163" s="1">
        <v>0</v>
      </c>
      <c r="E163" s="1">
        <f t="shared" si="136"/>
        <v>0</v>
      </c>
      <c r="F163" s="1">
        <v>0</v>
      </c>
      <c r="G163" s="1">
        <f t="shared" si="137"/>
        <v>0</v>
      </c>
      <c r="H163" s="1"/>
      <c r="I163" s="1">
        <f t="shared" si="141"/>
        <v>0</v>
      </c>
      <c r="J163" s="1"/>
      <c r="K163" s="1">
        <f t="shared" si="142"/>
        <v>0</v>
      </c>
      <c r="L163" s="1">
        <v>0</v>
      </c>
      <c r="M163" s="1">
        <f t="shared" si="143"/>
        <v>0</v>
      </c>
      <c r="N163" s="1">
        <v>10000</v>
      </c>
      <c r="O163" s="1">
        <f t="shared" si="144"/>
        <v>39730.240000000005</v>
      </c>
      <c r="P163" s="1">
        <f>40.55+48.22</f>
        <v>88.77</v>
      </c>
      <c r="Q163" s="1">
        <f t="shared" si="145"/>
        <v>1124.99</v>
      </c>
      <c r="R163" s="1"/>
      <c r="S163" s="1">
        <f t="shared" si="146"/>
        <v>0</v>
      </c>
      <c r="T163" s="1"/>
      <c r="U163" s="1">
        <f t="shared" si="147"/>
        <v>0</v>
      </c>
      <c r="V163" s="1">
        <v>0</v>
      </c>
      <c r="W163" s="1">
        <f t="shared" si="138"/>
        <v>0</v>
      </c>
      <c r="X163" s="1">
        <v>0</v>
      </c>
      <c r="Y163" s="1">
        <f t="shared" si="139"/>
        <v>0</v>
      </c>
      <c r="Z163" s="1">
        <v>0</v>
      </c>
      <c r="AA163" s="1">
        <f t="shared" si="148"/>
        <v>0</v>
      </c>
      <c r="AB163" s="1">
        <v>0</v>
      </c>
      <c r="AC163" s="1">
        <f t="shared" si="149"/>
        <v>0</v>
      </c>
      <c r="AD163" s="1">
        <v>0</v>
      </c>
      <c r="AE163" s="1">
        <f t="shared" si="150"/>
        <v>0</v>
      </c>
      <c r="AF163" s="1">
        <v>0</v>
      </c>
      <c r="AG163" s="1">
        <f t="shared" si="151"/>
        <v>0</v>
      </c>
      <c r="AH163" s="1">
        <v>0</v>
      </c>
      <c r="AI163" s="1">
        <f t="shared" si="152"/>
        <v>0</v>
      </c>
      <c r="AJ163" s="1">
        <v>0</v>
      </c>
      <c r="AK163" s="1">
        <f t="shared" si="153"/>
        <v>0</v>
      </c>
      <c r="AL163" s="1">
        <v>0</v>
      </c>
      <c r="AM163" s="1">
        <f t="shared" si="154"/>
        <v>0</v>
      </c>
      <c r="AN163" s="1"/>
      <c r="AO163" s="1">
        <f t="shared" si="155"/>
        <v>0</v>
      </c>
      <c r="AP163" s="1">
        <v>0</v>
      </c>
      <c r="AQ163" s="1">
        <f t="shared" si="156"/>
        <v>0</v>
      </c>
      <c r="AR163" s="1">
        <v>0</v>
      </c>
      <c r="AS163" s="1">
        <f t="shared" si="157"/>
        <v>0</v>
      </c>
      <c r="AT163" s="1">
        <v>0</v>
      </c>
      <c r="AU163" s="1">
        <f t="shared" si="158"/>
        <v>0</v>
      </c>
      <c r="AV163" s="1">
        <f t="shared" si="159"/>
        <v>10088.77</v>
      </c>
      <c r="AW163" s="1">
        <f t="shared" si="160"/>
        <v>40855.230000000003</v>
      </c>
      <c r="AX163" s="26">
        <f t="shared" si="161"/>
        <v>40855.230000000003</v>
      </c>
      <c r="AY163" s="26">
        <f t="shared" si="162"/>
        <v>0</v>
      </c>
    </row>
    <row r="164" spans="1:56" ht="23.25">
      <c r="A164" s="25" t="s">
        <v>73</v>
      </c>
      <c r="B164" s="1">
        <v>0</v>
      </c>
      <c r="C164" s="1">
        <f t="shared" si="140"/>
        <v>0</v>
      </c>
      <c r="D164" s="1">
        <v>4652.8599999999997</v>
      </c>
      <c r="E164" s="1">
        <f t="shared" si="136"/>
        <v>60824.55</v>
      </c>
      <c r="F164" s="1">
        <f>1347.14+3000</f>
        <v>4347.1400000000003</v>
      </c>
      <c r="G164" s="1">
        <f t="shared" si="137"/>
        <v>39675.449999999997</v>
      </c>
      <c r="H164" s="1"/>
      <c r="I164" s="1">
        <f t="shared" si="141"/>
        <v>0</v>
      </c>
      <c r="J164" s="1"/>
      <c r="K164" s="1">
        <f t="shared" si="142"/>
        <v>0</v>
      </c>
      <c r="L164" s="1">
        <v>0</v>
      </c>
      <c r="M164" s="1">
        <f t="shared" si="143"/>
        <v>0</v>
      </c>
      <c r="N164" s="1">
        <v>15396.59</v>
      </c>
      <c r="O164" s="1">
        <f t="shared" si="144"/>
        <v>66175.600000000006</v>
      </c>
      <c r="P164" s="1">
        <f>297.93+212.86</f>
        <v>510.79</v>
      </c>
      <c r="Q164" s="1">
        <f t="shared" si="145"/>
        <v>4072.61</v>
      </c>
      <c r="R164" s="1"/>
      <c r="S164" s="1">
        <f t="shared" si="146"/>
        <v>0</v>
      </c>
      <c r="T164" s="1"/>
      <c r="U164" s="1">
        <f t="shared" si="147"/>
        <v>0</v>
      </c>
      <c r="V164" s="1">
        <v>0</v>
      </c>
      <c r="W164" s="1">
        <f t="shared" si="138"/>
        <v>0</v>
      </c>
      <c r="X164" s="1">
        <v>0</v>
      </c>
      <c r="Y164" s="1">
        <f t="shared" si="139"/>
        <v>0</v>
      </c>
      <c r="Z164" s="1">
        <v>0</v>
      </c>
      <c r="AA164" s="1">
        <f t="shared" si="148"/>
        <v>0</v>
      </c>
      <c r="AB164" s="1">
        <v>0</v>
      </c>
      <c r="AC164" s="1">
        <f t="shared" si="149"/>
        <v>0</v>
      </c>
      <c r="AD164" s="1">
        <v>0</v>
      </c>
      <c r="AE164" s="1">
        <f t="shared" si="150"/>
        <v>0</v>
      </c>
      <c r="AF164" s="1">
        <v>0</v>
      </c>
      <c r="AG164" s="1">
        <f t="shared" si="151"/>
        <v>0</v>
      </c>
      <c r="AH164" s="1">
        <v>0</v>
      </c>
      <c r="AI164" s="1">
        <f t="shared" si="152"/>
        <v>0</v>
      </c>
      <c r="AJ164" s="1">
        <v>0</v>
      </c>
      <c r="AK164" s="1">
        <f t="shared" si="153"/>
        <v>0</v>
      </c>
      <c r="AL164" s="1">
        <v>0</v>
      </c>
      <c r="AM164" s="1">
        <f t="shared" si="154"/>
        <v>0</v>
      </c>
      <c r="AN164" s="1"/>
      <c r="AO164" s="1">
        <f t="shared" si="155"/>
        <v>0</v>
      </c>
      <c r="AP164" s="1">
        <v>0</v>
      </c>
      <c r="AQ164" s="1">
        <f t="shared" si="156"/>
        <v>0</v>
      </c>
      <c r="AR164" s="1">
        <v>151725</v>
      </c>
      <c r="AS164" s="1">
        <f t="shared" si="157"/>
        <v>151725</v>
      </c>
      <c r="AT164" s="1">
        <v>0</v>
      </c>
      <c r="AU164" s="1">
        <f t="shared" si="158"/>
        <v>0</v>
      </c>
      <c r="AV164" s="1">
        <f t="shared" si="159"/>
        <v>176632.38</v>
      </c>
      <c r="AW164" s="1">
        <f t="shared" si="160"/>
        <v>322473.20999999996</v>
      </c>
      <c r="AX164" s="26">
        <f t="shared" si="161"/>
        <v>322473.20999999996</v>
      </c>
      <c r="AY164" s="26">
        <f t="shared" si="162"/>
        <v>0</v>
      </c>
    </row>
    <row r="165" spans="1:56" ht="23.25">
      <c r="A165" s="25" t="s">
        <v>74</v>
      </c>
      <c r="B165" s="1">
        <v>7308.27</v>
      </c>
      <c r="C165" s="1">
        <f t="shared" si="140"/>
        <v>45792.400000000009</v>
      </c>
      <c r="D165" s="1">
        <v>17619.98</v>
      </c>
      <c r="E165" s="1">
        <f t="shared" si="136"/>
        <v>43475.880000000005</v>
      </c>
      <c r="F165" s="1">
        <f>288.35+701</f>
        <v>989.35</v>
      </c>
      <c r="G165" s="1">
        <f t="shared" si="137"/>
        <v>14971.560000000001</v>
      </c>
      <c r="H165" s="1"/>
      <c r="I165" s="1">
        <f t="shared" si="141"/>
        <v>0</v>
      </c>
      <c r="J165" s="1"/>
      <c r="K165" s="1">
        <f t="shared" si="142"/>
        <v>0</v>
      </c>
      <c r="L165" s="1">
        <f>64+74</f>
        <v>138</v>
      </c>
      <c r="M165" s="1">
        <f t="shared" si="143"/>
        <v>2682</v>
      </c>
      <c r="N165" s="1">
        <v>272520.09999999998</v>
      </c>
      <c r="O165" s="1">
        <f t="shared" si="144"/>
        <v>671587.88</v>
      </c>
      <c r="P165" s="1">
        <f>2021.45+15306.38</f>
        <v>17327.829999999998</v>
      </c>
      <c r="Q165" s="1">
        <f t="shared" si="145"/>
        <v>33468.11</v>
      </c>
      <c r="R165" s="1"/>
      <c r="S165" s="1">
        <f t="shared" si="146"/>
        <v>0</v>
      </c>
      <c r="T165" s="1"/>
      <c r="U165" s="1">
        <f t="shared" si="147"/>
        <v>0</v>
      </c>
      <c r="V165" s="1">
        <v>0</v>
      </c>
      <c r="W165" s="1">
        <f t="shared" si="138"/>
        <v>0</v>
      </c>
      <c r="X165" s="1">
        <v>0</v>
      </c>
      <c r="Y165" s="1">
        <f t="shared" si="139"/>
        <v>0</v>
      </c>
      <c r="Z165" s="1">
        <v>0</v>
      </c>
      <c r="AA165" s="1">
        <f t="shared" si="148"/>
        <v>0</v>
      </c>
      <c r="AB165" s="1">
        <v>0</v>
      </c>
      <c r="AC165" s="1">
        <f t="shared" si="149"/>
        <v>0</v>
      </c>
      <c r="AD165" s="1">
        <v>0</v>
      </c>
      <c r="AE165" s="1">
        <f t="shared" si="150"/>
        <v>0</v>
      </c>
      <c r="AF165" s="1">
        <v>0</v>
      </c>
      <c r="AG165" s="1">
        <f t="shared" si="151"/>
        <v>0</v>
      </c>
      <c r="AH165" s="1">
        <v>0</v>
      </c>
      <c r="AI165" s="1">
        <f t="shared" si="152"/>
        <v>0</v>
      </c>
      <c r="AJ165" s="1">
        <v>0</v>
      </c>
      <c r="AK165" s="1">
        <f t="shared" si="153"/>
        <v>0</v>
      </c>
      <c r="AL165" s="1">
        <v>0</v>
      </c>
      <c r="AM165" s="1">
        <f t="shared" si="154"/>
        <v>0</v>
      </c>
      <c r="AN165" s="1"/>
      <c r="AO165" s="1">
        <f t="shared" si="155"/>
        <v>0</v>
      </c>
      <c r="AP165" s="1">
        <v>0</v>
      </c>
      <c r="AQ165" s="1">
        <f t="shared" si="156"/>
        <v>0</v>
      </c>
      <c r="AR165" s="1">
        <v>0</v>
      </c>
      <c r="AS165" s="1">
        <f t="shared" si="157"/>
        <v>0</v>
      </c>
      <c r="AT165" s="1">
        <v>0</v>
      </c>
      <c r="AU165" s="1">
        <f t="shared" si="158"/>
        <v>0</v>
      </c>
      <c r="AV165" s="1">
        <f t="shared" si="159"/>
        <v>315903.52999999997</v>
      </c>
      <c r="AW165" s="1">
        <f t="shared" si="160"/>
        <v>811977.83</v>
      </c>
      <c r="AX165" s="26">
        <f t="shared" si="161"/>
        <v>811977.83000000007</v>
      </c>
      <c r="AY165" s="26">
        <f t="shared" si="162"/>
        <v>0</v>
      </c>
    </row>
    <row r="166" spans="1:56" ht="23.25">
      <c r="A166" s="25" t="s">
        <v>75</v>
      </c>
      <c r="B166" s="1">
        <f>29329.25+11416.65</f>
        <v>40745.9</v>
      </c>
      <c r="C166" s="1">
        <f t="shared" si="140"/>
        <v>61311.200000000004</v>
      </c>
      <c r="D166" s="1">
        <v>15654.64</v>
      </c>
      <c r="E166" s="1">
        <f t="shared" si="136"/>
        <v>84177.05</v>
      </c>
      <c r="F166" s="1">
        <f>324.4+2009.59</f>
        <v>2333.9899999999998</v>
      </c>
      <c r="G166" s="1">
        <f t="shared" si="137"/>
        <v>19627.980000000003</v>
      </c>
      <c r="H166" s="1"/>
      <c r="I166" s="1">
        <f t="shared" si="141"/>
        <v>0</v>
      </c>
      <c r="J166" s="1"/>
      <c r="K166" s="1">
        <f t="shared" si="142"/>
        <v>0</v>
      </c>
      <c r="L166" s="1">
        <v>557</v>
      </c>
      <c r="M166" s="1">
        <f t="shared" si="143"/>
        <v>1286</v>
      </c>
      <c r="N166" s="1">
        <v>62883.63</v>
      </c>
      <c r="O166" s="1">
        <f t="shared" si="144"/>
        <v>161460.87</v>
      </c>
      <c r="P166" s="1">
        <f>1051.85+2952.84</f>
        <v>4004.69</v>
      </c>
      <c r="Q166" s="1">
        <f t="shared" si="145"/>
        <v>20929.099999999999</v>
      </c>
      <c r="R166" s="1"/>
      <c r="S166" s="1">
        <f t="shared" si="146"/>
        <v>0</v>
      </c>
      <c r="T166" s="1"/>
      <c r="U166" s="1">
        <f t="shared" si="147"/>
        <v>0</v>
      </c>
      <c r="V166" s="1">
        <v>0</v>
      </c>
      <c r="W166" s="1">
        <f t="shared" si="138"/>
        <v>0</v>
      </c>
      <c r="X166" s="1">
        <v>0</v>
      </c>
      <c r="Y166" s="1">
        <f t="shared" si="139"/>
        <v>0</v>
      </c>
      <c r="Z166" s="1">
        <v>0</v>
      </c>
      <c r="AA166" s="1">
        <f t="shared" si="148"/>
        <v>0</v>
      </c>
      <c r="AB166" s="1">
        <v>0</v>
      </c>
      <c r="AC166" s="1">
        <f t="shared" si="149"/>
        <v>0</v>
      </c>
      <c r="AD166" s="1">
        <v>0</v>
      </c>
      <c r="AE166" s="1">
        <f t="shared" si="150"/>
        <v>0</v>
      </c>
      <c r="AF166" s="1">
        <v>0</v>
      </c>
      <c r="AG166" s="1">
        <f t="shared" si="151"/>
        <v>0</v>
      </c>
      <c r="AH166" s="1">
        <v>0</v>
      </c>
      <c r="AI166" s="1">
        <f t="shared" si="152"/>
        <v>0</v>
      </c>
      <c r="AJ166" s="1">
        <v>0</v>
      </c>
      <c r="AK166" s="1">
        <f t="shared" si="153"/>
        <v>0</v>
      </c>
      <c r="AL166" s="1">
        <v>0</v>
      </c>
      <c r="AM166" s="1">
        <f t="shared" si="154"/>
        <v>0</v>
      </c>
      <c r="AN166" s="1"/>
      <c r="AO166" s="1">
        <f t="shared" si="155"/>
        <v>0</v>
      </c>
      <c r="AP166" s="1">
        <v>0</v>
      </c>
      <c r="AQ166" s="1">
        <f t="shared" si="156"/>
        <v>0</v>
      </c>
      <c r="AR166" s="1">
        <v>0</v>
      </c>
      <c r="AS166" s="1">
        <f t="shared" si="157"/>
        <v>411750</v>
      </c>
      <c r="AT166" s="1">
        <v>0</v>
      </c>
      <c r="AU166" s="1">
        <f t="shared" si="158"/>
        <v>0</v>
      </c>
      <c r="AV166" s="1">
        <f t="shared" si="159"/>
        <v>126179.85</v>
      </c>
      <c r="AW166" s="1">
        <f t="shared" si="160"/>
        <v>760542.2</v>
      </c>
      <c r="AX166" s="26">
        <f t="shared" si="161"/>
        <v>760542.2</v>
      </c>
      <c r="AY166" s="26">
        <f t="shared" si="162"/>
        <v>0</v>
      </c>
    </row>
    <row r="167" spans="1:56" ht="23.25">
      <c r="A167" s="25" t="s">
        <v>76</v>
      </c>
      <c r="B167" s="1"/>
      <c r="C167" s="1">
        <f t="shared" si="140"/>
        <v>0</v>
      </c>
      <c r="D167" s="1"/>
      <c r="E167" s="1">
        <f t="shared" si="136"/>
        <v>0</v>
      </c>
      <c r="F167" s="1">
        <v>0</v>
      </c>
      <c r="G167" s="1">
        <f t="shared" si="137"/>
        <v>0</v>
      </c>
      <c r="H167" s="1"/>
      <c r="I167" s="1">
        <f t="shared" si="141"/>
        <v>0</v>
      </c>
      <c r="J167" s="1"/>
      <c r="K167" s="1">
        <f t="shared" si="142"/>
        <v>0</v>
      </c>
      <c r="L167" s="1">
        <v>0</v>
      </c>
      <c r="M167" s="1">
        <f t="shared" si="143"/>
        <v>0</v>
      </c>
      <c r="N167" s="1">
        <v>43896.44</v>
      </c>
      <c r="O167" s="1">
        <f t="shared" si="144"/>
        <v>588336.81000000006</v>
      </c>
      <c r="P167" s="1">
        <v>854.57</v>
      </c>
      <c r="Q167" s="1">
        <f t="shared" si="145"/>
        <v>17478.95</v>
      </c>
      <c r="R167" s="1"/>
      <c r="S167" s="1">
        <f t="shared" si="146"/>
        <v>0</v>
      </c>
      <c r="T167" s="1"/>
      <c r="U167" s="1">
        <f t="shared" si="147"/>
        <v>0</v>
      </c>
      <c r="V167" s="1">
        <v>0</v>
      </c>
      <c r="W167" s="1">
        <f t="shared" si="138"/>
        <v>0</v>
      </c>
      <c r="X167" s="1">
        <v>0</v>
      </c>
      <c r="Y167" s="1">
        <f t="shared" si="139"/>
        <v>0</v>
      </c>
      <c r="Z167" s="1">
        <v>0</v>
      </c>
      <c r="AA167" s="1">
        <f t="shared" si="148"/>
        <v>0</v>
      </c>
      <c r="AB167" s="1">
        <v>0</v>
      </c>
      <c r="AC167" s="1">
        <f t="shared" si="149"/>
        <v>0</v>
      </c>
      <c r="AD167" s="1">
        <v>0</v>
      </c>
      <c r="AE167" s="1">
        <f t="shared" si="150"/>
        <v>0</v>
      </c>
      <c r="AF167" s="1">
        <v>0</v>
      </c>
      <c r="AG167" s="1">
        <f t="shared" si="151"/>
        <v>0</v>
      </c>
      <c r="AH167" s="1">
        <v>0</v>
      </c>
      <c r="AI167" s="1">
        <f t="shared" si="152"/>
        <v>0</v>
      </c>
      <c r="AJ167" s="1">
        <v>0</v>
      </c>
      <c r="AK167" s="1">
        <f t="shared" si="153"/>
        <v>0</v>
      </c>
      <c r="AL167" s="1">
        <v>0</v>
      </c>
      <c r="AM167" s="1">
        <f t="shared" si="154"/>
        <v>0</v>
      </c>
      <c r="AN167" s="1"/>
      <c r="AO167" s="1">
        <f t="shared" si="155"/>
        <v>11520</v>
      </c>
      <c r="AP167" s="1">
        <v>0</v>
      </c>
      <c r="AQ167" s="1">
        <f t="shared" si="156"/>
        <v>0</v>
      </c>
      <c r="AR167" s="1">
        <v>0</v>
      </c>
      <c r="AS167" s="1">
        <f t="shared" si="157"/>
        <v>7935</v>
      </c>
      <c r="AT167" s="1">
        <v>3168</v>
      </c>
      <c r="AU167" s="1">
        <f t="shared" si="158"/>
        <v>3168</v>
      </c>
      <c r="AV167" s="1">
        <f t="shared" si="159"/>
        <v>47919.01</v>
      </c>
      <c r="AW167" s="1">
        <f t="shared" si="160"/>
        <v>628438.76</v>
      </c>
      <c r="AX167" s="26">
        <f t="shared" si="161"/>
        <v>628438.76</v>
      </c>
      <c r="AY167" s="26">
        <f t="shared" si="162"/>
        <v>0</v>
      </c>
    </row>
    <row r="168" spans="1:56" ht="24" thickBot="1">
      <c r="A168" s="27" t="s">
        <v>4</v>
      </c>
      <c r="B168" s="2">
        <f t="shared" ref="B168:AW168" si="163">SUM(B98:B167)</f>
        <v>864350.43999999983</v>
      </c>
      <c r="C168" s="2">
        <f t="shared" si="163"/>
        <v>1528381.9300000002</v>
      </c>
      <c r="D168" s="2">
        <f t="shared" si="163"/>
        <v>2037661.3900000001</v>
      </c>
      <c r="E168" s="2">
        <f t="shared" si="163"/>
        <v>3601080.6699999995</v>
      </c>
      <c r="F168" s="2">
        <f t="shared" si="163"/>
        <v>531830.52999999991</v>
      </c>
      <c r="G168" s="2">
        <f t="shared" si="163"/>
        <v>972794.13</v>
      </c>
      <c r="H168" s="2">
        <f t="shared" si="163"/>
        <v>0</v>
      </c>
      <c r="I168" s="2">
        <f t="shared" si="163"/>
        <v>0</v>
      </c>
      <c r="J168" s="2">
        <f t="shared" si="163"/>
        <v>0</v>
      </c>
      <c r="K168" s="2">
        <f t="shared" si="163"/>
        <v>0</v>
      </c>
      <c r="L168" s="2">
        <f t="shared" si="163"/>
        <v>199058.99</v>
      </c>
      <c r="M168" s="2">
        <f t="shared" si="163"/>
        <v>250356.25000000006</v>
      </c>
      <c r="N168" s="2">
        <f t="shared" si="163"/>
        <v>10545215.780000001</v>
      </c>
      <c r="O168" s="2">
        <f t="shared" si="163"/>
        <v>22903655.299999993</v>
      </c>
      <c r="P168" s="2">
        <f t="shared" si="163"/>
        <v>844076.41</v>
      </c>
      <c r="Q168" s="2">
        <f t="shared" si="163"/>
        <v>2041157.3200000005</v>
      </c>
      <c r="R168" s="2">
        <f t="shared" si="163"/>
        <v>0</v>
      </c>
      <c r="S168" s="2">
        <f t="shared" si="163"/>
        <v>0</v>
      </c>
      <c r="T168" s="2">
        <f t="shared" si="163"/>
        <v>0</v>
      </c>
      <c r="U168" s="2">
        <f t="shared" si="163"/>
        <v>0</v>
      </c>
      <c r="V168" s="2">
        <f t="shared" si="163"/>
        <v>5072.66</v>
      </c>
      <c r="W168" s="2">
        <f t="shared" si="163"/>
        <v>7072.66</v>
      </c>
      <c r="X168" s="2">
        <f t="shared" si="163"/>
        <v>0</v>
      </c>
      <c r="Y168" s="2">
        <f t="shared" si="163"/>
        <v>5182.18</v>
      </c>
      <c r="Z168" s="2">
        <f t="shared" si="163"/>
        <v>2131.1799999999998</v>
      </c>
      <c r="AA168" s="2">
        <f t="shared" si="163"/>
        <v>5638.86</v>
      </c>
      <c r="AB168" s="2">
        <f t="shared" si="163"/>
        <v>49893.94</v>
      </c>
      <c r="AC168" s="2">
        <f t="shared" si="163"/>
        <v>58331.37</v>
      </c>
      <c r="AD168" s="2">
        <f t="shared" si="163"/>
        <v>0</v>
      </c>
      <c r="AE168" s="2">
        <f t="shared" si="163"/>
        <v>124.51</v>
      </c>
      <c r="AF168" s="2">
        <f t="shared" si="163"/>
        <v>0</v>
      </c>
      <c r="AG168" s="2">
        <f t="shared" si="163"/>
        <v>385.17</v>
      </c>
      <c r="AH168" s="2">
        <f t="shared" si="163"/>
        <v>16734</v>
      </c>
      <c r="AI168" s="2">
        <f t="shared" si="163"/>
        <v>24573.55</v>
      </c>
      <c r="AJ168" s="2">
        <f t="shared" si="163"/>
        <v>30987.379999999997</v>
      </c>
      <c r="AK168" s="2">
        <f t="shared" si="163"/>
        <v>33429.429999999993</v>
      </c>
      <c r="AL168" s="2">
        <f t="shared" si="163"/>
        <v>1000000000</v>
      </c>
      <c r="AM168" s="2">
        <f t="shared" si="163"/>
        <v>1000000000</v>
      </c>
      <c r="AN168" s="2">
        <f t="shared" si="163"/>
        <v>0</v>
      </c>
      <c r="AO168" s="2">
        <f t="shared" si="163"/>
        <v>83467.199999999997</v>
      </c>
      <c r="AP168" s="2">
        <f t="shared" si="163"/>
        <v>1</v>
      </c>
      <c r="AQ168" s="2">
        <f t="shared" si="163"/>
        <v>1</v>
      </c>
      <c r="AR168" s="2">
        <f t="shared" si="163"/>
        <v>2130156.44</v>
      </c>
      <c r="AS168" s="2">
        <f t="shared" si="163"/>
        <v>5523436.8199999994</v>
      </c>
      <c r="AT168" s="2">
        <f t="shared" si="163"/>
        <v>3469</v>
      </c>
      <c r="AU168" s="2">
        <f t="shared" si="163"/>
        <v>4959</v>
      </c>
      <c r="AV168" s="2">
        <f t="shared" si="163"/>
        <v>1017260639.1400001</v>
      </c>
      <c r="AW168" s="2">
        <f t="shared" si="163"/>
        <v>1037044027.3500001</v>
      </c>
      <c r="AX168" s="26">
        <f t="shared" si="161"/>
        <v>37018944.119999997</v>
      </c>
      <c r="AY168" s="26">
        <f t="shared" si="162"/>
        <v>1000025083.2300001</v>
      </c>
    </row>
    <row r="169" spans="1:56" ht="22.5" thickTop="1"/>
    <row r="170" spans="1:56" s="29" customFormat="1">
      <c r="B170" s="29">
        <f t="shared" ref="B170:AC170" si="164">SUM(B98:B167)</f>
        <v>864350.43999999983</v>
      </c>
      <c r="C170" s="29">
        <f t="shared" si="164"/>
        <v>1528381.9300000002</v>
      </c>
      <c r="D170" s="29">
        <f t="shared" si="164"/>
        <v>2037661.3900000001</v>
      </c>
      <c r="E170" s="29">
        <f t="shared" si="164"/>
        <v>3601080.6699999995</v>
      </c>
      <c r="F170" s="29">
        <f t="shared" si="164"/>
        <v>531830.52999999991</v>
      </c>
      <c r="G170" s="29">
        <f t="shared" si="164"/>
        <v>972794.13</v>
      </c>
      <c r="H170" s="29">
        <f t="shared" si="164"/>
        <v>0</v>
      </c>
      <c r="I170" s="29">
        <f t="shared" si="164"/>
        <v>0</v>
      </c>
      <c r="J170" s="29">
        <f t="shared" si="164"/>
        <v>0</v>
      </c>
      <c r="K170" s="29">
        <f t="shared" si="164"/>
        <v>0</v>
      </c>
      <c r="L170" s="29">
        <f t="shared" si="164"/>
        <v>199058.99</v>
      </c>
      <c r="M170" s="29">
        <f t="shared" si="164"/>
        <v>250356.25000000006</v>
      </c>
      <c r="N170" s="30">
        <f t="shared" si="164"/>
        <v>10545215.780000001</v>
      </c>
      <c r="O170" s="29">
        <f t="shared" si="164"/>
        <v>22903655.299999993</v>
      </c>
      <c r="P170" s="29">
        <f t="shared" si="164"/>
        <v>844076.41</v>
      </c>
      <c r="Q170" s="29">
        <f t="shared" si="164"/>
        <v>2041157.3200000005</v>
      </c>
      <c r="R170" s="5">
        <f t="shared" si="164"/>
        <v>0</v>
      </c>
      <c r="S170" s="5">
        <f t="shared" si="164"/>
        <v>0</v>
      </c>
      <c r="T170" s="29">
        <f t="shared" si="164"/>
        <v>0</v>
      </c>
      <c r="U170" s="29">
        <f t="shared" si="164"/>
        <v>0</v>
      </c>
      <c r="V170" s="29">
        <f t="shared" si="164"/>
        <v>5072.66</v>
      </c>
      <c r="W170" s="29">
        <f t="shared" si="164"/>
        <v>7072.66</v>
      </c>
      <c r="X170" s="30">
        <f t="shared" si="164"/>
        <v>0</v>
      </c>
      <c r="Y170" s="29">
        <f t="shared" si="164"/>
        <v>5182.18</v>
      </c>
      <c r="Z170" s="29">
        <f t="shared" si="164"/>
        <v>2131.1799999999998</v>
      </c>
      <c r="AA170" s="29">
        <f t="shared" si="164"/>
        <v>5638.86</v>
      </c>
      <c r="AB170" s="29">
        <f t="shared" si="164"/>
        <v>49893.94</v>
      </c>
      <c r="AC170" s="29">
        <f t="shared" si="164"/>
        <v>58331.37</v>
      </c>
      <c r="AJ170" s="29">
        <f t="shared" ref="AJ170:AW170" si="165">SUM(AJ98:AJ167)</f>
        <v>30987.379999999997</v>
      </c>
      <c r="AK170" s="29">
        <f t="shared" si="165"/>
        <v>33429.429999999993</v>
      </c>
      <c r="AL170" s="29">
        <f t="shared" si="165"/>
        <v>1000000000</v>
      </c>
      <c r="AM170" s="29">
        <f t="shared" si="165"/>
        <v>1000000000</v>
      </c>
      <c r="AN170" s="29">
        <f t="shared" si="165"/>
        <v>0</v>
      </c>
      <c r="AO170" s="29">
        <f t="shared" si="165"/>
        <v>83467.199999999997</v>
      </c>
      <c r="AP170" s="29">
        <f t="shared" si="165"/>
        <v>1</v>
      </c>
      <c r="AQ170" s="29">
        <f t="shared" si="165"/>
        <v>1</v>
      </c>
      <c r="AR170" s="29">
        <f t="shared" si="165"/>
        <v>2130156.44</v>
      </c>
      <c r="AS170" s="29">
        <f t="shared" si="165"/>
        <v>5523436.8199999994</v>
      </c>
      <c r="AT170" s="29">
        <f t="shared" si="165"/>
        <v>3469</v>
      </c>
      <c r="AU170" s="29">
        <f t="shared" si="165"/>
        <v>4959</v>
      </c>
      <c r="AV170" s="29">
        <f t="shared" si="165"/>
        <v>1017260639.1400001</v>
      </c>
      <c r="AW170" s="29">
        <f t="shared" si="165"/>
        <v>1037044027.3500001</v>
      </c>
    </row>
    <row r="171" spans="1:56">
      <c r="B171" s="26">
        <f t="shared" ref="B171:AC171" si="166">B168-B170</f>
        <v>0</v>
      </c>
      <c r="C171" s="26">
        <f t="shared" si="166"/>
        <v>0</v>
      </c>
      <c r="D171" s="26">
        <f t="shared" si="166"/>
        <v>0</v>
      </c>
      <c r="E171" s="26">
        <f t="shared" si="166"/>
        <v>0</v>
      </c>
      <c r="F171" s="26">
        <f t="shared" si="166"/>
        <v>0</v>
      </c>
      <c r="G171" s="26">
        <f t="shared" si="166"/>
        <v>0</v>
      </c>
      <c r="H171" s="26">
        <f t="shared" si="166"/>
        <v>0</v>
      </c>
      <c r="I171" s="26">
        <f t="shared" si="166"/>
        <v>0</v>
      </c>
      <c r="J171" s="26">
        <f t="shared" si="166"/>
        <v>0</v>
      </c>
      <c r="K171" s="26">
        <f t="shared" si="166"/>
        <v>0</v>
      </c>
      <c r="L171" s="26">
        <f t="shared" si="166"/>
        <v>0</v>
      </c>
      <c r="M171" s="26">
        <f t="shared" si="166"/>
        <v>0</v>
      </c>
      <c r="N171" s="31">
        <f t="shared" si="166"/>
        <v>0</v>
      </c>
      <c r="O171" s="26">
        <f t="shared" si="166"/>
        <v>0</v>
      </c>
      <c r="P171" s="26">
        <f t="shared" si="166"/>
        <v>0</v>
      </c>
      <c r="Q171" s="26">
        <f t="shared" si="166"/>
        <v>0</v>
      </c>
      <c r="R171" s="26">
        <f t="shared" si="166"/>
        <v>0</v>
      </c>
      <c r="S171" s="26">
        <f t="shared" si="166"/>
        <v>0</v>
      </c>
      <c r="T171" s="26">
        <f t="shared" si="166"/>
        <v>0</v>
      </c>
      <c r="U171" s="26">
        <f t="shared" si="166"/>
        <v>0</v>
      </c>
      <c r="V171" s="26">
        <f t="shared" si="166"/>
        <v>0</v>
      </c>
      <c r="W171" s="26">
        <f t="shared" si="166"/>
        <v>0</v>
      </c>
      <c r="X171" s="31">
        <f t="shared" si="166"/>
        <v>0</v>
      </c>
      <c r="Y171" s="26">
        <f t="shared" si="166"/>
        <v>0</v>
      </c>
      <c r="Z171" s="26">
        <f t="shared" si="166"/>
        <v>0</v>
      </c>
      <c r="AA171" s="26">
        <f t="shared" si="166"/>
        <v>0</v>
      </c>
      <c r="AB171" s="26">
        <f t="shared" si="166"/>
        <v>0</v>
      </c>
      <c r="AC171" s="26">
        <f t="shared" si="166"/>
        <v>0</v>
      </c>
      <c r="AD171" s="26"/>
      <c r="AE171" s="26"/>
      <c r="AF171" s="26"/>
      <c r="AG171" s="26"/>
      <c r="AH171" s="26"/>
      <c r="AI171" s="26"/>
      <c r="AJ171" s="26">
        <f>AJ168-AJ170</f>
        <v>0</v>
      </c>
      <c r="AK171" s="26">
        <f>AK168-AK170</f>
        <v>0</v>
      </c>
      <c r="AL171" s="26"/>
      <c r="AM171" s="26"/>
      <c r="AN171" s="26">
        <f t="shared" ref="AN171:AW171" si="167">AN168-AN170</f>
        <v>0</v>
      </c>
      <c r="AO171" s="26">
        <f t="shared" si="167"/>
        <v>0</v>
      </c>
      <c r="AP171" s="26">
        <f t="shared" si="167"/>
        <v>0</v>
      </c>
      <c r="AQ171" s="26">
        <f t="shared" si="167"/>
        <v>0</v>
      </c>
      <c r="AR171" s="26">
        <f t="shared" si="167"/>
        <v>0</v>
      </c>
      <c r="AS171" s="26">
        <f t="shared" si="167"/>
        <v>0</v>
      </c>
      <c r="AT171" s="26">
        <f t="shared" si="167"/>
        <v>0</v>
      </c>
      <c r="AU171" s="26">
        <f t="shared" si="167"/>
        <v>0</v>
      </c>
      <c r="AV171" s="26">
        <f t="shared" si="167"/>
        <v>0</v>
      </c>
      <c r="AW171" s="26">
        <f t="shared" si="167"/>
        <v>0</v>
      </c>
      <c r="AX171" s="26"/>
      <c r="AY171" s="26"/>
      <c r="AZ171" s="26"/>
      <c r="BA171" s="26"/>
      <c r="BB171" s="26"/>
      <c r="BC171" s="26"/>
      <c r="BD171" s="26"/>
    </row>
    <row r="172" spans="1:56">
      <c r="AT172" s="14" t="s">
        <v>213</v>
      </c>
    </row>
    <row r="173" spans="1:56">
      <c r="AR173" s="26"/>
      <c r="AT173" s="14" t="s">
        <v>217</v>
      </c>
    </row>
    <row r="174" spans="1:56">
      <c r="AT174" s="14" t="s">
        <v>216</v>
      </c>
      <c r="AW174" s="29"/>
    </row>
    <row r="175" spans="1:56">
      <c r="AW175" s="29"/>
    </row>
    <row r="176" spans="1:56">
      <c r="AW176" s="29"/>
    </row>
    <row r="177" spans="1:51">
      <c r="AW177" s="29"/>
    </row>
    <row r="178" spans="1:51">
      <c r="AW178" s="29"/>
    </row>
    <row r="179" spans="1:51" ht="23.25">
      <c r="A179" s="249" t="s">
        <v>0</v>
      </c>
      <c r="B179" s="249"/>
      <c r="C179" s="249"/>
      <c r="D179" s="249"/>
      <c r="E179" s="249"/>
      <c r="F179" s="249"/>
      <c r="G179" s="249"/>
      <c r="H179" s="249"/>
      <c r="I179" s="249"/>
      <c r="J179" s="249"/>
      <c r="K179" s="249"/>
      <c r="L179" s="249"/>
      <c r="M179" s="249"/>
      <c r="N179" s="249"/>
      <c r="O179" s="249"/>
      <c r="P179" s="13"/>
      <c r="Q179" s="13"/>
      <c r="R179" s="13"/>
      <c r="S179" s="13"/>
      <c r="T179" s="13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F179" s="13"/>
      <c r="AG179" s="13"/>
      <c r="AH179" s="13"/>
      <c r="AI179" s="13"/>
      <c r="AJ179" s="13"/>
      <c r="AK179" s="13"/>
      <c r="AL179" s="13"/>
      <c r="AM179" s="13"/>
      <c r="AN179" s="13"/>
      <c r="AO179" s="13"/>
      <c r="AP179" s="13"/>
      <c r="AQ179" s="13"/>
      <c r="AR179" s="13"/>
      <c r="AS179" s="13"/>
      <c r="AT179" s="13"/>
      <c r="AU179" s="13"/>
      <c r="AV179" s="13"/>
      <c r="AW179" s="13"/>
    </row>
    <row r="180" spans="1:51" ht="23.25" customHeight="1">
      <c r="A180" s="249" t="s">
        <v>1</v>
      </c>
      <c r="B180" s="249"/>
      <c r="C180" s="249"/>
      <c r="D180" s="249"/>
      <c r="E180" s="249"/>
      <c r="F180" s="249"/>
      <c r="G180" s="249"/>
      <c r="H180" s="249"/>
      <c r="I180" s="249"/>
      <c r="J180" s="249"/>
      <c r="K180" s="249"/>
      <c r="L180" s="249"/>
      <c r="M180" s="249"/>
      <c r="N180" s="249"/>
      <c r="O180" s="249"/>
      <c r="P180" s="13"/>
      <c r="Q180" s="13"/>
      <c r="R180" s="13"/>
      <c r="S180" s="13"/>
      <c r="T180" s="13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F180" s="13"/>
      <c r="AG180" s="13"/>
      <c r="AH180" s="13"/>
      <c r="AI180" s="13"/>
      <c r="AJ180" s="13"/>
      <c r="AK180" s="13"/>
      <c r="AL180" s="13"/>
      <c r="AM180" s="13"/>
      <c r="AN180" s="13"/>
      <c r="AO180" s="13"/>
      <c r="AP180" s="13"/>
      <c r="AQ180" s="13"/>
      <c r="AR180" s="13"/>
      <c r="AS180" s="13"/>
      <c r="AT180" s="13"/>
      <c r="AU180" s="13"/>
      <c r="AV180" s="13"/>
      <c r="AW180" s="13"/>
    </row>
    <row r="181" spans="1:51" ht="23.25" customHeight="1">
      <c r="A181" s="249" t="s">
        <v>2</v>
      </c>
      <c r="B181" s="249"/>
      <c r="C181" s="249"/>
      <c r="D181" s="249"/>
      <c r="E181" s="249"/>
      <c r="F181" s="249"/>
      <c r="G181" s="249"/>
      <c r="H181" s="249"/>
      <c r="I181" s="249"/>
      <c r="J181" s="249"/>
      <c r="K181" s="249"/>
      <c r="L181" s="249"/>
      <c r="M181" s="249"/>
      <c r="N181" s="249"/>
      <c r="O181" s="249"/>
      <c r="P181" s="13"/>
      <c r="Q181" s="13"/>
      <c r="R181" s="13"/>
      <c r="S181" s="13"/>
      <c r="T181" s="13"/>
      <c r="U181" s="13"/>
      <c r="V181" s="15"/>
      <c r="W181" s="13"/>
      <c r="X181" s="13"/>
      <c r="Y181" s="13"/>
      <c r="Z181" s="13"/>
      <c r="AA181" s="13"/>
      <c r="AB181" s="13"/>
      <c r="AC181" s="13"/>
      <c r="AD181" s="13"/>
      <c r="AE181" s="13"/>
      <c r="AF181" s="13"/>
      <c r="AG181" s="13"/>
      <c r="AH181" s="13"/>
      <c r="AI181" s="13"/>
      <c r="AJ181" s="13"/>
      <c r="AK181" s="13"/>
      <c r="AL181" s="13"/>
      <c r="AM181" s="13"/>
      <c r="AN181" s="13"/>
      <c r="AO181" s="13"/>
      <c r="AP181" s="13"/>
      <c r="AQ181" s="13"/>
      <c r="AR181" s="13"/>
      <c r="AS181" s="13"/>
      <c r="AT181" s="13"/>
      <c r="AU181" s="13"/>
      <c r="AV181" s="13"/>
      <c r="AW181" s="13"/>
    </row>
    <row r="182" spans="1:51" ht="23.25" customHeight="1">
      <c r="A182" s="249" t="s">
        <v>89</v>
      </c>
      <c r="B182" s="249"/>
      <c r="C182" s="249"/>
      <c r="D182" s="249"/>
      <c r="E182" s="249"/>
      <c r="F182" s="249"/>
      <c r="G182" s="249"/>
      <c r="H182" s="249"/>
      <c r="I182" s="249"/>
      <c r="J182" s="249"/>
      <c r="K182" s="249"/>
      <c r="L182" s="249"/>
      <c r="M182" s="249"/>
      <c r="N182" s="249"/>
      <c r="O182" s="249"/>
      <c r="P182" s="13"/>
      <c r="Q182" s="13"/>
      <c r="R182" s="13"/>
      <c r="S182" s="13"/>
      <c r="T182" s="13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F182" s="13"/>
      <c r="AG182" s="13"/>
      <c r="AH182" s="13"/>
      <c r="AI182" s="13"/>
      <c r="AJ182" s="13"/>
      <c r="AK182" s="13"/>
      <c r="AL182" s="13"/>
      <c r="AM182" s="13"/>
      <c r="AN182" s="13"/>
      <c r="AO182" s="13"/>
      <c r="AP182" s="13"/>
      <c r="AQ182" s="13"/>
      <c r="AR182" s="13"/>
      <c r="AS182" s="13"/>
      <c r="AT182" s="13"/>
      <c r="AU182" s="13"/>
      <c r="AV182" s="13"/>
      <c r="AW182" s="13"/>
    </row>
    <row r="183" spans="1:51" ht="23.25" customHeight="1">
      <c r="A183" s="250" t="s">
        <v>168</v>
      </c>
      <c r="B183" s="250"/>
      <c r="C183" s="250"/>
      <c r="D183" s="250"/>
      <c r="E183" s="250"/>
      <c r="F183" s="250"/>
      <c r="G183" s="250"/>
      <c r="H183" s="250"/>
      <c r="I183" s="250"/>
      <c r="J183" s="250"/>
      <c r="K183" s="250"/>
      <c r="L183" s="250"/>
      <c r="M183" s="250"/>
      <c r="N183" s="250"/>
      <c r="O183" s="250"/>
      <c r="P183" s="13"/>
      <c r="Q183" s="13"/>
      <c r="R183" s="13"/>
      <c r="S183" s="13"/>
      <c r="T183" s="13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F183" s="13"/>
      <c r="AG183" s="13"/>
      <c r="AH183" s="13"/>
      <c r="AI183" s="13"/>
      <c r="AJ183" s="13"/>
      <c r="AK183" s="13"/>
      <c r="AL183" s="13"/>
      <c r="AM183" s="13"/>
      <c r="AN183" s="13"/>
      <c r="AO183" s="13"/>
      <c r="AP183" s="13"/>
      <c r="AQ183" s="13"/>
      <c r="AR183" s="13"/>
      <c r="AS183" s="13"/>
      <c r="AT183" s="13"/>
      <c r="AU183" s="13"/>
      <c r="AV183" s="13"/>
      <c r="AW183" s="13"/>
    </row>
    <row r="184" spans="1:51" ht="23.25" customHeight="1">
      <c r="A184" s="251" t="s">
        <v>3</v>
      </c>
      <c r="B184" s="238" t="s">
        <v>90</v>
      </c>
      <c r="C184" s="239"/>
      <c r="D184" s="18" t="s">
        <v>91</v>
      </c>
      <c r="E184" s="18"/>
      <c r="F184" s="238" t="s">
        <v>101</v>
      </c>
      <c r="G184" s="239"/>
      <c r="H184" s="238" t="s">
        <v>113</v>
      </c>
      <c r="I184" s="239"/>
      <c r="J184" s="238" t="s">
        <v>122</v>
      </c>
      <c r="K184" s="239"/>
      <c r="L184" s="18" t="s">
        <v>92</v>
      </c>
      <c r="M184" s="18"/>
      <c r="N184" s="18" t="s">
        <v>93</v>
      </c>
      <c r="O184" s="18"/>
      <c r="P184" s="238" t="s">
        <v>94</v>
      </c>
      <c r="Q184" s="239"/>
      <c r="R184" s="238" t="s">
        <v>102</v>
      </c>
      <c r="S184" s="239"/>
      <c r="T184" s="238" t="s">
        <v>103</v>
      </c>
      <c r="U184" s="239"/>
      <c r="V184" s="238" t="s">
        <v>95</v>
      </c>
      <c r="W184" s="239"/>
      <c r="X184" s="238" t="s">
        <v>96</v>
      </c>
      <c r="Y184" s="239"/>
      <c r="Z184" s="241" t="s">
        <v>97</v>
      </c>
      <c r="AA184" s="242"/>
      <c r="AB184" s="238" t="s">
        <v>98</v>
      </c>
      <c r="AC184" s="239"/>
      <c r="AD184" s="238" t="s">
        <v>203</v>
      </c>
      <c r="AE184" s="239"/>
      <c r="AF184" s="238" t="s">
        <v>204</v>
      </c>
      <c r="AG184" s="239"/>
      <c r="AH184" s="238" t="s">
        <v>209</v>
      </c>
      <c r="AI184" s="239"/>
      <c r="AJ184" s="238" t="s">
        <v>118</v>
      </c>
      <c r="AK184" s="239"/>
      <c r="AL184" s="238" t="s">
        <v>214</v>
      </c>
      <c r="AM184" s="239"/>
      <c r="AN184" s="238" t="s">
        <v>107</v>
      </c>
      <c r="AO184" s="239"/>
      <c r="AP184" s="238" t="s">
        <v>108</v>
      </c>
      <c r="AQ184" s="239"/>
      <c r="AR184" s="238" t="s">
        <v>99</v>
      </c>
      <c r="AS184" s="239"/>
      <c r="AT184" s="18" t="s">
        <v>100</v>
      </c>
      <c r="AU184" s="18"/>
      <c r="AV184" s="20" t="s">
        <v>4</v>
      </c>
      <c r="AW184" s="21"/>
    </row>
    <row r="185" spans="1:51" ht="21">
      <c r="A185" s="252"/>
      <c r="B185" s="18" t="s">
        <v>5</v>
      </c>
      <c r="C185" s="23" t="s">
        <v>6</v>
      </c>
      <c r="D185" s="18" t="s">
        <v>5</v>
      </c>
      <c r="E185" s="18" t="s">
        <v>6</v>
      </c>
      <c r="F185" s="18" t="s">
        <v>5</v>
      </c>
      <c r="G185" s="24" t="s">
        <v>6</v>
      </c>
      <c r="H185" s="18" t="s">
        <v>5</v>
      </c>
      <c r="I185" s="24" t="s">
        <v>6</v>
      </c>
      <c r="J185" s="18" t="s">
        <v>5</v>
      </c>
      <c r="K185" s="24" t="s">
        <v>6</v>
      </c>
      <c r="L185" s="18" t="s">
        <v>5</v>
      </c>
      <c r="M185" s="18" t="s">
        <v>6</v>
      </c>
      <c r="N185" s="18" t="s">
        <v>5</v>
      </c>
      <c r="O185" s="18" t="s">
        <v>6</v>
      </c>
      <c r="P185" s="18" t="s">
        <v>5</v>
      </c>
      <c r="Q185" s="24" t="s">
        <v>6</v>
      </c>
      <c r="R185" s="24" t="s">
        <v>5</v>
      </c>
      <c r="S185" s="24" t="s">
        <v>6</v>
      </c>
      <c r="T185" s="24" t="s">
        <v>5</v>
      </c>
      <c r="U185" s="24" t="s">
        <v>6</v>
      </c>
      <c r="V185" s="18" t="s">
        <v>5</v>
      </c>
      <c r="W185" s="24" t="s">
        <v>6</v>
      </c>
      <c r="X185" s="18" t="s">
        <v>5</v>
      </c>
      <c r="Y185" s="24" t="s">
        <v>6</v>
      </c>
      <c r="Z185" s="18" t="s">
        <v>5</v>
      </c>
      <c r="AA185" s="24" t="s">
        <v>6</v>
      </c>
      <c r="AB185" s="18" t="s">
        <v>5</v>
      </c>
      <c r="AC185" s="24" t="s">
        <v>6</v>
      </c>
      <c r="AD185" s="18" t="s">
        <v>5</v>
      </c>
      <c r="AE185" s="24" t="s">
        <v>6</v>
      </c>
      <c r="AF185" s="18" t="s">
        <v>5</v>
      </c>
      <c r="AG185" s="24" t="s">
        <v>6</v>
      </c>
      <c r="AH185" s="18" t="s">
        <v>5</v>
      </c>
      <c r="AI185" s="24" t="s">
        <v>6</v>
      </c>
      <c r="AJ185" s="18" t="s">
        <v>5</v>
      </c>
      <c r="AK185" s="24" t="s">
        <v>6</v>
      </c>
      <c r="AL185" s="24" t="s">
        <v>5</v>
      </c>
      <c r="AM185" s="24" t="s">
        <v>6</v>
      </c>
      <c r="AN185" s="24" t="s">
        <v>5</v>
      </c>
      <c r="AO185" s="24" t="s">
        <v>6</v>
      </c>
      <c r="AP185" s="24" t="s">
        <v>5</v>
      </c>
      <c r="AQ185" s="24" t="s">
        <v>6</v>
      </c>
      <c r="AR185" s="18" t="s">
        <v>5</v>
      </c>
      <c r="AS185" s="18" t="s">
        <v>6</v>
      </c>
      <c r="AT185" s="18" t="s">
        <v>5</v>
      </c>
      <c r="AU185" s="18" t="s">
        <v>6</v>
      </c>
      <c r="AV185" s="18" t="s">
        <v>5</v>
      </c>
      <c r="AW185" s="24" t="s">
        <v>6</v>
      </c>
    </row>
    <row r="186" spans="1:51" s="32" customFormat="1" ht="26.25" customHeight="1">
      <c r="A186" s="25" t="s">
        <v>7</v>
      </c>
      <c r="B186" s="1">
        <v>0</v>
      </c>
      <c r="C186" s="1">
        <f t="shared" ref="C186:C217" si="168">C98+B186</f>
        <v>0</v>
      </c>
      <c r="D186" s="1"/>
      <c r="E186" s="1">
        <f t="shared" ref="E186:E217" si="169">E98+D186</f>
        <v>0</v>
      </c>
      <c r="F186" s="1">
        <v>0</v>
      </c>
      <c r="G186" s="1">
        <f t="shared" ref="G186:G217" si="170">G98+F186</f>
        <v>0</v>
      </c>
      <c r="H186" s="1"/>
      <c r="I186" s="1">
        <f>I98+H186</f>
        <v>0</v>
      </c>
      <c r="J186" s="1"/>
      <c r="K186" s="1">
        <f>K98+J186</f>
        <v>0</v>
      </c>
      <c r="L186" s="1">
        <v>0</v>
      </c>
      <c r="M186" s="1">
        <f t="shared" ref="M186:M217" si="171">M98+L186</f>
        <v>0</v>
      </c>
      <c r="N186" s="1">
        <v>0</v>
      </c>
      <c r="O186" s="1">
        <f t="shared" ref="O186:O217" si="172">O98+N186</f>
        <v>0</v>
      </c>
      <c r="P186" s="1">
        <v>0</v>
      </c>
      <c r="Q186" s="1">
        <f t="shared" ref="Q186:Q217" si="173">Q98+P186</f>
        <v>0</v>
      </c>
      <c r="R186" s="1"/>
      <c r="S186" s="1">
        <f t="shared" ref="S186:S217" si="174">S98+R186</f>
        <v>0</v>
      </c>
      <c r="T186" s="1"/>
      <c r="U186" s="1">
        <f t="shared" ref="U186:U217" si="175">U98+T186</f>
        <v>0</v>
      </c>
      <c r="V186" s="1"/>
      <c r="W186" s="1">
        <f t="shared" ref="W186:W217" si="176">W98+V186</f>
        <v>0</v>
      </c>
      <c r="X186" s="1"/>
      <c r="Y186" s="1">
        <f t="shared" ref="Y186:Y217" si="177">Y98+X186</f>
        <v>0</v>
      </c>
      <c r="Z186" s="1">
        <v>0</v>
      </c>
      <c r="AA186" s="1">
        <f t="shared" ref="AA186:AA217" si="178">AA98+Z186</f>
        <v>0</v>
      </c>
      <c r="AB186" s="1">
        <v>0</v>
      </c>
      <c r="AC186" s="1">
        <f t="shared" ref="AC186:AC217" si="179">AC98+AB186</f>
        <v>0</v>
      </c>
      <c r="AD186" s="1">
        <v>0</v>
      </c>
      <c r="AE186" s="1">
        <f t="shared" ref="AE186:AE217" si="180">AE98+AD186</f>
        <v>0</v>
      </c>
      <c r="AF186" s="1">
        <v>0</v>
      </c>
      <c r="AG186" s="1">
        <f t="shared" ref="AG186:AG217" si="181">AG98+AF186</f>
        <v>0</v>
      </c>
      <c r="AH186" s="1">
        <v>0</v>
      </c>
      <c r="AI186" s="1">
        <f t="shared" ref="AI186:AI217" si="182">AI98+AH186</f>
        <v>0</v>
      </c>
      <c r="AJ186" s="1"/>
      <c r="AK186" s="1">
        <f t="shared" ref="AK186:AK217" si="183">AK98+AJ186</f>
        <v>0</v>
      </c>
      <c r="AL186" s="1">
        <v>0</v>
      </c>
      <c r="AM186" s="1">
        <f t="shared" ref="AM186:AM217" si="184">AM98+AL186</f>
        <v>1000000000</v>
      </c>
      <c r="AN186" s="1"/>
      <c r="AO186" s="1">
        <f t="shared" ref="AO186:AO217" si="185">AO98+AN186</f>
        <v>0</v>
      </c>
      <c r="AP186" s="1">
        <v>0</v>
      </c>
      <c r="AQ186" s="1">
        <f t="shared" ref="AQ186:AQ203" si="186">AQ98+AP186</f>
        <v>0</v>
      </c>
      <c r="AR186" s="1">
        <v>170000</v>
      </c>
      <c r="AS186" s="1">
        <f t="shared" ref="AS186:AS203" si="187">AS98+AR186</f>
        <v>170000</v>
      </c>
      <c r="AT186" s="1"/>
      <c r="AU186" s="1">
        <f t="shared" ref="AU186:AU217" si="188">AU98+AT186</f>
        <v>1788</v>
      </c>
      <c r="AV186" s="1">
        <f>AT186+AR186+AJ186+AB186+Z186+X186+V186+P186+N186+L186+F186+D186+B186+R186+T186+AN186+AP186+H186+J186</f>
        <v>170000</v>
      </c>
      <c r="AW186" s="1">
        <f t="shared" ref="AW186:AW217" si="189">AW98+AV186</f>
        <v>1000171788</v>
      </c>
      <c r="AX186" s="26">
        <f t="shared" ref="AX186:AX217" si="190">AU186+AS186+AK186+AC186+AA186+Y186+W186+Q186+O186+M186+G186+E186+C186+S186+U186+AO186+AQ186+I186+K186</f>
        <v>171788</v>
      </c>
      <c r="AY186" s="26">
        <f t="shared" ref="AY186:AY217" si="191">AW186-AX186</f>
        <v>1000000000</v>
      </c>
    </row>
    <row r="187" spans="1:51" ht="23.25">
      <c r="A187" s="25" t="s">
        <v>8</v>
      </c>
      <c r="B187" s="1">
        <v>0</v>
      </c>
      <c r="C187" s="1">
        <f t="shared" si="168"/>
        <v>0</v>
      </c>
      <c r="D187" s="1">
        <v>3283.24</v>
      </c>
      <c r="E187" s="1">
        <f t="shared" si="169"/>
        <v>5165.5199999999995</v>
      </c>
      <c r="F187" s="1">
        <v>1216.76</v>
      </c>
      <c r="G187" s="1">
        <f t="shared" si="170"/>
        <v>8334.48</v>
      </c>
      <c r="H187" s="1"/>
      <c r="I187" s="1">
        <f t="shared" ref="I187:I218" si="192">I9+H187</f>
        <v>0</v>
      </c>
      <c r="J187" s="1"/>
      <c r="K187" s="1">
        <f t="shared" ref="K187:K218" si="193">K9+J187</f>
        <v>0</v>
      </c>
      <c r="L187" s="1">
        <v>0</v>
      </c>
      <c r="M187" s="1">
        <f t="shared" si="171"/>
        <v>0</v>
      </c>
      <c r="N187" s="1">
        <v>375281.75</v>
      </c>
      <c r="O187" s="1">
        <f t="shared" si="172"/>
        <v>1035718.53</v>
      </c>
      <c r="P187" s="1">
        <f>7155.86+10341.02</f>
        <v>17496.88</v>
      </c>
      <c r="Q187" s="1">
        <f t="shared" si="173"/>
        <v>46666.97</v>
      </c>
      <c r="R187" s="1"/>
      <c r="S187" s="1">
        <f t="shared" si="174"/>
        <v>0</v>
      </c>
      <c r="T187" s="1"/>
      <c r="U187" s="1">
        <f t="shared" si="175"/>
        <v>0</v>
      </c>
      <c r="V187" s="1">
        <v>0</v>
      </c>
      <c r="W187" s="1">
        <f t="shared" si="176"/>
        <v>0</v>
      </c>
      <c r="X187" s="1">
        <v>0</v>
      </c>
      <c r="Y187" s="1">
        <f t="shared" si="177"/>
        <v>0</v>
      </c>
      <c r="Z187" s="1">
        <v>0</v>
      </c>
      <c r="AA187" s="1">
        <f t="shared" si="178"/>
        <v>0</v>
      </c>
      <c r="AB187" s="1">
        <v>0</v>
      </c>
      <c r="AC187" s="1">
        <f t="shared" si="179"/>
        <v>0</v>
      </c>
      <c r="AD187" s="1">
        <v>0</v>
      </c>
      <c r="AE187" s="1">
        <f t="shared" si="180"/>
        <v>0</v>
      </c>
      <c r="AF187" s="1">
        <v>0</v>
      </c>
      <c r="AG187" s="1">
        <f t="shared" si="181"/>
        <v>0</v>
      </c>
      <c r="AH187" s="1">
        <v>0</v>
      </c>
      <c r="AI187" s="1">
        <f t="shared" si="182"/>
        <v>0</v>
      </c>
      <c r="AJ187" s="1">
        <v>0</v>
      </c>
      <c r="AK187" s="1">
        <f t="shared" si="183"/>
        <v>0</v>
      </c>
      <c r="AL187" s="1">
        <v>0</v>
      </c>
      <c r="AM187" s="1">
        <f t="shared" si="184"/>
        <v>0</v>
      </c>
      <c r="AN187" s="1">
        <v>0</v>
      </c>
      <c r="AO187" s="1">
        <f t="shared" si="185"/>
        <v>0</v>
      </c>
      <c r="AP187" s="1">
        <v>0</v>
      </c>
      <c r="AQ187" s="1">
        <f t="shared" si="186"/>
        <v>0</v>
      </c>
      <c r="AR187" s="1">
        <v>0</v>
      </c>
      <c r="AS187" s="1">
        <f t="shared" si="187"/>
        <v>0</v>
      </c>
      <c r="AT187" s="1">
        <v>0</v>
      </c>
      <c r="AU187" s="1">
        <f t="shared" si="188"/>
        <v>0</v>
      </c>
      <c r="AV187" s="1">
        <f>AT187+AR187+AJ187+AB187+Z187+X187+V187+P187+N187+L187+F187+D187+B187+R187+T187+AN187+AP187+H187+J187</f>
        <v>397278.63</v>
      </c>
      <c r="AW187" s="1">
        <f t="shared" si="189"/>
        <v>1095885.5</v>
      </c>
      <c r="AX187" s="26">
        <f t="shared" si="190"/>
        <v>1095885.5</v>
      </c>
      <c r="AY187" s="26">
        <f t="shared" si="191"/>
        <v>0</v>
      </c>
    </row>
    <row r="188" spans="1:51" ht="23.25">
      <c r="A188" s="25" t="s">
        <v>9</v>
      </c>
      <c r="B188" s="1">
        <f>11312.94+16610.99</f>
        <v>27923.93</v>
      </c>
      <c r="C188" s="1">
        <f t="shared" si="168"/>
        <v>65168.05</v>
      </c>
      <c r="D188" s="1">
        <v>0</v>
      </c>
      <c r="E188" s="1">
        <f t="shared" si="169"/>
        <v>0</v>
      </c>
      <c r="F188" s="1">
        <v>0</v>
      </c>
      <c r="G188" s="1">
        <f t="shared" si="170"/>
        <v>0</v>
      </c>
      <c r="H188" s="1"/>
      <c r="I188" s="1">
        <f t="shared" si="192"/>
        <v>0</v>
      </c>
      <c r="J188" s="1"/>
      <c r="K188" s="1">
        <f t="shared" si="193"/>
        <v>0</v>
      </c>
      <c r="L188" s="1">
        <f>405.81+505.81</f>
        <v>911.62</v>
      </c>
      <c r="M188" s="1">
        <f t="shared" si="171"/>
        <v>1611.6</v>
      </c>
      <c r="N188" s="1">
        <v>430952.09</v>
      </c>
      <c r="O188" s="1">
        <f t="shared" si="172"/>
        <v>1070109.24</v>
      </c>
      <c r="P188" s="1">
        <f>13829.57+28927.22</f>
        <v>42756.79</v>
      </c>
      <c r="Q188" s="1">
        <f t="shared" si="173"/>
        <v>78699.25</v>
      </c>
      <c r="R188" s="1"/>
      <c r="S188" s="1">
        <f t="shared" si="174"/>
        <v>0</v>
      </c>
      <c r="T188" s="1"/>
      <c r="U188" s="1">
        <f t="shared" si="175"/>
        <v>0</v>
      </c>
      <c r="V188" s="1">
        <v>0</v>
      </c>
      <c r="W188" s="1">
        <f t="shared" si="176"/>
        <v>0</v>
      </c>
      <c r="X188" s="1">
        <v>0</v>
      </c>
      <c r="Y188" s="1">
        <f t="shared" si="177"/>
        <v>0</v>
      </c>
      <c r="Z188" s="1">
        <v>0</v>
      </c>
      <c r="AA188" s="1">
        <f t="shared" si="178"/>
        <v>0</v>
      </c>
      <c r="AB188" s="1">
        <v>0</v>
      </c>
      <c r="AC188" s="1">
        <f t="shared" si="179"/>
        <v>0</v>
      </c>
      <c r="AD188" s="1">
        <v>0</v>
      </c>
      <c r="AE188" s="1">
        <f t="shared" si="180"/>
        <v>124.51</v>
      </c>
      <c r="AF188" s="1">
        <v>0</v>
      </c>
      <c r="AG188" s="1">
        <f t="shared" si="181"/>
        <v>385.17</v>
      </c>
      <c r="AH188" s="1">
        <v>3000</v>
      </c>
      <c r="AI188" s="1">
        <f t="shared" si="182"/>
        <v>27573.55</v>
      </c>
      <c r="AJ188" s="1">
        <v>0</v>
      </c>
      <c r="AK188" s="1">
        <f t="shared" si="183"/>
        <v>0</v>
      </c>
      <c r="AL188" s="1">
        <v>0</v>
      </c>
      <c r="AM188" s="1">
        <f t="shared" si="184"/>
        <v>0</v>
      </c>
      <c r="AN188" s="1">
        <v>0</v>
      </c>
      <c r="AO188" s="1">
        <f t="shared" si="185"/>
        <v>0</v>
      </c>
      <c r="AP188" s="1">
        <v>0</v>
      </c>
      <c r="AQ188" s="1">
        <f t="shared" si="186"/>
        <v>0</v>
      </c>
      <c r="AR188" s="1">
        <v>1724</v>
      </c>
      <c r="AS188" s="1">
        <f t="shared" si="187"/>
        <v>7621.5</v>
      </c>
      <c r="AT188" s="1">
        <v>0</v>
      </c>
      <c r="AU188" s="1">
        <f t="shared" si="188"/>
        <v>0</v>
      </c>
      <c r="AV188" s="1">
        <f>AT188+AR188+AJ188+AB188+Z188+X188+V188+P188+N188+L188+F188+D188+B188+R188+T188+AH188+AN188+AP188+H188+J188</f>
        <v>507268.43</v>
      </c>
      <c r="AW188" s="1">
        <f t="shared" si="189"/>
        <v>1251292.8700000001</v>
      </c>
      <c r="AX188" s="26">
        <f t="shared" si="190"/>
        <v>1223209.6400000001</v>
      </c>
      <c r="AY188" s="26">
        <f t="shared" si="191"/>
        <v>28083.229999999981</v>
      </c>
    </row>
    <row r="189" spans="1:51" ht="23.25">
      <c r="A189" s="25" t="s">
        <v>10</v>
      </c>
      <c r="B189" s="1">
        <f>6900+24144.32</f>
        <v>31044.32</v>
      </c>
      <c r="C189" s="1">
        <f t="shared" si="168"/>
        <v>33426.44</v>
      </c>
      <c r="D189" s="1">
        <v>0</v>
      </c>
      <c r="E189" s="1">
        <f t="shared" si="169"/>
        <v>0</v>
      </c>
      <c r="F189" s="1">
        <v>0</v>
      </c>
      <c r="G189" s="1">
        <f t="shared" si="170"/>
        <v>0</v>
      </c>
      <c r="H189" s="1"/>
      <c r="I189" s="1">
        <f t="shared" si="192"/>
        <v>0</v>
      </c>
      <c r="J189" s="1"/>
      <c r="K189" s="1">
        <f t="shared" si="193"/>
        <v>0</v>
      </c>
      <c r="L189" s="1">
        <f>41.75+524</f>
        <v>565.75</v>
      </c>
      <c r="M189" s="1">
        <f t="shared" si="171"/>
        <v>565.75</v>
      </c>
      <c r="N189" s="1">
        <v>248526.73</v>
      </c>
      <c r="O189" s="1">
        <f t="shared" si="172"/>
        <v>477029.46</v>
      </c>
      <c r="P189" s="1">
        <f>3924.92+25142.8</f>
        <v>29067.72</v>
      </c>
      <c r="Q189" s="1">
        <f t="shared" si="173"/>
        <v>47388.45</v>
      </c>
      <c r="R189" s="1"/>
      <c r="S189" s="1">
        <f t="shared" si="174"/>
        <v>0</v>
      </c>
      <c r="T189" s="1"/>
      <c r="U189" s="1">
        <f t="shared" si="175"/>
        <v>0</v>
      </c>
      <c r="V189" s="1">
        <v>0</v>
      </c>
      <c r="W189" s="1">
        <f t="shared" si="176"/>
        <v>0</v>
      </c>
      <c r="X189" s="1">
        <v>0</v>
      </c>
      <c r="Y189" s="1">
        <f t="shared" si="177"/>
        <v>0</v>
      </c>
      <c r="Z189" s="1">
        <v>0</v>
      </c>
      <c r="AA189" s="1">
        <f t="shared" si="178"/>
        <v>0</v>
      </c>
      <c r="AB189" s="1">
        <v>0</v>
      </c>
      <c r="AC189" s="1">
        <f t="shared" si="179"/>
        <v>0</v>
      </c>
      <c r="AD189" s="1">
        <v>0</v>
      </c>
      <c r="AE189" s="1">
        <f t="shared" si="180"/>
        <v>0</v>
      </c>
      <c r="AF189" s="1">
        <v>0</v>
      </c>
      <c r="AG189" s="1">
        <f t="shared" si="181"/>
        <v>0</v>
      </c>
      <c r="AH189" s="1">
        <v>0</v>
      </c>
      <c r="AI189" s="1">
        <f t="shared" si="182"/>
        <v>0</v>
      </c>
      <c r="AJ189" s="1">
        <v>0</v>
      </c>
      <c r="AK189" s="1">
        <f t="shared" si="183"/>
        <v>0</v>
      </c>
      <c r="AL189" s="1">
        <v>0</v>
      </c>
      <c r="AM189" s="1">
        <f t="shared" si="184"/>
        <v>0</v>
      </c>
      <c r="AN189" s="1">
        <v>0</v>
      </c>
      <c r="AO189" s="1">
        <f t="shared" si="185"/>
        <v>0</v>
      </c>
      <c r="AP189" s="1">
        <v>0</v>
      </c>
      <c r="AQ189" s="1">
        <f t="shared" si="186"/>
        <v>0</v>
      </c>
      <c r="AR189" s="1">
        <v>0</v>
      </c>
      <c r="AS189" s="1">
        <f t="shared" si="187"/>
        <v>0</v>
      </c>
      <c r="AT189" s="1">
        <v>0</v>
      </c>
      <c r="AU189" s="1">
        <f t="shared" si="188"/>
        <v>0</v>
      </c>
      <c r="AV189" s="1">
        <f t="shared" ref="AV189:AV220" si="194">AT189+AR189+AJ189+AB189+Z189+X189+V189+P189+N189+L189+F189+D189+B189+R189+T189+AN189+AP189+H189+J189</f>
        <v>309204.52</v>
      </c>
      <c r="AW189" s="1">
        <f t="shared" si="189"/>
        <v>558410.10000000009</v>
      </c>
      <c r="AX189" s="26">
        <f t="shared" si="190"/>
        <v>558410.10000000009</v>
      </c>
      <c r="AY189" s="26">
        <f t="shared" si="191"/>
        <v>0</v>
      </c>
    </row>
    <row r="190" spans="1:51" ht="23.25">
      <c r="A190" s="25" t="s">
        <v>11</v>
      </c>
      <c r="B190" s="1">
        <f>189635.55+138648.49</f>
        <v>328284.03999999998</v>
      </c>
      <c r="C190" s="1">
        <f t="shared" si="168"/>
        <v>441678.5</v>
      </c>
      <c r="D190" s="1">
        <v>539718.46</v>
      </c>
      <c r="E190" s="1">
        <f t="shared" si="169"/>
        <v>1623834.7999999998</v>
      </c>
      <c r="F190" s="1">
        <f>21123.2+105504.1</f>
        <v>126627.3</v>
      </c>
      <c r="G190" s="1">
        <f t="shared" si="170"/>
        <v>345162.16000000003</v>
      </c>
      <c r="H190" s="1"/>
      <c r="I190" s="1">
        <f t="shared" si="192"/>
        <v>0</v>
      </c>
      <c r="J190" s="1"/>
      <c r="K190" s="1">
        <f t="shared" si="193"/>
        <v>0</v>
      </c>
      <c r="L190" s="1">
        <v>14792</v>
      </c>
      <c r="M190" s="1">
        <f t="shared" si="171"/>
        <v>25663</v>
      </c>
      <c r="N190" s="1">
        <v>847412.48</v>
      </c>
      <c r="O190" s="1">
        <f t="shared" si="172"/>
        <v>878345.37</v>
      </c>
      <c r="P190" s="1">
        <f>2502.34+7354.54</f>
        <v>9856.880000000001</v>
      </c>
      <c r="Q190" s="1">
        <f t="shared" si="173"/>
        <v>14534.67</v>
      </c>
      <c r="R190" s="1"/>
      <c r="S190" s="1">
        <f t="shared" si="174"/>
        <v>0</v>
      </c>
      <c r="T190" s="1"/>
      <c r="U190" s="1">
        <f t="shared" si="175"/>
        <v>0</v>
      </c>
      <c r="V190" s="1">
        <v>0</v>
      </c>
      <c r="W190" s="1">
        <f t="shared" si="176"/>
        <v>0</v>
      </c>
      <c r="X190" s="1">
        <v>0</v>
      </c>
      <c r="Y190" s="1">
        <f t="shared" si="177"/>
        <v>0</v>
      </c>
      <c r="Z190" s="1">
        <v>0</v>
      </c>
      <c r="AA190" s="1">
        <f t="shared" si="178"/>
        <v>0</v>
      </c>
      <c r="AB190" s="1">
        <v>0</v>
      </c>
      <c r="AC190" s="1">
        <f t="shared" si="179"/>
        <v>0</v>
      </c>
      <c r="AD190" s="1">
        <v>0</v>
      </c>
      <c r="AE190" s="1">
        <f t="shared" si="180"/>
        <v>0</v>
      </c>
      <c r="AF190" s="1">
        <v>0</v>
      </c>
      <c r="AG190" s="1">
        <f t="shared" si="181"/>
        <v>0</v>
      </c>
      <c r="AH190" s="1">
        <v>0</v>
      </c>
      <c r="AI190" s="1">
        <f t="shared" si="182"/>
        <v>0</v>
      </c>
      <c r="AJ190" s="1">
        <v>0</v>
      </c>
      <c r="AK190" s="1">
        <f t="shared" si="183"/>
        <v>0</v>
      </c>
      <c r="AL190" s="1">
        <v>0</v>
      </c>
      <c r="AM190" s="1">
        <f t="shared" si="184"/>
        <v>0</v>
      </c>
      <c r="AN190" s="1">
        <v>0</v>
      </c>
      <c r="AO190" s="1">
        <f t="shared" si="185"/>
        <v>0</v>
      </c>
      <c r="AP190" s="1">
        <v>0</v>
      </c>
      <c r="AQ190" s="1">
        <f t="shared" si="186"/>
        <v>0</v>
      </c>
      <c r="AR190" s="1">
        <v>5002.97</v>
      </c>
      <c r="AS190" s="1">
        <f t="shared" si="187"/>
        <v>16267.970000000001</v>
      </c>
      <c r="AT190" s="1">
        <v>0</v>
      </c>
      <c r="AU190" s="1">
        <f t="shared" si="188"/>
        <v>0</v>
      </c>
      <c r="AV190" s="1">
        <f t="shared" si="194"/>
        <v>1871694.13</v>
      </c>
      <c r="AW190" s="1">
        <f t="shared" si="189"/>
        <v>3345486.4699999997</v>
      </c>
      <c r="AX190" s="26">
        <f t="shared" si="190"/>
        <v>3345486.4699999997</v>
      </c>
      <c r="AY190" s="26">
        <f t="shared" si="191"/>
        <v>0</v>
      </c>
    </row>
    <row r="191" spans="1:51" ht="23.25">
      <c r="A191" s="25" t="s">
        <v>12</v>
      </c>
      <c r="B191" s="1">
        <v>0</v>
      </c>
      <c r="C191" s="1">
        <f t="shared" si="168"/>
        <v>0</v>
      </c>
      <c r="D191" s="1">
        <v>0</v>
      </c>
      <c r="E191" s="1">
        <f t="shared" si="169"/>
        <v>0</v>
      </c>
      <c r="F191" s="1">
        <v>0</v>
      </c>
      <c r="G191" s="1">
        <f t="shared" si="170"/>
        <v>0</v>
      </c>
      <c r="H191" s="1"/>
      <c r="I191" s="1">
        <f t="shared" si="192"/>
        <v>0</v>
      </c>
      <c r="J191" s="1"/>
      <c r="K191" s="1">
        <f t="shared" si="193"/>
        <v>0</v>
      </c>
      <c r="L191" s="1">
        <v>0</v>
      </c>
      <c r="M191" s="1">
        <f t="shared" si="171"/>
        <v>0</v>
      </c>
      <c r="N191" s="1">
        <v>1464646.04</v>
      </c>
      <c r="O191" s="1">
        <f t="shared" si="172"/>
        <v>2036024.83</v>
      </c>
      <c r="P191" s="1">
        <f>29334.16+162269.79</f>
        <v>191603.95</v>
      </c>
      <c r="Q191" s="1">
        <f t="shared" si="173"/>
        <v>257792.04</v>
      </c>
      <c r="R191" s="1"/>
      <c r="S191" s="1">
        <f t="shared" si="174"/>
        <v>0</v>
      </c>
      <c r="T191" s="1"/>
      <c r="U191" s="1">
        <f t="shared" si="175"/>
        <v>0</v>
      </c>
      <c r="V191" s="1">
        <v>0</v>
      </c>
      <c r="W191" s="1">
        <f t="shared" si="176"/>
        <v>0</v>
      </c>
      <c r="X191" s="1">
        <v>0</v>
      </c>
      <c r="Y191" s="1">
        <f t="shared" si="177"/>
        <v>0</v>
      </c>
      <c r="Z191" s="1">
        <v>0</v>
      </c>
      <c r="AA191" s="1">
        <f t="shared" si="178"/>
        <v>0</v>
      </c>
      <c r="AB191" s="1">
        <v>0</v>
      </c>
      <c r="AC191" s="1">
        <f t="shared" si="179"/>
        <v>0</v>
      </c>
      <c r="AD191" s="1">
        <v>0</v>
      </c>
      <c r="AE191" s="1">
        <f t="shared" si="180"/>
        <v>0</v>
      </c>
      <c r="AF191" s="1">
        <v>0</v>
      </c>
      <c r="AG191" s="1">
        <f t="shared" si="181"/>
        <v>0</v>
      </c>
      <c r="AH191" s="1">
        <v>0</v>
      </c>
      <c r="AI191" s="1">
        <f t="shared" si="182"/>
        <v>0</v>
      </c>
      <c r="AJ191" s="1">
        <v>0</v>
      </c>
      <c r="AK191" s="1">
        <f t="shared" si="183"/>
        <v>0</v>
      </c>
      <c r="AL191" s="1">
        <v>0</v>
      </c>
      <c r="AM191" s="1">
        <f t="shared" si="184"/>
        <v>0</v>
      </c>
      <c r="AN191" s="1">
        <v>0</v>
      </c>
      <c r="AO191" s="1">
        <f t="shared" si="185"/>
        <v>0</v>
      </c>
      <c r="AP191" s="1">
        <v>0</v>
      </c>
      <c r="AQ191" s="1">
        <f t="shared" si="186"/>
        <v>0</v>
      </c>
      <c r="AR191" s="1">
        <v>0</v>
      </c>
      <c r="AS191" s="1">
        <f t="shared" si="187"/>
        <v>1536.3</v>
      </c>
      <c r="AT191" s="1">
        <v>0</v>
      </c>
      <c r="AU191" s="1">
        <f t="shared" si="188"/>
        <v>0</v>
      </c>
      <c r="AV191" s="1">
        <f t="shared" si="194"/>
        <v>1656249.99</v>
      </c>
      <c r="AW191" s="1">
        <f t="shared" si="189"/>
        <v>2295353.17</v>
      </c>
      <c r="AX191" s="26">
        <f t="shared" si="190"/>
        <v>2295353.17</v>
      </c>
      <c r="AY191" s="26">
        <f t="shared" si="191"/>
        <v>0</v>
      </c>
    </row>
    <row r="192" spans="1:51" ht="23.25">
      <c r="A192" s="25" t="s">
        <v>13</v>
      </c>
      <c r="B192" s="1">
        <v>0</v>
      </c>
      <c r="C192" s="1">
        <f t="shared" si="168"/>
        <v>5317.9</v>
      </c>
      <c r="D192" s="1">
        <v>0</v>
      </c>
      <c r="E192" s="1">
        <f t="shared" si="169"/>
        <v>74189.78</v>
      </c>
      <c r="F192" s="1">
        <v>0</v>
      </c>
      <c r="G192" s="1">
        <f t="shared" si="170"/>
        <v>65919.98000000001</v>
      </c>
      <c r="H192" s="1"/>
      <c r="I192" s="1">
        <f t="shared" si="192"/>
        <v>0</v>
      </c>
      <c r="J192" s="1"/>
      <c r="K192" s="1">
        <f t="shared" si="193"/>
        <v>0</v>
      </c>
      <c r="L192" s="1">
        <f>58+58</f>
        <v>116</v>
      </c>
      <c r="M192" s="1">
        <f t="shared" si="171"/>
        <v>1108.4000000000001</v>
      </c>
      <c r="N192" s="1">
        <v>214409.77</v>
      </c>
      <c r="O192" s="1">
        <f t="shared" si="172"/>
        <v>441669.19</v>
      </c>
      <c r="P192" s="1">
        <f>5263.62+6336.29</f>
        <v>11599.91</v>
      </c>
      <c r="Q192" s="1">
        <f t="shared" si="173"/>
        <v>42310.229999999996</v>
      </c>
      <c r="R192" s="1"/>
      <c r="S192" s="1">
        <f t="shared" si="174"/>
        <v>0</v>
      </c>
      <c r="T192" s="1"/>
      <c r="U192" s="1">
        <f t="shared" si="175"/>
        <v>0</v>
      </c>
      <c r="V192" s="1">
        <v>0</v>
      </c>
      <c r="W192" s="1">
        <f t="shared" si="176"/>
        <v>0</v>
      </c>
      <c r="X192" s="1">
        <v>0</v>
      </c>
      <c r="Y192" s="1">
        <f t="shared" si="177"/>
        <v>0</v>
      </c>
      <c r="Z192" s="1">
        <v>0</v>
      </c>
      <c r="AA192" s="1">
        <f t="shared" si="178"/>
        <v>0</v>
      </c>
      <c r="AB192" s="1">
        <v>0</v>
      </c>
      <c r="AC192" s="1">
        <f t="shared" si="179"/>
        <v>0</v>
      </c>
      <c r="AD192" s="1">
        <v>0</v>
      </c>
      <c r="AE192" s="1">
        <f t="shared" si="180"/>
        <v>0</v>
      </c>
      <c r="AF192" s="1">
        <v>0</v>
      </c>
      <c r="AG192" s="1">
        <f t="shared" si="181"/>
        <v>0</v>
      </c>
      <c r="AH192" s="1">
        <v>0</v>
      </c>
      <c r="AI192" s="1">
        <f t="shared" si="182"/>
        <v>0</v>
      </c>
      <c r="AJ192" s="1">
        <v>0</v>
      </c>
      <c r="AK192" s="1">
        <f t="shared" si="183"/>
        <v>0</v>
      </c>
      <c r="AL192" s="1">
        <v>0</v>
      </c>
      <c r="AM192" s="1">
        <f t="shared" si="184"/>
        <v>0</v>
      </c>
      <c r="AN192" s="1">
        <v>0</v>
      </c>
      <c r="AO192" s="1">
        <f t="shared" si="185"/>
        <v>0</v>
      </c>
      <c r="AP192" s="1">
        <v>0</v>
      </c>
      <c r="AQ192" s="1">
        <f t="shared" si="186"/>
        <v>0</v>
      </c>
      <c r="AR192" s="1">
        <v>0</v>
      </c>
      <c r="AS192" s="1">
        <f t="shared" si="187"/>
        <v>0</v>
      </c>
      <c r="AT192" s="1">
        <v>0</v>
      </c>
      <c r="AU192" s="1">
        <f t="shared" si="188"/>
        <v>0</v>
      </c>
      <c r="AV192" s="1">
        <f t="shared" si="194"/>
        <v>226125.68</v>
      </c>
      <c r="AW192" s="1">
        <f t="shared" si="189"/>
        <v>630515.48</v>
      </c>
      <c r="AX192" s="26">
        <f t="shared" si="190"/>
        <v>630515.4800000001</v>
      </c>
      <c r="AY192" s="26">
        <f t="shared" si="191"/>
        <v>0</v>
      </c>
    </row>
    <row r="193" spans="1:51" ht="23.25">
      <c r="A193" s="25" t="s">
        <v>14</v>
      </c>
      <c r="B193" s="1">
        <f>20047.28+32583.51</f>
        <v>52630.789999999994</v>
      </c>
      <c r="C193" s="1">
        <f t="shared" si="168"/>
        <v>95223.26999999999</v>
      </c>
      <c r="D193" s="1">
        <v>0</v>
      </c>
      <c r="E193" s="1">
        <f t="shared" si="169"/>
        <v>101996.51999999999</v>
      </c>
      <c r="F193" s="1">
        <v>0</v>
      </c>
      <c r="G193" s="1">
        <f t="shared" si="170"/>
        <v>23247.200000000001</v>
      </c>
      <c r="H193" s="1"/>
      <c r="I193" s="1">
        <f t="shared" si="192"/>
        <v>0</v>
      </c>
      <c r="J193" s="1"/>
      <c r="K193" s="1">
        <f t="shared" si="193"/>
        <v>0</v>
      </c>
      <c r="L193" s="1">
        <f>2789.23+1989.51</f>
        <v>4778.74</v>
      </c>
      <c r="M193" s="1">
        <f t="shared" si="171"/>
        <v>11380.49</v>
      </c>
      <c r="N193" s="1">
        <v>304247.78000000003</v>
      </c>
      <c r="O193" s="1">
        <f t="shared" si="172"/>
        <v>421735.26</v>
      </c>
      <c r="P193" s="1">
        <f>1884.67+21677.26</f>
        <v>23561.93</v>
      </c>
      <c r="Q193" s="1">
        <f t="shared" si="173"/>
        <v>45116.26</v>
      </c>
      <c r="R193" s="1"/>
      <c r="S193" s="1">
        <f t="shared" si="174"/>
        <v>0</v>
      </c>
      <c r="T193" s="1"/>
      <c r="U193" s="1">
        <f t="shared" si="175"/>
        <v>0</v>
      </c>
      <c r="V193" s="1">
        <v>0</v>
      </c>
      <c r="W193" s="1">
        <f t="shared" si="176"/>
        <v>0</v>
      </c>
      <c r="X193" s="1">
        <v>0</v>
      </c>
      <c r="Y193" s="1">
        <f t="shared" si="177"/>
        <v>0</v>
      </c>
      <c r="Z193" s="1">
        <v>0</v>
      </c>
      <c r="AA193" s="1">
        <f t="shared" si="178"/>
        <v>0</v>
      </c>
      <c r="AB193" s="1">
        <v>0</v>
      </c>
      <c r="AC193" s="1">
        <f t="shared" si="179"/>
        <v>0</v>
      </c>
      <c r="AD193" s="1">
        <v>0</v>
      </c>
      <c r="AE193" s="1">
        <f t="shared" si="180"/>
        <v>0</v>
      </c>
      <c r="AF193" s="1">
        <v>0</v>
      </c>
      <c r="AG193" s="1">
        <f t="shared" si="181"/>
        <v>0</v>
      </c>
      <c r="AH193" s="1">
        <v>0</v>
      </c>
      <c r="AI193" s="1">
        <f t="shared" si="182"/>
        <v>0</v>
      </c>
      <c r="AJ193" s="1">
        <v>0</v>
      </c>
      <c r="AK193" s="1">
        <f t="shared" si="183"/>
        <v>0</v>
      </c>
      <c r="AL193" s="1">
        <v>0</v>
      </c>
      <c r="AM193" s="1">
        <f t="shared" si="184"/>
        <v>0</v>
      </c>
      <c r="AN193" s="1">
        <v>0</v>
      </c>
      <c r="AO193" s="1">
        <f t="shared" si="185"/>
        <v>0</v>
      </c>
      <c r="AP193" s="1">
        <v>0</v>
      </c>
      <c r="AQ193" s="1">
        <f t="shared" si="186"/>
        <v>0</v>
      </c>
      <c r="AR193" s="1">
        <v>604800</v>
      </c>
      <c r="AS193" s="1">
        <f t="shared" si="187"/>
        <v>1397400</v>
      </c>
      <c r="AT193" s="1">
        <v>0</v>
      </c>
      <c r="AU193" s="1">
        <f t="shared" si="188"/>
        <v>0</v>
      </c>
      <c r="AV193" s="1">
        <f t="shared" si="194"/>
        <v>990019.24000000011</v>
      </c>
      <c r="AW193" s="1">
        <f t="shared" si="189"/>
        <v>2096099</v>
      </c>
      <c r="AX193" s="26">
        <f t="shared" si="190"/>
        <v>2096099</v>
      </c>
      <c r="AY193" s="26">
        <f t="shared" si="191"/>
        <v>0</v>
      </c>
    </row>
    <row r="194" spans="1:51" ht="23.25">
      <c r="A194" s="25" t="s">
        <v>15</v>
      </c>
      <c r="B194" s="1">
        <v>0</v>
      </c>
      <c r="C194" s="1">
        <f t="shared" si="168"/>
        <v>0</v>
      </c>
      <c r="D194" s="1">
        <v>0</v>
      </c>
      <c r="E194" s="1">
        <f t="shared" si="169"/>
        <v>0</v>
      </c>
      <c r="F194" s="1">
        <v>0</v>
      </c>
      <c r="G194" s="1">
        <f t="shared" si="170"/>
        <v>0</v>
      </c>
      <c r="H194" s="1"/>
      <c r="I194" s="1">
        <f t="shared" si="192"/>
        <v>0</v>
      </c>
      <c r="J194" s="1"/>
      <c r="K194" s="1">
        <f t="shared" si="193"/>
        <v>0</v>
      </c>
      <c r="L194" s="1">
        <v>0</v>
      </c>
      <c r="M194" s="1">
        <f t="shared" si="171"/>
        <v>0</v>
      </c>
      <c r="N194" s="1">
        <v>260000</v>
      </c>
      <c r="O194" s="1">
        <f t="shared" si="172"/>
        <v>310000</v>
      </c>
      <c r="P194" s="1">
        <f>605.54+1994.46</f>
        <v>2600</v>
      </c>
      <c r="Q194" s="1">
        <f t="shared" si="173"/>
        <v>2915.07</v>
      </c>
      <c r="R194" s="1"/>
      <c r="S194" s="1">
        <f t="shared" si="174"/>
        <v>0</v>
      </c>
      <c r="T194" s="1"/>
      <c r="U194" s="1">
        <f t="shared" si="175"/>
        <v>0</v>
      </c>
      <c r="V194" s="1">
        <v>0</v>
      </c>
      <c r="W194" s="1">
        <f t="shared" si="176"/>
        <v>0</v>
      </c>
      <c r="X194" s="1">
        <v>0</v>
      </c>
      <c r="Y194" s="1">
        <f t="shared" si="177"/>
        <v>0</v>
      </c>
      <c r="Z194" s="1">
        <v>0</v>
      </c>
      <c r="AA194" s="1">
        <f t="shared" si="178"/>
        <v>0</v>
      </c>
      <c r="AB194" s="1">
        <v>0</v>
      </c>
      <c r="AC194" s="1">
        <f t="shared" si="179"/>
        <v>0</v>
      </c>
      <c r="AD194" s="1">
        <v>0</v>
      </c>
      <c r="AE194" s="1">
        <f t="shared" si="180"/>
        <v>0</v>
      </c>
      <c r="AF194" s="1">
        <v>0</v>
      </c>
      <c r="AG194" s="1">
        <f t="shared" si="181"/>
        <v>0</v>
      </c>
      <c r="AH194" s="1">
        <v>0</v>
      </c>
      <c r="AI194" s="1">
        <f t="shared" si="182"/>
        <v>0</v>
      </c>
      <c r="AJ194" s="1">
        <v>0</v>
      </c>
      <c r="AK194" s="1">
        <f t="shared" si="183"/>
        <v>0</v>
      </c>
      <c r="AL194" s="1">
        <v>0</v>
      </c>
      <c r="AM194" s="1">
        <f t="shared" si="184"/>
        <v>0</v>
      </c>
      <c r="AN194" s="1">
        <v>0</v>
      </c>
      <c r="AO194" s="1">
        <f t="shared" si="185"/>
        <v>0</v>
      </c>
      <c r="AP194" s="1">
        <v>0</v>
      </c>
      <c r="AQ194" s="1">
        <f t="shared" si="186"/>
        <v>0</v>
      </c>
      <c r="AR194" s="1">
        <v>0</v>
      </c>
      <c r="AS194" s="1">
        <f t="shared" si="187"/>
        <v>0</v>
      </c>
      <c r="AT194" s="1">
        <v>0</v>
      </c>
      <c r="AU194" s="1">
        <f t="shared" si="188"/>
        <v>0</v>
      </c>
      <c r="AV194" s="1">
        <f t="shared" si="194"/>
        <v>262600</v>
      </c>
      <c r="AW194" s="1">
        <f t="shared" si="189"/>
        <v>312915.07</v>
      </c>
      <c r="AX194" s="26">
        <f t="shared" si="190"/>
        <v>312915.07</v>
      </c>
      <c r="AY194" s="26">
        <f t="shared" si="191"/>
        <v>0</v>
      </c>
    </row>
    <row r="195" spans="1:51" ht="23.25">
      <c r="A195" s="25" t="s">
        <v>16</v>
      </c>
      <c r="B195" s="1">
        <f>7670.18+37200</f>
        <v>44870.18</v>
      </c>
      <c r="C195" s="1">
        <f t="shared" si="168"/>
        <v>88311.260000000009</v>
      </c>
      <c r="D195" s="1">
        <v>9958.15</v>
      </c>
      <c r="E195" s="1">
        <f t="shared" si="169"/>
        <v>15194.74</v>
      </c>
      <c r="F195" s="1">
        <f>1832.28+1437.06</f>
        <v>3269.34</v>
      </c>
      <c r="G195" s="1">
        <f t="shared" si="170"/>
        <v>5617.34</v>
      </c>
      <c r="H195" s="1"/>
      <c r="I195" s="1">
        <f t="shared" si="192"/>
        <v>0</v>
      </c>
      <c r="J195" s="1"/>
      <c r="K195" s="1">
        <f t="shared" si="193"/>
        <v>0</v>
      </c>
      <c r="L195" s="1">
        <f>2042.88+753.11+232.5</f>
        <v>3028.4900000000002</v>
      </c>
      <c r="M195" s="1">
        <f t="shared" si="171"/>
        <v>5565.18</v>
      </c>
      <c r="N195" s="1">
        <v>7750</v>
      </c>
      <c r="O195" s="1">
        <f t="shared" si="172"/>
        <v>12850</v>
      </c>
      <c r="P195" s="1">
        <f>15.93+91.09</f>
        <v>107.02000000000001</v>
      </c>
      <c r="Q195" s="1">
        <f t="shared" si="173"/>
        <v>386.47</v>
      </c>
      <c r="R195" s="1"/>
      <c r="S195" s="1">
        <f t="shared" si="174"/>
        <v>0</v>
      </c>
      <c r="T195" s="1"/>
      <c r="U195" s="1">
        <f t="shared" si="175"/>
        <v>0</v>
      </c>
      <c r="V195" s="1">
        <v>0</v>
      </c>
      <c r="W195" s="1">
        <f t="shared" si="176"/>
        <v>0</v>
      </c>
      <c r="X195" s="1">
        <v>0</v>
      </c>
      <c r="Y195" s="1">
        <f t="shared" si="177"/>
        <v>0</v>
      </c>
      <c r="Z195" s="1">
        <v>0</v>
      </c>
      <c r="AA195" s="1">
        <f t="shared" si="178"/>
        <v>0</v>
      </c>
      <c r="AB195" s="1">
        <v>0</v>
      </c>
      <c r="AC195" s="1">
        <f t="shared" si="179"/>
        <v>0</v>
      </c>
      <c r="AD195" s="1">
        <v>0</v>
      </c>
      <c r="AE195" s="1">
        <f t="shared" si="180"/>
        <v>0</v>
      </c>
      <c r="AF195" s="1">
        <v>0</v>
      </c>
      <c r="AG195" s="1">
        <f t="shared" si="181"/>
        <v>0</v>
      </c>
      <c r="AH195" s="1">
        <v>0</v>
      </c>
      <c r="AI195" s="1">
        <f t="shared" si="182"/>
        <v>0</v>
      </c>
      <c r="AJ195" s="1">
        <v>5463.86</v>
      </c>
      <c r="AK195" s="1">
        <f t="shared" si="183"/>
        <v>7054.5499999999993</v>
      </c>
      <c r="AL195" s="1">
        <v>0</v>
      </c>
      <c r="AM195" s="1">
        <f t="shared" si="184"/>
        <v>0</v>
      </c>
      <c r="AN195" s="1">
        <v>0</v>
      </c>
      <c r="AO195" s="1">
        <f t="shared" si="185"/>
        <v>0</v>
      </c>
      <c r="AP195" s="1">
        <v>0</v>
      </c>
      <c r="AQ195" s="1">
        <f t="shared" si="186"/>
        <v>0</v>
      </c>
      <c r="AR195" s="1">
        <v>0</v>
      </c>
      <c r="AS195" s="1">
        <f t="shared" si="187"/>
        <v>0</v>
      </c>
      <c r="AT195" s="1">
        <v>0</v>
      </c>
      <c r="AU195" s="1">
        <f t="shared" si="188"/>
        <v>0</v>
      </c>
      <c r="AV195" s="1">
        <f t="shared" si="194"/>
        <v>74447.040000000008</v>
      </c>
      <c r="AW195" s="1">
        <f t="shared" si="189"/>
        <v>134979.54</v>
      </c>
      <c r="AX195" s="26">
        <f t="shared" si="190"/>
        <v>134979.54</v>
      </c>
      <c r="AY195" s="26">
        <f t="shared" si="191"/>
        <v>0</v>
      </c>
    </row>
    <row r="196" spans="1:51" ht="23.25">
      <c r="A196" s="25" t="s">
        <v>17</v>
      </c>
      <c r="B196" s="1">
        <v>0</v>
      </c>
      <c r="C196" s="1">
        <f t="shared" si="168"/>
        <v>3000</v>
      </c>
      <c r="D196" s="1">
        <v>0</v>
      </c>
      <c r="E196" s="1">
        <f t="shared" si="169"/>
        <v>82743.16</v>
      </c>
      <c r="F196" s="1">
        <v>0</v>
      </c>
      <c r="G196" s="1">
        <f t="shared" si="170"/>
        <v>21894.02</v>
      </c>
      <c r="H196" s="1"/>
      <c r="I196" s="1">
        <f t="shared" si="192"/>
        <v>0</v>
      </c>
      <c r="J196" s="1"/>
      <c r="K196" s="1">
        <f t="shared" si="193"/>
        <v>0</v>
      </c>
      <c r="L196" s="1">
        <v>0</v>
      </c>
      <c r="M196" s="1">
        <f t="shared" si="171"/>
        <v>0</v>
      </c>
      <c r="N196" s="1">
        <v>632096.94999999995</v>
      </c>
      <c r="O196" s="1">
        <f t="shared" si="172"/>
        <v>1130487.43</v>
      </c>
      <c r="P196" s="1">
        <f>8662.27+41741.39</f>
        <v>50403.66</v>
      </c>
      <c r="Q196" s="1">
        <f t="shared" si="173"/>
        <v>160696.78</v>
      </c>
      <c r="R196" s="1"/>
      <c r="S196" s="1">
        <f t="shared" si="174"/>
        <v>0</v>
      </c>
      <c r="T196" s="1"/>
      <c r="U196" s="1">
        <f t="shared" si="175"/>
        <v>0</v>
      </c>
      <c r="V196" s="1">
        <v>0</v>
      </c>
      <c r="W196" s="1">
        <f t="shared" si="176"/>
        <v>0</v>
      </c>
      <c r="X196" s="1">
        <v>0</v>
      </c>
      <c r="Y196" s="1">
        <f t="shared" si="177"/>
        <v>0</v>
      </c>
      <c r="Z196" s="1">
        <v>0</v>
      </c>
      <c r="AA196" s="1">
        <f t="shared" si="178"/>
        <v>0</v>
      </c>
      <c r="AB196" s="1">
        <v>0</v>
      </c>
      <c r="AC196" s="1">
        <f t="shared" si="179"/>
        <v>0</v>
      </c>
      <c r="AD196" s="1">
        <v>0</v>
      </c>
      <c r="AE196" s="1">
        <f t="shared" si="180"/>
        <v>0</v>
      </c>
      <c r="AF196" s="1">
        <v>0</v>
      </c>
      <c r="AG196" s="1">
        <f t="shared" si="181"/>
        <v>0</v>
      </c>
      <c r="AH196" s="1">
        <v>0</v>
      </c>
      <c r="AI196" s="1">
        <f t="shared" si="182"/>
        <v>0</v>
      </c>
      <c r="AJ196" s="1">
        <v>0</v>
      </c>
      <c r="AK196" s="1">
        <f t="shared" si="183"/>
        <v>0</v>
      </c>
      <c r="AL196" s="1">
        <v>0</v>
      </c>
      <c r="AM196" s="1">
        <f t="shared" si="184"/>
        <v>0</v>
      </c>
      <c r="AN196" s="1">
        <v>0</v>
      </c>
      <c r="AO196" s="1">
        <f t="shared" si="185"/>
        <v>0</v>
      </c>
      <c r="AP196" s="1">
        <v>0</v>
      </c>
      <c r="AQ196" s="1">
        <f t="shared" si="186"/>
        <v>0</v>
      </c>
      <c r="AR196" s="1">
        <v>0</v>
      </c>
      <c r="AS196" s="1">
        <f t="shared" si="187"/>
        <v>0</v>
      </c>
      <c r="AT196" s="1">
        <v>0</v>
      </c>
      <c r="AU196" s="1">
        <f t="shared" si="188"/>
        <v>0</v>
      </c>
      <c r="AV196" s="1">
        <f t="shared" si="194"/>
        <v>682500.61</v>
      </c>
      <c r="AW196" s="1">
        <f t="shared" si="189"/>
        <v>1398821.3900000001</v>
      </c>
      <c r="AX196" s="26">
        <f t="shared" si="190"/>
        <v>1398821.39</v>
      </c>
      <c r="AY196" s="26">
        <f t="shared" si="191"/>
        <v>0</v>
      </c>
    </row>
    <row r="197" spans="1:51" ht="23.25">
      <c r="A197" s="25" t="s">
        <v>18</v>
      </c>
      <c r="B197" s="1">
        <v>0</v>
      </c>
      <c r="C197" s="1">
        <f t="shared" si="168"/>
        <v>0</v>
      </c>
      <c r="D197" s="1">
        <v>0</v>
      </c>
      <c r="E197" s="1">
        <f t="shared" si="169"/>
        <v>0</v>
      </c>
      <c r="F197" s="1">
        <v>0</v>
      </c>
      <c r="G197" s="1">
        <f t="shared" si="170"/>
        <v>0</v>
      </c>
      <c r="H197" s="1"/>
      <c r="I197" s="1">
        <f t="shared" si="192"/>
        <v>0</v>
      </c>
      <c r="J197" s="1"/>
      <c r="K197" s="1">
        <f t="shared" si="193"/>
        <v>0</v>
      </c>
      <c r="L197" s="1">
        <v>0</v>
      </c>
      <c r="M197" s="1">
        <f t="shared" si="171"/>
        <v>0</v>
      </c>
      <c r="N197" s="1">
        <v>77257.350000000006</v>
      </c>
      <c r="O197" s="1">
        <f t="shared" si="172"/>
        <v>139148.64000000001</v>
      </c>
      <c r="P197" s="1">
        <f>1302.71+8190.46</f>
        <v>9493.17</v>
      </c>
      <c r="Q197" s="1">
        <f t="shared" si="173"/>
        <v>32818.83</v>
      </c>
      <c r="R197" s="1"/>
      <c r="S197" s="1">
        <f t="shared" si="174"/>
        <v>0</v>
      </c>
      <c r="T197" s="1"/>
      <c r="U197" s="1">
        <f t="shared" si="175"/>
        <v>0</v>
      </c>
      <c r="V197" s="1">
        <v>0</v>
      </c>
      <c r="W197" s="1">
        <f t="shared" si="176"/>
        <v>0</v>
      </c>
      <c r="X197" s="1">
        <v>0</v>
      </c>
      <c r="Y197" s="1">
        <f t="shared" si="177"/>
        <v>0</v>
      </c>
      <c r="Z197" s="1">
        <v>0</v>
      </c>
      <c r="AA197" s="1">
        <f t="shared" si="178"/>
        <v>0</v>
      </c>
      <c r="AB197" s="1">
        <v>0</v>
      </c>
      <c r="AC197" s="1">
        <f t="shared" si="179"/>
        <v>0</v>
      </c>
      <c r="AD197" s="1">
        <v>0</v>
      </c>
      <c r="AE197" s="1">
        <f t="shared" si="180"/>
        <v>0</v>
      </c>
      <c r="AF197" s="1">
        <v>0</v>
      </c>
      <c r="AG197" s="1">
        <f t="shared" si="181"/>
        <v>0</v>
      </c>
      <c r="AH197" s="1">
        <v>0</v>
      </c>
      <c r="AI197" s="1">
        <f t="shared" si="182"/>
        <v>0</v>
      </c>
      <c r="AJ197" s="1">
        <v>0</v>
      </c>
      <c r="AK197" s="1">
        <f t="shared" si="183"/>
        <v>0</v>
      </c>
      <c r="AL197" s="1">
        <v>0</v>
      </c>
      <c r="AM197" s="1">
        <f t="shared" si="184"/>
        <v>0</v>
      </c>
      <c r="AN197" s="1">
        <v>0</v>
      </c>
      <c r="AO197" s="1">
        <f t="shared" si="185"/>
        <v>52050</v>
      </c>
      <c r="AP197" s="1">
        <v>0</v>
      </c>
      <c r="AQ197" s="1">
        <f t="shared" si="186"/>
        <v>0</v>
      </c>
      <c r="AR197" s="1">
        <v>0</v>
      </c>
      <c r="AS197" s="1">
        <f t="shared" si="187"/>
        <v>33067.74</v>
      </c>
      <c r="AT197" s="1">
        <v>0</v>
      </c>
      <c r="AU197" s="1">
        <f t="shared" si="188"/>
        <v>0</v>
      </c>
      <c r="AV197" s="1">
        <f t="shared" si="194"/>
        <v>86750.52</v>
      </c>
      <c r="AW197" s="1">
        <f t="shared" si="189"/>
        <v>257085.21000000002</v>
      </c>
      <c r="AX197" s="26">
        <f t="shared" si="190"/>
        <v>257085.21000000002</v>
      </c>
      <c r="AY197" s="26">
        <f t="shared" si="191"/>
        <v>0</v>
      </c>
    </row>
    <row r="198" spans="1:51" ht="23.25">
      <c r="A198" s="25" t="s">
        <v>19</v>
      </c>
      <c r="B198" s="1">
        <v>0</v>
      </c>
      <c r="C198" s="1">
        <f t="shared" si="168"/>
        <v>3000</v>
      </c>
      <c r="D198" s="1">
        <v>6605.99</v>
      </c>
      <c r="E198" s="1">
        <f t="shared" si="169"/>
        <v>31686.010000000002</v>
      </c>
      <c r="F198" s="1">
        <f>59.36+1491.32</f>
        <v>1550.6799999999998</v>
      </c>
      <c r="G198" s="1">
        <f t="shared" si="170"/>
        <v>25939.02</v>
      </c>
      <c r="H198" s="1"/>
      <c r="I198" s="1">
        <f t="shared" si="192"/>
        <v>0</v>
      </c>
      <c r="J198" s="1"/>
      <c r="K198" s="1">
        <f t="shared" si="193"/>
        <v>0</v>
      </c>
      <c r="L198" s="1">
        <v>0</v>
      </c>
      <c r="M198" s="1">
        <f t="shared" si="171"/>
        <v>1217.19</v>
      </c>
      <c r="N198" s="1">
        <v>417113.16</v>
      </c>
      <c r="O198" s="1">
        <f t="shared" si="172"/>
        <v>905116.59999999986</v>
      </c>
      <c r="P198" s="1">
        <f>2306.56+7371.83</f>
        <v>9678.39</v>
      </c>
      <c r="Q198" s="1">
        <f t="shared" si="173"/>
        <v>20321.559999999998</v>
      </c>
      <c r="R198" s="1"/>
      <c r="S198" s="1">
        <f t="shared" si="174"/>
        <v>0</v>
      </c>
      <c r="T198" s="1"/>
      <c r="U198" s="1">
        <f t="shared" si="175"/>
        <v>0</v>
      </c>
      <c r="V198" s="1">
        <v>0</v>
      </c>
      <c r="W198" s="1">
        <f t="shared" si="176"/>
        <v>0</v>
      </c>
      <c r="X198" s="1">
        <v>0</v>
      </c>
      <c r="Y198" s="1">
        <f t="shared" si="177"/>
        <v>0</v>
      </c>
      <c r="Z198" s="1">
        <v>0</v>
      </c>
      <c r="AA198" s="1">
        <f t="shared" si="178"/>
        <v>0</v>
      </c>
      <c r="AB198" s="1">
        <v>0</v>
      </c>
      <c r="AC198" s="1">
        <f t="shared" si="179"/>
        <v>0</v>
      </c>
      <c r="AD198" s="1">
        <v>0</v>
      </c>
      <c r="AE198" s="1">
        <f t="shared" si="180"/>
        <v>0</v>
      </c>
      <c r="AF198" s="1">
        <v>0</v>
      </c>
      <c r="AG198" s="1">
        <f t="shared" si="181"/>
        <v>0</v>
      </c>
      <c r="AH198" s="1">
        <v>0</v>
      </c>
      <c r="AI198" s="1">
        <f t="shared" si="182"/>
        <v>0</v>
      </c>
      <c r="AJ198" s="1">
        <v>0</v>
      </c>
      <c r="AK198" s="1">
        <f t="shared" si="183"/>
        <v>0</v>
      </c>
      <c r="AL198" s="1">
        <v>0</v>
      </c>
      <c r="AM198" s="1">
        <f t="shared" si="184"/>
        <v>0</v>
      </c>
      <c r="AN198" s="1">
        <v>0</v>
      </c>
      <c r="AO198" s="1">
        <f t="shared" si="185"/>
        <v>0</v>
      </c>
      <c r="AP198" s="1">
        <v>0</v>
      </c>
      <c r="AQ198" s="1">
        <f t="shared" si="186"/>
        <v>0</v>
      </c>
      <c r="AR198" s="1">
        <v>216972</v>
      </c>
      <c r="AS198" s="1">
        <f t="shared" si="187"/>
        <v>572166</v>
      </c>
      <c r="AT198" s="1">
        <v>0</v>
      </c>
      <c r="AU198" s="1">
        <f t="shared" si="188"/>
        <v>0</v>
      </c>
      <c r="AV198" s="1">
        <f t="shared" si="194"/>
        <v>651920.22000000009</v>
      </c>
      <c r="AW198" s="1">
        <f t="shared" si="189"/>
        <v>1559446.3800000001</v>
      </c>
      <c r="AX198" s="26">
        <f t="shared" si="190"/>
        <v>1559446.38</v>
      </c>
      <c r="AY198" s="26">
        <f t="shared" si="191"/>
        <v>0</v>
      </c>
    </row>
    <row r="199" spans="1:51" ht="23.25">
      <c r="A199" s="25" t="s">
        <v>20</v>
      </c>
      <c r="B199" s="1">
        <v>1710</v>
      </c>
      <c r="C199" s="1">
        <f t="shared" si="168"/>
        <v>1710</v>
      </c>
      <c r="D199" s="1">
        <v>3104.32</v>
      </c>
      <c r="E199" s="1">
        <f t="shared" si="169"/>
        <v>3104.32</v>
      </c>
      <c r="F199" s="1">
        <f>468.58+3982.76</f>
        <v>4451.34</v>
      </c>
      <c r="G199" s="1">
        <f t="shared" si="170"/>
        <v>4451.34</v>
      </c>
      <c r="H199" s="1"/>
      <c r="I199" s="1">
        <f t="shared" si="192"/>
        <v>0</v>
      </c>
      <c r="J199" s="1"/>
      <c r="K199" s="1">
        <f t="shared" si="193"/>
        <v>0</v>
      </c>
      <c r="L199" s="1">
        <v>1077.8</v>
      </c>
      <c r="M199" s="1">
        <f t="shared" si="171"/>
        <v>1184.6199999999999</v>
      </c>
      <c r="N199" s="1">
        <v>129409.02</v>
      </c>
      <c r="O199" s="1">
        <f t="shared" si="172"/>
        <v>184741.31</v>
      </c>
      <c r="P199" s="1">
        <f>1900.13+3052.96</f>
        <v>4953.09</v>
      </c>
      <c r="Q199" s="1">
        <f t="shared" si="173"/>
        <v>13313.18</v>
      </c>
      <c r="R199" s="1"/>
      <c r="S199" s="1">
        <f t="shared" si="174"/>
        <v>0</v>
      </c>
      <c r="T199" s="1"/>
      <c r="U199" s="1">
        <f t="shared" si="175"/>
        <v>0</v>
      </c>
      <c r="V199" s="1">
        <v>0</v>
      </c>
      <c r="W199" s="1">
        <f t="shared" si="176"/>
        <v>0</v>
      </c>
      <c r="X199" s="1">
        <v>0</v>
      </c>
      <c r="Y199" s="1">
        <f t="shared" si="177"/>
        <v>0</v>
      </c>
      <c r="Z199" s="1">
        <v>0</v>
      </c>
      <c r="AA199" s="1">
        <f t="shared" si="178"/>
        <v>0</v>
      </c>
      <c r="AB199" s="1">
        <v>0</v>
      </c>
      <c r="AC199" s="1">
        <f t="shared" si="179"/>
        <v>0</v>
      </c>
      <c r="AD199" s="1">
        <v>0</v>
      </c>
      <c r="AE199" s="1">
        <f t="shared" si="180"/>
        <v>0</v>
      </c>
      <c r="AF199" s="1">
        <v>0</v>
      </c>
      <c r="AG199" s="1">
        <f t="shared" si="181"/>
        <v>0</v>
      </c>
      <c r="AH199" s="1">
        <v>0</v>
      </c>
      <c r="AI199" s="1">
        <f t="shared" si="182"/>
        <v>0</v>
      </c>
      <c r="AJ199" s="1">
        <v>0</v>
      </c>
      <c r="AK199" s="1">
        <f t="shared" si="183"/>
        <v>0</v>
      </c>
      <c r="AL199" s="1">
        <v>0</v>
      </c>
      <c r="AM199" s="1">
        <f t="shared" si="184"/>
        <v>0</v>
      </c>
      <c r="AN199" s="1">
        <v>0</v>
      </c>
      <c r="AO199" s="1">
        <f t="shared" si="185"/>
        <v>0</v>
      </c>
      <c r="AP199" s="1">
        <v>0</v>
      </c>
      <c r="AQ199" s="1">
        <f t="shared" si="186"/>
        <v>0</v>
      </c>
      <c r="AR199" s="1">
        <v>0</v>
      </c>
      <c r="AS199" s="1">
        <f t="shared" si="187"/>
        <v>0</v>
      </c>
      <c r="AT199" s="1">
        <v>0</v>
      </c>
      <c r="AU199" s="1">
        <f t="shared" si="188"/>
        <v>0</v>
      </c>
      <c r="AV199" s="1">
        <f t="shared" si="194"/>
        <v>144705.57</v>
      </c>
      <c r="AW199" s="1">
        <f t="shared" si="189"/>
        <v>208504.77000000002</v>
      </c>
      <c r="AX199" s="26">
        <f t="shared" si="190"/>
        <v>208504.77</v>
      </c>
      <c r="AY199" s="26">
        <f t="shared" si="191"/>
        <v>0</v>
      </c>
    </row>
    <row r="200" spans="1:51" ht="23.25">
      <c r="A200" s="25" t="s">
        <v>21</v>
      </c>
      <c r="B200" s="1">
        <v>0</v>
      </c>
      <c r="C200" s="1">
        <f t="shared" si="168"/>
        <v>0</v>
      </c>
      <c r="D200" s="1">
        <v>0</v>
      </c>
      <c r="E200" s="1">
        <f t="shared" si="169"/>
        <v>0</v>
      </c>
      <c r="F200" s="1">
        <v>0</v>
      </c>
      <c r="G200" s="1">
        <f t="shared" si="170"/>
        <v>0</v>
      </c>
      <c r="H200" s="1"/>
      <c r="I200" s="1">
        <f t="shared" si="192"/>
        <v>0</v>
      </c>
      <c r="J200" s="1"/>
      <c r="K200" s="1">
        <f t="shared" si="193"/>
        <v>0</v>
      </c>
      <c r="L200" s="1">
        <v>0</v>
      </c>
      <c r="M200" s="1">
        <f t="shared" si="171"/>
        <v>0</v>
      </c>
      <c r="N200" s="1">
        <v>80759.48</v>
      </c>
      <c r="O200" s="1">
        <f t="shared" si="172"/>
        <v>162578.26</v>
      </c>
      <c r="P200" s="1">
        <f>721.78+2302.53</f>
        <v>3024.3100000000004</v>
      </c>
      <c r="Q200" s="1">
        <f t="shared" si="173"/>
        <v>6695.63</v>
      </c>
      <c r="R200" s="1"/>
      <c r="S200" s="1">
        <f t="shared" si="174"/>
        <v>0</v>
      </c>
      <c r="T200" s="1"/>
      <c r="U200" s="1">
        <f t="shared" si="175"/>
        <v>0</v>
      </c>
      <c r="V200" s="1">
        <v>1150.8599999999999</v>
      </c>
      <c r="W200" s="1">
        <f t="shared" si="176"/>
        <v>1150.8599999999999</v>
      </c>
      <c r="X200" s="1">
        <v>0</v>
      </c>
      <c r="Y200" s="1">
        <f t="shared" si="177"/>
        <v>0</v>
      </c>
      <c r="Z200" s="1">
        <f>73.02+776.12</f>
        <v>849.14</v>
      </c>
      <c r="AA200" s="1">
        <f t="shared" si="178"/>
        <v>849.14</v>
      </c>
      <c r="AB200" s="1">
        <v>0</v>
      </c>
      <c r="AC200" s="1">
        <f t="shared" si="179"/>
        <v>0</v>
      </c>
      <c r="AD200" s="1">
        <v>0</v>
      </c>
      <c r="AE200" s="1">
        <f t="shared" si="180"/>
        <v>0</v>
      </c>
      <c r="AF200" s="1">
        <v>0</v>
      </c>
      <c r="AG200" s="1">
        <f t="shared" si="181"/>
        <v>0</v>
      </c>
      <c r="AH200" s="1">
        <v>0</v>
      </c>
      <c r="AI200" s="1">
        <f t="shared" si="182"/>
        <v>0</v>
      </c>
      <c r="AJ200" s="1">
        <v>0</v>
      </c>
      <c r="AK200" s="1">
        <f t="shared" si="183"/>
        <v>0</v>
      </c>
      <c r="AL200" s="1">
        <v>0</v>
      </c>
      <c r="AM200" s="1">
        <f t="shared" si="184"/>
        <v>0</v>
      </c>
      <c r="AN200" s="1">
        <v>0</v>
      </c>
      <c r="AO200" s="1">
        <f t="shared" si="185"/>
        <v>4800</v>
      </c>
      <c r="AP200" s="1">
        <v>0</v>
      </c>
      <c r="AQ200" s="1">
        <f t="shared" si="186"/>
        <v>0</v>
      </c>
      <c r="AR200" s="1">
        <v>0</v>
      </c>
      <c r="AS200" s="1">
        <f t="shared" si="187"/>
        <v>2400</v>
      </c>
      <c r="AT200" s="1">
        <v>0</v>
      </c>
      <c r="AU200" s="1">
        <f t="shared" si="188"/>
        <v>0</v>
      </c>
      <c r="AV200" s="1">
        <f t="shared" si="194"/>
        <v>85783.79</v>
      </c>
      <c r="AW200" s="1">
        <f t="shared" si="189"/>
        <v>178473.89</v>
      </c>
      <c r="AX200" s="26">
        <f t="shared" si="190"/>
        <v>178473.89</v>
      </c>
      <c r="AY200" s="26">
        <f t="shared" si="191"/>
        <v>0</v>
      </c>
    </row>
    <row r="201" spans="1:51" ht="23.25">
      <c r="A201" s="25" t="s">
        <v>22</v>
      </c>
      <c r="B201" s="1">
        <v>0</v>
      </c>
      <c r="C201" s="1">
        <f t="shared" si="168"/>
        <v>0</v>
      </c>
      <c r="D201" s="1">
        <v>0</v>
      </c>
      <c r="E201" s="1">
        <f t="shared" si="169"/>
        <v>0</v>
      </c>
      <c r="F201" s="1">
        <v>0</v>
      </c>
      <c r="G201" s="1">
        <f t="shared" si="170"/>
        <v>0</v>
      </c>
      <c r="H201" s="1"/>
      <c r="I201" s="1">
        <f t="shared" si="192"/>
        <v>0</v>
      </c>
      <c r="J201" s="1"/>
      <c r="K201" s="1">
        <f t="shared" si="193"/>
        <v>0</v>
      </c>
      <c r="L201" s="1">
        <v>0</v>
      </c>
      <c r="M201" s="1">
        <f t="shared" si="171"/>
        <v>0</v>
      </c>
      <c r="N201" s="1">
        <v>5242.45</v>
      </c>
      <c r="O201" s="1">
        <f t="shared" si="172"/>
        <v>200279.09000000003</v>
      </c>
      <c r="P201" s="1">
        <f>435.05+1010.89</f>
        <v>1445.94</v>
      </c>
      <c r="Q201" s="1">
        <f t="shared" si="173"/>
        <v>10555.58</v>
      </c>
      <c r="R201" s="1"/>
      <c r="S201" s="1">
        <f t="shared" si="174"/>
        <v>0</v>
      </c>
      <c r="T201" s="1"/>
      <c r="U201" s="1">
        <f t="shared" si="175"/>
        <v>0</v>
      </c>
      <c r="V201" s="1">
        <v>0</v>
      </c>
      <c r="W201" s="1">
        <f t="shared" si="176"/>
        <v>0</v>
      </c>
      <c r="X201" s="1">
        <v>0</v>
      </c>
      <c r="Y201" s="1">
        <f t="shared" si="177"/>
        <v>0</v>
      </c>
      <c r="Z201" s="1">
        <v>0</v>
      </c>
      <c r="AA201" s="1">
        <f t="shared" si="178"/>
        <v>0</v>
      </c>
      <c r="AB201" s="1">
        <v>0</v>
      </c>
      <c r="AC201" s="1">
        <f t="shared" si="179"/>
        <v>0</v>
      </c>
      <c r="AD201" s="1">
        <v>0</v>
      </c>
      <c r="AE201" s="1">
        <f t="shared" si="180"/>
        <v>0</v>
      </c>
      <c r="AF201" s="1">
        <v>0</v>
      </c>
      <c r="AG201" s="1">
        <f t="shared" si="181"/>
        <v>0</v>
      </c>
      <c r="AH201" s="1">
        <v>0</v>
      </c>
      <c r="AI201" s="1">
        <f t="shared" si="182"/>
        <v>0</v>
      </c>
      <c r="AJ201" s="1">
        <v>0</v>
      </c>
      <c r="AK201" s="1">
        <f t="shared" si="183"/>
        <v>0</v>
      </c>
      <c r="AL201" s="1">
        <v>0</v>
      </c>
      <c r="AM201" s="1">
        <f t="shared" si="184"/>
        <v>0</v>
      </c>
      <c r="AN201" s="1">
        <v>0</v>
      </c>
      <c r="AO201" s="1">
        <f t="shared" si="185"/>
        <v>0</v>
      </c>
      <c r="AP201" s="1">
        <v>0</v>
      </c>
      <c r="AQ201" s="1">
        <f t="shared" si="186"/>
        <v>0</v>
      </c>
      <c r="AR201" s="1">
        <v>0</v>
      </c>
      <c r="AS201" s="1">
        <f t="shared" si="187"/>
        <v>0</v>
      </c>
      <c r="AT201" s="1">
        <v>0</v>
      </c>
      <c r="AU201" s="1">
        <f t="shared" si="188"/>
        <v>3</v>
      </c>
      <c r="AV201" s="1">
        <f t="shared" si="194"/>
        <v>6688.3899999999994</v>
      </c>
      <c r="AW201" s="1">
        <f t="shared" si="189"/>
        <v>210837.67000000004</v>
      </c>
      <c r="AX201" s="26">
        <f t="shared" si="190"/>
        <v>210837.67</v>
      </c>
      <c r="AY201" s="26">
        <f t="shared" si="191"/>
        <v>0</v>
      </c>
    </row>
    <row r="202" spans="1:51" ht="23.25">
      <c r="A202" s="25" t="s">
        <v>23</v>
      </c>
      <c r="B202" s="1">
        <v>0</v>
      </c>
      <c r="C202" s="1">
        <f t="shared" si="168"/>
        <v>0</v>
      </c>
      <c r="D202" s="1">
        <v>0</v>
      </c>
      <c r="E202" s="1">
        <f t="shared" si="169"/>
        <v>0</v>
      </c>
      <c r="F202" s="1">
        <v>0</v>
      </c>
      <c r="G202" s="1">
        <f t="shared" si="170"/>
        <v>0</v>
      </c>
      <c r="H202" s="1"/>
      <c r="I202" s="1">
        <f t="shared" si="192"/>
        <v>0</v>
      </c>
      <c r="J202" s="1"/>
      <c r="K202" s="1">
        <f t="shared" si="193"/>
        <v>0</v>
      </c>
      <c r="L202" s="1">
        <v>0</v>
      </c>
      <c r="M202" s="1">
        <f t="shared" si="171"/>
        <v>0</v>
      </c>
      <c r="N202" s="1">
        <v>140000</v>
      </c>
      <c r="O202" s="1">
        <f t="shared" si="172"/>
        <v>312455</v>
      </c>
      <c r="P202" s="1">
        <f>3582.75+9556.53</f>
        <v>13139.28</v>
      </c>
      <c r="Q202" s="1">
        <f t="shared" si="173"/>
        <v>30112.239999999998</v>
      </c>
      <c r="R202" s="1"/>
      <c r="S202" s="1">
        <f t="shared" si="174"/>
        <v>0</v>
      </c>
      <c r="T202" s="1"/>
      <c r="U202" s="1">
        <f t="shared" si="175"/>
        <v>0</v>
      </c>
      <c r="V202" s="1">
        <v>0</v>
      </c>
      <c r="W202" s="1">
        <f t="shared" si="176"/>
        <v>0</v>
      </c>
      <c r="X202" s="1">
        <v>0</v>
      </c>
      <c r="Y202" s="1">
        <f t="shared" si="177"/>
        <v>0</v>
      </c>
      <c r="Z202" s="1">
        <v>0</v>
      </c>
      <c r="AA202" s="1">
        <f t="shared" si="178"/>
        <v>0</v>
      </c>
      <c r="AB202" s="1">
        <v>0</v>
      </c>
      <c r="AC202" s="1">
        <f t="shared" si="179"/>
        <v>0</v>
      </c>
      <c r="AD202" s="1">
        <v>0</v>
      </c>
      <c r="AE202" s="1">
        <f t="shared" si="180"/>
        <v>0</v>
      </c>
      <c r="AF202" s="1">
        <v>0</v>
      </c>
      <c r="AG202" s="1">
        <f t="shared" si="181"/>
        <v>0</v>
      </c>
      <c r="AH202" s="1">
        <v>0</v>
      </c>
      <c r="AI202" s="1">
        <f t="shared" si="182"/>
        <v>0</v>
      </c>
      <c r="AJ202" s="1">
        <v>0</v>
      </c>
      <c r="AK202" s="1">
        <f t="shared" si="183"/>
        <v>0</v>
      </c>
      <c r="AL202" s="1">
        <v>0</v>
      </c>
      <c r="AM202" s="1">
        <f t="shared" si="184"/>
        <v>0</v>
      </c>
      <c r="AN202" s="1">
        <v>0</v>
      </c>
      <c r="AO202" s="1">
        <f t="shared" si="185"/>
        <v>0</v>
      </c>
      <c r="AP202" s="1">
        <v>0</v>
      </c>
      <c r="AQ202" s="1">
        <f t="shared" si="186"/>
        <v>0</v>
      </c>
      <c r="AR202" s="1">
        <v>0</v>
      </c>
      <c r="AS202" s="1">
        <f t="shared" si="187"/>
        <v>0</v>
      </c>
      <c r="AT202" s="1">
        <v>0</v>
      </c>
      <c r="AU202" s="1">
        <f t="shared" si="188"/>
        <v>0</v>
      </c>
      <c r="AV202" s="1">
        <f t="shared" si="194"/>
        <v>153139.28</v>
      </c>
      <c r="AW202" s="1">
        <f t="shared" si="189"/>
        <v>342567.24</v>
      </c>
      <c r="AX202" s="26">
        <f t="shared" si="190"/>
        <v>342567.24</v>
      </c>
      <c r="AY202" s="26">
        <f t="shared" si="191"/>
        <v>0</v>
      </c>
    </row>
    <row r="203" spans="1:51" ht="23.25">
      <c r="A203" s="25" t="s">
        <v>24</v>
      </c>
      <c r="B203" s="1">
        <f>34920.21+16611.92</f>
        <v>51532.13</v>
      </c>
      <c r="C203" s="1">
        <f t="shared" si="168"/>
        <v>62185.869999999995</v>
      </c>
      <c r="D203" s="1">
        <v>86213.41</v>
      </c>
      <c r="E203" s="1">
        <f t="shared" si="169"/>
        <v>173318.52000000002</v>
      </c>
      <c r="F203" s="1">
        <f>3454.11+8708.58</f>
        <v>12162.69</v>
      </c>
      <c r="G203" s="1">
        <f t="shared" si="170"/>
        <v>24923.4</v>
      </c>
      <c r="H203" s="1"/>
      <c r="I203" s="1">
        <f t="shared" si="192"/>
        <v>0</v>
      </c>
      <c r="J203" s="1"/>
      <c r="K203" s="1">
        <f t="shared" si="193"/>
        <v>0</v>
      </c>
      <c r="L203" s="1">
        <f>5479.65+2448.87</f>
        <v>7928.5199999999995</v>
      </c>
      <c r="M203" s="1">
        <f t="shared" si="171"/>
        <v>10849.97</v>
      </c>
      <c r="N203" s="1">
        <v>20000</v>
      </c>
      <c r="O203" s="1">
        <f t="shared" si="172"/>
        <v>20991.58</v>
      </c>
      <c r="P203" s="1">
        <f>44.93+83.84</f>
        <v>128.77000000000001</v>
      </c>
      <c r="Q203" s="1">
        <f t="shared" si="173"/>
        <v>137.19</v>
      </c>
      <c r="R203" s="1"/>
      <c r="S203" s="1">
        <f t="shared" si="174"/>
        <v>0</v>
      </c>
      <c r="T203" s="1"/>
      <c r="U203" s="1">
        <f t="shared" si="175"/>
        <v>0</v>
      </c>
      <c r="V203" s="1">
        <v>0</v>
      </c>
      <c r="W203" s="1">
        <f t="shared" si="176"/>
        <v>0</v>
      </c>
      <c r="X203" s="1">
        <v>0</v>
      </c>
      <c r="Y203" s="1">
        <f t="shared" si="177"/>
        <v>0</v>
      </c>
      <c r="Z203" s="1">
        <v>0</v>
      </c>
      <c r="AA203" s="1">
        <f t="shared" si="178"/>
        <v>0</v>
      </c>
      <c r="AB203" s="1">
        <v>0</v>
      </c>
      <c r="AC203" s="1">
        <f t="shared" si="179"/>
        <v>0</v>
      </c>
      <c r="AD203" s="1">
        <v>0</v>
      </c>
      <c r="AE203" s="1">
        <f t="shared" si="180"/>
        <v>0</v>
      </c>
      <c r="AF203" s="1">
        <v>0</v>
      </c>
      <c r="AG203" s="1">
        <f t="shared" si="181"/>
        <v>0</v>
      </c>
      <c r="AH203" s="1">
        <v>0</v>
      </c>
      <c r="AI203" s="1">
        <f t="shared" si="182"/>
        <v>0</v>
      </c>
      <c r="AJ203" s="1">
        <v>0</v>
      </c>
      <c r="AK203" s="1">
        <f t="shared" si="183"/>
        <v>0</v>
      </c>
      <c r="AL203" s="1">
        <v>0</v>
      </c>
      <c r="AM203" s="1">
        <f t="shared" si="184"/>
        <v>0</v>
      </c>
      <c r="AN203" s="1">
        <v>0</v>
      </c>
      <c r="AO203" s="1">
        <f t="shared" si="185"/>
        <v>0</v>
      </c>
      <c r="AP203" s="1">
        <v>0</v>
      </c>
      <c r="AQ203" s="1">
        <f t="shared" si="186"/>
        <v>0</v>
      </c>
      <c r="AR203" s="1">
        <v>0</v>
      </c>
      <c r="AS203" s="1">
        <f t="shared" si="187"/>
        <v>0</v>
      </c>
      <c r="AT203" s="1">
        <v>0</v>
      </c>
      <c r="AU203" s="1">
        <f t="shared" si="188"/>
        <v>0</v>
      </c>
      <c r="AV203" s="1">
        <f t="shared" si="194"/>
        <v>177965.52000000002</v>
      </c>
      <c r="AW203" s="1">
        <f t="shared" si="189"/>
        <v>292406.53000000003</v>
      </c>
      <c r="AX203" s="26">
        <f t="shared" si="190"/>
        <v>292406.53000000003</v>
      </c>
      <c r="AY203" s="26">
        <f t="shared" si="191"/>
        <v>0</v>
      </c>
    </row>
    <row r="204" spans="1:51" ht="23.25">
      <c r="A204" s="25" t="s">
        <v>25</v>
      </c>
      <c r="B204" s="1">
        <f>992.07+951.66</f>
        <v>1943.73</v>
      </c>
      <c r="C204" s="1">
        <f t="shared" si="168"/>
        <v>1943.73</v>
      </c>
      <c r="D204" s="1">
        <v>4323.49</v>
      </c>
      <c r="E204" s="1">
        <f t="shared" si="169"/>
        <v>32917.879999999997</v>
      </c>
      <c r="F204" s="1">
        <f>402.03+598.68</f>
        <v>1000.7099999999999</v>
      </c>
      <c r="G204" s="1">
        <f t="shared" si="170"/>
        <v>9437.32</v>
      </c>
      <c r="H204" s="1"/>
      <c r="I204" s="1">
        <f t="shared" si="192"/>
        <v>0</v>
      </c>
      <c r="J204" s="1"/>
      <c r="K204" s="1">
        <f t="shared" si="193"/>
        <v>0</v>
      </c>
      <c r="L204" s="1">
        <v>161</v>
      </c>
      <c r="M204" s="1">
        <f t="shared" si="171"/>
        <v>375</v>
      </c>
      <c r="N204" s="1">
        <v>109627.41</v>
      </c>
      <c r="O204" s="1">
        <f t="shared" si="172"/>
        <v>225287.82</v>
      </c>
      <c r="P204" s="1">
        <f>574.23+2094.5</f>
        <v>2668.73</v>
      </c>
      <c r="Q204" s="1">
        <f t="shared" si="173"/>
        <v>19113.54</v>
      </c>
      <c r="R204" s="1"/>
      <c r="S204" s="1">
        <f t="shared" si="174"/>
        <v>0</v>
      </c>
      <c r="T204" s="1"/>
      <c r="U204" s="1">
        <f t="shared" si="175"/>
        <v>0</v>
      </c>
      <c r="V204" s="1">
        <v>738.07</v>
      </c>
      <c r="W204" s="1">
        <f t="shared" si="176"/>
        <v>1172.54</v>
      </c>
      <c r="X204" s="1">
        <v>0</v>
      </c>
      <c r="Y204" s="1">
        <f t="shared" si="177"/>
        <v>0</v>
      </c>
      <c r="Z204" s="1">
        <f>188.96+3072.97</f>
        <v>3261.93</v>
      </c>
      <c r="AA204" s="1">
        <f t="shared" si="178"/>
        <v>5827.4599999999991</v>
      </c>
      <c r="AB204" s="1">
        <v>0</v>
      </c>
      <c r="AC204" s="1">
        <f t="shared" si="179"/>
        <v>0</v>
      </c>
      <c r="AD204" s="1">
        <v>0</v>
      </c>
      <c r="AE204" s="1">
        <f t="shared" si="180"/>
        <v>0</v>
      </c>
      <c r="AF204" s="1">
        <v>0</v>
      </c>
      <c r="AG204" s="1">
        <f t="shared" si="181"/>
        <v>0</v>
      </c>
      <c r="AH204" s="1">
        <v>0</v>
      </c>
      <c r="AI204" s="1">
        <f t="shared" si="182"/>
        <v>0</v>
      </c>
      <c r="AJ204" s="1">
        <v>0</v>
      </c>
      <c r="AK204" s="1">
        <f t="shared" si="183"/>
        <v>2456.61</v>
      </c>
      <c r="AL204" s="1">
        <v>0</v>
      </c>
      <c r="AM204" s="1">
        <f t="shared" si="184"/>
        <v>0</v>
      </c>
      <c r="AN204" s="1">
        <v>0</v>
      </c>
      <c r="AO204" s="1">
        <f t="shared" si="185"/>
        <v>0</v>
      </c>
      <c r="AP204" s="1">
        <v>0</v>
      </c>
      <c r="AQ204" s="1">
        <f>AQ116+AP204+1</f>
        <v>1</v>
      </c>
      <c r="AR204" s="1">
        <v>48.34</v>
      </c>
      <c r="AS204" s="1">
        <f>AS116+AR204-1</f>
        <v>8382.01</v>
      </c>
      <c r="AT204" s="1">
        <v>0</v>
      </c>
      <c r="AU204" s="1">
        <f t="shared" si="188"/>
        <v>0</v>
      </c>
      <c r="AV204" s="1">
        <f t="shared" si="194"/>
        <v>123773.41000000002</v>
      </c>
      <c r="AW204" s="1">
        <f t="shared" si="189"/>
        <v>306914.91000000003</v>
      </c>
      <c r="AX204" s="26">
        <f t="shared" si="190"/>
        <v>306914.90999999997</v>
      </c>
      <c r="AY204" s="26">
        <f t="shared" si="191"/>
        <v>0</v>
      </c>
    </row>
    <row r="205" spans="1:51" ht="23.25">
      <c r="A205" s="25" t="s">
        <v>26</v>
      </c>
      <c r="B205" s="1">
        <v>0</v>
      </c>
      <c r="C205" s="1">
        <f t="shared" si="168"/>
        <v>0</v>
      </c>
      <c r="D205" s="1">
        <v>0</v>
      </c>
      <c r="E205" s="1">
        <f t="shared" si="169"/>
        <v>0</v>
      </c>
      <c r="F205" s="1">
        <v>0</v>
      </c>
      <c r="G205" s="1">
        <f t="shared" si="170"/>
        <v>0</v>
      </c>
      <c r="H205" s="1"/>
      <c r="I205" s="1">
        <f t="shared" si="192"/>
        <v>0</v>
      </c>
      <c r="J205" s="1"/>
      <c r="K205" s="1">
        <f t="shared" si="193"/>
        <v>0</v>
      </c>
      <c r="L205" s="1">
        <v>0</v>
      </c>
      <c r="M205" s="1">
        <f t="shared" si="171"/>
        <v>0</v>
      </c>
      <c r="N205" s="1">
        <v>1555914.26</v>
      </c>
      <c r="O205" s="1">
        <f t="shared" si="172"/>
        <v>2758769.15</v>
      </c>
      <c r="P205" s="1">
        <f>11948.12+38673.74</f>
        <v>50621.86</v>
      </c>
      <c r="Q205" s="1">
        <f t="shared" si="173"/>
        <v>211696.34999999998</v>
      </c>
      <c r="R205" s="1"/>
      <c r="S205" s="1">
        <f t="shared" si="174"/>
        <v>0</v>
      </c>
      <c r="T205" s="1"/>
      <c r="U205" s="1">
        <f t="shared" si="175"/>
        <v>0</v>
      </c>
      <c r="V205" s="1">
        <v>0</v>
      </c>
      <c r="W205" s="1">
        <f t="shared" si="176"/>
        <v>0</v>
      </c>
      <c r="X205" s="1">
        <v>0</v>
      </c>
      <c r="Y205" s="1">
        <f t="shared" si="177"/>
        <v>0</v>
      </c>
      <c r="Z205" s="1">
        <v>0</v>
      </c>
      <c r="AA205" s="1">
        <f t="shared" si="178"/>
        <v>0</v>
      </c>
      <c r="AB205" s="1">
        <v>0</v>
      </c>
      <c r="AC205" s="1">
        <f t="shared" si="179"/>
        <v>0</v>
      </c>
      <c r="AD205" s="1">
        <v>0</v>
      </c>
      <c r="AE205" s="1">
        <f t="shared" si="180"/>
        <v>0</v>
      </c>
      <c r="AF205" s="1">
        <v>0</v>
      </c>
      <c r="AG205" s="1">
        <f t="shared" si="181"/>
        <v>0</v>
      </c>
      <c r="AH205" s="1">
        <v>0</v>
      </c>
      <c r="AI205" s="1">
        <f t="shared" si="182"/>
        <v>0</v>
      </c>
      <c r="AJ205" s="1">
        <v>0</v>
      </c>
      <c r="AK205" s="1">
        <f t="shared" si="183"/>
        <v>0</v>
      </c>
      <c r="AL205" s="1">
        <v>0</v>
      </c>
      <c r="AM205" s="1">
        <f t="shared" si="184"/>
        <v>0</v>
      </c>
      <c r="AN205" s="1">
        <v>0</v>
      </c>
      <c r="AO205" s="1">
        <f t="shared" si="185"/>
        <v>0</v>
      </c>
      <c r="AP205" s="1">
        <v>0</v>
      </c>
      <c r="AQ205" s="1">
        <f t="shared" ref="AQ205:AQ236" si="195">AQ117+AP205</f>
        <v>0</v>
      </c>
      <c r="AR205" s="1">
        <v>0</v>
      </c>
      <c r="AS205" s="1">
        <f t="shared" ref="AS205:AS236" si="196">AS117+AR205</f>
        <v>11194.8</v>
      </c>
      <c r="AT205" s="1">
        <v>0</v>
      </c>
      <c r="AU205" s="1">
        <f t="shared" si="188"/>
        <v>0</v>
      </c>
      <c r="AV205" s="1">
        <f t="shared" si="194"/>
        <v>1606536.12</v>
      </c>
      <c r="AW205" s="1">
        <f t="shared" si="189"/>
        <v>2981660.3</v>
      </c>
      <c r="AX205" s="26">
        <f t="shared" si="190"/>
        <v>2981660.3</v>
      </c>
      <c r="AY205" s="26">
        <f t="shared" si="191"/>
        <v>0</v>
      </c>
    </row>
    <row r="206" spans="1:51" ht="23.25">
      <c r="A206" s="25" t="s">
        <v>27</v>
      </c>
      <c r="B206" s="1">
        <v>0</v>
      </c>
      <c r="C206" s="1">
        <f t="shared" si="168"/>
        <v>0</v>
      </c>
      <c r="D206" s="1">
        <v>0</v>
      </c>
      <c r="E206" s="1">
        <f t="shared" si="169"/>
        <v>0</v>
      </c>
      <c r="F206" s="1">
        <v>0</v>
      </c>
      <c r="G206" s="1">
        <f t="shared" si="170"/>
        <v>0</v>
      </c>
      <c r="H206" s="1"/>
      <c r="I206" s="1">
        <f t="shared" si="192"/>
        <v>0</v>
      </c>
      <c r="J206" s="1"/>
      <c r="K206" s="1">
        <f t="shared" si="193"/>
        <v>0</v>
      </c>
      <c r="L206" s="1">
        <f>42+63</f>
        <v>105</v>
      </c>
      <c r="M206" s="1">
        <f t="shared" si="171"/>
        <v>147</v>
      </c>
      <c r="N206" s="1">
        <v>3140375.53</v>
      </c>
      <c r="O206" s="1">
        <f t="shared" si="172"/>
        <v>3432491.75</v>
      </c>
      <c r="P206" s="1">
        <f>11350.8+49946.48</f>
        <v>61297.279999999999</v>
      </c>
      <c r="Q206" s="1">
        <f t="shared" si="173"/>
        <v>71116.66</v>
      </c>
      <c r="R206" s="1"/>
      <c r="S206" s="1">
        <f t="shared" si="174"/>
        <v>0</v>
      </c>
      <c r="T206" s="1"/>
      <c r="U206" s="1">
        <f t="shared" si="175"/>
        <v>0</v>
      </c>
      <c r="V206" s="1">
        <v>0</v>
      </c>
      <c r="W206" s="1">
        <f t="shared" si="176"/>
        <v>0</v>
      </c>
      <c r="X206" s="1">
        <v>0</v>
      </c>
      <c r="Y206" s="1">
        <f t="shared" si="177"/>
        <v>0</v>
      </c>
      <c r="Z206" s="1">
        <v>0</v>
      </c>
      <c r="AA206" s="1">
        <f t="shared" si="178"/>
        <v>0</v>
      </c>
      <c r="AB206" s="1">
        <v>0</v>
      </c>
      <c r="AC206" s="1">
        <f t="shared" si="179"/>
        <v>0</v>
      </c>
      <c r="AD206" s="1">
        <v>0</v>
      </c>
      <c r="AE206" s="1">
        <f t="shared" si="180"/>
        <v>0</v>
      </c>
      <c r="AF206" s="1">
        <v>0</v>
      </c>
      <c r="AG206" s="1">
        <f t="shared" si="181"/>
        <v>0</v>
      </c>
      <c r="AH206" s="1">
        <v>0</v>
      </c>
      <c r="AI206" s="1">
        <f t="shared" si="182"/>
        <v>0</v>
      </c>
      <c r="AJ206" s="1">
        <v>0</v>
      </c>
      <c r="AK206" s="1">
        <f t="shared" si="183"/>
        <v>0</v>
      </c>
      <c r="AL206" s="1">
        <v>0</v>
      </c>
      <c r="AM206" s="1">
        <f t="shared" si="184"/>
        <v>0</v>
      </c>
      <c r="AN206" s="1">
        <v>0</v>
      </c>
      <c r="AO206" s="1">
        <f t="shared" si="185"/>
        <v>0</v>
      </c>
      <c r="AP206" s="1">
        <v>0</v>
      </c>
      <c r="AQ206" s="1">
        <f t="shared" si="195"/>
        <v>0</v>
      </c>
      <c r="AR206" s="1">
        <v>0</v>
      </c>
      <c r="AS206" s="1">
        <f t="shared" si="196"/>
        <v>0</v>
      </c>
      <c r="AT206" s="1">
        <v>0</v>
      </c>
      <c r="AU206" s="1">
        <f t="shared" si="188"/>
        <v>0</v>
      </c>
      <c r="AV206" s="1">
        <f t="shared" si="194"/>
        <v>3201777.8099999996</v>
      </c>
      <c r="AW206" s="1">
        <f t="shared" si="189"/>
        <v>3503755.4099999997</v>
      </c>
      <c r="AX206" s="26">
        <f t="shared" si="190"/>
        <v>3503755.41</v>
      </c>
      <c r="AY206" s="26">
        <f t="shared" si="191"/>
        <v>0</v>
      </c>
    </row>
    <row r="207" spans="1:51" ht="23.25">
      <c r="A207" s="25" t="s">
        <v>28</v>
      </c>
      <c r="B207" s="1">
        <v>0</v>
      </c>
      <c r="C207" s="1">
        <f t="shared" si="168"/>
        <v>0</v>
      </c>
      <c r="D207" s="1">
        <v>0</v>
      </c>
      <c r="E207" s="1">
        <f t="shared" si="169"/>
        <v>0</v>
      </c>
      <c r="F207" s="1">
        <v>0</v>
      </c>
      <c r="G207" s="1">
        <f t="shared" si="170"/>
        <v>0</v>
      </c>
      <c r="H207" s="1"/>
      <c r="I207" s="1">
        <f t="shared" si="192"/>
        <v>0</v>
      </c>
      <c r="J207" s="1"/>
      <c r="K207" s="1">
        <f t="shared" si="193"/>
        <v>0</v>
      </c>
      <c r="L207" s="1">
        <v>0</v>
      </c>
      <c r="M207" s="1">
        <f t="shared" si="171"/>
        <v>0</v>
      </c>
      <c r="N207" s="1">
        <v>194600.08</v>
      </c>
      <c r="O207" s="1">
        <f t="shared" si="172"/>
        <v>583610.65</v>
      </c>
      <c r="P207" s="1">
        <f>1143.52+4717.91</f>
        <v>5861.43</v>
      </c>
      <c r="Q207" s="1">
        <f t="shared" si="173"/>
        <v>22520.09</v>
      </c>
      <c r="R207" s="1"/>
      <c r="S207" s="1">
        <f t="shared" si="174"/>
        <v>0</v>
      </c>
      <c r="T207" s="1"/>
      <c r="U207" s="1">
        <f t="shared" si="175"/>
        <v>0</v>
      </c>
      <c r="V207" s="1">
        <v>0</v>
      </c>
      <c r="W207" s="1">
        <f t="shared" si="176"/>
        <v>0</v>
      </c>
      <c r="X207" s="1">
        <v>0</v>
      </c>
      <c r="Y207" s="1">
        <f t="shared" si="177"/>
        <v>0</v>
      </c>
      <c r="Z207" s="1">
        <v>0</v>
      </c>
      <c r="AA207" s="1">
        <f t="shared" si="178"/>
        <v>0</v>
      </c>
      <c r="AB207" s="1">
        <v>0</v>
      </c>
      <c r="AC207" s="1">
        <f t="shared" si="179"/>
        <v>0</v>
      </c>
      <c r="AD207" s="1">
        <v>0</v>
      </c>
      <c r="AE207" s="1">
        <f t="shared" si="180"/>
        <v>0</v>
      </c>
      <c r="AF207" s="1">
        <v>0</v>
      </c>
      <c r="AG207" s="1">
        <f t="shared" si="181"/>
        <v>0</v>
      </c>
      <c r="AH207" s="1">
        <v>0</v>
      </c>
      <c r="AI207" s="1">
        <f t="shared" si="182"/>
        <v>0</v>
      </c>
      <c r="AJ207" s="1">
        <v>0</v>
      </c>
      <c r="AK207" s="1">
        <f t="shared" si="183"/>
        <v>0</v>
      </c>
      <c r="AL207" s="1">
        <v>0</v>
      </c>
      <c r="AM207" s="1">
        <f t="shared" si="184"/>
        <v>0</v>
      </c>
      <c r="AN207" s="1">
        <v>0</v>
      </c>
      <c r="AO207" s="1">
        <f t="shared" si="185"/>
        <v>0</v>
      </c>
      <c r="AP207" s="1">
        <v>0</v>
      </c>
      <c r="AQ207" s="1">
        <f t="shared" si="195"/>
        <v>0</v>
      </c>
      <c r="AR207" s="1">
        <v>0</v>
      </c>
      <c r="AS207" s="1">
        <f t="shared" si="196"/>
        <v>0</v>
      </c>
      <c r="AT207" s="1">
        <v>0</v>
      </c>
      <c r="AU207" s="1">
        <f t="shared" si="188"/>
        <v>0</v>
      </c>
      <c r="AV207" s="1">
        <f t="shared" si="194"/>
        <v>200461.50999999998</v>
      </c>
      <c r="AW207" s="1">
        <f t="shared" si="189"/>
        <v>606130.74</v>
      </c>
      <c r="AX207" s="26">
        <f t="shared" si="190"/>
        <v>606130.74</v>
      </c>
      <c r="AY207" s="26">
        <f t="shared" si="191"/>
        <v>0</v>
      </c>
    </row>
    <row r="208" spans="1:51" ht="23.25">
      <c r="A208" s="25" t="s">
        <v>29</v>
      </c>
      <c r="B208" s="1">
        <f>375085.22+604891.35</f>
        <v>979976.57</v>
      </c>
      <c r="C208" s="1">
        <f t="shared" si="168"/>
        <v>1700415.4699999997</v>
      </c>
      <c r="D208" s="1">
        <v>1062586.28</v>
      </c>
      <c r="E208" s="1">
        <f t="shared" si="169"/>
        <v>1556511.2200000002</v>
      </c>
      <c r="F208" s="1">
        <f>67477.32+235975.03</f>
        <v>303452.34999999998</v>
      </c>
      <c r="G208" s="1">
        <f t="shared" si="170"/>
        <v>478953.81999999995</v>
      </c>
      <c r="H208" s="1"/>
      <c r="I208" s="1">
        <f t="shared" si="192"/>
        <v>0</v>
      </c>
      <c r="J208" s="1"/>
      <c r="K208" s="1">
        <f t="shared" si="193"/>
        <v>0</v>
      </c>
      <c r="L208" s="1">
        <f>12697.54+7310.08</f>
        <v>20007.620000000003</v>
      </c>
      <c r="M208" s="1">
        <f t="shared" si="171"/>
        <v>35054.54</v>
      </c>
      <c r="N208" s="1">
        <v>8551.1200000000008</v>
      </c>
      <c r="O208" s="1">
        <f t="shared" si="172"/>
        <v>54391.780000000006</v>
      </c>
      <c r="P208" s="1">
        <f>282.69+2334.26</f>
        <v>2616.9500000000003</v>
      </c>
      <c r="Q208" s="1">
        <f t="shared" si="173"/>
        <v>22361.820000000003</v>
      </c>
      <c r="R208" s="1"/>
      <c r="S208" s="1">
        <f t="shared" si="174"/>
        <v>0</v>
      </c>
      <c r="T208" s="1"/>
      <c r="U208" s="1">
        <f t="shared" si="175"/>
        <v>0</v>
      </c>
      <c r="V208" s="1">
        <v>0</v>
      </c>
      <c r="W208" s="1">
        <f t="shared" si="176"/>
        <v>0</v>
      </c>
      <c r="X208" s="1">
        <v>0</v>
      </c>
      <c r="Y208" s="1">
        <f t="shared" si="177"/>
        <v>0</v>
      </c>
      <c r="Z208" s="1">
        <v>0</v>
      </c>
      <c r="AA208" s="1">
        <f t="shared" si="178"/>
        <v>0</v>
      </c>
      <c r="AB208" s="1">
        <v>486.24</v>
      </c>
      <c r="AC208" s="1">
        <f t="shared" si="179"/>
        <v>486.24</v>
      </c>
      <c r="AD208" s="1">
        <v>0</v>
      </c>
      <c r="AE208" s="1">
        <f t="shared" si="180"/>
        <v>0</v>
      </c>
      <c r="AF208" s="1">
        <v>0</v>
      </c>
      <c r="AG208" s="1">
        <f t="shared" si="181"/>
        <v>0</v>
      </c>
      <c r="AH208" s="1">
        <v>0</v>
      </c>
      <c r="AI208" s="1">
        <f t="shared" si="182"/>
        <v>0</v>
      </c>
      <c r="AJ208" s="1">
        <v>5353.34</v>
      </c>
      <c r="AK208" s="1">
        <f t="shared" si="183"/>
        <v>27680.37</v>
      </c>
      <c r="AL208" s="1">
        <v>0</v>
      </c>
      <c r="AM208" s="1">
        <f t="shared" si="184"/>
        <v>0</v>
      </c>
      <c r="AN208" s="1">
        <v>0</v>
      </c>
      <c r="AO208" s="1">
        <f t="shared" si="185"/>
        <v>0</v>
      </c>
      <c r="AP208" s="1">
        <v>0</v>
      </c>
      <c r="AQ208" s="1">
        <f t="shared" si="195"/>
        <v>0</v>
      </c>
      <c r="AR208" s="1">
        <v>667854</v>
      </c>
      <c r="AS208" s="1">
        <f t="shared" si="196"/>
        <v>2171465.77</v>
      </c>
      <c r="AT208" s="1">
        <v>0</v>
      </c>
      <c r="AU208" s="1">
        <f t="shared" si="188"/>
        <v>0</v>
      </c>
      <c r="AV208" s="1">
        <f t="shared" si="194"/>
        <v>3050884.4699999997</v>
      </c>
      <c r="AW208" s="1">
        <f t="shared" si="189"/>
        <v>6047321.0299999993</v>
      </c>
      <c r="AX208" s="26">
        <f t="shared" si="190"/>
        <v>6047321.0300000003</v>
      </c>
      <c r="AY208" s="26">
        <f t="shared" si="191"/>
        <v>0</v>
      </c>
    </row>
    <row r="209" spans="1:51" ht="23.25">
      <c r="A209" s="25" t="s">
        <v>30</v>
      </c>
      <c r="B209" s="1">
        <v>0</v>
      </c>
      <c r="C209" s="1">
        <f t="shared" si="168"/>
        <v>0</v>
      </c>
      <c r="D209" s="1">
        <v>0</v>
      </c>
      <c r="E209" s="1">
        <f t="shared" si="169"/>
        <v>0</v>
      </c>
      <c r="F209" s="1">
        <v>0</v>
      </c>
      <c r="G209" s="1">
        <f t="shared" si="170"/>
        <v>0</v>
      </c>
      <c r="H209" s="1"/>
      <c r="I209" s="1">
        <f t="shared" si="192"/>
        <v>0</v>
      </c>
      <c r="J209" s="1"/>
      <c r="K209" s="1">
        <f t="shared" si="193"/>
        <v>0</v>
      </c>
      <c r="L209" s="1">
        <v>0</v>
      </c>
      <c r="M209" s="1">
        <f t="shared" si="171"/>
        <v>0</v>
      </c>
      <c r="N209" s="1">
        <v>180424.44</v>
      </c>
      <c r="O209" s="1">
        <f t="shared" si="172"/>
        <v>548364.36</v>
      </c>
      <c r="P209" s="1">
        <f>1565.32+3987.32</f>
        <v>5552.64</v>
      </c>
      <c r="Q209" s="1">
        <f t="shared" si="173"/>
        <v>23314.589999999997</v>
      </c>
      <c r="R209" s="1"/>
      <c r="S209" s="1">
        <f t="shared" si="174"/>
        <v>0</v>
      </c>
      <c r="T209" s="1"/>
      <c r="U209" s="1">
        <f t="shared" si="175"/>
        <v>0</v>
      </c>
      <c r="V209" s="1">
        <v>0</v>
      </c>
      <c r="W209" s="1">
        <f t="shared" si="176"/>
        <v>0</v>
      </c>
      <c r="X209" s="1">
        <v>0</v>
      </c>
      <c r="Y209" s="1">
        <f t="shared" si="177"/>
        <v>0</v>
      </c>
      <c r="Z209" s="1">
        <v>0</v>
      </c>
      <c r="AA209" s="1">
        <f t="shared" si="178"/>
        <v>0</v>
      </c>
      <c r="AB209" s="1">
        <v>0</v>
      </c>
      <c r="AC209" s="1">
        <f t="shared" si="179"/>
        <v>0</v>
      </c>
      <c r="AD209" s="1">
        <v>0</v>
      </c>
      <c r="AE209" s="1">
        <f t="shared" si="180"/>
        <v>0</v>
      </c>
      <c r="AF209" s="1">
        <v>0</v>
      </c>
      <c r="AG209" s="1">
        <f t="shared" si="181"/>
        <v>0</v>
      </c>
      <c r="AH209" s="1">
        <v>0</v>
      </c>
      <c r="AI209" s="1">
        <f t="shared" si="182"/>
        <v>0</v>
      </c>
      <c r="AJ209" s="1">
        <v>0</v>
      </c>
      <c r="AK209" s="1">
        <f t="shared" si="183"/>
        <v>0</v>
      </c>
      <c r="AL209" s="1">
        <v>0</v>
      </c>
      <c r="AM209" s="1">
        <f t="shared" si="184"/>
        <v>0</v>
      </c>
      <c r="AN209" s="1">
        <v>0</v>
      </c>
      <c r="AO209" s="1">
        <f t="shared" si="185"/>
        <v>0</v>
      </c>
      <c r="AP209" s="1">
        <v>0</v>
      </c>
      <c r="AQ209" s="1">
        <f t="shared" si="195"/>
        <v>0</v>
      </c>
      <c r="AR209" s="1">
        <v>0</v>
      </c>
      <c r="AS209" s="1">
        <f t="shared" si="196"/>
        <v>0</v>
      </c>
      <c r="AT209" s="1">
        <v>0</v>
      </c>
      <c r="AU209" s="1">
        <f t="shared" si="188"/>
        <v>0</v>
      </c>
      <c r="AV209" s="1">
        <f t="shared" si="194"/>
        <v>185977.08000000002</v>
      </c>
      <c r="AW209" s="1">
        <f t="shared" si="189"/>
        <v>571678.94999999995</v>
      </c>
      <c r="AX209" s="26">
        <f t="shared" si="190"/>
        <v>571678.94999999995</v>
      </c>
      <c r="AY209" s="26">
        <f t="shared" si="191"/>
        <v>0</v>
      </c>
    </row>
    <row r="210" spans="1:51" ht="23.25">
      <c r="A210" s="25" t="s">
        <v>31</v>
      </c>
      <c r="B210" s="1">
        <v>0</v>
      </c>
      <c r="C210" s="1">
        <f t="shared" si="168"/>
        <v>0</v>
      </c>
      <c r="D210" s="1">
        <v>0</v>
      </c>
      <c r="E210" s="1">
        <f t="shared" si="169"/>
        <v>0</v>
      </c>
      <c r="F210" s="1">
        <v>0</v>
      </c>
      <c r="G210" s="1">
        <f t="shared" si="170"/>
        <v>0</v>
      </c>
      <c r="H210" s="1"/>
      <c r="I210" s="1">
        <f t="shared" si="192"/>
        <v>0</v>
      </c>
      <c r="J210" s="1"/>
      <c r="K210" s="1">
        <f t="shared" si="193"/>
        <v>0</v>
      </c>
      <c r="L210" s="1">
        <v>0</v>
      </c>
      <c r="M210" s="1">
        <f t="shared" si="171"/>
        <v>0</v>
      </c>
      <c r="N210" s="1">
        <v>1419600.5</v>
      </c>
      <c r="O210" s="1">
        <f t="shared" si="172"/>
        <v>2151270.39</v>
      </c>
      <c r="P210" s="1">
        <f>36319.66+138250.9</f>
        <v>174570.56</v>
      </c>
      <c r="Q210" s="1">
        <f t="shared" si="173"/>
        <v>231221.62</v>
      </c>
      <c r="R210" s="1"/>
      <c r="S210" s="1">
        <f t="shared" si="174"/>
        <v>0</v>
      </c>
      <c r="T210" s="1"/>
      <c r="U210" s="1">
        <f t="shared" si="175"/>
        <v>0</v>
      </c>
      <c r="V210" s="1">
        <v>0</v>
      </c>
      <c r="W210" s="1">
        <f t="shared" si="176"/>
        <v>0</v>
      </c>
      <c r="X210" s="1">
        <v>0</v>
      </c>
      <c r="Y210" s="1">
        <f t="shared" si="177"/>
        <v>0</v>
      </c>
      <c r="Z210" s="1">
        <v>0</v>
      </c>
      <c r="AA210" s="1">
        <f t="shared" si="178"/>
        <v>0</v>
      </c>
      <c r="AB210" s="1">
        <v>0</v>
      </c>
      <c r="AC210" s="1">
        <f t="shared" si="179"/>
        <v>0</v>
      </c>
      <c r="AD210" s="1">
        <v>0</v>
      </c>
      <c r="AE210" s="1">
        <f t="shared" si="180"/>
        <v>0</v>
      </c>
      <c r="AF210" s="1">
        <v>0</v>
      </c>
      <c r="AG210" s="1">
        <f t="shared" si="181"/>
        <v>0</v>
      </c>
      <c r="AH210" s="1">
        <v>0</v>
      </c>
      <c r="AI210" s="1">
        <f t="shared" si="182"/>
        <v>0</v>
      </c>
      <c r="AJ210" s="1">
        <v>0</v>
      </c>
      <c r="AK210" s="1">
        <f t="shared" si="183"/>
        <v>0</v>
      </c>
      <c r="AL210" s="1">
        <v>0</v>
      </c>
      <c r="AM210" s="1">
        <f t="shared" si="184"/>
        <v>0</v>
      </c>
      <c r="AN210" s="1">
        <v>0</v>
      </c>
      <c r="AO210" s="1">
        <f t="shared" si="185"/>
        <v>0</v>
      </c>
      <c r="AP210" s="1">
        <v>0</v>
      </c>
      <c r="AQ210" s="1">
        <f t="shared" si="195"/>
        <v>0</v>
      </c>
      <c r="AR210" s="1">
        <v>0</v>
      </c>
      <c r="AS210" s="1">
        <f t="shared" si="196"/>
        <v>26750.42</v>
      </c>
      <c r="AT210" s="1">
        <v>0</v>
      </c>
      <c r="AU210" s="1">
        <f t="shared" si="188"/>
        <v>0</v>
      </c>
      <c r="AV210" s="1">
        <f t="shared" si="194"/>
        <v>1594171.06</v>
      </c>
      <c r="AW210" s="1">
        <f t="shared" si="189"/>
        <v>2409242.4300000002</v>
      </c>
      <c r="AX210" s="26">
        <f t="shared" si="190"/>
        <v>2409242.4300000002</v>
      </c>
      <c r="AY210" s="26">
        <f t="shared" si="191"/>
        <v>0</v>
      </c>
    </row>
    <row r="211" spans="1:51" ht="23.25">
      <c r="A211" s="25" t="s">
        <v>32</v>
      </c>
      <c r="B211" s="1">
        <f>3182.9+33881.9</f>
        <v>37064.800000000003</v>
      </c>
      <c r="C211" s="1">
        <f t="shared" si="168"/>
        <v>44372.590000000004</v>
      </c>
      <c r="D211" s="1">
        <v>0</v>
      </c>
      <c r="E211" s="1">
        <f t="shared" si="169"/>
        <v>0</v>
      </c>
      <c r="F211" s="1">
        <v>0</v>
      </c>
      <c r="G211" s="1">
        <f t="shared" si="170"/>
        <v>0</v>
      </c>
      <c r="H211" s="1"/>
      <c r="I211" s="1">
        <f t="shared" si="192"/>
        <v>0</v>
      </c>
      <c r="J211" s="1"/>
      <c r="K211" s="1">
        <f t="shared" si="193"/>
        <v>0</v>
      </c>
      <c r="L211" s="1">
        <f>2853.48+1266.69</f>
        <v>4120.17</v>
      </c>
      <c r="M211" s="1">
        <f t="shared" si="171"/>
        <v>4228.72</v>
      </c>
      <c r="N211" s="1">
        <v>444423.03</v>
      </c>
      <c r="O211" s="1">
        <f t="shared" si="172"/>
        <v>617019.42000000004</v>
      </c>
      <c r="P211" s="1">
        <f>9281.03+49165.75</f>
        <v>58446.78</v>
      </c>
      <c r="Q211" s="1">
        <f t="shared" si="173"/>
        <v>69329.149999999994</v>
      </c>
      <c r="R211" s="1"/>
      <c r="S211" s="1">
        <f t="shared" si="174"/>
        <v>0</v>
      </c>
      <c r="T211" s="1"/>
      <c r="U211" s="1">
        <f t="shared" si="175"/>
        <v>0</v>
      </c>
      <c r="V211" s="1">
        <v>0</v>
      </c>
      <c r="W211" s="1">
        <f t="shared" si="176"/>
        <v>0</v>
      </c>
      <c r="X211" s="1">
        <v>0</v>
      </c>
      <c r="Y211" s="1">
        <f t="shared" si="177"/>
        <v>0</v>
      </c>
      <c r="Z211" s="1">
        <v>0</v>
      </c>
      <c r="AA211" s="1">
        <f t="shared" si="178"/>
        <v>0</v>
      </c>
      <c r="AB211" s="1">
        <v>0</v>
      </c>
      <c r="AC211" s="1">
        <f t="shared" si="179"/>
        <v>0</v>
      </c>
      <c r="AD211" s="1">
        <v>0</v>
      </c>
      <c r="AE211" s="1">
        <f t="shared" si="180"/>
        <v>0</v>
      </c>
      <c r="AF211" s="1">
        <v>0</v>
      </c>
      <c r="AG211" s="1">
        <f t="shared" si="181"/>
        <v>0</v>
      </c>
      <c r="AH211" s="1">
        <v>0</v>
      </c>
      <c r="AI211" s="1">
        <f t="shared" si="182"/>
        <v>0</v>
      </c>
      <c r="AJ211" s="1">
        <v>0</v>
      </c>
      <c r="AK211" s="1">
        <f t="shared" si="183"/>
        <v>0</v>
      </c>
      <c r="AL211" s="1">
        <v>0</v>
      </c>
      <c r="AM211" s="1">
        <f t="shared" si="184"/>
        <v>0</v>
      </c>
      <c r="AN211" s="1">
        <v>0</v>
      </c>
      <c r="AO211" s="1">
        <f t="shared" si="185"/>
        <v>4428</v>
      </c>
      <c r="AP211" s="1">
        <v>0</v>
      </c>
      <c r="AQ211" s="1">
        <f t="shared" si="195"/>
        <v>0</v>
      </c>
      <c r="AR211" s="1">
        <v>3900</v>
      </c>
      <c r="AS211" s="1">
        <f t="shared" si="196"/>
        <v>18042</v>
      </c>
      <c r="AT211" s="1">
        <v>0</v>
      </c>
      <c r="AU211" s="1">
        <f t="shared" si="188"/>
        <v>0</v>
      </c>
      <c r="AV211" s="1">
        <f t="shared" si="194"/>
        <v>547954.78</v>
      </c>
      <c r="AW211" s="1">
        <f t="shared" si="189"/>
        <v>757419.88</v>
      </c>
      <c r="AX211" s="26">
        <f t="shared" si="190"/>
        <v>757419.88</v>
      </c>
      <c r="AY211" s="26">
        <f t="shared" si="191"/>
        <v>0</v>
      </c>
    </row>
    <row r="212" spans="1:51" ht="23.25">
      <c r="A212" s="25" t="s">
        <v>33</v>
      </c>
      <c r="B212" s="1">
        <f>61006.77+16783.1+77.5</f>
        <v>77867.37</v>
      </c>
      <c r="C212" s="1">
        <f t="shared" si="168"/>
        <v>160382.28</v>
      </c>
      <c r="D212" s="1">
        <v>8956.82</v>
      </c>
      <c r="E212" s="1">
        <f t="shared" si="169"/>
        <v>43263.38</v>
      </c>
      <c r="F212" s="1">
        <f>27.75+405.46</f>
        <v>433.21</v>
      </c>
      <c r="G212" s="1">
        <f t="shared" si="170"/>
        <v>2772.16</v>
      </c>
      <c r="H212" s="1"/>
      <c r="I212" s="1">
        <f t="shared" si="192"/>
        <v>0</v>
      </c>
      <c r="J212" s="1"/>
      <c r="K212" s="1">
        <f t="shared" si="193"/>
        <v>0</v>
      </c>
      <c r="L212" s="1">
        <f>12295.86+90554.02+218.1</f>
        <v>103067.98000000001</v>
      </c>
      <c r="M212" s="1">
        <f t="shared" si="171"/>
        <v>211358.48</v>
      </c>
      <c r="N212" s="1">
        <v>0</v>
      </c>
      <c r="O212" s="1">
        <f t="shared" si="172"/>
        <v>1799.9</v>
      </c>
      <c r="P212" s="1">
        <v>0</v>
      </c>
      <c r="Q212" s="1">
        <f t="shared" si="173"/>
        <v>700.1</v>
      </c>
      <c r="R212" s="1"/>
      <c r="S212" s="1">
        <f t="shared" si="174"/>
        <v>0</v>
      </c>
      <c r="T212" s="1"/>
      <c r="U212" s="1">
        <f t="shared" si="175"/>
        <v>0</v>
      </c>
      <c r="V212" s="1">
        <v>0</v>
      </c>
      <c r="W212" s="1">
        <f t="shared" si="176"/>
        <v>0</v>
      </c>
      <c r="X212" s="1">
        <v>0</v>
      </c>
      <c r="Y212" s="1">
        <f t="shared" si="177"/>
        <v>0</v>
      </c>
      <c r="Z212" s="1">
        <v>0</v>
      </c>
      <c r="AA212" s="1">
        <f t="shared" si="178"/>
        <v>0</v>
      </c>
      <c r="AB212" s="1">
        <v>0</v>
      </c>
      <c r="AC212" s="1">
        <f t="shared" si="179"/>
        <v>0</v>
      </c>
      <c r="AD212" s="1">
        <v>0</v>
      </c>
      <c r="AE212" s="1">
        <f t="shared" si="180"/>
        <v>0</v>
      </c>
      <c r="AF212" s="1">
        <v>0</v>
      </c>
      <c r="AG212" s="1">
        <f t="shared" si="181"/>
        <v>0</v>
      </c>
      <c r="AH212" s="1">
        <v>0</v>
      </c>
      <c r="AI212" s="1">
        <f t="shared" si="182"/>
        <v>0</v>
      </c>
      <c r="AJ212" s="1">
        <v>0</v>
      </c>
      <c r="AK212" s="1">
        <f t="shared" si="183"/>
        <v>0</v>
      </c>
      <c r="AL212" s="1">
        <v>0</v>
      </c>
      <c r="AM212" s="1">
        <f t="shared" si="184"/>
        <v>0</v>
      </c>
      <c r="AN212" s="1">
        <v>0</v>
      </c>
      <c r="AO212" s="1">
        <f t="shared" si="185"/>
        <v>0</v>
      </c>
      <c r="AP212" s="1">
        <v>0</v>
      </c>
      <c r="AQ212" s="1">
        <f t="shared" si="195"/>
        <v>0</v>
      </c>
      <c r="AR212" s="1">
        <v>5030</v>
      </c>
      <c r="AS212" s="1">
        <f t="shared" si="196"/>
        <v>5030</v>
      </c>
      <c r="AT212" s="1">
        <v>0</v>
      </c>
      <c r="AU212" s="1">
        <f t="shared" si="188"/>
        <v>0</v>
      </c>
      <c r="AV212" s="1">
        <f t="shared" si="194"/>
        <v>195355.38</v>
      </c>
      <c r="AW212" s="1">
        <f t="shared" si="189"/>
        <v>425306.3</v>
      </c>
      <c r="AX212" s="26">
        <f t="shared" si="190"/>
        <v>425306.30000000005</v>
      </c>
      <c r="AY212" s="26">
        <f t="shared" si="191"/>
        <v>0</v>
      </c>
    </row>
    <row r="213" spans="1:51" ht="23.25">
      <c r="A213" s="25" t="s">
        <v>125</v>
      </c>
      <c r="B213" s="1">
        <v>0</v>
      </c>
      <c r="C213" s="1">
        <f t="shared" si="168"/>
        <v>231.96</v>
      </c>
      <c r="D213" s="1">
        <v>0</v>
      </c>
      <c r="E213" s="1">
        <f t="shared" si="169"/>
        <v>0</v>
      </c>
      <c r="F213" s="1">
        <v>0</v>
      </c>
      <c r="G213" s="1">
        <f t="shared" si="170"/>
        <v>0</v>
      </c>
      <c r="H213" s="1"/>
      <c r="I213" s="1">
        <f t="shared" si="192"/>
        <v>0</v>
      </c>
      <c r="J213" s="1"/>
      <c r="K213" s="1">
        <f t="shared" si="193"/>
        <v>0</v>
      </c>
      <c r="L213" s="1">
        <v>0</v>
      </c>
      <c r="M213" s="1">
        <f t="shared" si="171"/>
        <v>23</v>
      </c>
      <c r="N213" s="1">
        <v>51500</v>
      </c>
      <c r="O213" s="1">
        <f t="shared" si="172"/>
        <v>98007.360000000001</v>
      </c>
      <c r="P213" s="1">
        <f>962.71+222.13</f>
        <v>1184.8400000000001</v>
      </c>
      <c r="Q213" s="1">
        <f t="shared" si="173"/>
        <v>4117.8600000000006</v>
      </c>
      <c r="R213" s="1"/>
      <c r="S213" s="1">
        <f t="shared" si="174"/>
        <v>0</v>
      </c>
      <c r="T213" s="1"/>
      <c r="U213" s="1">
        <f t="shared" si="175"/>
        <v>0</v>
      </c>
      <c r="V213" s="1">
        <v>0</v>
      </c>
      <c r="W213" s="1">
        <f t="shared" si="176"/>
        <v>0</v>
      </c>
      <c r="X213" s="1">
        <v>0</v>
      </c>
      <c r="Y213" s="1">
        <f t="shared" si="177"/>
        <v>0</v>
      </c>
      <c r="Z213" s="1">
        <v>0</v>
      </c>
      <c r="AA213" s="1">
        <f t="shared" si="178"/>
        <v>0</v>
      </c>
      <c r="AB213" s="1">
        <v>0</v>
      </c>
      <c r="AC213" s="1">
        <f t="shared" si="179"/>
        <v>0</v>
      </c>
      <c r="AD213" s="1">
        <v>0</v>
      </c>
      <c r="AE213" s="1">
        <f t="shared" si="180"/>
        <v>0</v>
      </c>
      <c r="AF213" s="1">
        <v>0</v>
      </c>
      <c r="AG213" s="1">
        <f t="shared" si="181"/>
        <v>0</v>
      </c>
      <c r="AH213" s="1">
        <v>0</v>
      </c>
      <c r="AI213" s="1">
        <f t="shared" si="182"/>
        <v>0</v>
      </c>
      <c r="AJ213" s="1">
        <v>0</v>
      </c>
      <c r="AK213" s="1">
        <f t="shared" si="183"/>
        <v>0</v>
      </c>
      <c r="AL213" s="1">
        <v>0</v>
      </c>
      <c r="AM213" s="1">
        <f t="shared" si="184"/>
        <v>0</v>
      </c>
      <c r="AN213" s="1">
        <v>0</v>
      </c>
      <c r="AO213" s="1">
        <f t="shared" si="185"/>
        <v>0</v>
      </c>
      <c r="AP213" s="1">
        <v>0</v>
      </c>
      <c r="AQ213" s="1">
        <f t="shared" si="195"/>
        <v>0</v>
      </c>
      <c r="AR213" s="1">
        <v>0</v>
      </c>
      <c r="AS213" s="1">
        <f t="shared" si="196"/>
        <v>0</v>
      </c>
      <c r="AT213" s="1">
        <v>0</v>
      </c>
      <c r="AU213" s="1">
        <f t="shared" si="188"/>
        <v>0</v>
      </c>
      <c r="AV213" s="1">
        <f t="shared" si="194"/>
        <v>52684.84</v>
      </c>
      <c r="AW213" s="1">
        <f t="shared" si="189"/>
        <v>102380.18</v>
      </c>
      <c r="AX213" s="26">
        <f t="shared" si="190"/>
        <v>102380.18000000001</v>
      </c>
      <c r="AY213" s="26">
        <f t="shared" si="191"/>
        <v>0</v>
      </c>
    </row>
    <row r="214" spans="1:51" ht="23.25">
      <c r="A214" s="25" t="s">
        <v>35</v>
      </c>
      <c r="B214" s="1">
        <f>84263.31+3591.62</f>
        <v>87854.93</v>
      </c>
      <c r="C214" s="1">
        <f t="shared" si="168"/>
        <v>154886.79999999999</v>
      </c>
      <c r="D214" s="1">
        <v>192661.87</v>
      </c>
      <c r="E214" s="1">
        <f t="shared" si="169"/>
        <v>598188.71</v>
      </c>
      <c r="F214" s="1">
        <f>8263.46+33552.71</f>
        <v>41816.17</v>
      </c>
      <c r="G214" s="1">
        <f t="shared" si="170"/>
        <v>96728.45</v>
      </c>
      <c r="H214" s="1"/>
      <c r="I214" s="1">
        <f t="shared" si="192"/>
        <v>0</v>
      </c>
      <c r="J214" s="1"/>
      <c r="K214" s="1">
        <f t="shared" si="193"/>
        <v>0</v>
      </c>
      <c r="L214" s="1">
        <f>37669.7+1651</f>
        <v>39320.699999999997</v>
      </c>
      <c r="M214" s="1">
        <f t="shared" si="171"/>
        <v>66218.45</v>
      </c>
      <c r="N214" s="1">
        <v>40000</v>
      </c>
      <c r="O214" s="1">
        <f t="shared" si="172"/>
        <v>40000</v>
      </c>
      <c r="P214" s="1">
        <f>77.27+185.65</f>
        <v>262.92</v>
      </c>
      <c r="Q214" s="1">
        <f t="shared" si="173"/>
        <v>262.92</v>
      </c>
      <c r="R214" s="1"/>
      <c r="S214" s="1">
        <f t="shared" si="174"/>
        <v>0</v>
      </c>
      <c r="T214" s="1"/>
      <c r="U214" s="1">
        <f t="shared" si="175"/>
        <v>0</v>
      </c>
      <c r="V214" s="1">
        <v>0</v>
      </c>
      <c r="W214" s="1">
        <f t="shared" si="176"/>
        <v>0</v>
      </c>
      <c r="X214" s="1">
        <v>0</v>
      </c>
      <c r="Y214" s="1">
        <f t="shared" si="177"/>
        <v>0</v>
      </c>
      <c r="Z214" s="1">
        <v>0</v>
      </c>
      <c r="AA214" s="1">
        <f t="shared" si="178"/>
        <v>0</v>
      </c>
      <c r="AB214" s="1">
        <v>0</v>
      </c>
      <c r="AC214" s="1">
        <f t="shared" si="179"/>
        <v>0</v>
      </c>
      <c r="AD214" s="1">
        <v>0</v>
      </c>
      <c r="AE214" s="1">
        <f t="shared" si="180"/>
        <v>0</v>
      </c>
      <c r="AF214" s="1">
        <v>0</v>
      </c>
      <c r="AG214" s="1">
        <f t="shared" si="181"/>
        <v>0</v>
      </c>
      <c r="AH214" s="1">
        <v>0</v>
      </c>
      <c r="AI214" s="1">
        <f t="shared" si="182"/>
        <v>0</v>
      </c>
      <c r="AJ214" s="1">
        <v>2081.13</v>
      </c>
      <c r="AK214" s="1">
        <f t="shared" si="183"/>
        <v>6694.18</v>
      </c>
      <c r="AL214" s="1">
        <v>0</v>
      </c>
      <c r="AM214" s="1">
        <f t="shared" si="184"/>
        <v>0</v>
      </c>
      <c r="AN214" s="1">
        <v>0</v>
      </c>
      <c r="AO214" s="1">
        <f t="shared" si="185"/>
        <v>0</v>
      </c>
      <c r="AP214" s="1">
        <v>0</v>
      </c>
      <c r="AQ214" s="1">
        <f t="shared" si="195"/>
        <v>0</v>
      </c>
      <c r="AR214" s="1">
        <v>0</v>
      </c>
      <c r="AS214" s="1">
        <f t="shared" si="196"/>
        <v>0</v>
      </c>
      <c r="AT214" s="1">
        <v>0</v>
      </c>
      <c r="AU214" s="1">
        <f t="shared" si="188"/>
        <v>0</v>
      </c>
      <c r="AV214" s="1">
        <f t="shared" si="194"/>
        <v>403997.72</v>
      </c>
      <c r="AW214" s="1">
        <f t="shared" si="189"/>
        <v>962979.51</v>
      </c>
      <c r="AX214" s="26">
        <f t="shared" si="190"/>
        <v>962979.51</v>
      </c>
      <c r="AY214" s="26">
        <f t="shared" si="191"/>
        <v>0</v>
      </c>
    </row>
    <row r="215" spans="1:51" ht="23.25">
      <c r="A215" s="25" t="s">
        <v>36</v>
      </c>
      <c r="B215" s="1">
        <v>0</v>
      </c>
      <c r="C215" s="1">
        <f t="shared" si="168"/>
        <v>0</v>
      </c>
      <c r="D215" s="1">
        <v>335.77</v>
      </c>
      <c r="E215" s="1">
        <f t="shared" si="169"/>
        <v>4080.95</v>
      </c>
      <c r="F215" s="1">
        <f>164.23+500</f>
        <v>664.23</v>
      </c>
      <c r="G215" s="1">
        <f t="shared" si="170"/>
        <v>1919.05</v>
      </c>
      <c r="H215" s="1"/>
      <c r="I215" s="1">
        <f t="shared" si="192"/>
        <v>0</v>
      </c>
      <c r="J215" s="1"/>
      <c r="K215" s="1">
        <f t="shared" si="193"/>
        <v>0</v>
      </c>
      <c r="L215" s="1">
        <v>0</v>
      </c>
      <c r="M215" s="1">
        <f t="shared" si="171"/>
        <v>0</v>
      </c>
      <c r="N215" s="1">
        <v>16647.919999999998</v>
      </c>
      <c r="O215" s="1">
        <f t="shared" si="172"/>
        <v>86499.78</v>
      </c>
      <c r="P215" s="1">
        <f>535.75+388.97</f>
        <v>924.72</v>
      </c>
      <c r="Q215" s="1">
        <f t="shared" si="173"/>
        <v>4450.45</v>
      </c>
      <c r="R215" s="1"/>
      <c r="S215" s="1">
        <f t="shared" si="174"/>
        <v>0</v>
      </c>
      <c r="T215" s="1"/>
      <c r="U215" s="1">
        <f t="shared" si="175"/>
        <v>0</v>
      </c>
      <c r="V215" s="1">
        <v>0</v>
      </c>
      <c r="W215" s="1">
        <f t="shared" si="176"/>
        <v>0</v>
      </c>
      <c r="X215" s="1">
        <v>0</v>
      </c>
      <c r="Y215" s="1">
        <f t="shared" si="177"/>
        <v>0</v>
      </c>
      <c r="Z215" s="1">
        <v>0</v>
      </c>
      <c r="AA215" s="1">
        <f t="shared" si="178"/>
        <v>0</v>
      </c>
      <c r="AB215" s="1">
        <v>0</v>
      </c>
      <c r="AC215" s="1">
        <f t="shared" si="179"/>
        <v>0</v>
      </c>
      <c r="AD215" s="1">
        <v>0</v>
      </c>
      <c r="AE215" s="1">
        <f t="shared" si="180"/>
        <v>0</v>
      </c>
      <c r="AF215" s="1">
        <v>0</v>
      </c>
      <c r="AG215" s="1">
        <f t="shared" si="181"/>
        <v>0</v>
      </c>
      <c r="AH215" s="1">
        <v>0</v>
      </c>
      <c r="AI215" s="1">
        <f t="shared" si="182"/>
        <v>0</v>
      </c>
      <c r="AJ215" s="1">
        <v>0</v>
      </c>
      <c r="AK215" s="1">
        <f t="shared" si="183"/>
        <v>0</v>
      </c>
      <c r="AL215" s="1">
        <v>0</v>
      </c>
      <c r="AM215" s="1">
        <f t="shared" si="184"/>
        <v>0</v>
      </c>
      <c r="AN215" s="1">
        <v>0</v>
      </c>
      <c r="AO215" s="1">
        <f t="shared" si="185"/>
        <v>0</v>
      </c>
      <c r="AP215" s="1">
        <v>0</v>
      </c>
      <c r="AQ215" s="1">
        <f t="shared" si="195"/>
        <v>0</v>
      </c>
      <c r="AR215" s="1">
        <v>0</v>
      </c>
      <c r="AS215" s="1">
        <f t="shared" si="196"/>
        <v>0</v>
      </c>
      <c r="AT215" s="1">
        <v>0</v>
      </c>
      <c r="AU215" s="1">
        <f t="shared" si="188"/>
        <v>0</v>
      </c>
      <c r="AV215" s="1">
        <f t="shared" si="194"/>
        <v>18572.64</v>
      </c>
      <c r="AW215" s="1">
        <f t="shared" si="189"/>
        <v>96950.23</v>
      </c>
      <c r="AX215" s="26">
        <f t="shared" si="190"/>
        <v>96950.23</v>
      </c>
      <c r="AY215" s="26">
        <f t="shared" si="191"/>
        <v>0</v>
      </c>
    </row>
    <row r="216" spans="1:51" ht="23.25">
      <c r="A216" s="25" t="s">
        <v>37</v>
      </c>
      <c r="B216" s="1">
        <f>25139.56+3314.87+3601.9</f>
        <v>32056.33</v>
      </c>
      <c r="C216" s="1">
        <f t="shared" si="168"/>
        <v>32176.33</v>
      </c>
      <c r="D216" s="1">
        <v>474691.71</v>
      </c>
      <c r="E216" s="1">
        <f t="shared" si="169"/>
        <v>526938.98</v>
      </c>
      <c r="F216" s="1">
        <f>14964.81+60443.55</f>
        <v>75408.36</v>
      </c>
      <c r="G216" s="1">
        <f t="shared" si="170"/>
        <v>89739.44</v>
      </c>
      <c r="H216" s="1"/>
      <c r="I216" s="1">
        <f t="shared" si="192"/>
        <v>0</v>
      </c>
      <c r="J216" s="1"/>
      <c r="K216" s="1">
        <f t="shared" si="193"/>
        <v>0</v>
      </c>
      <c r="L216" s="1">
        <f>35636.28+12192.17+22996.98</f>
        <v>70825.429999999993</v>
      </c>
      <c r="M216" s="1">
        <f t="shared" si="171"/>
        <v>75890.069999999992</v>
      </c>
      <c r="N216" s="1">
        <v>41968.49</v>
      </c>
      <c r="O216" s="1">
        <f t="shared" si="172"/>
        <v>966236.36</v>
      </c>
      <c r="P216" s="1">
        <f>716.61+6305.48</f>
        <v>7022.0899999999992</v>
      </c>
      <c r="Q216" s="1">
        <f t="shared" si="173"/>
        <v>40435.019999999997</v>
      </c>
      <c r="R216" s="1"/>
      <c r="S216" s="1">
        <f t="shared" si="174"/>
        <v>0</v>
      </c>
      <c r="T216" s="1"/>
      <c r="U216" s="1">
        <f t="shared" si="175"/>
        <v>0</v>
      </c>
      <c r="V216" s="1">
        <v>0</v>
      </c>
      <c r="W216" s="1">
        <f t="shared" si="176"/>
        <v>0</v>
      </c>
      <c r="X216" s="1">
        <v>0</v>
      </c>
      <c r="Y216" s="1">
        <f t="shared" si="177"/>
        <v>0</v>
      </c>
      <c r="Z216" s="1">
        <v>0</v>
      </c>
      <c r="AA216" s="1">
        <f t="shared" si="178"/>
        <v>0</v>
      </c>
      <c r="AB216" s="1">
        <v>0</v>
      </c>
      <c r="AC216" s="1">
        <f t="shared" si="179"/>
        <v>0</v>
      </c>
      <c r="AD216" s="1">
        <v>0</v>
      </c>
      <c r="AE216" s="1">
        <f t="shared" si="180"/>
        <v>0</v>
      </c>
      <c r="AF216" s="1">
        <v>0</v>
      </c>
      <c r="AG216" s="1">
        <f t="shared" si="181"/>
        <v>0</v>
      </c>
      <c r="AH216" s="1">
        <v>0</v>
      </c>
      <c r="AI216" s="1">
        <f t="shared" si="182"/>
        <v>0</v>
      </c>
      <c r="AJ216" s="1">
        <v>0</v>
      </c>
      <c r="AK216" s="1">
        <f t="shared" si="183"/>
        <v>1677.44</v>
      </c>
      <c r="AL216" s="1">
        <v>0</v>
      </c>
      <c r="AM216" s="1">
        <f t="shared" si="184"/>
        <v>0</v>
      </c>
      <c r="AN216" s="1">
        <v>0</v>
      </c>
      <c r="AO216" s="1">
        <f t="shared" si="185"/>
        <v>0</v>
      </c>
      <c r="AP216" s="1">
        <v>0</v>
      </c>
      <c r="AQ216" s="1">
        <f t="shared" si="195"/>
        <v>0</v>
      </c>
      <c r="AR216" s="1">
        <v>0</v>
      </c>
      <c r="AS216" s="1">
        <f t="shared" si="196"/>
        <v>8695</v>
      </c>
      <c r="AT216" s="1">
        <v>0</v>
      </c>
      <c r="AU216" s="1">
        <f t="shared" si="188"/>
        <v>0</v>
      </c>
      <c r="AV216" s="1">
        <f t="shared" si="194"/>
        <v>701972.41</v>
      </c>
      <c r="AW216" s="1">
        <f t="shared" si="189"/>
        <v>1741788.6400000001</v>
      </c>
      <c r="AX216" s="26">
        <f t="shared" si="190"/>
        <v>1741788.64</v>
      </c>
      <c r="AY216" s="26">
        <f t="shared" si="191"/>
        <v>0</v>
      </c>
    </row>
    <row r="217" spans="1:51" ht="23.25">
      <c r="A217" s="25" t="s">
        <v>38</v>
      </c>
      <c r="B217" s="1">
        <v>435</v>
      </c>
      <c r="C217" s="1">
        <f t="shared" si="168"/>
        <v>435</v>
      </c>
      <c r="D217" s="1">
        <v>0</v>
      </c>
      <c r="E217" s="1">
        <f t="shared" si="169"/>
        <v>0</v>
      </c>
      <c r="F217" s="1">
        <v>0</v>
      </c>
      <c r="G217" s="1">
        <f t="shared" si="170"/>
        <v>0</v>
      </c>
      <c r="H217" s="1"/>
      <c r="I217" s="1">
        <f t="shared" si="192"/>
        <v>0</v>
      </c>
      <c r="J217" s="1"/>
      <c r="K217" s="1">
        <f t="shared" si="193"/>
        <v>0</v>
      </c>
      <c r="L217" s="1">
        <v>0</v>
      </c>
      <c r="M217" s="1">
        <f t="shared" si="171"/>
        <v>0</v>
      </c>
      <c r="N217" s="1">
        <v>469621.55</v>
      </c>
      <c r="O217" s="1">
        <f t="shared" si="172"/>
        <v>761066.06</v>
      </c>
      <c r="P217" s="1">
        <f>7712.94+23264.27</f>
        <v>30977.21</v>
      </c>
      <c r="Q217" s="1">
        <f t="shared" si="173"/>
        <v>48290.009999999995</v>
      </c>
      <c r="R217" s="1"/>
      <c r="S217" s="1">
        <f t="shared" si="174"/>
        <v>0</v>
      </c>
      <c r="T217" s="1"/>
      <c r="U217" s="1">
        <f t="shared" si="175"/>
        <v>0</v>
      </c>
      <c r="V217" s="1">
        <v>0</v>
      </c>
      <c r="W217" s="1">
        <f t="shared" si="176"/>
        <v>0</v>
      </c>
      <c r="X217" s="1">
        <v>0</v>
      </c>
      <c r="Y217" s="1">
        <f t="shared" si="177"/>
        <v>0</v>
      </c>
      <c r="Z217" s="1">
        <v>0</v>
      </c>
      <c r="AA217" s="1">
        <f t="shared" si="178"/>
        <v>0</v>
      </c>
      <c r="AB217" s="1">
        <v>0</v>
      </c>
      <c r="AC217" s="1">
        <f t="shared" si="179"/>
        <v>0</v>
      </c>
      <c r="AD217" s="1">
        <v>0</v>
      </c>
      <c r="AE217" s="1">
        <f t="shared" si="180"/>
        <v>0</v>
      </c>
      <c r="AF217" s="1">
        <v>0</v>
      </c>
      <c r="AG217" s="1">
        <f t="shared" si="181"/>
        <v>0</v>
      </c>
      <c r="AH217" s="1">
        <v>0</v>
      </c>
      <c r="AI217" s="1">
        <f t="shared" si="182"/>
        <v>0</v>
      </c>
      <c r="AJ217" s="1">
        <v>0</v>
      </c>
      <c r="AK217" s="1">
        <f t="shared" si="183"/>
        <v>0</v>
      </c>
      <c r="AL217" s="1">
        <v>0</v>
      </c>
      <c r="AM217" s="1">
        <f t="shared" si="184"/>
        <v>0</v>
      </c>
      <c r="AN217" s="1">
        <v>0</v>
      </c>
      <c r="AO217" s="1">
        <f t="shared" si="185"/>
        <v>0</v>
      </c>
      <c r="AP217" s="1">
        <v>0</v>
      </c>
      <c r="AQ217" s="1">
        <f t="shared" si="195"/>
        <v>0</v>
      </c>
      <c r="AR217" s="1">
        <v>0</v>
      </c>
      <c r="AS217" s="1">
        <f t="shared" si="196"/>
        <v>0</v>
      </c>
      <c r="AT217" s="1">
        <v>216</v>
      </c>
      <c r="AU217" s="1">
        <f t="shared" si="188"/>
        <v>216</v>
      </c>
      <c r="AV217" s="1">
        <f t="shared" si="194"/>
        <v>501249.76</v>
      </c>
      <c r="AW217" s="1">
        <f t="shared" si="189"/>
        <v>810007.07000000007</v>
      </c>
      <c r="AX217" s="26">
        <f t="shared" si="190"/>
        <v>810007.07000000007</v>
      </c>
      <c r="AY217" s="26">
        <f t="shared" si="191"/>
        <v>0</v>
      </c>
    </row>
    <row r="218" spans="1:51" ht="23.25">
      <c r="A218" s="25" t="s">
        <v>39</v>
      </c>
      <c r="B218" s="1">
        <v>0</v>
      </c>
      <c r="C218" s="1">
        <f t="shared" ref="C218:C249" si="197">C130+B218</f>
        <v>0</v>
      </c>
      <c r="D218" s="1">
        <v>0</v>
      </c>
      <c r="E218" s="1">
        <f t="shared" ref="E218:E249" si="198">E130+D218</f>
        <v>0</v>
      </c>
      <c r="F218" s="1">
        <v>0</v>
      </c>
      <c r="G218" s="1">
        <f t="shared" ref="G218:G249" si="199">G130+F218</f>
        <v>0</v>
      </c>
      <c r="H218" s="1"/>
      <c r="I218" s="1">
        <f t="shared" si="192"/>
        <v>0</v>
      </c>
      <c r="J218" s="1"/>
      <c r="K218" s="1">
        <f t="shared" si="193"/>
        <v>0</v>
      </c>
      <c r="L218" s="1">
        <v>0</v>
      </c>
      <c r="M218" s="1">
        <f t="shared" ref="M218:M249" si="200">M130+L218</f>
        <v>0</v>
      </c>
      <c r="N218" s="1">
        <v>0</v>
      </c>
      <c r="O218" s="1">
        <f t="shared" ref="O218:O249" si="201">O130+N218</f>
        <v>34189.19</v>
      </c>
      <c r="P218" s="1">
        <f>1208.76+5687.42</f>
        <v>6896.18</v>
      </c>
      <c r="Q218" s="1">
        <f t="shared" ref="Q218:Q249" si="202">Q130+P218</f>
        <v>35995.919999999998</v>
      </c>
      <c r="R218" s="1"/>
      <c r="S218" s="1">
        <f t="shared" ref="S218:S249" si="203">S130+R218</f>
        <v>0</v>
      </c>
      <c r="T218" s="1"/>
      <c r="U218" s="1">
        <f t="shared" ref="U218:U249" si="204">U130+T218</f>
        <v>0</v>
      </c>
      <c r="V218" s="1">
        <v>0</v>
      </c>
      <c r="W218" s="1">
        <f t="shared" ref="W218:W249" si="205">W130+V218</f>
        <v>0</v>
      </c>
      <c r="X218" s="1">
        <v>0</v>
      </c>
      <c r="Y218" s="1">
        <f t="shared" ref="Y218:Y249" si="206">Y130+X218</f>
        <v>0</v>
      </c>
      <c r="Z218" s="1">
        <v>0</v>
      </c>
      <c r="AA218" s="1">
        <f t="shared" ref="AA218:AA249" si="207">AA130+Z218</f>
        <v>0</v>
      </c>
      <c r="AB218" s="1">
        <v>0</v>
      </c>
      <c r="AC218" s="1">
        <f t="shared" ref="AC218:AC249" si="208">AC130+AB218</f>
        <v>0</v>
      </c>
      <c r="AD218" s="1">
        <v>0</v>
      </c>
      <c r="AE218" s="1">
        <f t="shared" ref="AE218:AE249" si="209">AE130+AD218</f>
        <v>0</v>
      </c>
      <c r="AF218" s="1">
        <v>0</v>
      </c>
      <c r="AG218" s="1">
        <f t="shared" ref="AG218:AG249" si="210">AG130+AF218</f>
        <v>0</v>
      </c>
      <c r="AH218" s="1">
        <v>0</v>
      </c>
      <c r="AI218" s="1">
        <f t="shared" ref="AI218:AI249" si="211">AI130+AH218</f>
        <v>0</v>
      </c>
      <c r="AJ218" s="1">
        <v>0</v>
      </c>
      <c r="AK218" s="1">
        <f t="shared" ref="AK218:AK249" si="212">AK130+AJ218</f>
        <v>0</v>
      </c>
      <c r="AL218" s="1">
        <v>0</v>
      </c>
      <c r="AM218" s="1">
        <f t="shared" ref="AM218:AM249" si="213">AM130+AL218</f>
        <v>0</v>
      </c>
      <c r="AN218" s="1">
        <v>0</v>
      </c>
      <c r="AO218" s="1">
        <f t="shared" ref="AO218:AO249" si="214">AO130+AN218</f>
        <v>0</v>
      </c>
      <c r="AP218" s="1">
        <v>0</v>
      </c>
      <c r="AQ218" s="1">
        <f t="shared" si="195"/>
        <v>0</v>
      </c>
      <c r="AR218" s="1">
        <v>0</v>
      </c>
      <c r="AS218" s="1">
        <f t="shared" si="196"/>
        <v>0</v>
      </c>
      <c r="AT218" s="1">
        <v>0</v>
      </c>
      <c r="AU218" s="1">
        <f t="shared" ref="AU218:AU249" si="215">AU130+AT218</f>
        <v>0</v>
      </c>
      <c r="AV218" s="1">
        <f t="shared" si="194"/>
        <v>6896.18</v>
      </c>
      <c r="AW218" s="1">
        <f t="shared" ref="AW218:AW249" si="216">AW130+AV218</f>
        <v>70185.110000000015</v>
      </c>
      <c r="AX218" s="26">
        <f t="shared" ref="AX218:AX249" si="217">AU218+AS218+AK218+AC218+AA218+Y218+W218+Q218+O218+M218+G218+E218+C218+S218+U218+AO218+AQ218+I218+K218</f>
        <v>70185.11</v>
      </c>
      <c r="AY218" s="26">
        <f t="shared" ref="AY218:AY249" si="218">AW218-AX218</f>
        <v>0</v>
      </c>
    </row>
    <row r="219" spans="1:51" ht="23.25">
      <c r="A219" s="25" t="s">
        <v>40</v>
      </c>
      <c r="B219" s="1">
        <v>0</v>
      </c>
      <c r="C219" s="1">
        <f t="shared" si="197"/>
        <v>0</v>
      </c>
      <c r="D219" s="1">
        <v>0</v>
      </c>
      <c r="E219" s="1">
        <f t="shared" si="198"/>
        <v>0</v>
      </c>
      <c r="F219" s="1">
        <v>0</v>
      </c>
      <c r="G219" s="1">
        <f t="shared" si="199"/>
        <v>0</v>
      </c>
      <c r="H219" s="1"/>
      <c r="I219" s="1">
        <f t="shared" ref="I219:I250" si="219">I41+H219</f>
        <v>0</v>
      </c>
      <c r="J219" s="1"/>
      <c r="K219" s="1">
        <f t="shared" ref="K219:K250" si="220">K41+J219</f>
        <v>0</v>
      </c>
      <c r="L219" s="1">
        <v>0</v>
      </c>
      <c r="M219" s="1">
        <f t="shared" si="200"/>
        <v>0</v>
      </c>
      <c r="N219" s="1">
        <v>400948.99</v>
      </c>
      <c r="O219" s="1">
        <f t="shared" si="201"/>
        <v>539242.25</v>
      </c>
      <c r="P219" s="1">
        <f>3959.24+12990.32</f>
        <v>16949.559999999998</v>
      </c>
      <c r="Q219" s="1">
        <f t="shared" si="202"/>
        <v>21864.469999999998</v>
      </c>
      <c r="R219" s="1"/>
      <c r="S219" s="1">
        <f t="shared" si="203"/>
        <v>0</v>
      </c>
      <c r="T219" s="1"/>
      <c r="U219" s="1">
        <f t="shared" si="204"/>
        <v>0</v>
      </c>
      <c r="V219" s="1">
        <v>0</v>
      </c>
      <c r="W219" s="1">
        <f t="shared" si="205"/>
        <v>0</v>
      </c>
      <c r="X219" s="1">
        <v>0</v>
      </c>
      <c r="Y219" s="1">
        <f t="shared" si="206"/>
        <v>0</v>
      </c>
      <c r="Z219" s="1">
        <v>0</v>
      </c>
      <c r="AA219" s="1">
        <f t="shared" si="207"/>
        <v>0</v>
      </c>
      <c r="AB219" s="1">
        <v>0</v>
      </c>
      <c r="AC219" s="1">
        <f t="shared" si="208"/>
        <v>0</v>
      </c>
      <c r="AD219" s="1">
        <v>0</v>
      </c>
      <c r="AE219" s="1">
        <f t="shared" si="209"/>
        <v>0</v>
      </c>
      <c r="AF219" s="1">
        <v>0</v>
      </c>
      <c r="AG219" s="1">
        <f t="shared" si="210"/>
        <v>0</v>
      </c>
      <c r="AH219" s="1">
        <v>0</v>
      </c>
      <c r="AI219" s="1">
        <f t="shared" si="211"/>
        <v>0</v>
      </c>
      <c r="AJ219" s="1">
        <v>0</v>
      </c>
      <c r="AK219" s="1">
        <f t="shared" si="212"/>
        <v>0</v>
      </c>
      <c r="AL219" s="1">
        <v>0</v>
      </c>
      <c r="AM219" s="1">
        <f t="shared" si="213"/>
        <v>0</v>
      </c>
      <c r="AN219" s="1">
        <v>0</v>
      </c>
      <c r="AO219" s="1">
        <f t="shared" si="214"/>
        <v>0</v>
      </c>
      <c r="AP219" s="1">
        <v>0</v>
      </c>
      <c r="AQ219" s="1">
        <f t="shared" si="195"/>
        <v>0</v>
      </c>
      <c r="AR219" s="1">
        <v>0</v>
      </c>
      <c r="AS219" s="1">
        <f t="shared" si="196"/>
        <v>0</v>
      </c>
      <c r="AT219" s="1">
        <v>0</v>
      </c>
      <c r="AU219" s="1">
        <f t="shared" si="215"/>
        <v>0</v>
      </c>
      <c r="AV219" s="1">
        <f t="shared" si="194"/>
        <v>417898.55</v>
      </c>
      <c r="AW219" s="1">
        <f t="shared" si="216"/>
        <v>561106.72</v>
      </c>
      <c r="AX219" s="26">
        <f t="shared" si="217"/>
        <v>561106.72</v>
      </c>
      <c r="AY219" s="26">
        <f t="shared" si="218"/>
        <v>0</v>
      </c>
    </row>
    <row r="220" spans="1:51" ht="23.25">
      <c r="A220" s="25" t="s">
        <v>41</v>
      </c>
      <c r="B220" s="1">
        <f>47841.84+24295.75+16460.07</f>
        <v>88597.66</v>
      </c>
      <c r="C220" s="1">
        <f t="shared" si="197"/>
        <v>102925.36</v>
      </c>
      <c r="D220" s="1">
        <v>220435.55</v>
      </c>
      <c r="E220" s="1">
        <f t="shared" si="198"/>
        <v>327413.02</v>
      </c>
      <c r="F220" s="1">
        <f>44959.49+161624.73</f>
        <v>206584.22</v>
      </c>
      <c r="G220" s="1">
        <f t="shared" si="199"/>
        <v>264356.09000000003</v>
      </c>
      <c r="H220" s="1"/>
      <c r="I220" s="1">
        <f t="shared" si="219"/>
        <v>0</v>
      </c>
      <c r="J220" s="1"/>
      <c r="K220" s="1">
        <f t="shared" si="220"/>
        <v>0</v>
      </c>
      <c r="L220" s="1">
        <f>11748+8500</f>
        <v>20248</v>
      </c>
      <c r="M220" s="1">
        <f t="shared" si="200"/>
        <v>24692</v>
      </c>
      <c r="N220" s="1">
        <v>93408.22</v>
      </c>
      <c r="O220" s="1">
        <f t="shared" si="201"/>
        <v>113408.22</v>
      </c>
      <c r="P220" s="1">
        <f>662.46+749.59</f>
        <v>1412.0500000000002</v>
      </c>
      <c r="Q220" s="1">
        <f t="shared" si="202"/>
        <v>1691.5100000000002</v>
      </c>
      <c r="R220" s="1"/>
      <c r="S220" s="1">
        <f t="shared" si="203"/>
        <v>0</v>
      </c>
      <c r="T220" s="1"/>
      <c r="U220" s="1">
        <f t="shared" si="204"/>
        <v>0</v>
      </c>
      <c r="V220" s="1">
        <v>0</v>
      </c>
      <c r="W220" s="1">
        <f t="shared" si="205"/>
        <v>0</v>
      </c>
      <c r="X220" s="1">
        <v>0</v>
      </c>
      <c r="Y220" s="1">
        <f t="shared" si="206"/>
        <v>0</v>
      </c>
      <c r="Z220" s="1">
        <v>0</v>
      </c>
      <c r="AA220" s="1">
        <f t="shared" si="207"/>
        <v>0</v>
      </c>
      <c r="AB220" s="1">
        <v>0</v>
      </c>
      <c r="AC220" s="1">
        <f t="shared" si="208"/>
        <v>0</v>
      </c>
      <c r="AD220" s="1">
        <v>0</v>
      </c>
      <c r="AE220" s="1">
        <f t="shared" si="209"/>
        <v>0</v>
      </c>
      <c r="AF220" s="1">
        <v>0</v>
      </c>
      <c r="AG220" s="1">
        <f t="shared" si="210"/>
        <v>0</v>
      </c>
      <c r="AH220" s="1">
        <v>0</v>
      </c>
      <c r="AI220" s="1">
        <f t="shared" si="211"/>
        <v>0</v>
      </c>
      <c r="AJ220" s="1">
        <v>0</v>
      </c>
      <c r="AK220" s="1">
        <f t="shared" si="212"/>
        <v>0</v>
      </c>
      <c r="AL220" s="1">
        <v>0</v>
      </c>
      <c r="AM220" s="1">
        <f t="shared" si="213"/>
        <v>0</v>
      </c>
      <c r="AN220" s="1">
        <v>0</v>
      </c>
      <c r="AO220" s="1">
        <f t="shared" si="214"/>
        <v>0</v>
      </c>
      <c r="AP220" s="1">
        <v>0</v>
      </c>
      <c r="AQ220" s="1">
        <f t="shared" si="195"/>
        <v>0</v>
      </c>
      <c r="AR220" s="1">
        <v>0</v>
      </c>
      <c r="AS220" s="1">
        <f t="shared" si="196"/>
        <v>0</v>
      </c>
      <c r="AT220" s="1">
        <v>0</v>
      </c>
      <c r="AU220" s="1">
        <f t="shared" si="215"/>
        <v>0</v>
      </c>
      <c r="AV220" s="1">
        <f t="shared" si="194"/>
        <v>630685.70000000007</v>
      </c>
      <c r="AW220" s="1">
        <f t="shared" si="216"/>
        <v>834486.20000000007</v>
      </c>
      <c r="AX220" s="26">
        <f t="shared" si="217"/>
        <v>834486.20000000007</v>
      </c>
      <c r="AY220" s="26">
        <f t="shared" si="218"/>
        <v>0</v>
      </c>
    </row>
    <row r="221" spans="1:51" ht="23.25">
      <c r="A221" s="25" t="s">
        <v>42</v>
      </c>
      <c r="B221" s="1">
        <v>0</v>
      </c>
      <c r="C221" s="1">
        <f t="shared" si="197"/>
        <v>0</v>
      </c>
      <c r="D221" s="1">
        <v>0</v>
      </c>
      <c r="E221" s="1">
        <f t="shared" si="198"/>
        <v>0</v>
      </c>
      <c r="F221" s="1">
        <v>0</v>
      </c>
      <c r="G221" s="1">
        <f t="shared" si="199"/>
        <v>0</v>
      </c>
      <c r="H221" s="1"/>
      <c r="I221" s="1">
        <f t="shared" si="219"/>
        <v>0</v>
      </c>
      <c r="J221" s="1"/>
      <c r="K221" s="1">
        <f t="shared" si="220"/>
        <v>0</v>
      </c>
      <c r="L221" s="1">
        <v>0</v>
      </c>
      <c r="M221" s="1">
        <f t="shared" si="200"/>
        <v>0</v>
      </c>
      <c r="N221" s="1">
        <v>79755</v>
      </c>
      <c r="O221" s="1">
        <f t="shared" si="201"/>
        <v>216222</v>
      </c>
      <c r="P221" s="1">
        <f>650.99+1640.08</f>
        <v>2291.0699999999997</v>
      </c>
      <c r="Q221" s="1">
        <f t="shared" si="202"/>
        <v>7412.5599999999995</v>
      </c>
      <c r="R221" s="1"/>
      <c r="S221" s="1">
        <f t="shared" si="203"/>
        <v>0</v>
      </c>
      <c r="T221" s="1"/>
      <c r="U221" s="1">
        <f t="shared" si="204"/>
        <v>0</v>
      </c>
      <c r="V221" s="1">
        <v>2000</v>
      </c>
      <c r="W221" s="1">
        <f t="shared" si="205"/>
        <v>7000</v>
      </c>
      <c r="X221" s="1">
        <v>0</v>
      </c>
      <c r="Y221" s="1">
        <f t="shared" si="206"/>
        <v>0</v>
      </c>
      <c r="Z221" s="1">
        <v>172.6</v>
      </c>
      <c r="AA221" s="1">
        <f t="shared" si="207"/>
        <v>566.30000000000007</v>
      </c>
      <c r="AB221" s="1">
        <v>0</v>
      </c>
      <c r="AC221" s="1">
        <f t="shared" si="208"/>
        <v>0</v>
      </c>
      <c r="AD221" s="1">
        <v>0</v>
      </c>
      <c r="AE221" s="1">
        <f t="shared" si="209"/>
        <v>0</v>
      </c>
      <c r="AF221" s="1">
        <v>0</v>
      </c>
      <c r="AG221" s="1">
        <f t="shared" si="210"/>
        <v>0</v>
      </c>
      <c r="AH221" s="1">
        <v>0</v>
      </c>
      <c r="AI221" s="1">
        <f t="shared" si="211"/>
        <v>0</v>
      </c>
      <c r="AJ221" s="1">
        <v>0</v>
      </c>
      <c r="AK221" s="1">
        <f t="shared" si="212"/>
        <v>0</v>
      </c>
      <c r="AL221" s="1">
        <v>0</v>
      </c>
      <c r="AM221" s="1">
        <f t="shared" si="213"/>
        <v>0</v>
      </c>
      <c r="AN221" s="1">
        <v>0</v>
      </c>
      <c r="AO221" s="1">
        <f t="shared" si="214"/>
        <v>0</v>
      </c>
      <c r="AP221" s="1">
        <v>0</v>
      </c>
      <c r="AQ221" s="1">
        <f t="shared" si="195"/>
        <v>0</v>
      </c>
      <c r="AR221" s="1">
        <v>0</v>
      </c>
      <c r="AS221" s="1">
        <f t="shared" si="196"/>
        <v>0</v>
      </c>
      <c r="AT221" s="1">
        <v>0</v>
      </c>
      <c r="AU221" s="1">
        <f t="shared" si="215"/>
        <v>0</v>
      </c>
      <c r="AV221" s="1">
        <f t="shared" ref="AV221:AV255" si="221">AT221+AR221+AJ221+AB221+Z221+X221+V221+P221+N221+L221+F221+D221+B221+R221+T221+AN221+AP221+H221+J221</f>
        <v>84218.67</v>
      </c>
      <c r="AW221" s="1">
        <f t="shared" si="216"/>
        <v>231200.86</v>
      </c>
      <c r="AX221" s="26">
        <f t="shared" si="217"/>
        <v>231200.86</v>
      </c>
      <c r="AY221" s="26">
        <f t="shared" si="218"/>
        <v>0</v>
      </c>
    </row>
    <row r="222" spans="1:51" ht="23.25">
      <c r="A222" s="25" t="s">
        <v>43</v>
      </c>
      <c r="B222" s="1">
        <v>0</v>
      </c>
      <c r="C222" s="1">
        <f t="shared" si="197"/>
        <v>0</v>
      </c>
      <c r="D222" s="1">
        <v>0</v>
      </c>
      <c r="E222" s="1">
        <f t="shared" si="198"/>
        <v>0</v>
      </c>
      <c r="F222" s="1">
        <v>0</v>
      </c>
      <c r="G222" s="1">
        <f t="shared" si="199"/>
        <v>0</v>
      </c>
      <c r="H222" s="1"/>
      <c r="I222" s="1">
        <f t="shared" si="219"/>
        <v>0</v>
      </c>
      <c r="J222" s="1"/>
      <c r="K222" s="1">
        <f t="shared" si="220"/>
        <v>0</v>
      </c>
      <c r="L222" s="1">
        <v>0</v>
      </c>
      <c r="M222" s="1">
        <f t="shared" si="200"/>
        <v>0</v>
      </c>
      <c r="N222" s="1">
        <v>76436.2</v>
      </c>
      <c r="O222" s="1">
        <f t="shared" si="201"/>
        <v>104626.12</v>
      </c>
      <c r="P222" s="1">
        <f>383.95+496.37</f>
        <v>880.31999999999994</v>
      </c>
      <c r="Q222" s="1">
        <f t="shared" si="202"/>
        <v>1513.5</v>
      </c>
      <c r="R222" s="1"/>
      <c r="S222" s="1">
        <f t="shared" si="203"/>
        <v>0</v>
      </c>
      <c r="T222" s="1"/>
      <c r="U222" s="1">
        <f t="shared" si="204"/>
        <v>0</v>
      </c>
      <c r="V222" s="1">
        <v>0</v>
      </c>
      <c r="W222" s="1">
        <f t="shared" si="205"/>
        <v>0</v>
      </c>
      <c r="X222" s="1">
        <v>0</v>
      </c>
      <c r="Y222" s="1">
        <f t="shared" si="206"/>
        <v>0</v>
      </c>
      <c r="Z222" s="1">
        <v>0</v>
      </c>
      <c r="AA222" s="1">
        <f t="shared" si="207"/>
        <v>0</v>
      </c>
      <c r="AB222" s="1">
        <v>0</v>
      </c>
      <c r="AC222" s="1">
        <f t="shared" si="208"/>
        <v>0</v>
      </c>
      <c r="AD222" s="1">
        <v>0</v>
      </c>
      <c r="AE222" s="1">
        <f t="shared" si="209"/>
        <v>0</v>
      </c>
      <c r="AF222" s="1">
        <v>0</v>
      </c>
      <c r="AG222" s="1">
        <f t="shared" si="210"/>
        <v>0</v>
      </c>
      <c r="AH222" s="1">
        <v>0</v>
      </c>
      <c r="AI222" s="1">
        <f t="shared" si="211"/>
        <v>0</v>
      </c>
      <c r="AJ222" s="1">
        <v>0</v>
      </c>
      <c r="AK222" s="1">
        <f t="shared" si="212"/>
        <v>0</v>
      </c>
      <c r="AL222" s="1">
        <v>0</v>
      </c>
      <c r="AM222" s="1">
        <f t="shared" si="213"/>
        <v>0</v>
      </c>
      <c r="AN222" s="1">
        <v>0</v>
      </c>
      <c r="AO222" s="1">
        <f t="shared" si="214"/>
        <v>0</v>
      </c>
      <c r="AP222" s="1">
        <v>0</v>
      </c>
      <c r="AQ222" s="1">
        <f t="shared" si="195"/>
        <v>0</v>
      </c>
      <c r="AR222" s="1">
        <v>0</v>
      </c>
      <c r="AS222" s="1">
        <f t="shared" si="196"/>
        <v>0</v>
      </c>
      <c r="AT222" s="1">
        <v>0</v>
      </c>
      <c r="AU222" s="1">
        <f t="shared" si="215"/>
        <v>0</v>
      </c>
      <c r="AV222" s="1">
        <f t="shared" si="221"/>
        <v>77316.52</v>
      </c>
      <c r="AW222" s="1">
        <f t="shared" si="216"/>
        <v>106139.62</v>
      </c>
      <c r="AX222" s="26">
        <f t="shared" si="217"/>
        <v>106139.62</v>
      </c>
      <c r="AY222" s="26">
        <f t="shared" si="218"/>
        <v>0</v>
      </c>
    </row>
    <row r="223" spans="1:51" ht="23.25">
      <c r="A223" s="25" t="s">
        <v>44</v>
      </c>
      <c r="B223" s="1">
        <v>0</v>
      </c>
      <c r="C223" s="1">
        <f t="shared" si="197"/>
        <v>0</v>
      </c>
      <c r="D223" s="1">
        <v>25776.18</v>
      </c>
      <c r="E223" s="1">
        <f t="shared" si="198"/>
        <v>25776.18</v>
      </c>
      <c r="F223" s="1">
        <f>1848.37+5910.94</f>
        <v>7759.3099999999995</v>
      </c>
      <c r="G223" s="1">
        <f t="shared" si="199"/>
        <v>7759.3099999999995</v>
      </c>
      <c r="H223" s="1"/>
      <c r="I223" s="1">
        <f t="shared" si="219"/>
        <v>0</v>
      </c>
      <c r="J223" s="1"/>
      <c r="K223" s="1">
        <f t="shared" si="220"/>
        <v>0</v>
      </c>
      <c r="L223" s="1">
        <f>50+228</f>
        <v>278</v>
      </c>
      <c r="M223" s="1">
        <f t="shared" si="200"/>
        <v>278</v>
      </c>
      <c r="N223" s="1">
        <v>3677442.83</v>
      </c>
      <c r="O223" s="1">
        <f t="shared" si="201"/>
        <v>5570887.8399999999</v>
      </c>
      <c r="P223" s="1">
        <f>8998.29+51825.18</f>
        <v>60823.47</v>
      </c>
      <c r="Q223" s="1">
        <f t="shared" si="202"/>
        <v>122478.14</v>
      </c>
      <c r="R223" s="1"/>
      <c r="S223" s="1">
        <f t="shared" si="203"/>
        <v>0</v>
      </c>
      <c r="T223" s="1"/>
      <c r="U223" s="1">
        <f t="shared" si="204"/>
        <v>0</v>
      </c>
      <c r="V223" s="1">
        <v>0</v>
      </c>
      <c r="W223" s="1">
        <f t="shared" si="205"/>
        <v>0</v>
      </c>
      <c r="X223" s="1">
        <v>0</v>
      </c>
      <c r="Y223" s="1">
        <f t="shared" si="206"/>
        <v>0</v>
      </c>
      <c r="Z223" s="1">
        <v>0</v>
      </c>
      <c r="AA223" s="1">
        <f t="shared" si="207"/>
        <v>0</v>
      </c>
      <c r="AB223" s="1">
        <v>19162.95</v>
      </c>
      <c r="AC223" s="1">
        <f t="shared" si="208"/>
        <v>75192.430000000008</v>
      </c>
      <c r="AD223" s="1">
        <v>0</v>
      </c>
      <c r="AE223" s="1">
        <f t="shared" si="209"/>
        <v>0</v>
      </c>
      <c r="AF223" s="1">
        <v>0</v>
      </c>
      <c r="AG223" s="1">
        <f t="shared" si="210"/>
        <v>0</v>
      </c>
      <c r="AH223" s="1">
        <v>0</v>
      </c>
      <c r="AI223" s="1">
        <f t="shared" si="211"/>
        <v>0</v>
      </c>
      <c r="AJ223" s="1">
        <v>0</v>
      </c>
      <c r="AK223" s="1">
        <f t="shared" si="212"/>
        <v>0</v>
      </c>
      <c r="AL223" s="1">
        <v>0</v>
      </c>
      <c r="AM223" s="1">
        <f t="shared" si="213"/>
        <v>0</v>
      </c>
      <c r="AN223" s="1">
        <v>0</v>
      </c>
      <c r="AO223" s="1">
        <f t="shared" si="214"/>
        <v>0</v>
      </c>
      <c r="AP223" s="1">
        <v>0</v>
      </c>
      <c r="AQ223" s="1">
        <f t="shared" si="195"/>
        <v>0</v>
      </c>
      <c r="AR223" s="1">
        <v>26500</v>
      </c>
      <c r="AS223" s="1">
        <f t="shared" si="196"/>
        <v>88807.15</v>
      </c>
      <c r="AT223" s="1">
        <v>0</v>
      </c>
      <c r="AU223" s="1">
        <f t="shared" si="215"/>
        <v>0</v>
      </c>
      <c r="AV223" s="1">
        <f t="shared" si="221"/>
        <v>3817742.74</v>
      </c>
      <c r="AW223" s="1">
        <f t="shared" si="216"/>
        <v>5891179.0499999998</v>
      </c>
      <c r="AX223" s="26">
        <f t="shared" si="217"/>
        <v>5891179.0499999989</v>
      </c>
      <c r="AY223" s="26">
        <f t="shared" si="218"/>
        <v>0</v>
      </c>
    </row>
    <row r="224" spans="1:51" ht="23.25">
      <c r="A224" s="25" t="s">
        <v>45</v>
      </c>
      <c r="B224" s="1">
        <v>0</v>
      </c>
      <c r="C224" s="1">
        <f t="shared" si="197"/>
        <v>0</v>
      </c>
      <c r="D224" s="1">
        <v>679.04</v>
      </c>
      <c r="E224" s="1">
        <f t="shared" si="198"/>
        <v>5887.1799999999994</v>
      </c>
      <c r="F224" s="1">
        <v>320.95999999999998</v>
      </c>
      <c r="G224" s="1">
        <f t="shared" si="199"/>
        <v>2112.8199999999997</v>
      </c>
      <c r="H224" s="1"/>
      <c r="I224" s="1">
        <f t="shared" si="219"/>
        <v>0</v>
      </c>
      <c r="J224" s="1"/>
      <c r="K224" s="1">
        <f t="shared" si="220"/>
        <v>0</v>
      </c>
      <c r="L224" s="1">
        <v>0</v>
      </c>
      <c r="M224" s="1">
        <f t="shared" si="200"/>
        <v>0</v>
      </c>
      <c r="N224" s="1">
        <v>562123.56999999995</v>
      </c>
      <c r="O224" s="1">
        <f t="shared" si="201"/>
        <v>731792.17999999993</v>
      </c>
      <c r="P224" s="1">
        <f>6104.15+17836.16</f>
        <v>23940.309999999998</v>
      </c>
      <c r="Q224" s="1">
        <f t="shared" si="202"/>
        <v>34425.519999999997</v>
      </c>
      <c r="R224" s="1"/>
      <c r="S224" s="1">
        <f t="shared" si="203"/>
        <v>0</v>
      </c>
      <c r="T224" s="1"/>
      <c r="U224" s="1">
        <f t="shared" si="204"/>
        <v>0</v>
      </c>
      <c r="V224" s="1">
        <v>0</v>
      </c>
      <c r="W224" s="1">
        <f t="shared" si="205"/>
        <v>0</v>
      </c>
      <c r="X224" s="1">
        <v>0</v>
      </c>
      <c r="Y224" s="1">
        <f t="shared" si="206"/>
        <v>0</v>
      </c>
      <c r="Z224" s="1">
        <v>0</v>
      </c>
      <c r="AA224" s="1">
        <f t="shared" si="207"/>
        <v>0</v>
      </c>
      <c r="AB224" s="1">
        <v>0</v>
      </c>
      <c r="AC224" s="1">
        <f t="shared" si="208"/>
        <v>0</v>
      </c>
      <c r="AD224" s="1">
        <v>0</v>
      </c>
      <c r="AE224" s="1">
        <f t="shared" si="209"/>
        <v>0</v>
      </c>
      <c r="AF224" s="1">
        <v>0</v>
      </c>
      <c r="AG224" s="1">
        <f t="shared" si="210"/>
        <v>0</v>
      </c>
      <c r="AH224" s="1">
        <v>0</v>
      </c>
      <c r="AI224" s="1">
        <f t="shared" si="211"/>
        <v>0</v>
      </c>
      <c r="AJ224" s="1">
        <v>0</v>
      </c>
      <c r="AK224" s="1">
        <f t="shared" si="212"/>
        <v>0</v>
      </c>
      <c r="AL224" s="1">
        <v>0</v>
      </c>
      <c r="AM224" s="1">
        <f t="shared" si="213"/>
        <v>0</v>
      </c>
      <c r="AN224" s="1">
        <v>0</v>
      </c>
      <c r="AO224" s="1">
        <f t="shared" si="214"/>
        <v>0</v>
      </c>
      <c r="AP224" s="1">
        <v>0</v>
      </c>
      <c r="AQ224" s="1">
        <f t="shared" si="195"/>
        <v>0</v>
      </c>
      <c r="AR224" s="1">
        <v>0</v>
      </c>
      <c r="AS224" s="1">
        <f t="shared" si="196"/>
        <v>0</v>
      </c>
      <c r="AT224" s="1">
        <v>0</v>
      </c>
      <c r="AU224" s="1">
        <f t="shared" si="215"/>
        <v>0</v>
      </c>
      <c r="AV224" s="1">
        <f t="shared" si="221"/>
        <v>587063.87999999989</v>
      </c>
      <c r="AW224" s="1">
        <f t="shared" si="216"/>
        <v>774217.69999999984</v>
      </c>
      <c r="AX224" s="26">
        <f t="shared" si="217"/>
        <v>774217.7</v>
      </c>
      <c r="AY224" s="26">
        <f t="shared" si="218"/>
        <v>0</v>
      </c>
    </row>
    <row r="225" spans="1:51" ht="23.25">
      <c r="A225" s="25" t="s">
        <v>46</v>
      </c>
      <c r="B225" s="1">
        <v>0</v>
      </c>
      <c r="C225" s="1">
        <f t="shared" si="197"/>
        <v>0</v>
      </c>
      <c r="D225" s="1">
        <v>0</v>
      </c>
      <c r="E225" s="1">
        <f t="shared" si="198"/>
        <v>0</v>
      </c>
      <c r="F225" s="1">
        <v>0</v>
      </c>
      <c r="G225" s="1">
        <f t="shared" si="199"/>
        <v>0</v>
      </c>
      <c r="H225" s="1"/>
      <c r="I225" s="1">
        <f t="shared" si="219"/>
        <v>0</v>
      </c>
      <c r="J225" s="1"/>
      <c r="K225" s="1">
        <f t="shared" si="220"/>
        <v>0</v>
      </c>
      <c r="L225" s="1">
        <v>0</v>
      </c>
      <c r="M225" s="1">
        <f t="shared" si="200"/>
        <v>0</v>
      </c>
      <c r="N225" s="1">
        <v>0</v>
      </c>
      <c r="O225" s="1">
        <f t="shared" si="201"/>
        <v>0</v>
      </c>
      <c r="P225" s="1">
        <v>0</v>
      </c>
      <c r="Q225" s="1">
        <f t="shared" si="202"/>
        <v>0</v>
      </c>
      <c r="R225" s="1"/>
      <c r="S225" s="1">
        <f t="shared" si="203"/>
        <v>0</v>
      </c>
      <c r="T225" s="1"/>
      <c r="U225" s="1">
        <f t="shared" si="204"/>
        <v>0</v>
      </c>
      <c r="V225" s="1">
        <v>0</v>
      </c>
      <c r="W225" s="1">
        <f t="shared" si="205"/>
        <v>0</v>
      </c>
      <c r="X225" s="1">
        <v>0</v>
      </c>
      <c r="Y225" s="1">
        <f t="shared" si="206"/>
        <v>0</v>
      </c>
      <c r="Z225" s="1">
        <v>0</v>
      </c>
      <c r="AA225" s="1">
        <f t="shared" si="207"/>
        <v>0</v>
      </c>
      <c r="AB225" s="1">
        <v>0</v>
      </c>
      <c r="AC225" s="1">
        <f t="shared" si="208"/>
        <v>0</v>
      </c>
      <c r="AD225" s="1">
        <v>0</v>
      </c>
      <c r="AE225" s="1">
        <f t="shared" si="209"/>
        <v>0</v>
      </c>
      <c r="AF225" s="1">
        <v>0</v>
      </c>
      <c r="AG225" s="1">
        <f t="shared" si="210"/>
        <v>0</v>
      </c>
      <c r="AH225" s="1">
        <v>0</v>
      </c>
      <c r="AI225" s="1">
        <f t="shared" si="211"/>
        <v>0</v>
      </c>
      <c r="AJ225" s="1">
        <v>0</v>
      </c>
      <c r="AK225" s="1">
        <f t="shared" si="212"/>
        <v>0</v>
      </c>
      <c r="AL225" s="1">
        <v>0</v>
      </c>
      <c r="AM225" s="1">
        <f t="shared" si="213"/>
        <v>0</v>
      </c>
      <c r="AN225" s="1">
        <v>0</v>
      </c>
      <c r="AO225" s="1">
        <f t="shared" si="214"/>
        <v>0</v>
      </c>
      <c r="AP225" s="1">
        <v>0</v>
      </c>
      <c r="AQ225" s="1">
        <f t="shared" si="195"/>
        <v>0</v>
      </c>
      <c r="AR225" s="1">
        <v>0</v>
      </c>
      <c r="AS225" s="1">
        <f t="shared" si="196"/>
        <v>0</v>
      </c>
      <c r="AT225" s="1">
        <v>0</v>
      </c>
      <c r="AU225" s="1">
        <f t="shared" si="215"/>
        <v>0</v>
      </c>
      <c r="AV225" s="1">
        <f t="shared" si="221"/>
        <v>0</v>
      </c>
      <c r="AW225" s="1">
        <f t="shared" si="216"/>
        <v>0</v>
      </c>
      <c r="AX225" s="26">
        <f t="shared" si="217"/>
        <v>0</v>
      </c>
      <c r="AY225" s="26">
        <f t="shared" si="218"/>
        <v>0</v>
      </c>
    </row>
    <row r="226" spans="1:51" ht="23.25">
      <c r="A226" s="25" t="s">
        <v>47</v>
      </c>
      <c r="B226" s="1">
        <v>0</v>
      </c>
      <c r="C226" s="1">
        <f t="shared" si="197"/>
        <v>0</v>
      </c>
      <c r="D226" s="1">
        <v>0</v>
      </c>
      <c r="E226" s="1">
        <f t="shared" si="198"/>
        <v>0</v>
      </c>
      <c r="F226" s="1">
        <v>0</v>
      </c>
      <c r="G226" s="1">
        <f t="shared" si="199"/>
        <v>0</v>
      </c>
      <c r="H226" s="1"/>
      <c r="I226" s="1">
        <f t="shared" si="219"/>
        <v>0</v>
      </c>
      <c r="J226" s="1"/>
      <c r="K226" s="1">
        <f t="shared" si="220"/>
        <v>0</v>
      </c>
      <c r="L226" s="1">
        <v>0</v>
      </c>
      <c r="M226" s="1">
        <f t="shared" si="200"/>
        <v>0</v>
      </c>
      <c r="N226" s="1">
        <v>644388.96</v>
      </c>
      <c r="O226" s="1">
        <f t="shared" si="201"/>
        <v>1399204.76</v>
      </c>
      <c r="P226" s="1">
        <f>5965.28+33353.56</f>
        <v>39318.839999999997</v>
      </c>
      <c r="Q226" s="1">
        <f t="shared" si="202"/>
        <v>100098.37</v>
      </c>
      <c r="R226" s="1"/>
      <c r="S226" s="1">
        <f t="shared" si="203"/>
        <v>0</v>
      </c>
      <c r="T226" s="1"/>
      <c r="U226" s="1">
        <f t="shared" si="204"/>
        <v>0</v>
      </c>
      <c r="V226" s="1">
        <v>0</v>
      </c>
      <c r="W226" s="1">
        <f t="shared" si="205"/>
        <v>0</v>
      </c>
      <c r="X226" s="1">
        <v>0</v>
      </c>
      <c r="Y226" s="1">
        <f t="shared" si="206"/>
        <v>0</v>
      </c>
      <c r="Z226" s="1">
        <v>0</v>
      </c>
      <c r="AA226" s="1">
        <f t="shared" si="207"/>
        <v>0</v>
      </c>
      <c r="AB226" s="1">
        <v>0</v>
      </c>
      <c r="AC226" s="1">
        <f t="shared" si="208"/>
        <v>0</v>
      </c>
      <c r="AD226" s="1">
        <v>0</v>
      </c>
      <c r="AE226" s="1">
        <f t="shared" si="209"/>
        <v>0</v>
      </c>
      <c r="AF226" s="1">
        <v>0</v>
      </c>
      <c r="AG226" s="1">
        <f t="shared" si="210"/>
        <v>0</v>
      </c>
      <c r="AH226" s="1">
        <v>0</v>
      </c>
      <c r="AI226" s="1">
        <f t="shared" si="211"/>
        <v>0</v>
      </c>
      <c r="AJ226" s="1">
        <v>0</v>
      </c>
      <c r="AK226" s="1">
        <f t="shared" si="212"/>
        <v>0</v>
      </c>
      <c r="AL226" s="1">
        <v>0</v>
      </c>
      <c r="AM226" s="1">
        <f t="shared" si="213"/>
        <v>0</v>
      </c>
      <c r="AN226" s="1">
        <v>0</v>
      </c>
      <c r="AO226" s="1">
        <f t="shared" si="214"/>
        <v>0</v>
      </c>
      <c r="AP226" s="1">
        <v>0</v>
      </c>
      <c r="AQ226" s="1">
        <f t="shared" si="195"/>
        <v>0</v>
      </c>
      <c r="AR226" s="1">
        <v>7624.07</v>
      </c>
      <c r="AS226" s="1">
        <f t="shared" si="196"/>
        <v>7624.07</v>
      </c>
      <c r="AT226" s="1">
        <v>0</v>
      </c>
      <c r="AU226" s="1">
        <f t="shared" si="215"/>
        <v>0</v>
      </c>
      <c r="AV226" s="1">
        <f t="shared" si="221"/>
        <v>691331.87</v>
      </c>
      <c r="AW226" s="1">
        <f t="shared" si="216"/>
        <v>1506927.2000000002</v>
      </c>
      <c r="AX226" s="26">
        <f t="shared" si="217"/>
        <v>1506927.2</v>
      </c>
      <c r="AY226" s="26">
        <f t="shared" si="218"/>
        <v>0</v>
      </c>
    </row>
    <row r="227" spans="1:51" ht="23.25">
      <c r="A227" s="25" t="s">
        <v>48</v>
      </c>
      <c r="B227" s="1">
        <v>0</v>
      </c>
      <c r="C227" s="1">
        <f t="shared" si="197"/>
        <v>0</v>
      </c>
      <c r="D227" s="1">
        <v>0</v>
      </c>
      <c r="E227" s="1">
        <f t="shared" si="198"/>
        <v>0</v>
      </c>
      <c r="F227" s="1">
        <v>0</v>
      </c>
      <c r="G227" s="1">
        <f t="shared" si="199"/>
        <v>0</v>
      </c>
      <c r="H227" s="1"/>
      <c r="I227" s="1">
        <f t="shared" si="219"/>
        <v>0</v>
      </c>
      <c r="J227" s="1"/>
      <c r="K227" s="1">
        <f t="shared" si="220"/>
        <v>0</v>
      </c>
      <c r="L227" s="1">
        <v>0</v>
      </c>
      <c r="M227" s="1">
        <f t="shared" si="200"/>
        <v>0</v>
      </c>
      <c r="N227" s="1">
        <v>1081705.1399999999</v>
      </c>
      <c r="O227" s="1">
        <f t="shared" si="201"/>
        <v>1844445.67</v>
      </c>
      <c r="P227" s="1">
        <f>12885.61+71955.94</f>
        <v>84841.55</v>
      </c>
      <c r="Q227" s="1">
        <f t="shared" si="202"/>
        <v>226907.13</v>
      </c>
      <c r="R227" s="1"/>
      <c r="S227" s="1">
        <f t="shared" si="203"/>
        <v>0</v>
      </c>
      <c r="T227" s="1"/>
      <c r="U227" s="1">
        <f t="shared" si="204"/>
        <v>0</v>
      </c>
      <c r="V227" s="1">
        <v>0</v>
      </c>
      <c r="W227" s="1">
        <f t="shared" si="205"/>
        <v>0</v>
      </c>
      <c r="X227" s="1">
        <v>0</v>
      </c>
      <c r="Y227" s="1">
        <f t="shared" si="206"/>
        <v>0</v>
      </c>
      <c r="Z227" s="1">
        <v>0</v>
      </c>
      <c r="AA227" s="1">
        <f t="shared" si="207"/>
        <v>0</v>
      </c>
      <c r="AB227" s="1">
        <v>0</v>
      </c>
      <c r="AC227" s="1">
        <f t="shared" si="208"/>
        <v>0</v>
      </c>
      <c r="AD227" s="1">
        <v>0</v>
      </c>
      <c r="AE227" s="1">
        <f t="shared" si="209"/>
        <v>0</v>
      </c>
      <c r="AF227" s="1">
        <v>0</v>
      </c>
      <c r="AG227" s="1">
        <f t="shared" si="210"/>
        <v>0</v>
      </c>
      <c r="AH227" s="1">
        <v>0</v>
      </c>
      <c r="AI227" s="1">
        <f t="shared" si="211"/>
        <v>0</v>
      </c>
      <c r="AJ227" s="1">
        <v>0</v>
      </c>
      <c r="AK227" s="1">
        <f t="shared" si="212"/>
        <v>0</v>
      </c>
      <c r="AL227" s="1">
        <v>0</v>
      </c>
      <c r="AM227" s="1">
        <f t="shared" si="213"/>
        <v>0</v>
      </c>
      <c r="AN227" s="1">
        <v>0</v>
      </c>
      <c r="AO227" s="1">
        <f t="shared" si="214"/>
        <v>0</v>
      </c>
      <c r="AP227" s="1">
        <v>0</v>
      </c>
      <c r="AQ227" s="1">
        <f t="shared" si="195"/>
        <v>0</v>
      </c>
      <c r="AR227" s="1">
        <v>0</v>
      </c>
      <c r="AS227" s="1">
        <f t="shared" si="196"/>
        <v>0</v>
      </c>
      <c r="AT227" s="1">
        <v>0</v>
      </c>
      <c r="AU227" s="1">
        <f t="shared" si="215"/>
        <v>0</v>
      </c>
      <c r="AV227" s="1">
        <f t="shared" si="221"/>
        <v>1166546.69</v>
      </c>
      <c r="AW227" s="1">
        <f t="shared" si="216"/>
        <v>2071352.8</v>
      </c>
      <c r="AX227" s="26">
        <f t="shared" si="217"/>
        <v>2071352.7999999998</v>
      </c>
      <c r="AY227" s="26">
        <f t="shared" si="218"/>
        <v>0</v>
      </c>
    </row>
    <row r="228" spans="1:51" ht="23.25">
      <c r="A228" s="25" t="s">
        <v>49</v>
      </c>
      <c r="B228" s="1">
        <v>0</v>
      </c>
      <c r="C228" s="1">
        <f t="shared" si="197"/>
        <v>0</v>
      </c>
      <c r="D228" s="1">
        <v>0</v>
      </c>
      <c r="E228" s="1">
        <f t="shared" si="198"/>
        <v>0</v>
      </c>
      <c r="F228" s="1">
        <v>0</v>
      </c>
      <c r="G228" s="1">
        <f t="shared" si="199"/>
        <v>0</v>
      </c>
      <c r="H228" s="1"/>
      <c r="I228" s="1">
        <f t="shared" si="219"/>
        <v>0</v>
      </c>
      <c r="J228" s="1"/>
      <c r="K228" s="1">
        <f t="shared" si="220"/>
        <v>0</v>
      </c>
      <c r="L228" s="1">
        <v>0</v>
      </c>
      <c r="M228" s="1">
        <f t="shared" si="200"/>
        <v>0</v>
      </c>
      <c r="N228" s="1">
        <v>18006.919999999998</v>
      </c>
      <c r="O228" s="1">
        <f t="shared" si="201"/>
        <v>91873.37</v>
      </c>
      <c r="P228" s="1">
        <f>321.79+847.95</f>
        <v>1169.74</v>
      </c>
      <c r="Q228" s="1">
        <f t="shared" si="202"/>
        <v>7051.8</v>
      </c>
      <c r="R228" s="1"/>
      <c r="S228" s="1">
        <f t="shared" si="203"/>
        <v>0</v>
      </c>
      <c r="T228" s="1"/>
      <c r="U228" s="1">
        <f t="shared" si="204"/>
        <v>0</v>
      </c>
      <c r="V228" s="1">
        <v>0</v>
      </c>
      <c r="W228" s="1">
        <f t="shared" si="205"/>
        <v>0</v>
      </c>
      <c r="X228" s="1">
        <v>0</v>
      </c>
      <c r="Y228" s="1">
        <f t="shared" si="206"/>
        <v>0</v>
      </c>
      <c r="Z228" s="1">
        <v>0</v>
      </c>
      <c r="AA228" s="1">
        <f t="shared" si="207"/>
        <v>0</v>
      </c>
      <c r="AB228" s="1">
        <v>0</v>
      </c>
      <c r="AC228" s="1">
        <f t="shared" si="208"/>
        <v>0</v>
      </c>
      <c r="AD228" s="1">
        <v>0</v>
      </c>
      <c r="AE228" s="1">
        <f t="shared" si="209"/>
        <v>0</v>
      </c>
      <c r="AF228" s="1">
        <v>0</v>
      </c>
      <c r="AG228" s="1">
        <f t="shared" si="210"/>
        <v>0</v>
      </c>
      <c r="AH228" s="1">
        <v>0</v>
      </c>
      <c r="AI228" s="1">
        <f t="shared" si="211"/>
        <v>0</v>
      </c>
      <c r="AJ228" s="1">
        <v>0</v>
      </c>
      <c r="AK228" s="1">
        <f t="shared" si="212"/>
        <v>0</v>
      </c>
      <c r="AL228" s="1">
        <v>0</v>
      </c>
      <c r="AM228" s="1">
        <f t="shared" si="213"/>
        <v>0</v>
      </c>
      <c r="AN228" s="1">
        <v>0</v>
      </c>
      <c r="AO228" s="1">
        <f t="shared" si="214"/>
        <v>0</v>
      </c>
      <c r="AP228" s="1">
        <v>0</v>
      </c>
      <c r="AQ228" s="1">
        <f t="shared" si="195"/>
        <v>0</v>
      </c>
      <c r="AR228" s="1">
        <v>0</v>
      </c>
      <c r="AS228" s="1">
        <f t="shared" si="196"/>
        <v>0</v>
      </c>
      <c r="AT228" s="1">
        <v>0</v>
      </c>
      <c r="AU228" s="1">
        <f t="shared" si="215"/>
        <v>0</v>
      </c>
      <c r="AV228" s="1">
        <f t="shared" si="221"/>
        <v>19176.66</v>
      </c>
      <c r="AW228" s="1">
        <f t="shared" si="216"/>
        <v>98925.17</v>
      </c>
      <c r="AX228" s="26">
        <f t="shared" si="217"/>
        <v>98925.17</v>
      </c>
      <c r="AY228" s="26">
        <f t="shared" si="218"/>
        <v>0</v>
      </c>
    </row>
    <row r="229" spans="1:51" ht="23.25">
      <c r="A229" s="25" t="s">
        <v>50</v>
      </c>
      <c r="B229" s="1">
        <v>0</v>
      </c>
      <c r="C229" s="1">
        <f t="shared" si="197"/>
        <v>0</v>
      </c>
      <c r="D229" s="1">
        <v>0</v>
      </c>
      <c r="E229" s="1">
        <f t="shared" si="198"/>
        <v>0</v>
      </c>
      <c r="F229" s="1">
        <v>0</v>
      </c>
      <c r="G229" s="1">
        <f t="shared" si="199"/>
        <v>0</v>
      </c>
      <c r="H229" s="1"/>
      <c r="I229" s="1">
        <f t="shared" si="219"/>
        <v>0</v>
      </c>
      <c r="J229" s="1"/>
      <c r="K229" s="1">
        <f t="shared" si="220"/>
        <v>0</v>
      </c>
      <c r="L229" s="1">
        <v>0</v>
      </c>
      <c r="M229" s="1">
        <f t="shared" si="200"/>
        <v>0</v>
      </c>
      <c r="N229" s="1">
        <v>928482.93</v>
      </c>
      <c r="O229" s="1">
        <f t="shared" si="201"/>
        <v>1337263</v>
      </c>
      <c r="P229" s="1">
        <f>6488.35+69942.19</f>
        <v>76430.540000000008</v>
      </c>
      <c r="Q229" s="1">
        <f t="shared" si="202"/>
        <v>98171.27</v>
      </c>
      <c r="R229" s="1"/>
      <c r="S229" s="1">
        <f t="shared" si="203"/>
        <v>0</v>
      </c>
      <c r="T229" s="1"/>
      <c r="U229" s="1">
        <f t="shared" si="204"/>
        <v>0</v>
      </c>
      <c r="V229" s="1">
        <v>0</v>
      </c>
      <c r="W229" s="1">
        <f t="shared" si="205"/>
        <v>0</v>
      </c>
      <c r="X229" s="1">
        <v>0</v>
      </c>
      <c r="Y229" s="1">
        <f t="shared" si="206"/>
        <v>0</v>
      </c>
      <c r="Z229" s="1">
        <v>0</v>
      </c>
      <c r="AA229" s="1">
        <f t="shared" si="207"/>
        <v>0</v>
      </c>
      <c r="AB229" s="1">
        <v>0</v>
      </c>
      <c r="AC229" s="1">
        <f t="shared" si="208"/>
        <v>0</v>
      </c>
      <c r="AD229" s="1">
        <v>0</v>
      </c>
      <c r="AE229" s="1">
        <f t="shared" si="209"/>
        <v>0</v>
      </c>
      <c r="AF229" s="1">
        <v>0</v>
      </c>
      <c r="AG229" s="1">
        <f t="shared" si="210"/>
        <v>0</v>
      </c>
      <c r="AH229" s="1">
        <v>0</v>
      </c>
      <c r="AI229" s="1">
        <f t="shared" si="211"/>
        <v>0</v>
      </c>
      <c r="AJ229" s="1">
        <v>0</v>
      </c>
      <c r="AK229" s="1">
        <f t="shared" si="212"/>
        <v>0</v>
      </c>
      <c r="AL229" s="1">
        <v>0</v>
      </c>
      <c r="AM229" s="1">
        <f t="shared" si="213"/>
        <v>0</v>
      </c>
      <c r="AN229" s="1">
        <v>0</v>
      </c>
      <c r="AO229" s="1">
        <f t="shared" si="214"/>
        <v>0</v>
      </c>
      <c r="AP229" s="1">
        <v>0</v>
      </c>
      <c r="AQ229" s="1">
        <f t="shared" si="195"/>
        <v>0</v>
      </c>
      <c r="AR229" s="1">
        <v>0</v>
      </c>
      <c r="AS229" s="1">
        <f t="shared" si="196"/>
        <v>0</v>
      </c>
      <c r="AT229" s="1">
        <v>0</v>
      </c>
      <c r="AU229" s="1">
        <f t="shared" si="215"/>
        <v>0</v>
      </c>
      <c r="AV229" s="1">
        <f t="shared" si="221"/>
        <v>1004913.4700000001</v>
      </c>
      <c r="AW229" s="1">
        <f t="shared" si="216"/>
        <v>1435434.27</v>
      </c>
      <c r="AX229" s="26">
        <f t="shared" si="217"/>
        <v>1435434.27</v>
      </c>
      <c r="AY229" s="26">
        <f t="shared" si="218"/>
        <v>0</v>
      </c>
    </row>
    <row r="230" spans="1:51" ht="23.25">
      <c r="A230" s="25" t="s">
        <v>51</v>
      </c>
      <c r="B230" s="1">
        <v>0</v>
      </c>
      <c r="C230" s="1">
        <f t="shared" si="197"/>
        <v>0</v>
      </c>
      <c r="D230" s="1">
        <v>0</v>
      </c>
      <c r="E230" s="1">
        <f t="shared" si="198"/>
        <v>0</v>
      </c>
      <c r="F230" s="1">
        <v>0</v>
      </c>
      <c r="G230" s="1">
        <f t="shared" si="199"/>
        <v>0</v>
      </c>
      <c r="H230" s="1"/>
      <c r="I230" s="1">
        <f t="shared" si="219"/>
        <v>0</v>
      </c>
      <c r="J230" s="1"/>
      <c r="K230" s="1">
        <f t="shared" si="220"/>
        <v>0</v>
      </c>
      <c r="L230" s="1">
        <v>0</v>
      </c>
      <c r="M230" s="1">
        <f t="shared" si="200"/>
        <v>66.48</v>
      </c>
      <c r="N230" s="1">
        <v>15650.21</v>
      </c>
      <c r="O230" s="1">
        <f t="shared" si="201"/>
        <v>56665.49</v>
      </c>
      <c r="P230" s="1">
        <f>163.82+291.11</f>
        <v>454.93</v>
      </c>
      <c r="Q230" s="1">
        <f t="shared" si="202"/>
        <v>2577.91</v>
      </c>
      <c r="R230" s="1"/>
      <c r="S230" s="1">
        <f t="shared" si="203"/>
        <v>0</v>
      </c>
      <c r="T230" s="1"/>
      <c r="U230" s="1">
        <f t="shared" si="204"/>
        <v>0</v>
      </c>
      <c r="V230" s="1">
        <v>0</v>
      </c>
      <c r="W230" s="1">
        <f t="shared" si="205"/>
        <v>1638.19</v>
      </c>
      <c r="X230" s="1">
        <v>0</v>
      </c>
      <c r="Y230" s="1">
        <f t="shared" si="206"/>
        <v>0</v>
      </c>
      <c r="Z230" s="1">
        <v>0</v>
      </c>
      <c r="AA230" s="1">
        <f t="shared" si="207"/>
        <v>361.81</v>
      </c>
      <c r="AB230" s="1">
        <v>0</v>
      </c>
      <c r="AC230" s="1">
        <f t="shared" si="208"/>
        <v>0</v>
      </c>
      <c r="AD230" s="1">
        <v>0</v>
      </c>
      <c r="AE230" s="1">
        <f t="shared" si="209"/>
        <v>0</v>
      </c>
      <c r="AF230" s="1">
        <v>0</v>
      </c>
      <c r="AG230" s="1">
        <f t="shared" si="210"/>
        <v>0</v>
      </c>
      <c r="AH230" s="1">
        <v>0</v>
      </c>
      <c r="AI230" s="1">
        <f t="shared" si="211"/>
        <v>0</v>
      </c>
      <c r="AJ230" s="1">
        <v>0</v>
      </c>
      <c r="AK230" s="1">
        <f t="shared" si="212"/>
        <v>0</v>
      </c>
      <c r="AL230" s="1">
        <v>0</v>
      </c>
      <c r="AM230" s="1">
        <f t="shared" si="213"/>
        <v>0</v>
      </c>
      <c r="AN230" s="1">
        <v>0</v>
      </c>
      <c r="AO230" s="1">
        <f t="shared" si="214"/>
        <v>0</v>
      </c>
      <c r="AP230" s="1">
        <v>0</v>
      </c>
      <c r="AQ230" s="1">
        <f t="shared" si="195"/>
        <v>0</v>
      </c>
      <c r="AR230" s="1">
        <v>0</v>
      </c>
      <c r="AS230" s="1">
        <f t="shared" si="196"/>
        <v>0</v>
      </c>
      <c r="AT230" s="1">
        <v>0</v>
      </c>
      <c r="AU230" s="1">
        <f t="shared" si="215"/>
        <v>0</v>
      </c>
      <c r="AV230" s="1">
        <f t="shared" si="221"/>
        <v>16105.14</v>
      </c>
      <c r="AW230" s="1">
        <f t="shared" si="216"/>
        <v>61309.880000000005</v>
      </c>
      <c r="AX230" s="26">
        <f t="shared" si="217"/>
        <v>61309.88</v>
      </c>
      <c r="AY230" s="26">
        <f t="shared" si="218"/>
        <v>0</v>
      </c>
    </row>
    <row r="231" spans="1:51" ht="23.25">
      <c r="A231" s="25" t="s">
        <v>52</v>
      </c>
      <c r="B231" s="1">
        <v>0</v>
      </c>
      <c r="C231" s="1">
        <f t="shared" si="197"/>
        <v>2220.75</v>
      </c>
      <c r="D231" s="1">
        <v>0</v>
      </c>
      <c r="E231" s="1">
        <f t="shared" si="198"/>
        <v>0</v>
      </c>
      <c r="F231" s="1">
        <v>0</v>
      </c>
      <c r="G231" s="1">
        <f t="shared" si="199"/>
        <v>0</v>
      </c>
      <c r="H231" s="1"/>
      <c r="I231" s="1">
        <f t="shared" si="219"/>
        <v>0</v>
      </c>
      <c r="J231" s="1"/>
      <c r="K231" s="1">
        <f t="shared" si="220"/>
        <v>0</v>
      </c>
      <c r="L231" s="1">
        <v>0</v>
      </c>
      <c r="M231" s="1">
        <f t="shared" si="200"/>
        <v>0</v>
      </c>
      <c r="N231" s="1">
        <v>5382367.7800000003</v>
      </c>
      <c r="O231" s="1">
        <f t="shared" si="201"/>
        <v>5783766.2700000005</v>
      </c>
      <c r="P231" s="1">
        <f>54510.23+262303.17</f>
        <v>316813.39999999997</v>
      </c>
      <c r="Q231" s="1">
        <f t="shared" si="202"/>
        <v>369010.41</v>
      </c>
      <c r="R231" s="1"/>
      <c r="S231" s="1">
        <f t="shared" si="203"/>
        <v>0</v>
      </c>
      <c r="T231" s="1"/>
      <c r="U231" s="1">
        <f t="shared" si="204"/>
        <v>0</v>
      </c>
      <c r="V231" s="1">
        <v>0</v>
      </c>
      <c r="W231" s="1">
        <f t="shared" si="205"/>
        <v>0</v>
      </c>
      <c r="X231" s="1">
        <v>0</v>
      </c>
      <c r="Y231" s="1">
        <f t="shared" si="206"/>
        <v>0</v>
      </c>
      <c r="Z231" s="1">
        <v>0</v>
      </c>
      <c r="AA231" s="1">
        <f t="shared" si="207"/>
        <v>0</v>
      </c>
      <c r="AB231" s="1">
        <v>0</v>
      </c>
      <c r="AC231" s="1">
        <f t="shared" si="208"/>
        <v>0</v>
      </c>
      <c r="AD231" s="1">
        <v>0</v>
      </c>
      <c r="AE231" s="1">
        <f t="shared" si="209"/>
        <v>0</v>
      </c>
      <c r="AF231" s="1">
        <v>0</v>
      </c>
      <c r="AG231" s="1">
        <f t="shared" si="210"/>
        <v>0</v>
      </c>
      <c r="AH231" s="1">
        <v>0</v>
      </c>
      <c r="AI231" s="1">
        <f t="shared" si="211"/>
        <v>0</v>
      </c>
      <c r="AJ231" s="1">
        <v>0</v>
      </c>
      <c r="AK231" s="1">
        <f t="shared" si="212"/>
        <v>0</v>
      </c>
      <c r="AL231" s="1">
        <v>0</v>
      </c>
      <c r="AM231" s="1">
        <f t="shared" si="213"/>
        <v>0</v>
      </c>
      <c r="AN231" s="1">
        <v>0</v>
      </c>
      <c r="AO231" s="1">
        <f t="shared" si="214"/>
        <v>0</v>
      </c>
      <c r="AP231" s="1">
        <v>0</v>
      </c>
      <c r="AQ231" s="1">
        <f t="shared" si="195"/>
        <v>0</v>
      </c>
      <c r="AR231" s="1">
        <v>0</v>
      </c>
      <c r="AS231" s="1">
        <f t="shared" si="196"/>
        <v>83937.3</v>
      </c>
      <c r="AT231" s="1">
        <v>0</v>
      </c>
      <c r="AU231" s="1">
        <f t="shared" si="215"/>
        <v>0</v>
      </c>
      <c r="AV231" s="1">
        <f t="shared" si="221"/>
        <v>5699181.1800000006</v>
      </c>
      <c r="AW231" s="1">
        <f t="shared" si="216"/>
        <v>6238934.7300000004</v>
      </c>
      <c r="AX231" s="26">
        <f t="shared" si="217"/>
        <v>6238934.7300000004</v>
      </c>
      <c r="AY231" s="26">
        <f t="shared" si="218"/>
        <v>0</v>
      </c>
    </row>
    <row r="232" spans="1:51" ht="23.25">
      <c r="A232" s="25" t="s">
        <v>53</v>
      </c>
      <c r="B232" s="1">
        <v>0</v>
      </c>
      <c r="C232" s="1">
        <f t="shared" si="197"/>
        <v>0</v>
      </c>
      <c r="D232" s="1">
        <v>0</v>
      </c>
      <c r="E232" s="1">
        <f t="shared" si="198"/>
        <v>0</v>
      </c>
      <c r="F232" s="1">
        <v>0</v>
      </c>
      <c r="G232" s="1">
        <f t="shared" si="199"/>
        <v>0</v>
      </c>
      <c r="H232" s="1"/>
      <c r="I232" s="1">
        <f t="shared" si="219"/>
        <v>0</v>
      </c>
      <c r="J232" s="1"/>
      <c r="K232" s="1">
        <f t="shared" si="220"/>
        <v>0</v>
      </c>
      <c r="L232" s="1">
        <v>0</v>
      </c>
      <c r="M232" s="1">
        <f t="shared" si="200"/>
        <v>0</v>
      </c>
      <c r="N232" s="1">
        <v>101269.23</v>
      </c>
      <c r="O232" s="1">
        <f t="shared" si="201"/>
        <v>186644.97999999998</v>
      </c>
      <c r="P232" s="1">
        <f>1100.38+7021.31</f>
        <v>8121.6900000000005</v>
      </c>
      <c r="Q232" s="1">
        <f t="shared" si="202"/>
        <v>8860</v>
      </c>
      <c r="R232" s="1"/>
      <c r="S232" s="1">
        <f t="shared" si="203"/>
        <v>0</v>
      </c>
      <c r="T232" s="1"/>
      <c r="U232" s="1">
        <f t="shared" si="204"/>
        <v>0</v>
      </c>
      <c r="V232" s="1">
        <v>0</v>
      </c>
      <c r="W232" s="1">
        <f t="shared" si="205"/>
        <v>0</v>
      </c>
      <c r="X232" s="1">
        <v>0</v>
      </c>
      <c r="Y232" s="1">
        <f t="shared" si="206"/>
        <v>0</v>
      </c>
      <c r="Z232" s="1">
        <v>0</v>
      </c>
      <c r="AA232" s="1">
        <f t="shared" si="207"/>
        <v>0</v>
      </c>
      <c r="AB232" s="1">
        <v>0</v>
      </c>
      <c r="AC232" s="1">
        <f t="shared" si="208"/>
        <v>0</v>
      </c>
      <c r="AD232" s="1">
        <v>0</v>
      </c>
      <c r="AE232" s="1">
        <f t="shared" si="209"/>
        <v>0</v>
      </c>
      <c r="AF232" s="1">
        <v>0</v>
      </c>
      <c r="AG232" s="1">
        <f t="shared" si="210"/>
        <v>0</v>
      </c>
      <c r="AH232" s="1">
        <v>0</v>
      </c>
      <c r="AI232" s="1">
        <f t="shared" si="211"/>
        <v>0</v>
      </c>
      <c r="AJ232" s="1">
        <v>0</v>
      </c>
      <c r="AK232" s="1">
        <f t="shared" si="212"/>
        <v>0</v>
      </c>
      <c r="AL232" s="1">
        <v>0</v>
      </c>
      <c r="AM232" s="1">
        <f t="shared" si="213"/>
        <v>0</v>
      </c>
      <c r="AN232" s="1">
        <v>0</v>
      </c>
      <c r="AO232" s="1">
        <f t="shared" si="214"/>
        <v>0</v>
      </c>
      <c r="AP232" s="1">
        <v>0</v>
      </c>
      <c r="AQ232" s="1">
        <f t="shared" si="195"/>
        <v>0</v>
      </c>
      <c r="AR232" s="1">
        <v>0</v>
      </c>
      <c r="AS232" s="1">
        <f t="shared" si="196"/>
        <v>0</v>
      </c>
      <c r="AT232" s="1">
        <v>0</v>
      </c>
      <c r="AU232" s="1">
        <f t="shared" si="215"/>
        <v>0</v>
      </c>
      <c r="AV232" s="1">
        <f t="shared" si="221"/>
        <v>109390.92</v>
      </c>
      <c r="AW232" s="1">
        <f t="shared" si="216"/>
        <v>195504.97999999998</v>
      </c>
      <c r="AX232" s="26">
        <f t="shared" si="217"/>
        <v>195504.97999999998</v>
      </c>
      <c r="AY232" s="26">
        <f t="shared" si="218"/>
        <v>0</v>
      </c>
    </row>
    <row r="233" spans="1:51" ht="23.25">
      <c r="A233" s="25" t="s">
        <v>54</v>
      </c>
      <c r="B233" s="1">
        <v>0</v>
      </c>
      <c r="C233" s="1">
        <f t="shared" si="197"/>
        <v>0</v>
      </c>
      <c r="D233" s="1">
        <v>0</v>
      </c>
      <c r="E233" s="1">
        <f t="shared" si="198"/>
        <v>0</v>
      </c>
      <c r="F233" s="1">
        <v>0</v>
      </c>
      <c r="G233" s="1">
        <f t="shared" si="199"/>
        <v>0</v>
      </c>
      <c r="H233" s="1"/>
      <c r="I233" s="1">
        <f t="shared" si="219"/>
        <v>0</v>
      </c>
      <c r="J233" s="1"/>
      <c r="K233" s="1">
        <f t="shared" si="220"/>
        <v>0</v>
      </c>
      <c r="L233" s="1">
        <v>0</v>
      </c>
      <c r="M233" s="1">
        <f t="shared" si="200"/>
        <v>0</v>
      </c>
      <c r="N233" s="1">
        <v>184044.88</v>
      </c>
      <c r="O233" s="1">
        <f t="shared" si="201"/>
        <v>418906.4</v>
      </c>
      <c r="P233" s="1">
        <f>3575.78+22534.95</f>
        <v>26110.73</v>
      </c>
      <c r="Q233" s="1">
        <f t="shared" si="202"/>
        <v>52614.75</v>
      </c>
      <c r="R233" s="1"/>
      <c r="S233" s="1">
        <f t="shared" si="203"/>
        <v>0</v>
      </c>
      <c r="T233" s="1"/>
      <c r="U233" s="1">
        <f t="shared" si="204"/>
        <v>0</v>
      </c>
      <c r="V233" s="1">
        <v>0</v>
      </c>
      <c r="W233" s="1">
        <f t="shared" si="205"/>
        <v>0</v>
      </c>
      <c r="X233" s="1">
        <v>0</v>
      </c>
      <c r="Y233" s="1">
        <f t="shared" si="206"/>
        <v>0</v>
      </c>
      <c r="Z233" s="1">
        <v>0</v>
      </c>
      <c r="AA233" s="1">
        <f t="shared" si="207"/>
        <v>0</v>
      </c>
      <c r="AB233" s="1">
        <v>0</v>
      </c>
      <c r="AC233" s="1">
        <f t="shared" si="208"/>
        <v>0</v>
      </c>
      <c r="AD233" s="1">
        <v>0</v>
      </c>
      <c r="AE233" s="1">
        <f t="shared" si="209"/>
        <v>0</v>
      </c>
      <c r="AF233" s="1">
        <v>0</v>
      </c>
      <c r="AG233" s="1">
        <f t="shared" si="210"/>
        <v>0</v>
      </c>
      <c r="AH233" s="1">
        <v>0</v>
      </c>
      <c r="AI233" s="1">
        <f t="shared" si="211"/>
        <v>0</v>
      </c>
      <c r="AJ233" s="1">
        <v>0</v>
      </c>
      <c r="AK233" s="1">
        <f t="shared" si="212"/>
        <v>0</v>
      </c>
      <c r="AL233" s="1">
        <v>0</v>
      </c>
      <c r="AM233" s="1">
        <f t="shared" si="213"/>
        <v>0</v>
      </c>
      <c r="AN233" s="1">
        <v>0</v>
      </c>
      <c r="AO233" s="1">
        <f t="shared" si="214"/>
        <v>0</v>
      </c>
      <c r="AP233" s="1">
        <v>0</v>
      </c>
      <c r="AQ233" s="1">
        <f t="shared" si="195"/>
        <v>0</v>
      </c>
      <c r="AR233" s="1">
        <v>2700</v>
      </c>
      <c r="AS233" s="1">
        <f t="shared" si="196"/>
        <v>2700</v>
      </c>
      <c r="AT233" s="1">
        <v>0</v>
      </c>
      <c r="AU233" s="1">
        <f t="shared" si="215"/>
        <v>0</v>
      </c>
      <c r="AV233" s="1">
        <f t="shared" si="221"/>
        <v>212855.61000000002</v>
      </c>
      <c r="AW233" s="1">
        <f t="shared" si="216"/>
        <v>474221.15</v>
      </c>
      <c r="AX233" s="26">
        <f t="shared" si="217"/>
        <v>474221.15</v>
      </c>
      <c r="AY233" s="26">
        <f t="shared" si="218"/>
        <v>0</v>
      </c>
    </row>
    <row r="234" spans="1:51" ht="23.25">
      <c r="A234" s="25" t="s">
        <v>55</v>
      </c>
      <c r="B234" s="1">
        <v>0</v>
      </c>
      <c r="C234" s="1">
        <f t="shared" si="197"/>
        <v>9980.34</v>
      </c>
      <c r="D234" s="1">
        <v>20882.73</v>
      </c>
      <c r="E234" s="1">
        <f t="shared" si="198"/>
        <v>34331.360000000001</v>
      </c>
      <c r="F234" s="1">
        <f>370.54+106.21</f>
        <v>476.75</v>
      </c>
      <c r="G234" s="1">
        <f t="shared" si="199"/>
        <v>2727.18</v>
      </c>
      <c r="H234" s="1"/>
      <c r="I234" s="1">
        <f t="shared" si="219"/>
        <v>0</v>
      </c>
      <c r="J234" s="1"/>
      <c r="K234" s="1">
        <f t="shared" si="220"/>
        <v>0</v>
      </c>
      <c r="L234" s="1">
        <v>0</v>
      </c>
      <c r="M234" s="1">
        <f t="shared" si="200"/>
        <v>3505</v>
      </c>
      <c r="N234" s="1">
        <v>21353.38</v>
      </c>
      <c r="O234" s="1">
        <f t="shared" si="201"/>
        <v>124374.25</v>
      </c>
      <c r="P234" s="1">
        <f>226.75+877.61</f>
        <v>1104.3600000000001</v>
      </c>
      <c r="Q234" s="1">
        <f t="shared" si="202"/>
        <v>3964.82</v>
      </c>
      <c r="R234" s="1"/>
      <c r="S234" s="1">
        <f t="shared" si="203"/>
        <v>0</v>
      </c>
      <c r="T234" s="1"/>
      <c r="U234" s="1">
        <f t="shared" si="204"/>
        <v>0</v>
      </c>
      <c r="V234" s="1">
        <v>0</v>
      </c>
      <c r="W234" s="1">
        <f t="shared" si="205"/>
        <v>0</v>
      </c>
      <c r="X234" s="1">
        <v>0</v>
      </c>
      <c r="Y234" s="1">
        <f t="shared" si="206"/>
        <v>0</v>
      </c>
      <c r="Z234" s="1">
        <v>0</v>
      </c>
      <c r="AA234" s="1">
        <f t="shared" si="207"/>
        <v>0</v>
      </c>
      <c r="AB234" s="1">
        <v>0</v>
      </c>
      <c r="AC234" s="1">
        <f t="shared" si="208"/>
        <v>0</v>
      </c>
      <c r="AD234" s="1">
        <v>0</v>
      </c>
      <c r="AE234" s="1">
        <f t="shared" si="209"/>
        <v>0</v>
      </c>
      <c r="AF234" s="1">
        <v>0</v>
      </c>
      <c r="AG234" s="1">
        <f t="shared" si="210"/>
        <v>0</v>
      </c>
      <c r="AH234" s="1">
        <v>0</v>
      </c>
      <c r="AI234" s="1">
        <f t="shared" si="211"/>
        <v>0</v>
      </c>
      <c r="AJ234" s="1">
        <v>0</v>
      </c>
      <c r="AK234" s="1">
        <f t="shared" si="212"/>
        <v>764.61</v>
      </c>
      <c r="AL234" s="1">
        <v>0</v>
      </c>
      <c r="AM234" s="1">
        <f t="shared" si="213"/>
        <v>0</v>
      </c>
      <c r="AN234" s="1">
        <v>0</v>
      </c>
      <c r="AO234" s="1">
        <f t="shared" si="214"/>
        <v>0</v>
      </c>
      <c r="AP234" s="1">
        <v>0</v>
      </c>
      <c r="AQ234" s="1">
        <f t="shared" si="195"/>
        <v>0</v>
      </c>
      <c r="AR234" s="1">
        <v>0</v>
      </c>
      <c r="AS234" s="1">
        <f t="shared" si="196"/>
        <v>14000</v>
      </c>
      <c r="AT234" s="1">
        <v>0</v>
      </c>
      <c r="AU234" s="1">
        <f t="shared" si="215"/>
        <v>0</v>
      </c>
      <c r="AV234" s="1">
        <f t="shared" si="221"/>
        <v>43817.22</v>
      </c>
      <c r="AW234" s="1">
        <f t="shared" si="216"/>
        <v>193647.55999999997</v>
      </c>
      <c r="AX234" s="26">
        <f t="shared" si="217"/>
        <v>193647.55999999997</v>
      </c>
      <c r="AY234" s="26">
        <f t="shared" si="218"/>
        <v>0</v>
      </c>
    </row>
    <row r="235" spans="1:51" ht="23.25">
      <c r="A235" s="25" t="s">
        <v>56</v>
      </c>
      <c r="B235" s="1">
        <f>31454.01+63295.78</f>
        <v>94749.79</v>
      </c>
      <c r="C235" s="1">
        <f t="shared" si="197"/>
        <v>193684.72999999998</v>
      </c>
      <c r="D235" s="1">
        <v>132568.43</v>
      </c>
      <c r="E235" s="1">
        <f t="shared" si="198"/>
        <v>438590.61</v>
      </c>
      <c r="F235" s="1">
        <f>3806.08+14249.61</f>
        <v>18055.690000000002</v>
      </c>
      <c r="G235" s="1">
        <f t="shared" si="199"/>
        <v>71139.180000000008</v>
      </c>
      <c r="H235" s="1"/>
      <c r="I235" s="1">
        <f t="shared" si="219"/>
        <v>0</v>
      </c>
      <c r="J235" s="1"/>
      <c r="K235" s="1">
        <f t="shared" si="220"/>
        <v>0</v>
      </c>
      <c r="L235" s="1">
        <f>6182.55+4118.12</f>
        <v>10300.67</v>
      </c>
      <c r="M235" s="1">
        <f t="shared" si="200"/>
        <v>23495.52</v>
      </c>
      <c r="N235" s="1">
        <v>10000</v>
      </c>
      <c r="O235" s="1">
        <f t="shared" si="201"/>
        <v>20193.25</v>
      </c>
      <c r="P235" s="1">
        <f>20.82+15.89</f>
        <v>36.71</v>
      </c>
      <c r="Q235" s="1">
        <f t="shared" si="202"/>
        <v>2475.79</v>
      </c>
      <c r="R235" s="1"/>
      <c r="S235" s="1">
        <f t="shared" si="203"/>
        <v>0</v>
      </c>
      <c r="T235" s="1"/>
      <c r="U235" s="1">
        <f t="shared" si="204"/>
        <v>0</v>
      </c>
      <c r="V235" s="1">
        <v>0</v>
      </c>
      <c r="W235" s="1">
        <f t="shared" si="205"/>
        <v>0</v>
      </c>
      <c r="X235" s="1">
        <v>0</v>
      </c>
      <c r="Y235" s="1">
        <f t="shared" si="206"/>
        <v>0</v>
      </c>
      <c r="Z235" s="1">
        <v>0</v>
      </c>
      <c r="AA235" s="1">
        <f t="shared" si="207"/>
        <v>0</v>
      </c>
      <c r="AB235" s="1">
        <v>0</v>
      </c>
      <c r="AC235" s="1">
        <f t="shared" si="208"/>
        <v>0</v>
      </c>
      <c r="AD235" s="1">
        <v>0</v>
      </c>
      <c r="AE235" s="1">
        <f t="shared" si="209"/>
        <v>0</v>
      </c>
      <c r="AF235" s="1">
        <v>0</v>
      </c>
      <c r="AG235" s="1">
        <f t="shared" si="210"/>
        <v>0</v>
      </c>
      <c r="AH235" s="1">
        <v>0</v>
      </c>
      <c r="AI235" s="1">
        <f t="shared" si="211"/>
        <v>0</v>
      </c>
      <c r="AJ235" s="1">
        <v>0</v>
      </c>
      <c r="AK235" s="1">
        <f t="shared" si="212"/>
        <v>0</v>
      </c>
      <c r="AL235" s="1">
        <v>0</v>
      </c>
      <c r="AM235" s="1">
        <f t="shared" si="213"/>
        <v>0</v>
      </c>
      <c r="AN235" s="1">
        <v>0</v>
      </c>
      <c r="AO235" s="1">
        <f t="shared" si="214"/>
        <v>0</v>
      </c>
      <c r="AP235" s="1">
        <v>0</v>
      </c>
      <c r="AQ235" s="1">
        <f t="shared" si="195"/>
        <v>0</v>
      </c>
      <c r="AR235" s="1">
        <v>0</v>
      </c>
      <c r="AS235" s="1">
        <f t="shared" si="196"/>
        <v>3732.3</v>
      </c>
      <c r="AT235" s="1">
        <v>0</v>
      </c>
      <c r="AU235" s="1">
        <f t="shared" si="215"/>
        <v>0</v>
      </c>
      <c r="AV235" s="1">
        <f t="shared" si="221"/>
        <v>265711.28999999998</v>
      </c>
      <c r="AW235" s="1">
        <f t="shared" si="216"/>
        <v>753311.37999999989</v>
      </c>
      <c r="AX235" s="26">
        <f t="shared" si="217"/>
        <v>753311.38</v>
      </c>
      <c r="AY235" s="26">
        <f t="shared" si="218"/>
        <v>0</v>
      </c>
    </row>
    <row r="236" spans="1:51" ht="23.25">
      <c r="A236" s="25" t="s">
        <v>57</v>
      </c>
      <c r="B236" s="1">
        <v>0</v>
      </c>
      <c r="C236" s="1">
        <f t="shared" si="197"/>
        <v>0</v>
      </c>
      <c r="D236" s="1">
        <v>0</v>
      </c>
      <c r="E236" s="1">
        <f t="shared" si="198"/>
        <v>0</v>
      </c>
      <c r="F236" s="1">
        <v>0</v>
      </c>
      <c r="G236" s="1">
        <f t="shared" si="199"/>
        <v>0</v>
      </c>
      <c r="H236" s="1"/>
      <c r="I236" s="1">
        <f t="shared" si="219"/>
        <v>0</v>
      </c>
      <c r="J236" s="1"/>
      <c r="K236" s="1">
        <f t="shared" si="220"/>
        <v>0</v>
      </c>
      <c r="L236" s="1">
        <v>0</v>
      </c>
      <c r="M236" s="1">
        <f t="shared" si="200"/>
        <v>0</v>
      </c>
      <c r="N236" s="1">
        <v>88025.12</v>
      </c>
      <c r="O236" s="1">
        <f t="shared" si="201"/>
        <v>234697.28999999998</v>
      </c>
      <c r="P236" s="1">
        <f>833.77+1295.79</f>
        <v>2129.56</v>
      </c>
      <c r="Q236" s="1">
        <f t="shared" si="202"/>
        <v>6932.07</v>
      </c>
      <c r="R236" s="1"/>
      <c r="S236" s="1">
        <f t="shared" si="203"/>
        <v>0</v>
      </c>
      <c r="T236" s="1"/>
      <c r="U236" s="1">
        <f t="shared" si="204"/>
        <v>0</v>
      </c>
      <c r="V236" s="1">
        <v>0</v>
      </c>
      <c r="W236" s="1">
        <f t="shared" si="205"/>
        <v>0</v>
      </c>
      <c r="X236" s="1">
        <v>0</v>
      </c>
      <c r="Y236" s="1">
        <f t="shared" si="206"/>
        <v>0</v>
      </c>
      <c r="Z236" s="1">
        <v>0</v>
      </c>
      <c r="AA236" s="1">
        <f t="shared" si="207"/>
        <v>0</v>
      </c>
      <c r="AB236" s="1">
        <v>0</v>
      </c>
      <c r="AC236" s="1">
        <f t="shared" si="208"/>
        <v>0</v>
      </c>
      <c r="AD236" s="1">
        <v>0</v>
      </c>
      <c r="AE236" s="1">
        <f t="shared" si="209"/>
        <v>0</v>
      </c>
      <c r="AF236" s="1">
        <v>0</v>
      </c>
      <c r="AG236" s="1">
        <f t="shared" si="210"/>
        <v>0</v>
      </c>
      <c r="AH236" s="1">
        <v>0</v>
      </c>
      <c r="AI236" s="1">
        <f t="shared" si="211"/>
        <v>0</v>
      </c>
      <c r="AJ236" s="1">
        <v>0</v>
      </c>
      <c r="AK236" s="1">
        <f t="shared" si="212"/>
        <v>0</v>
      </c>
      <c r="AL236" s="1">
        <v>0</v>
      </c>
      <c r="AM236" s="1">
        <f t="shared" si="213"/>
        <v>0</v>
      </c>
      <c r="AN236" s="1">
        <v>0</v>
      </c>
      <c r="AO236" s="1">
        <f t="shared" si="214"/>
        <v>0</v>
      </c>
      <c r="AP236" s="1">
        <v>0</v>
      </c>
      <c r="AQ236" s="1">
        <f t="shared" si="195"/>
        <v>0</v>
      </c>
      <c r="AR236" s="1">
        <v>0</v>
      </c>
      <c r="AS236" s="1">
        <f t="shared" si="196"/>
        <v>0</v>
      </c>
      <c r="AT236" s="1">
        <v>0</v>
      </c>
      <c r="AU236" s="1">
        <f t="shared" si="215"/>
        <v>0</v>
      </c>
      <c r="AV236" s="1">
        <f t="shared" si="221"/>
        <v>90154.68</v>
      </c>
      <c r="AW236" s="1">
        <f t="shared" si="216"/>
        <v>241629.36</v>
      </c>
      <c r="AX236" s="26">
        <f t="shared" si="217"/>
        <v>241629.36</v>
      </c>
      <c r="AY236" s="26">
        <f t="shared" si="218"/>
        <v>0</v>
      </c>
    </row>
    <row r="237" spans="1:51" ht="23.25">
      <c r="A237" s="25" t="s">
        <v>58</v>
      </c>
      <c r="B237" s="1">
        <f>60.9+7727.3</f>
        <v>7788.2</v>
      </c>
      <c r="C237" s="1">
        <f t="shared" si="197"/>
        <v>23620.31</v>
      </c>
      <c r="D237" s="1">
        <v>25829.16</v>
      </c>
      <c r="E237" s="1">
        <f t="shared" si="198"/>
        <v>185666.52</v>
      </c>
      <c r="F237" s="1">
        <f>2041+18038.65</f>
        <v>20079.650000000001</v>
      </c>
      <c r="G237" s="1">
        <f t="shared" si="199"/>
        <v>98967.169999999984</v>
      </c>
      <c r="H237" s="1"/>
      <c r="I237" s="1">
        <f t="shared" si="219"/>
        <v>0</v>
      </c>
      <c r="J237" s="1"/>
      <c r="K237" s="1">
        <f t="shared" si="220"/>
        <v>0</v>
      </c>
      <c r="L237" s="1">
        <f>2687.4+5533.7</f>
        <v>8221.1</v>
      </c>
      <c r="M237" s="1">
        <f t="shared" si="200"/>
        <v>24035.3</v>
      </c>
      <c r="N237" s="1">
        <v>170962.29</v>
      </c>
      <c r="O237" s="1">
        <f t="shared" si="201"/>
        <v>221980.62</v>
      </c>
      <c r="P237" s="1">
        <f>1434.31+3908.64</f>
        <v>5342.95</v>
      </c>
      <c r="Q237" s="1">
        <f t="shared" si="202"/>
        <v>6844.33</v>
      </c>
      <c r="R237" s="1"/>
      <c r="S237" s="1">
        <f t="shared" si="203"/>
        <v>0</v>
      </c>
      <c r="T237" s="1"/>
      <c r="U237" s="1">
        <f t="shared" si="204"/>
        <v>0</v>
      </c>
      <c r="V237" s="1">
        <v>0</v>
      </c>
      <c r="W237" s="1">
        <f t="shared" si="205"/>
        <v>0</v>
      </c>
      <c r="X237" s="1">
        <v>0</v>
      </c>
      <c r="Y237" s="1">
        <f t="shared" si="206"/>
        <v>0</v>
      </c>
      <c r="Z237" s="1">
        <v>0</v>
      </c>
      <c r="AA237" s="1">
        <f t="shared" si="207"/>
        <v>0</v>
      </c>
      <c r="AB237" s="1">
        <v>0</v>
      </c>
      <c r="AC237" s="1">
        <f t="shared" si="208"/>
        <v>2301.89</v>
      </c>
      <c r="AD237" s="1">
        <v>0</v>
      </c>
      <c r="AE237" s="1">
        <f t="shared" si="209"/>
        <v>0</v>
      </c>
      <c r="AF237" s="1">
        <v>0</v>
      </c>
      <c r="AG237" s="1">
        <f t="shared" si="210"/>
        <v>0</v>
      </c>
      <c r="AH237" s="1">
        <v>0</v>
      </c>
      <c r="AI237" s="1">
        <f t="shared" si="211"/>
        <v>0</v>
      </c>
      <c r="AJ237" s="1">
        <v>0</v>
      </c>
      <c r="AK237" s="1">
        <f t="shared" si="212"/>
        <v>0</v>
      </c>
      <c r="AL237" s="1">
        <v>0</v>
      </c>
      <c r="AM237" s="1">
        <f t="shared" si="213"/>
        <v>0</v>
      </c>
      <c r="AN237" s="1">
        <v>0</v>
      </c>
      <c r="AO237" s="1">
        <f t="shared" si="214"/>
        <v>0</v>
      </c>
      <c r="AP237" s="1">
        <v>0</v>
      </c>
      <c r="AQ237" s="1">
        <f t="shared" ref="AQ237:AQ255" si="222">AQ149+AP237</f>
        <v>0</v>
      </c>
      <c r="AR237" s="1">
        <v>0</v>
      </c>
      <c r="AS237" s="1">
        <f t="shared" ref="AS237:AS255" si="223">AS149+AR237</f>
        <v>384000</v>
      </c>
      <c r="AT237" s="1">
        <v>0</v>
      </c>
      <c r="AU237" s="1">
        <f t="shared" si="215"/>
        <v>0</v>
      </c>
      <c r="AV237" s="1">
        <f t="shared" si="221"/>
        <v>238223.35000000003</v>
      </c>
      <c r="AW237" s="1">
        <f t="shared" si="216"/>
        <v>947416.14000000013</v>
      </c>
      <c r="AX237" s="26">
        <f t="shared" si="217"/>
        <v>947416.14000000013</v>
      </c>
      <c r="AY237" s="26">
        <f t="shared" si="218"/>
        <v>0</v>
      </c>
    </row>
    <row r="238" spans="1:51" ht="23.25">
      <c r="A238" s="25" t="s">
        <v>59</v>
      </c>
      <c r="B238" s="1">
        <v>0</v>
      </c>
      <c r="C238" s="1">
        <f t="shared" si="197"/>
        <v>2100</v>
      </c>
      <c r="D238" s="1">
        <v>0</v>
      </c>
      <c r="E238" s="1">
        <f t="shared" si="198"/>
        <v>8279.2900000000009</v>
      </c>
      <c r="F238" s="1">
        <v>0</v>
      </c>
      <c r="G238" s="1">
        <f t="shared" si="199"/>
        <v>808.69</v>
      </c>
      <c r="H238" s="1"/>
      <c r="I238" s="1">
        <f t="shared" si="219"/>
        <v>0</v>
      </c>
      <c r="J238" s="1"/>
      <c r="K238" s="1">
        <f t="shared" si="220"/>
        <v>0</v>
      </c>
      <c r="L238" s="1">
        <v>0</v>
      </c>
      <c r="M238" s="1">
        <f t="shared" si="200"/>
        <v>38.25</v>
      </c>
      <c r="N238" s="1">
        <v>741833.36</v>
      </c>
      <c r="O238" s="1">
        <f t="shared" si="201"/>
        <v>2845905.21</v>
      </c>
      <c r="P238" s="1">
        <f>2271.21+6637.88</f>
        <v>8909.09</v>
      </c>
      <c r="Q238" s="1">
        <f t="shared" si="202"/>
        <v>44676.69</v>
      </c>
      <c r="R238" s="1"/>
      <c r="S238" s="1">
        <f t="shared" si="203"/>
        <v>0</v>
      </c>
      <c r="T238" s="1"/>
      <c r="U238" s="1">
        <f t="shared" si="204"/>
        <v>0</v>
      </c>
      <c r="V238" s="1">
        <v>0</v>
      </c>
      <c r="W238" s="1">
        <f t="shared" si="205"/>
        <v>0</v>
      </c>
      <c r="X238" s="1">
        <v>0</v>
      </c>
      <c r="Y238" s="1">
        <f t="shared" si="206"/>
        <v>0</v>
      </c>
      <c r="Z238" s="1">
        <v>0</v>
      </c>
      <c r="AA238" s="1">
        <f t="shared" si="207"/>
        <v>0</v>
      </c>
      <c r="AB238" s="1">
        <v>0</v>
      </c>
      <c r="AC238" s="1">
        <f t="shared" si="208"/>
        <v>0</v>
      </c>
      <c r="AD238" s="1">
        <v>0</v>
      </c>
      <c r="AE238" s="1">
        <f t="shared" si="209"/>
        <v>0</v>
      </c>
      <c r="AF238" s="1">
        <v>0</v>
      </c>
      <c r="AG238" s="1">
        <f t="shared" si="210"/>
        <v>0</v>
      </c>
      <c r="AH238" s="1">
        <v>0</v>
      </c>
      <c r="AI238" s="1">
        <f t="shared" si="211"/>
        <v>0</v>
      </c>
      <c r="AJ238" s="1">
        <v>0</v>
      </c>
      <c r="AK238" s="1">
        <f t="shared" si="212"/>
        <v>0</v>
      </c>
      <c r="AL238" s="1">
        <v>0</v>
      </c>
      <c r="AM238" s="1">
        <f t="shared" si="213"/>
        <v>0</v>
      </c>
      <c r="AN238" s="1">
        <v>0</v>
      </c>
      <c r="AO238" s="1">
        <f t="shared" si="214"/>
        <v>0</v>
      </c>
      <c r="AP238" s="1">
        <v>0</v>
      </c>
      <c r="AQ238" s="1">
        <f t="shared" si="222"/>
        <v>0</v>
      </c>
      <c r="AR238" s="1">
        <v>5661049.1600000001</v>
      </c>
      <c r="AS238" s="1">
        <f t="shared" si="223"/>
        <v>5661049.1600000001</v>
      </c>
      <c r="AT238" s="1">
        <v>0</v>
      </c>
      <c r="AU238" s="1">
        <f t="shared" si="215"/>
        <v>0</v>
      </c>
      <c r="AV238" s="1">
        <f t="shared" si="221"/>
        <v>6411791.6100000003</v>
      </c>
      <c r="AW238" s="1">
        <f t="shared" si="216"/>
        <v>8562857.290000001</v>
      </c>
      <c r="AX238" s="26">
        <f t="shared" si="217"/>
        <v>8562857.2899999991</v>
      </c>
      <c r="AY238" s="26">
        <f t="shared" si="218"/>
        <v>0</v>
      </c>
    </row>
    <row r="239" spans="1:51" ht="23.25">
      <c r="A239" s="25" t="s">
        <v>60</v>
      </c>
      <c r="B239" s="1">
        <v>0</v>
      </c>
      <c r="C239" s="1">
        <f t="shared" si="197"/>
        <v>0</v>
      </c>
      <c r="D239" s="1">
        <v>0</v>
      </c>
      <c r="E239" s="1">
        <f t="shared" si="198"/>
        <v>0</v>
      </c>
      <c r="F239" s="1">
        <v>0</v>
      </c>
      <c r="G239" s="1">
        <f t="shared" si="199"/>
        <v>0</v>
      </c>
      <c r="H239" s="1"/>
      <c r="I239" s="1">
        <f t="shared" si="219"/>
        <v>0</v>
      </c>
      <c r="J239" s="1"/>
      <c r="K239" s="1">
        <f t="shared" si="220"/>
        <v>0</v>
      </c>
      <c r="L239" s="1">
        <v>0</v>
      </c>
      <c r="M239" s="1">
        <f t="shared" si="200"/>
        <v>0</v>
      </c>
      <c r="N239" s="1">
        <v>3509805.7</v>
      </c>
      <c r="O239" s="1">
        <f t="shared" si="201"/>
        <v>5497481.8799999999</v>
      </c>
      <c r="P239" s="1">
        <f>20278.9+99621.11</f>
        <v>119900.01000000001</v>
      </c>
      <c r="Q239" s="1">
        <f t="shared" si="202"/>
        <v>305548.92000000004</v>
      </c>
      <c r="R239" s="1"/>
      <c r="S239" s="1">
        <f t="shared" si="203"/>
        <v>0</v>
      </c>
      <c r="T239" s="1"/>
      <c r="U239" s="1">
        <f t="shared" si="204"/>
        <v>0</v>
      </c>
      <c r="V239" s="1">
        <v>0</v>
      </c>
      <c r="W239" s="1">
        <f t="shared" si="205"/>
        <v>0</v>
      </c>
      <c r="X239" s="1">
        <v>0</v>
      </c>
      <c r="Y239" s="1">
        <f t="shared" si="206"/>
        <v>5182.18</v>
      </c>
      <c r="Z239" s="1">
        <v>0</v>
      </c>
      <c r="AA239" s="1">
        <f t="shared" si="207"/>
        <v>2317.8200000000002</v>
      </c>
      <c r="AB239" s="1">
        <v>0</v>
      </c>
      <c r="AC239" s="1">
        <f t="shared" si="208"/>
        <v>0</v>
      </c>
      <c r="AD239" s="1">
        <v>0</v>
      </c>
      <c r="AE239" s="1">
        <f t="shared" si="209"/>
        <v>0</v>
      </c>
      <c r="AF239" s="1">
        <v>0</v>
      </c>
      <c r="AG239" s="1">
        <f t="shared" si="210"/>
        <v>0</v>
      </c>
      <c r="AH239" s="1">
        <v>0</v>
      </c>
      <c r="AI239" s="1">
        <f t="shared" si="211"/>
        <v>0</v>
      </c>
      <c r="AJ239" s="1">
        <v>0</v>
      </c>
      <c r="AK239" s="1">
        <f t="shared" si="212"/>
        <v>0</v>
      </c>
      <c r="AL239" s="1">
        <v>0</v>
      </c>
      <c r="AM239" s="1">
        <f t="shared" si="213"/>
        <v>0</v>
      </c>
      <c r="AN239" s="1">
        <v>1395</v>
      </c>
      <c r="AO239" s="1">
        <f t="shared" si="214"/>
        <v>1395</v>
      </c>
      <c r="AP239" s="1">
        <v>0</v>
      </c>
      <c r="AQ239" s="1">
        <f t="shared" si="222"/>
        <v>0</v>
      </c>
      <c r="AR239" s="1">
        <v>65532.5</v>
      </c>
      <c r="AS239" s="1">
        <f t="shared" si="223"/>
        <v>210739.5</v>
      </c>
      <c r="AT239" s="1">
        <v>0</v>
      </c>
      <c r="AU239" s="1">
        <f t="shared" si="215"/>
        <v>0</v>
      </c>
      <c r="AV239" s="1">
        <f t="shared" si="221"/>
        <v>3696633.21</v>
      </c>
      <c r="AW239" s="1">
        <f t="shared" si="216"/>
        <v>6022665.2999999998</v>
      </c>
      <c r="AX239" s="26">
        <f t="shared" si="217"/>
        <v>6022665.2999999998</v>
      </c>
      <c r="AY239" s="26">
        <f t="shared" si="218"/>
        <v>0</v>
      </c>
    </row>
    <row r="240" spans="1:51" ht="23.25">
      <c r="A240" s="25" t="s">
        <v>61</v>
      </c>
      <c r="B240" s="1">
        <v>0</v>
      </c>
      <c r="C240" s="1">
        <f t="shared" si="197"/>
        <v>0</v>
      </c>
      <c r="D240" s="1">
        <v>0</v>
      </c>
      <c r="E240" s="1">
        <f t="shared" si="198"/>
        <v>0</v>
      </c>
      <c r="F240" s="1">
        <v>0</v>
      </c>
      <c r="G240" s="1">
        <f t="shared" si="199"/>
        <v>0</v>
      </c>
      <c r="H240" s="1"/>
      <c r="I240" s="1">
        <f t="shared" si="219"/>
        <v>0</v>
      </c>
      <c r="J240" s="1"/>
      <c r="K240" s="1">
        <f t="shared" si="220"/>
        <v>0</v>
      </c>
      <c r="L240" s="1">
        <v>0</v>
      </c>
      <c r="M240" s="1">
        <f t="shared" si="200"/>
        <v>0</v>
      </c>
      <c r="N240" s="1">
        <v>77028.570000000007</v>
      </c>
      <c r="O240" s="1">
        <f t="shared" si="201"/>
        <v>178849.7</v>
      </c>
      <c r="P240" s="1">
        <f>2328.94+10376.71</f>
        <v>12705.65</v>
      </c>
      <c r="Q240" s="1">
        <f t="shared" si="202"/>
        <v>14660.97</v>
      </c>
      <c r="R240" s="1"/>
      <c r="S240" s="1">
        <f t="shared" si="203"/>
        <v>0</v>
      </c>
      <c r="T240" s="1"/>
      <c r="U240" s="1">
        <f t="shared" si="204"/>
        <v>0</v>
      </c>
      <c r="V240" s="1">
        <v>0</v>
      </c>
      <c r="W240" s="1">
        <f t="shared" si="205"/>
        <v>0</v>
      </c>
      <c r="X240" s="1">
        <v>0</v>
      </c>
      <c r="Y240" s="1">
        <f t="shared" si="206"/>
        <v>0</v>
      </c>
      <c r="Z240" s="1">
        <v>0</v>
      </c>
      <c r="AA240" s="1">
        <f t="shared" si="207"/>
        <v>0</v>
      </c>
      <c r="AB240" s="1">
        <v>0</v>
      </c>
      <c r="AC240" s="1">
        <f t="shared" si="208"/>
        <v>0</v>
      </c>
      <c r="AD240" s="1">
        <v>0</v>
      </c>
      <c r="AE240" s="1">
        <f t="shared" si="209"/>
        <v>0</v>
      </c>
      <c r="AF240" s="1">
        <v>0</v>
      </c>
      <c r="AG240" s="1">
        <f t="shared" si="210"/>
        <v>0</v>
      </c>
      <c r="AH240" s="1">
        <v>0</v>
      </c>
      <c r="AI240" s="1">
        <f t="shared" si="211"/>
        <v>0</v>
      </c>
      <c r="AJ240" s="1">
        <v>0</v>
      </c>
      <c r="AK240" s="1">
        <f t="shared" si="212"/>
        <v>0</v>
      </c>
      <c r="AL240" s="1">
        <v>0</v>
      </c>
      <c r="AM240" s="1">
        <f t="shared" si="213"/>
        <v>0</v>
      </c>
      <c r="AN240" s="1">
        <v>0</v>
      </c>
      <c r="AO240" s="1">
        <f t="shared" si="214"/>
        <v>0</v>
      </c>
      <c r="AP240" s="1">
        <v>0</v>
      </c>
      <c r="AQ240" s="1">
        <f t="shared" si="222"/>
        <v>0</v>
      </c>
      <c r="AR240" s="1">
        <v>0</v>
      </c>
      <c r="AS240" s="1">
        <f t="shared" si="223"/>
        <v>0</v>
      </c>
      <c r="AT240" s="1">
        <v>0</v>
      </c>
      <c r="AU240" s="1">
        <f t="shared" si="215"/>
        <v>0</v>
      </c>
      <c r="AV240" s="1">
        <f t="shared" si="221"/>
        <v>89734.22</v>
      </c>
      <c r="AW240" s="1">
        <f t="shared" si="216"/>
        <v>193510.67</v>
      </c>
      <c r="AX240" s="26">
        <f t="shared" si="217"/>
        <v>193510.67</v>
      </c>
      <c r="AY240" s="26">
        <f t="shared" si="218"/>
        <v>0</v>
      </c>
    </row>
    <row r="241" spans="1:51" ht="23.25">
      <c r="A241" s="25" t="s">
        <v>62</v>
      </c>
      <c r="B241" s="1">
        <v>0</v>
      </c>
      <c r="C241" s="1">
        <f t="shared" si="197"/>
        <v>0</v>
      </c>
      <c r="D241" s="1">
        <v>0</v>
      </c>
      <c r="E241" s="1">
        <f t="shared" si="198"/>
        <v>0</v>
      </c>
      <c r="F241" s="1">
        <v>0</v>
      </c>
      <c r="G241" s="1">
        <f t="shared" si="199"/>
        <v>0</v>
      </c>
      <c r="H241" s="1"/>
      <c r="I241" s="1">
        <f t="shared" si="219"/>
        <v>0</v>
      </c>
      <c r="J241" s="1"/>
      <c r="K241" s="1">
        <f t="shared" si="220"/>
        <v>0</v>
      </c>
      <c r="L241" s="1">
        <v>0</v>
      </c>
      <c r="M241" s="1">
        <f t="shared" si="200"/>
        <v>0</v>
      </c>
      <c r="N241" s="1">
        <v>1652.07</v>
      </c>
      <c r="O241" s="1">
        <f t="shared" si="201"/>
        <v>70662.700000000012</v>
      </c>
      <c r="P241" s="1">
        <v>47.93</v>
      </c>
      <c r="Q241" s="1">
        <f t="shared" si="202"/>
        <v>2418.41</v>
      </c>
      <c r="R241" s="1"/>
      <c r="S241" s="1">
        <f t="shared" si="203"/>
        <v>0</v>
      </c>
      <c r="T241" s="1"/>
      <c r="U241" s="1">
        <f t="shared" si="204"/>
        <v>0</v>
      </c>
      <c r="V241" s="1">
        <v>0</v>
      </c>
      <c r="W241" s="1">
        <f t="shared" si="205"/>
        <v>0</v>
      </c>
      <c r="X241" s="1">
        <v>0</v>
      </c>
      <c r="Y241" s="1">
        <f t="shared" si="206"/>
        <v>0</v>
      </c>
      <c r="Z241" s="1">
        <v>0</v>
      </c>
      <c r="AA241" s="1">
        <f t="shared" si="207"/>
        <v>0</v>
      </c>
      <c r="AB241" s="1">
        <v>0</v>
      </c>
      <c r="AC241" s="1">
        <f t="shared" si="208"/>
        <v>0</v>
      </c>
      <c r="AD241" s="1">
        <v>0</v>
      </c>
      <c r="AE241" s="1">
        <f t="shared" si="209"/>
        <v>0</v>
      </c>
      <c r="AF241" s="1">
        <v>0</v>
      </c>
      <c r="AG241" s="1">
        <f t="shared" si="210"/>
        <v>0</v>
      </c>
      <c r="AH241" s="1">
        <v>0</v>
      </c>
      <c r="AI241" s="1">
        <f t="shared" si="211"/>
        <v>0</v>
      </c>
      <c r="AJ241" s="1">
        <v>0</v>
      </c>
      <c r="AK241" s="1">
        <f t="shared" si="212"/>
        <v>0</v>
      </c>
      <c r="AL241" s="1">
        <v>0</v>
      </c>
      <c r="AM241" s="1">
        <f t="shared" si="213"/>
        <v>0</v>
      </c>
      <c r="AN241" s="1">
        <v>0</v>
      </c>
      <c r="AO241" s="1">
        <f t="shared" si="214"/>
        <v>0</v>
      </c>
      <c r="AP241" s="1">
        <v>0</v>
      </c>
      <c r="AQ241" s="1">
        <f t="shared" si="222"/>
        <v>1</v>
      </c>
      <c r="AR241" s="1">
        <v>0</v>
      </c>
      <c r="AS241" s="1">
        <f t="shared" si="223"/>
        <v>299</v>
      </c>
      <c r="AT241" s="1">
        <v>0</v>
      </c>
      <c r="AU241" s="1">
        <f t="shared" si="215"/>
        <v>0</v>
      </c>
      <c r="AV241" s="1">
        <f t="shared" si="221"/>
        <v>1700</v>
      </c>
      <c r="AW241" s="1">
        <f t="shared" si="216"/>
        <v>73381.11</v>
      </c>
      <c r="AX241" s="26">
        <f t="shared" si="217"/>
        <v>73381.110000000015</v>
      </c>
      <c r="AY241" s="26">
        <f t="shared" si="218"/>
        <v>0</v>
      </c>
    </row>
    <row r="242" spans="1:51" ht="23.25">
      <c r="A242" s="25" t="s">
        <v>63</v>
      </c>
      <c r="B242" s="1">
        <v>0</v>
      </c>
      <c r="C242" s="1">
        <f t="shared" si="197"/>
        <v>0</v>
      </c>
      <c r="D242" s="1">
        <v>0</v>
      </c>
      <c r="E242" s="1">
        <f t="shared" si="198"/>
        <v>0</v>
      </c>
      <c r="F242" s="1">
        <v>0</v>
      </c>
      <c r="G242" s="1">
        <f t="shared" si="199"/>
        <v>0</v>
      </c>
      <c r="H242" s="1"/>
      <c r="I242" s="1">
        <f t="shared" si="219"/>
        <v>0</v>
      </c>
      <c r="J242" s="1"/>
      <c r="K242" s="1">
        <f t="shared" si="220"/>
        <v>0</v>
      </c>
      <c r="L242" s="1">
        <v>0</v>
      </c>
      <c r="M242" s="1">
        <f t="shared" si="200"/>
        <v>0</v>
      </c>
      <c r="N242" s="1">
        <v>23449.77</v>
      </c>
      <c r="O242" s="1">
        <f t="shared" si="201"/>
        <v>69449.77</v>
      </c>
      <c r="P242" s="1">
        <f>155.27+1337.43</f>
        <v>1492.7</v>
      </c>
      <c r="Q242" s="1">
        <f t="shared" si="202"/>
        <v>2053.48</v>
      </c>
      <c r="R242" s="1"/>
      <c r="S242" s="1">
        <f t="shared" si="203"/>
        <v>0</v>
      </c>
      <c r="T242" s="1"/>
      <c r="U242" s="1">
        <f t="shared" si="204"/>
        <v>0</v>
      </c>
      <c r="V242" s="1">
        <v>0</v>
      </c>
      <c r="W242" s="1">
        <f t="shared" si="205"/>
        <v>0</v>
      </c>
      <c r="X242" s="1">
        <v>0</v>
      </c>
      <c r="Y242" s="1">
        <f t="shared" si="206"/>
        <v>0</v>
      </c>
      <c r="Z242" s="1">
        <v>0</v>
      </c>
      <c r="AA242" s="1">
        <f t="shared" si="207"/>
        <v>0</v>
      </c>
      <c r="AB242" s="1">
        <v>0</v>
      </c>
      <c r="AC242" s="1">
        <f t="shared" si="208"/>
        <v>0</v>
      </c>
      <c r="AD242" s="1">
        <v>0</v>
      </c>
      <c r="AE242" s="1">
        <f t="shared" si="209"/>
        <v>0</v>
      </c>
      <c r="AF242" s="1">
        <v>0</v>
      </c>
      <c r="AG242" s="1">
        <f t="shared" si="210"/>
        <v>0</v>
      </c>
      <c r="AH242" s="1">
        <v>0</v>
      </c>
      <c r="AI242" s="1">
        <f t="shared" si="211"/>
        <v>0</v>
      </c>
      <c r="AJ242" s="1">
        <v>0</v>
      </c>
      <c r="AK242" s="1">
        <f t="shared" si="212"/>
        <v>0</v>
      </c>
      <c r="AL242" s="1">
        <v>0</v>
      </c>
      <c r="AM242" s="1">
        <f t="shared" si="213"/>
        <v>0</v>
      </c>
      <c r="AN242" s="1">
        <v>0</v>
      </c>
      <c r="AO242" s="1">
        <f t="shared" si="214"/>
        <v>0</v>
      </c>
      <c r="AP242" s="1">
        <v>0</v>
      </c>
      <c r="AQ242" s="1">
        <f t="shared" si="222"/>
        <v>0</v>
      </c>
      <c r="AR242" s="1">
        <v>0</v>
      </c>
      <c r="AS242" s="1">
        <f t="shared" si="223"/>
        <v>0</v>
      </c>
      <c r="AT242" s="1">
        <v>0</v>
      </c>
      <c r="AU242" s="1">
        <f t="shared" si="215"/>
        <v>0</v>
      </c>
      <c r="AV242" s="1">
        <f t="shared" si="221"/>
        <v>24942.47</v>
      </c>
      <c r="AW242" s="1">
        <f t="shared" si="216"/>
        <v>71503.25</v>
      </c>
      <c r="AX242" s="26">
        <f t="shared" si="217"/>
        <v>71503.25</v>
      </c>
      <c r="AY242" s="26">
        <f t="shared" si="218"/>
        <v>0</v>
      </c>
    </row>
    <row r="243" spans="1:51" ht="23.25">
      <c r="A243" s="25" t="s">
        <v>64</v>
      </c>
      <c r="B243" s="1">
        <v>0</v>
      </c>
      <c r="C243" s="1">
        <f t="shared" si="197"/>
        <v>0</v>
      </c>
      <c r="D243" s="1">
        <v>0</v>
      </c>
      <c r="E243" s="1">
        <f t="shared" si="198"/>
        <v>0</v>
      </c>
      <c r="F243" s="1">
        <v>0</v>
      </c>
      <c r="G243" s="1">
        <f t="shared" si="199"/>
        <v>0</v>
      </c>
      <c r="H243" s="1"/>
      <c r="I243" s="1">
        <f t="shared" si="219"/>
        <v>0</v>
      </c>
      <c r="J243" s="1"/>
      <c r="K243" s="1">
        <f t="shared" si="220"/>
        <v>0</v>
      </c>
      <c r="L243" s="1">
        <v>0</v>
      </c>
      <c r="M243" s="1">
        <f t="shared" si="200"/>
        <v>0</v>
      </c>
      <c r="N243" s="1">
        <v>297963.48</v>
      </c>
      <c r="O243" s="1">
        <f t="shared" si="201"/>
        <v>629520.78</v>
      </c>
      <c r="P243" s="1">
        <f>5917.77+21485.4</f>
        <v>27403.170000000002</v>
      </c>
      <c r="Q243" s="1">
        <f t="shared" si="202"/>
        <v>54449.880000000005</v>
      </c>
      <c r="R243" s="1"/>
      <c r="S243" s="1">
        <f t="shared" si="203"/>
        <v>0</v>
      </c>
      <c r="T243" s="1"/>
      <c r="U243" s="1">
        <f t="shared" si="204"/>
        <v>0</v>
      </c>
      <c r="V243" s="1">
        <v>0</v>
      </c>
      <c r="W243" s="1">
        <f t="shared" si="205"/>
        <v>0</v>
      </c>
      <c r="X243" s="1">
        <v>0</v>
      </c>
      <c r="Y243" s="1">
        <f t="shared" si="206"/>
        <v>0</v>
      </c>
      <c r="Z243" s="1">
        <v>0</v>
      </c>
      <c r="AA243" s="1">
        <f t="shared" si="207"/>
        <v>0</v>
      </c>
      <c r="AB243" s="1">
        <v>0</v>
      </c>
      <c r="AC243" s="1">
        <f t="shared" si="208"/>
        <v>0</v>
      </c>
      <c r="AD243" s="1">
        <v>0</v>
      </c>
      <c r="AE243" s="1">
        <f t="shared" si="209"/>
        <v>0</v>
      </c>
      <c r="AF243" s="1">
        <v>0</v>
      </c>
      <c r="AG243" s="1">
        <f t="shared" si="210"/>
        <v>0</v>
      </c>
      <c r="AH243" s="1">
        <v>0</v>
      </c>
      <c r="AI243" s="1">
        <f t="shared" si="211"/>
        <v>0</v>
      </c>
      <c r="AJ243" s="1">
        <v>0</v>
      </c>
      <c r="AK243" s="1">
        <f t="shared" si="212"/>
        <v>0</v>
      </c>
      <c r="AL243" s="1">
        <v>0</v>
      </c>
      <c r="AM243" s="1">
        <f t="shared" si="213"/>
        <v>0</v>
      </c>
      <c r="AN243" s="1">
        <v>0</v>
      </c>
      <c r="AO243" s="1">
        <f t="shared" si="214"/>
        <v>10669.2</v>
      </c>
      <c r="AP243" s="1">
        <v>0</v>
      </c>
      <c r="AQ243" s="1">
        <f t="shared" si="222"/>
        <v>0</v>
      </c>
      <c r="AR243" s="1">
        <v>1.1599999999999999</v>
      </c>
      <c r="AS243" s="1">
        <f t="shared" si="223"/>
        <v>39354.18</v>
      </c>
      <c r="AT243" s="1">
        <v>0</v>
      </c>
      <c r="AU243" s="1">
        <f t="shared" si="215"/>
        <v>0</v>
      </c>
      <c r="AV243" s="1">
        <f t="shared" si="221"/>
        <v>325367.81</v>
      </c>
      <c r="AW243" s="1">
        <f t="shared" si="216"/>
        <v>733994.04</v>
      </c>
      <c r="AX243" s="26">
        <f t="shared" si="217"/>
        <v>733994.04</v>
      </c>
      <c r="AY243" s="26">
        <f t="shared" si="218"/>
        <v>0</v>
      </c>
    </row>
    <row r="244" spans="1:51" ht="23.25">
      <c r="A244" s="25" t="s">
        <v>65</v>
      </c>
      <c r="B244" s="1">
        <f>37082.25+3508.2</f>
        <v>40590.449999999997</v>
      </c>
      <c r="C244" s="1">
        <f t="shared" si="197"/>
        <v>50675.28</v>
      </c>
      <c r="D244" s="1">
        <v>1289.8</v>
      </c>
      <c r="E244" s="1">
        <f t="shared" si="198"/>
        <v>1289.8</v>
      </c>
      <c r="F244" s="1">
        <f>59.98+4980.37</f>
        <v>5040.3499999999995</v>
      </c>
      <c r="G244" s="1">
        <f t="shared" si="199"/>
        <v>5040.3499999999995</v>
      </c>
      <c r="H244" s="1"/>
      <c r="I244" s="1">
        <f t="shared" si="219"/>
        <v>0</v>
      </c>
      <c r="J244" s="1"/>
      <c r="K244" s="1">
        <f t="shared" si="220"/>
        <v>0</v>
      </c>
      <c r="L244" s="1">
        <f>815.81+256.34+5.5</f>
        <v>1077.6499999999999</v>
      </c>
      <c r="M244" s="1">
        <f t="shared" si="200"/>
        <v>1764.4699999999998</v>
      </c>
      <c r="N244" s="1">
        <v>47429.2</v>
      </c>
      <c r="O244" s="1">
        <f t="shared" si="201"/>
        <v>476320.94</v>
      </c>
      <c r="P244" s="1">
        <f>8126.08+7121.16</f>
        <v>15247.24</v>
      </c>
      <c r="Q244" s="1">
        <f t="shared" si="202"/>
        <v>384728.94999999995</v>
      </c>
      <c r="R244" s="1"/>
      <c r="S244" s="1">
        <f t="shared" si="203"/>
        <v>0</v>
      </c>
      <c r="T244" s="1"/>
      <c r="U244" s="1">
        <f t="shared" si="204"/>
        <v>0</v>
      </c>
      <c r="V244" s="1">
        <v>0</v>
      </c>
      <c r="W244" s="1">
        <f t="shared" si="205"/>
        <v>0</v>
      </c>
      <c r="X244" s="1">
        <v>0</v>
      </c>
      <c r="Y244" s="1">
        <f t="shared" si="206"/>
        <v>0</v>
      </c>
      <c r="Z244" s="1">
        <v>0</v>
      </c>
      <c r="AA244" s="1">
        <f t="shared" si="207"/>
        <v>0</v>
      </c>
      <c r="AB244" s="1">
        <v>0</v>
      </c>
      <c r="AC244" s="1">
        <f t="shared" si="208"/>
        <v>0</v>
      </c>
      <c r="AD244" s="1">
        <v>0</v>
      </c>
      <c r="AE244" s="1">
        <f t="shared" si="209"/>
        <v>0</v>
      </c>
      <c r="AF244" s="1">
        <v>0</v>
      </c>
      <c r="AG244" s="1">
        <f t="shared" si="210"/>
        <v>0</v>
      </c>
      <c r="AH244" s="1">
        <v>0</v>
      </c>
      <c r="AI244" s="1">
        <f t="shared" si="211"/>
        <v>0</v>
      </c>
      <c r="AJ244" s="1">
        <v>0</v>
      </c>
      <c r="AK244" s="1">
        <f t="shared" si="212"/>
        <v>0</v>
      </c>
      <c r="AL244" s="1">
        <v>0</v>
      </c>
      <c r="AM244" s="1">
        <f t="shared" si="213"/>
        <v>0</v>
      </c>
      <c r="AN244" s="1">
        <v>74164.5</v>
      </c>
      <c r="AO244" s="1">
        <f t="shared" si="214"/>
        <v>74164.5</v>
      </c>
      <c r="AP244" s="1">
        <v>0</v>
      </c>
      <c r="AQ244" s="1">
        <f t="shared" si="222"/>
        <v>0</v>
      </c>
      <c r="AR244" s="1">
        <v>16000</v>
      </c>
      <c r="AS244" s="1">
        <f t="shared" si="223"/>
        <v>44800</v>
      </c>
      <c r="AT244" s="1">
        <v>0</v>
      </c>
      <c r="AU244" s="1">
        <f t="shared" si="215"/>
        <v>0</v>
      </c>
      <c r="AV244" s="1">
        <f t="shared" si="221"/>
        <v>200839.19</v>
      </c>
      <c r="AW244" s="1">
        <f t="shared" si="216"/>
        <v>1038784.29</v>
      </c>
      <c r="AX244" s="26">
        <f t="shared" si="217"/>
        <v>1038784.2899999999</v>
      </c>
      <c r="AY244" s="26">
        <f t="shared" si="218"/>
        <v>0</v>
      </c>
    </row>
    <row r="245" spans="1:51" ht="23.25">
      <c r="A245" s="25" t="s">
        <v>66</v>
      </c>
      <c r="B245" s="1">
        <v>0</v>
      </c>
      <c r="C245" s="1">
        <f t="shared" si="197"/>
        <v>4215</v>
      </c>
      <c r="D245" s="1">
        <v>0</v>
      </c>
      <c r="E245" s="1">
        <f t="shared" si="198"/>
        <v>0</v>
      </c>
      <c r="F245" s="1">
        <v>0</v>
      </c>
      <c r="G245" s="1">
        <f t="shared" si="199"/>
        <v>0</v>
      </c>
      <c r="H245" s="1"/>
      <c r="I245" s="1">
        <f t="shared" si="219"/>
        <v>0</v>
      </c>
      <c r="J245" s="1"/>
      <c r="K245" s="1">
        <f t="shared" si="220"/>
        <v>0</v>
      </c>
      <c r="L245" s="1">
        <v>0</v>
      </c>
      <c r="M245" s="1">
        <f t="shared" si="200"/>
        <v>386</v>
      </c>
      <c r="N245" s="1">
        <v>784541.51</v>
      </c>
      <c r="O245" s="1">
        <f t="shared" si="201"/>
        <v>1048287.09</v>
      </c>
      <c r="P245" s="1">
        <f>3250.79+16296.37</f>
        <v>19547.16</v>
      </c>
      <c r="Q245" s="1">
        <f t="shared" si="202"/>
        <v>47786.649999999994</v>
      </c>
      <c r="R245" s="1"/>
      <c r="S245" s="1">
        <f t="shared" si="203"/>
        <v>0</v>
      </c>
      <c r="T245" s="1"/>
      <c r="U245" s="1">
        <f t="shared" si="204"/>
        <v>0</v>
      </c>
      <c r="V245" s="1">
        <v>0</v>
      </c>
      <c r="W245" s="1">
        <f t="shared" si="205"/>
        <v>0</v>
      </c>
      <c r="X245" s="1">
        <v>0</v>
      </c>
      <c r="Y245" s="1">
        <f t="shared" si="206"/>
        <v>0</v>
      </c>
      <c r="Z245" s="1">
        <v>0</v>
      </c>
      <c r="AA245" s="1">
        <f t="shared" si="207"/>
        <v>0</v>
      </c>
      <c r="AB245" s="1">
        <v>0</v>
      </c>
      <c r="AC245" s="1">
        <f t="shared" si="208"/>
        <v>0</v>
      </c>
      <c r="AD245" s="1">
        <v>0</v>
      </c>
      <c r="AE245" s="1">
        <f t="shared" si="209"/>
        <v>0</v>
      </c>
      <c r="AF245" s="1">
        <v>0</v>
      </c>
      <c r="AG245" s="1">
        <f t="shared" si="210"/>
        <v>0</v>
      </c>
      <c r="AH245" s="1">
        <v>0</v>
      </c>
      <c r="AI245" s="1">
        <f t="shared" si="211"/>
        <v>0</v>
      </c>
      <c r="AJ245" s="1">
        <v>0</v>
      </c>
      <c r="AK245" s="1">
        <f t="shared" si="212"/>
        <v>0</v>
      </c>
      <c r="AL245" s="1">
        <v>0</v>
      </c>
      <c r="AM245" s="1">
        <f t="shared" si="213"/>
        <v>0</v>
      </c>
      <c r="AN245" s="1">
        <v>0</v>
      </c>
      <c r="AO245" s="1">
        <f t="shared" si="214"/>
        <v>0</v>
      </c>
      <c r="AP245" s="1">
        <v>0</v>
      </c>
      <c r="AQ245" s="1">
        <f t="shared" si="222"/>
        <v>0</v>
      </c>
      <c r="AR245" s="1">
        <v>460634</v>
      </c>
      <c r="AS245" s="1">
        <f t="shared" si="223"/>
        <v>460634</v>
      </c>
      <c r="AT245" s="1">
        <v>0</v>
      </c>
      <c r="AU245" s="1">
        <f t="shared" si="215"/>
        <v>0</v>
      </c>
      <c r="AV245" s="1">
        <f t="shared" si="221"/>
        <v>1264722.67</v>
      </c>
      <c r="AW245" s="1">
        <f t="shared" si="216"/>
        <v>1561308.7399999998</v>
      </c>
      <c r="AX245" s="26">
        <f t="shared" si="217"/>
        <v>1561308.74</v>
      </c>
      <c r="AY245" s="26">
        <f t="shared" si="218"/>
        <v>0</v>
      </c>
    </row>
    <row r="246" spans="1:51" ht="23.25">
      <c r="A246" s="25" t="s">
        <v>67</v>
      </c>
      <c r="B246" s="1">
        <v>4482.45</v>
      </c>
      <c r="C246" s="1">
        <f t="shared" si="197"/>
        <v>83595.78</v>
      </c>
      <c r="D246" s="1">
        <v>149174.23000000001</v>
      </c>
      <c r="E246" s="1">
        <f t="shared" si="198"/>
        <v>455580.30000000005</v>
      </c>
      <c r="F246" s="1">
        <f>14820.59+22822.03</f>
        <v>37642.619999999995</v>
      </c>
      <c r="G246" s="1">
        <f t="shared" si="199"/>
        <v>94490.45</v>
      </c>
      <c r="H246" s="1"/>
      <c r="I246" s="1">
        <f t="shared" si="219"/>
        <v>0</v>
      </c>
      <c r="J246" s="1"/>
      <c r="K246" s="1">
        <f t="shared" si="220"/>
        <v>0</v>
      </c>
      <c r="L246" s="1">
        <v>2270.2600000000002</v>
      </c>
      <c r="M246" s="1">
        <f t="shared" si="200"/>
        <v>25937.270000000004</v>
      </c>
      <c r="N246" s="1">
        <v>80000</v>
      </c>
      <c r="O246" s="1">
        <f t="shared" si="201"/>
        <v>1121259.72</v>
      </c>
      <c r="P246" s="1">
        <f>380.82+2109.58</f>
        <v>2490.4</v>
      </c>
      <c r="Q246" s="1">
        <f t="shared" si="202"/>
        <v>44571.909999999996</v>
      </c>
      <c r="R246" s="1"/>
      <c r="S246" s="1">
        <f t="shared" si="203"/>
        <v>0</v>
      </c>
      <c r="T246" s="1"/>
      <c r="U246" s="1">
        <f t="shared" si="204"/>
        <v>0</v>
      </c>
      <c r="V246" s="1">
        <v>0</v>
      </c>
      <c r="W246" s="1">
        <f t="shared" si="205"/>
        <v>0</v>
      </c>
      <c r="X246" s="1">
        <v>0</v>
      </c>
      <c r="Y246" s="1">
        <f t="shared" si="206"/>
        <v>0</v>
      </c>
      <c r="Z246" s="1">
        <v>0</v>
      </c>
      <c r="AA246" s="1">
        <f t="shared" si="207"/>
        <v>0</v>
      </c>
      <c r="AB246" s="1">
        <v>0</v>
      </c>
      <c r="AC246" s="1">
        <f t="shared" si="208"/>
        <v>0</v>
      </c>
      <c r="AD246" s="1">
        <v>0</v>
      </c>
      <c r="AE246" s="1">
        <f t="shared" si="209"/>
        <v>0</v>
      </c>
      <c r="AF246" s="1">
        <v>0</v>
      </c>
      <c r="AG246" s="1">
        <f t="shared" si="210"/>
        <v>0</v>
      </c>
      <c r="AH246" s="1">
        <v>0</v>
      </c>
      <c r="AI246" s="1">
        <f t="shared" si="211"/>
        <v>0</v>
      </c>
      <c r="AJ246" s="1">
        <v>0</v>
      </c>
      <c r="AK246" s="1">
        <f t="shared" si="212"/>
        <v>0</v>
      </c>
      <c r="AL246" s="1">
        <v>0</v>
      </c>
      <c r="AM246" s="1">
        <f t="shared" si="213"/>
        <v>0</v>
      </c>
      <c r="AN246" s="1">
        <v>0</v>
      </c>
      <c r="AO246" s="1">
        <f t="shared" si="214"/>
        <v>0</v>
      </c>
      <c r="AP246" s="1">
        <v>0</v>
      </c>
      <c r="AQ246" s="1">
        <f t="shared" si="222"/>
        <v>0</v>
      </c>
      <c r="AR246" s="1">
        <v>0</v>
      </c>
      <c r="AS246" s="1">
        <f t="shared" si="223"/>
        <v>0</v>
      </c>
      <c r="AT246" s="1">
        <v>0</v>
      </c>
      <c r="AU246" s="1">
        <f t="shared" si="215"/>
        <v>0</v>
      </c>
      <c r="AV246" s="1">
        <f t="shared" si="221"/>
        <v>276059.96000000002</v>
      </c>
      <c r="AW246" s="1">
        <f t="shared" si="216"/>
        <v>1825435.43</v>
      </c>
      <c r="AX246" s="26">
        <f t="shared" si="217"/>
        <v>1825435.43</v>
      </c>
      <c r="AY246" s="26">
        <f t="shared" si="218"/>
        <v>0</v>
      </c>
    </row>
    <row r="247" spans="1:51" ht="23.25">
      <c r="A247" s="25" t="s">
        <v>68</v>
      </c>
      <c r="B247" s="1">
        <v>0</v>
      </c>
      <c r="C247" s="1">
        <f t="shared" si="197"/>
        <v>0</v>
      </c>
      <c r="D247" s="1">
        <v>0</v>
      </c>
      <c r="E247" s="1">
        <f t="shared" si="198"/>
        <v>0</v>
      </c>
      <c r="F247" s="1">
        <v>0</v>
      </c>
      <c r="G247" s="1">
        <f t="shared" si="199"/>
        <v>0</v>
      </c>
      <c r="H247" s="1"/>
      <c r="I247" s="1">
        <f t="shared" si="219"/>
        <v>0</v>
      </c>
      <c r="J247" s="1"/>
      <c r="K247" s="1">
        <f t="shared" si="220"/>
        <v>0</v>
      </c>
      <c r="L247" s="1">
        <v>0</v>
      </c>
      <c r="M247" s="1">
        <f t="shared" si="200"/>
        <v>0</v>
      </c>
      <c r="N247" s="1">
        <v>33932.300000000003</v>
      </c>
      <c r="O247" s="1">
        <f t="shared" si="201"/>
        <v>95780.150000000009</v>
      </c>
      <c r="P247" s="1">
        <f>625+2466.2</f>
        <v>3091.2</v>
      </c>
      <c r="Q247" s="1">
        <f t="shared" si="202"/>
        <v>30437.18</v>
      </c>
      <c r="R247" s="1"/>
      <c r="S247" s="1">
        <f t="shared" si="203"/>
        <v>0</v>
      </c>
      <c r="T247" s="1"/>
      <c r="U247" s="1">
        <f t="shared" si="204"/>
        <v>0</v>
      </c>
      <c r="V247" s="1">
        <v>0</v>
      </c>
      <c r="W247" s="1">
        <f t="shared" si="205"/>
        <v>0</v>
      </c>
      <c r="X247" s="1">
        <v>0</v>
      </c>
      <c r="Y247" s="1">
        <f t="shared" si="206"/>
        <v>0</v>
      </c>
      <c r="Z247" s="1">
        <v>0</v>
      </c>
      <c r="AA247" s="1">
        <f t="shared" si="207"/>
        <v>0</v>
      </c>
      <c r="AB247" s="1">
        <v>0</v>
      </c>
      <c r="AC247" s="1">
        <f t="shared" si="208"/>
        <v>0</v>
      </c>
      <c r="AD247" s="1">
        <v>0</v>
      </c>
      <c r="AE247" s="1">
        <f t="shared" si="209"/>
        <v>0</v>
      </c>
      <c r="AF247" s="1">
        <v>0</v>
      </c>
      <c r="AG247" s="1">
        <f t="shared" si="210"/>
        <v>0</v>
      </c>
      <c r="AH247" s="1">
        <v>0</v>
      </c>
      <c r="AI247" s="1">
        <f t="shared" si="211"/>
        <v>0</v>
      </c>
      <c r="AJ247" s="1">
        <v>0</v>
      </c>
      <c r="AK247" s="1">
        <f t="shared" si="212"/>
        <v>0</v>
      </c>
      <c r="AL247" s="1">
        <v>0</v>
      </c>
      <c r="AM247" s="1">
        <f t="shared" si="213"/>
        <v>0</v>
      </c>
      <c r="AN247" s="1">
        <v>0</v>
      </c>
      <c r="AO247" s="1">
        <f t="shared" si="214"/>
        <v>0</v>
      </c>
      <c r="AP247" s="1">
        <v>0</v>
      </c>
      <c r="AQ247" s="1">
        <f t="shared" si="222"/>
        <v>0</v>
      </c>
      <c r="AR247" s="1">
        <v>1004400</v>
      </c>
      <c r="AS247" s="1">
        <f t="shared" si="223"/>
        <v>2419926</v>
      </c>
      <c r="AT247" s="1">
        <v>0</v>
      </c>
      <c r="AU247" s="1">
        <f t="shared" si="215"/>
        <v>0</v>
      </c>
      <c r="AV247" s="1">
        <f t="shared" si="221"/>
        <v>1041423.5</v>
      </c>
      <c r="AW247" s="1">
        <f t="shared" si="216"/>
        <v>2546143.33</v>
      </c>
      <c r="AX247" s="26">
        <f t="shared" si="217"/>
        <v>2546143.33</v>
      </c>
      <c r="AY247" s="26">
        <f t="shared" si="218"/>
        <v>0</v>
      </c>
    </row>
    <row r="248" spans="1:51" ht="23.25">
      <c r="A248" s="25" t="s">
        <v>69</v>
      </c>
      <c r="B248" s="1">
        <v>0</v>
      </c>
      <c r="C248" s="1">
        <f t="shared" si="197"/>
        <v>0</v>
      </c>
      <c r="D248" s="1">
        <v>0</v>
      </c>
      <c r="E248" s="1">
        <f t="shared" si="198"/>
        <v>0</v>
      </c>
      <c r="F248" s="1">
        <v>0</v>
      </c>
      <c r="G248" s="1">
        <f t="shared" si="199"/>
        <v>4000</v>
      </c>
      <c r="H248" s="1"/>
      <c r="I248" s="1">
        <f t="shared" si="219"/>
        <v>0</v>
      </c>
      <c r="J248" s="1"/>
      <c r="K248" s="1">
        <f t="shared" si="220"/>
        <v>0</v>
      </c>
      <c r="L248" s="1">
        <v>0</v>
      </c>
      <c r="M248" s="1">
        <f t="shared" si="200"/>
        <v>0</v>
      </c>
      <c r="N248" s="1">
        <v>6132456.25</v>
      </c>
      <c r="O248" s="1">
        <f t="shared" si="201"/>
        <v>6311519.0499999998</v>
      </c>
      <c r="P248" s="1">
        <f>31425.04+108427.64</f>
        <v>139852.68</v>
      </c>
      <c r="Q248" s="1">
        <f t="shared" si="202"/>
        <v>146018.65</v>
      </c>
      <c r="R248" s="1"/>
      <c r="S248" s="1">
        <f t="shared" si="203"/>
        <v>0</v>
      </c>
      <c r="T248" s="1"/>
      <c r="U248" s="1">
        <f t="shared" si="204"/>
        <v>0</v>
      </c>
      <c r="V248" s="1">
        <v>0</v>
      </c>
      <c r="W248" s="1">
        <f t="shared" si="205"/>
        <v>0</v>
      </c>
      <c r="X248" s="1">
        <v>0</v>
      </c>
      <c r="Y248" s="1">
        <f t="shared" si="206"/>
        <v>0</v>
      </c>
      <c r="Z248" s="1">
        <v>0</v>
      </c>
      <c r="AA248" s="1">
        <f t="shared" si="207"/>
        <v>0</v>
      </c>
      <c r="AB248" s="1">
        <v>0</v>
      </c>
      <c r="AC248" s="1">
        <f t="shared" si="208"/>
        <v>0</v>
      </c>
      <c r="AD248" s="1">
        <v>0</v>
      </c>
      <c r="AE248" s="1">
        <f t="shared" si="209"/>
        <v>0</v>
      </c>
      <c r="AF248" s="1">
        <v>0</v>
      </c>
      <c r="AG248" s="1">
        <f t="shared" si="210"/>
        <v>0</v>
      </c>
      <c r="AH248" s="1">
        <v>0</v>
      </c>
      <c r="AI248" s="1">
        <f t="shared" si="211"/>
        <v>0</v>
      </c>
      <c r="AJ248" s="1">
        <v>0</v>
      </c>
      <c r="AK248" s="1">
        <f t="shared" si="212"/>
        <v>0</v>
      </c>
      <c r="AL248" s="1">
        <v>0</v>
      </c>
      <c r="AM248" s="1">
        <f t="shared" si="213"/>
        <v>0</v>
      </c>
      <c r="AN248" s="1">
        <v>0</v>
      </c>
      <c r="AO248" s="1">
        <f t="shared" si="214"/>
        <v>0</v>
      </c>
      <c r="AP248" s="1">
        <v>0</v>
      </c>
      <c r="AQ248" s="3">
        <f t="shared" si="222"/>
        <v>0</v>
      </c>
      <c r="AR248" s="1">
        <v>0</v>
      </c>
      <c r="AS248" s="3">
        <f t="shared" si="223"/>
        <v>0</v>
      </c>
      <c r="AT248" s="1">
        <v>0</v>
      </c>
      <c r="AU248" s="1">
        <f t="shared" si="215"/>
        <v>0</v>
      </c>
      <c r="AV248" s="1">
        <f t="shared" si="221"/>
        <v>6272308.9299999997</v>
      </c>
      <c r="AW248" s="1">
        <f t="shared" si="216"/>
        <v>6461537.6999999993</v>
      </c>
      <c r="AX248" s="26">
        <f t="shared" si="217"/>
        <v>6461537.7000000002</v>
      </c>
      <c r="AY248" s="26">
        <f t="shared" si="218"/>
        <v>0</v>
      </c>
    </row>
    <row r="249" spans="1:51" ht="23.25">
      <c r="A249" s="25" t="s">
        <v>70</v>
      </c>
      <c r="B249" s="1">
        <f>2098.8+30364.65</f>
        <v>32463.45</v>
      </c>
      <c r="C249" s="1">
        <f t="shared" si="197"/>
        <v>78261.45</v>
      </c>
      <c r="D249" s="1">
        <v>9895</v>
      </c>
      <c r="E249" s="1">
        <f t="shared" si="198"/>
        <v>35624.07</v>
      </c>
      <c r="F249" s="1">
        <f>590.75+1201.18</f>
        <v>1791.93</v>
      </c>
      <c r="G249" s="1">
        <f t="shared" si="199"/>
        <v>8383.34</v>
      </c>
      <c r="H249" s="1"/>
      <c r="I249" s="1">
        <f t="shared" si="219"/>
        <v>0</v>
      </c>
      <c r="J249" s="1"/>
      <c r="K249" s="1">
        <f t="shared" si="220"/>
        <v>0</v>
      </c>
      <c r="L249" s="1">
        <f>628.42+1958.71</f>
        <v>2587.13</v>
      </c>
      <c r="M249" s="1">
        <f t="shared" si="200"/>
        <v>5538.13</v>
      </c>
      <c r="N249" s="1">
        <v>200981.65</v>
      </c>
      <c r="O249" s="1">
        <f t="shared" si="201"/>
        <v>504077.91000000003</v>
      </c>
      <c r="P249" s="1">
        <f>7491.29+34611.83</f>
        <v>42103.12</v>
      </c>
      <c r="Q249" s="1">
        <f t="shared" si="202"/>
        <v>75270.94</v>
      </c>
      <c r="R249" s="1"/>
      <c r="S249" s="1">
        <f t="shared" si="203"/>
        <v>0</v>
      </c>
      <c r="T249" s="1"/>
      <c r="U249" s="1">
        <f t="shared" si="204"/>
        <v>0</v>
      </c>
      <c r="V249" s="1">
        <v>0</v>
      </c>
      <c r="W249" s="1">
        <f t="shared" si="205"/>
        <v>0</v>
      </c>
      <c r="X249" s="1">
        <v>0</v>
      </c>
      <c r="Y249" s="1">
        <f t="shared" si="206"/>
        <v>0</v>
      </c>
      <c r="Z249" s="1">
        <v>0</v>
      </c>
      <c r="AA249" s="1">
        <f t="shared" si="207"/>
        <v>0</v>
      </c>
      <c r="AB249" s="1">
        <v>0</v>
      </c>
      <c r="AC249" s="1">
        <f t="shared" si="208"/>
        <v>0</v>
      </c>
      <c r="AD249" s="1">
        <v>0</v>
      </c>
      <c r="AE249" s="1">
        <f t="shared" si="209"/>
        <v>0</v>
      </c>
      <c r="AF249" s="1">
        <v>0</v>
      </c>
      <c r="AG249" s="1">
        <f t="shared" si="210"/>
        <v>0</v>
      </c>
      <c r="AH249" s="1">
        <v>0</v>
      </c>
      <c r="AI249" s="1">
        <f t="shared" si="211"/>
        <v>0</v>
      </c>
      <c r="AJ249" s="1">
        <v>0</v>
      </c>
      <c r="AK249" s="1">
        <f t="shared" si="212"/>
        <v>0</v>
      </c>
      <c r="AL249" s="1">
        <v>0</v>
      </c>
      <c r="AM249" s="1">
        <f t="shared" si="213"/>
        <v>0</v>
      </c>
      <c r="AN249" s="1">
        <v>0</v>
      </c>
      <c r="AO249" s="1">
        <f t="shared" si="214"/>
        <v>0</v>
      </c>
      <c r="AP249" s="1">
        <v>0</v>
      </c>
      <c r="AQ249" s="1">
        <f t="shared" si="222"/>
        <v>0</v>
      </c>
      <c r="AR249" s="1">
        <v>0</v>
      </c>
      <c r="AS249" s="1">
        <f t="shared" si="223"/>
        <v>175.85</v>
      </c>
      <c r="AT249" s="1">
        <v>0</v>
      </c>
      <c r="AU249" s="1">
        <f t="shared" si="215"/>
        <v>0</v>
      </c>
      <c r="AV249" s="1">
        <f t="shared" si="221"/>
        <v>289822.27999999997</v>
      </c>
      <c r="AW249" s="1">
        <f t="shared" si="216"/>
        <v>707331.69</v>
      </c>
      <c r="AX249" s="26">
        <f t="shared" si="217"/>
        <v>707331.69</v>
      </c>
      <c r="AY249" s="26">
        <f t="shared" si="218"/>
        <v>0</v>
      </c>
    </row>
    <row r="250" spans="1:51" ht="23.25">
      <c r="A250" s="25" t="s">
        <v>71</v>
      </c>
      <c r="B250" s="1">
        <v>0</v>
      </c>
      <c r="C250" s="1">
        <f t="shared" ref="C250:C255" si="224">C162+B250</f>
        <v>0</v>
      </c>
      <c r="D250" s="1">
        <v>0</v>
      </c>
      <c r="E250" s="1">
        <f t="shared" ref="E250:E255" si="225">E162+D250</f>
        <v>0</v>
      </c>
      <c r="F250" s="1">
        <v>4000</v>
      </c>
      <c r="G250" s="1">
        <f t="shared" ref="G250:G255" si="226">G162+F250</f>
        <v>7500</v>
      </c>
      <c r="H250" s="1"/>
      <c r="I250" s="1">
        <f t="shared" si="219"/>
        <v>0</v>
      </c>
      <c r="J250" s="1"/>
      <c r="K250" s="1">
        <f t="shared" si="220"/>
        <v>0</v>
      </c>
      <c r="L250" s="1">
        <v>0</v>
      </c>
      <c r="M250" s="1">
        <f t="shared" ref="M250:M255" si="227">M162+L250</f>
        <v>0</v>
      </c>
      <c r="N250" s="1">
        <v>432393.6</v>
      </c>
      <c r="O250" s="1">
        <f t="shared" ref="O250:O255" si="228">O162+N250</f>
        <v>660969.77</v>
      </c>
      <c r="P250" s="1">
        <f>3576.55+9074.15</f>
        <v>12650.7</v>
      </c>
      <c r="Q250" s="1">
        <f t="shared" ref="Q250:Q255" si="229">Q162+P250</f>
        <v>24614.79</v>
      </c>
      <c r="R250" s="1"/>
      <c r="S250" s="1">
        <f t="shared" ref="S250:S255" si="230">S162+R250</f>
        <v>0</v>
      </c>
      <c r="T250" s="1"/>
      <c r="U250" s="1">
        <f t="shared" ref="U250:U255" si="231">U162+T250</f>
        <v>0</v>
      </c>
      <c r="V250" s="1">
        <v>0</v>
      </c>
      <c r="W250" s="1">
        <f t="shared" ref="W250:W255" si="232">W162+V250</f>
        <v>0</v>
      </c>
      <c r="X250" s="1">
        <v>0</v>
      </c>
      <c r="Y250" s="1">
        <f t="shared" ref="Y250:Y255" si="233">Y162+X250</f>
        <v>0</v>
      </c>
      <c r="Z250" s="1">
        <v>0</v>
      </c>
      <c r="AA250" s="1">
        <f t="shared" ref="AA250:AA255" si="234">AA162+Z250</f>
        <v>0</v>
      </c>
      <c r="AB250" s="1">
        <v>0</v>
      </c>
      <c r="AC250" s="1">
        <f t="shared" ref="AC250:AC255" si="235">AC162+AB250</f>
        <v>0</v>
      </c>
      <c r="AD250" s="1">
        <v>0</v>
      </c>
      <c r="AE250" s="1">
        <f t="shared" ref="AE250:AE255" si="236">AE162+AD250</f>
        <v>0</v>
      </c>
      <c r="AF250" s="1">
        <v>0</v>
      </c>
      <c r="AG250" s="1">
        <f t="shared" ref="AG250:AG255" si="237">AG162+AF250</f>
        <v>0</v>
      </c>
      <c r="AH250" s="1">
        <v>0</v>
      </c>
      <c r="AI250" s="1">
        <f t="shared" ref="AI250:AI255" si="238">AI162+AH250</f>
        <v>0</v>
      </c>
      <c r="AJ250" s="1">
        <v>0</v>
      </c>
      <c r="AK250" s="1">
        <f t="shared" ref="AK250:AK255" si="239">AK162+AJ250</f>
        <v>0</v>
      </c>
      <c r="AL250" s="1">
        <v>0</v>
      </c>
      <c r="AM250" s="1">
        <f t="shared" ref="AM250:AM255" si="240">AM162+AL250</f>
        <v>0</v>
      </c>
      <c r="AN250" s="1">
        <v>0</v>
      </c>
      <c r="AO250" s="1">
        <f t="shared" ref="AO250:AO255" si="241">AO162+AN250</f>
        <v>0</v>
      </c>
      <c r="AP250" s="1">
        <v>0</v>
      </c>
      <c r="AQ250" s="1">
        <f t="shared" si="222"/>
        <v>0</v>
      </c>
      <c r="AR250" s="1">
        <v>0</v>
      </c>
      <c r="AS250" s="1">
        <f t="shared" si="223"/>
        <v>0</v>
      </c>
      <c r="AT250" s="1">
        <v>0</v>
      </c>
      <c r="AU250" s="1">
        <f t="shared" ref="AU250:AU255" si="242">AU162+AT250</f>
        <v>0</v>
      </c>
      <c r="AV250" s="1">
        <f t="shared" si="221"/>
        <v>449044.3</v>
      </c>
      <c r="AW250" s="1">
        <f t="shared" ref="AW250:AW255" si="243">AW162+AV250</f>
        <v>693084.56</v>
      </c>
      <c r="AX250" s="26">
        <f t="shared" ref="AX250:AX256" si="244">AU250+AS250+AK250+AC250+AA250+Y250+W250+Q250+O250+M250+G250+E250+C250+S250+U250+AO250+AQ250+I250+K250</f>
        <v>693084.56</v>
      </c>
      <c r="AY250" s="26">
        <f t="shared" ref="AY250:AY256" si="245">AW250-AX250</f>
        <v>0</v>
      </c>
    </row>
    <row r="251" spans="1:51" ht="23.25">
      <c r="A251" s="25" t="s">
        <v>72</v>
      </c>
      <c r="B251" s="1">
        <v>0</v>
      </c>
      <c r="C251" s="1">
        <f t="shared" si="224"/>
        <v>0</v>
      </c>
      <c r="D251" s="1">
        <v>0</v>
      </c>
      <c r="E251" s="1">
        <f t="shared" si="225"/>
        <v>0</v>
      </c>
      <c r="F251" s="1">
        <v>0</v>
      </c>
      <c r="G251" s="1">
        <f t="shared" si="226"/>
        <v>0</v>
      </c>
      <c r="H251" s="1"/>
      <c r="I251" s="1">
        <f>I73+H251</f>
        <v>0</v>
      </c>
      <c r="J251" s="1"/>
      <c r="K251" s="1">
        <f>K73+J251</f>
        <v>0</v>
      </c>
      <c r="L251" s="1">
        <v>0</v>
      </c>
      <c r="M251" s="1">
        <f t="shared" si="227"/>
        <v>0</v>
      </c>
      <c r="N251" s="1">
        <v>118123.89</v>
      </c>
      <c r="O251" s="1">
        <f t="shared" si="228"/>
        <v>157854.13</v>
      </c>
      <c r="P251" s="1">
        <f>570.63+4027.88</f>
        <v>4598.51</v>
      </c>
      <c r="Q251" s="1">
        <f t="shared" si="229"/>
        <v>5723.5</v>
      </c>
      <c r="R251" s="1"/>
      <c r="S251" s="1">
        <f t="shared" si="230"/>
        <v>0</v>
      </c>
      <c r="T251" s="1"/>
      <c r="U251" s="1">
        <f t="shared" si="231"/>
        <v>0</v>
      </c>
      <c r="V251" s="1">
        <v>0</v>
      </c>
      <c r="W251" s="1">
        <f t="shared" si="232"/>
        <v>0</v>
      </c>
      <c r="X251" s="1">
        <v>0</v>
      </c>
      <c r="Y251" s="1">
        <f t="shared" si="233"/>
        <v>0</v>
      </c>
      <c r="Z251" s="1">
        <v>0</v>
      </c>
      <c r="AA251" s="1">
        <f t="shared" si="234"/>
        <v>0</v>
      </c>
      <c r="AB251" s="1">
        <v>0</v>
      </c>
      <c r="AC251" s="1">
        <f t="shared" si="235"/>
        <v>0</v>
      </c>
      <c r="AD251" s="1">
        <v>0</v>
      </c>
      <c r="AE251" s="1">
        <f t="shared" si="236"/>
        <v>0</v>
      </c>
      <c r="AF251" s="1">
        <v>0</v>
      </c>
      <c r="AG251" s="1">
        <f t="shared" si="237"/>
        <v>0</v>
      </c>
      <c r="AH251" s="1">
        <v>0</v>
      </c>
      <c r="AI251" s="1">
        <f t="shared" si="238"/>
        <v>0</v>
      </c>
      <c r="AJ251" s="1">
        <v>0</v>
      </c>
      <c r="AK251" s="1">
        <f t="shared" si="239"/>
        <v>0</v>
      </c>
      <c r="AL251" s="1">
        <v>0</v>
      </c>
      <c r="AM251" s="1">
        <f t="shared" si="240"/>
        <v>0</v>
      </c>
      <c r="AN251" s="1">
        <v>0</v>
      </c>
      <c r="AO251" s="1">
        <f t="shared" si="241"/>
        <v>0</v>
      </c>
      <c r="AP251" s="1">
        <v>0</v>
      </c>
      <c r="AQ251" s="1">
        <f t="shared" si="222"/>
        <v>0</v>
      </c>
      <c r="AR251" s="1">
        <v>0</v>
      </c>
      <c r="AS251" s="1">
        <f t="shared" si="223"/>
        <v>0</v>
      </c>
      <c r="AT251" s="1">
        <v>0</v>
      </c>
      <c r="AU251" s="1">
        <f t="shared" si="242"/>
        <v>0</v>
      </c>
      <c r="AV251" s="1">
        <f t="shared" si="221"/>
        <v>122722.4</v>
      </c>
      <c r="AW251" s="1">
        <f t="shared" si="243"/>
        <v>163577.63</v>
      </c>
      <c r="AX251" s="26">
        <f t="shared" si="244"/>
        <v>163577.63</v>
      </c>
      <c r="AY251" s="26">
        <f t="shared" si="245"/>
        <v>0</v>
      </c>
    </row>
    <row r="252" spans="1:51" ht="23.25">
      <c r="A252" s="25" t="s">
        <v>73</v>
      </c>
      <c r="B252" s="1">
        <v>0</v>
      </c>
      <c r="C252" s="1">
        <f t="shared" si="224"/>
        <v>0</v>
      </c>
      <c r="D252" s="1">
        <v>7215.57</v>
      </c>
      <c r="E252" s="1">
        <f t="shared" si="225"/>
        <v>68040.12</v>
      </c>
      <c r="F252" s="1">
        <f>2522.76+3022.85</f>
        <v>5545.6100000000006</v>
      </c>
      <c r="G252" s="1">
        <f t="shared" si="226"/>
        <v>45221.06</v>
      </c>
      <c r="H252" s="1"/>
      <c r="I252" s="1">
        <f>I74+H252</f>
        <v>0</v>
      </c>
      <c r="J252" s="1"/>
      <c r="K252" s="1">
        <f>K74+J252</f>
        <v>0</v>
      </c>
      <c r="L252" s="1">
        <v>0</v>
      </c>
      <c r="M252" s="1">
        <f t="shared" si="227"/>
        <v>0</v>
      </c>
      <c r="N252" s="1">
        <v>52417.93</v>
      </c>
      <c r="O252" s="1">
        <f t="shared" si="228"/>
        <v>118593.53</v>
      </c>
      <c r="P252" s="1">
        <f>1021.77+1208.66</f>
        <v>2230.4300000000003</v>
      </c>
      <c r="Q252" s="1">
        <f t="shared" si="229"/>
        <v>6303.0400000000009</v>
      </c>
      <c r="R252" s="1"/>
      <c r="S252" s="1">
        <f t="shared" si="230"/>
        <v>0</v>
      </c>
      <c r="T252" s="1"/>
      <c r="U252" s="1">
        <f t="shared" si="231"/>
        <v>0</v>
      </c>
      <c r="V252" s="1">
        <v>0</v>
      </c>
      <c r="W252" s="1">
        <f t="shared" si="232"/>
        <v>0</v>
      </c>
      <c r="X252" s="1">
        <v>0</v>
      </c>
      <c r="Y252" s="1">
        <f t="shared" si="233"/>
        <v>0</v>
      </c>
      <c r="Z252" s="1">
        <v>0</v>
      </c>
      <c r="AA252" s="1">
        <f t="shared" si="234"/>
        <v>0</v>
      </c>
      <c r="AB252" s="1">
        <v>0</v>
      </c>
      <c r="AC252" s="1">
        <f t="shared" si="235"/>
        <v>0</v>
      </c>
      <c r="AD252" s="1">
        <v>0</v>
      </c>
      <c r="AE252" s="1">
        <f t="shared" si="236"/>
        <v>0</v>
      </c>
      <c r="AF252" s="1">
        <v>0</v>
      </c>
      <c r="AG252" s="1">
        <f t="shared" si="237"/>
        <v>0</v>
      </c>
      <c r="AH252" s="1">
        <v>0</v>
      </c>
      <c r="AI252" s="1">
        <f t="shared" si="238"/>
        <v>0</v>
      </c>
      <c r="AJ252" s="1">
        <v>0</v>
      </c>
      <c r="AK252" s="1">
        <f t="shared" si="239"/>
        <v>0</v>
      </c>
      <c r="AL252" s="1">
        <v>0</v>
      </c>
      <c r="AM252" s="1">
        <f t="shared" si="240"/>
        <v>0</v>
      </c>
      <c r="AN252" s="1">
        <v>0</v>
      </c>
      <c r="AO252" s="1">
        <f t="shared" si="241"/>
        <v>0</v>
      </c>
      <c r="AP252" s="1">
        <v>0</v>
      </c>
      <c r="AQ252" s="1">
        <f t="shared" si="222"/>
        <v>0</v>
      </c>
      <c r="AR252" s="1">
        <v>4797</v>
      </c>
      <c r="AS252" s="1">
        <f t="shared" si="223"/>
        <v>156522</v>
      </c>
      <c r="AT252" s="1">
        <v>0</v>
      </c>
      <c r="AU252" s="1">
        <f t="shared" si="242"/>
        <v>0</v>
      </c>
      <c r="AV252" s="1">
        <f t="shared" si="221"/>
        <v>72206.540000000008</v>
      </c>
      <c r="AW252" s="1">
        <f t="shared" si="243"/>
        <v>394679.75</v>
      </c>
      <c r="AX252" s="26">
        <f t="shared" si="244"/>
        <v>394679.75</v>
      </c>
      <c r="AY252" s="26">
        <f t="shared" si="245"/>
        <v>0</v>
      </c>
    </row>
    <row r="253" spans="1:51" ht="23.25">
      <c r="A253" s="25" t="s">
        <v>74</v>
      </c>
      <c r="B253" s="1">
        <v>2168.1</v>
      </c>
      <c r="C253" s="1">
        <f t="shared" si="224"/>
        <v>47960.500000000007</v>
      </c>
      <c r="D253" s="1">
        <v>25922.9</v>
      </c>
      <c r="E253" s="1">
        <f t="shared" si="225"/>
        <v>69398.78</v>
      </c>
      <c r="F253" s="1">
        <f>950.14+106.76</f>
        <v>1056.9000000000001</v>
      </c>
      <c r="G253" s="1">
        <f t="shared" si="226"/>
        <v>16028.460000000001</v>
      </c>
      <c r="H253" s="1"/>
      <c r="I253" s="1">
        <f>I75+H253</f>
        <v>0</v>
      </c>
      <c r="J253" s="1"/>
      <c r="K253" s="1">
        <f>K75+J253</f>
        <v>0</v>
      </c>
      <c r="L253" s="1">
        <v>82</v>
      </c>
      <c r="M253" s="1">
        <f t="shared" si="227"/>
        <v>2764</v>
      </c>
      <c r="N253" s="1">
        <v>2120014</v>
      </c>
      <c r="O253" s="1">
        <f t="shared" si="228"/>
        <v>2791601.88</v>
      </c>
      <c r="P253" s="1">
        <f>14762.75+51197.07</f>
        <v>65959.820000000007</v>
      </c>
      <c r="Q253" s="1">
        <f t="shared" si="229"/>
        <v>99427.930000000008</v>
      </c>
      <c r="R253" s="1"/>
      <c r="S253" s="1">
        <f t="shared" si="230"/>
        <v>0</v>
      </c>
      <c r="T253" s="1"/>
      <c r="U253" s="1">
        <f t="shared" si="231"/>
        <v>0</v>
      </c>
      <c r="V253" s="1">
        <v>0</v>
      </c>
      <c r="W253" s="1">
        <f t="shared" si="232"/>
        <v>0</v>
      </c>
      <c r="X253" s="1">
        <v>0</v>
      </c>
      <c r="Y253" s="1">
        <f t="shared" si="233"/>
        <v>0</v>
      </c>
      <c r="Z253" s="1">
        <v>0</v>
      </c>
      <c r="AA253" s="1">
        <f t="shared" si="234"/>
        <v>0</v>
      </c>
      <c r="AB253" s="1">
        <v>0</v>
      </c>
      <c r="AC253" s="1">
        <f t="shared" si="235"/>
        <v>0</v>
      </c>
      <c r="AD253" s="1">
        <v>0</v>
      </c>
      <c r="AE253" s="1">
        <f t="shared" si="236"/>
        <v>0</v>
      </c>
      <c r="AF253" s="1">
        <v>0</v>
      </c>
      <c r="AG253" s="1">
        <f t="shared" si="237"/>
        <v>0</v>
      </c>
      <c r="AH253" s="1">
        <v>0</v>
      </c>
      <c r="AI253" s="1">
        <f t="shared" si="238"/>
        <v>0</v>
      </c>
      <c r="AJ253" s="1">
        <v>0</v>
      </c>
      <c r="AK253" s="1">
        <f t="shared" si="239"/>
        <v>0</v>
      </c>
      <c r="AL253" s="1">
        <v>0</v>
      </c>
      <c r="AM253" s="1">
        <f t="shared" si="240"/>
        <v>0</v>
      </c>
      <c r="AN253" s="1">
        <v>0</v>
      </c>
      <c r="AO253" s="1">
        <f t="shared" si="241"/>
        <v>0</v>
      </c>
      <c r="AP253" s="1">
        <v>0</v>
      </c>
      <c r="AQ253" s="1">
        <f t="shared" si="222"/>
        <v>0</v>
      </c>
      <c r="AR253" s="1">
        <v>0</v>
      </c>
      <c r="AS253" s="1">
        <f t="shared" si="223"/>
        <v>0</v>
      </c>
      <c r="AT253" s="1">
        <v>0</v>
      </c>
      <c r="AU253" s="1">
        <f t="shared" si="242"/>
        <v>0</v>
      </c>
      <c r="AV253" s="1">
        <f t="shared" si="221"/>
        <v>2215203.7199999997</v>
      </c>
      <c r="AW253" s="1">
        <f t="shared" si="243"/>
        <v>3027181.55</v>
      </c>
      <c r="AX253" s="26">
        <f t="shared" si="244"/>
        <v>3027181.55</v>
      </c>
      <c r="AY253" s="26">
        <f t="shared" si="245"/>
        <v>0</v>
      </c>
    </row>
    <row r="254" spans="1:51" ht="23.25">
      <c r="A254" s="25" t="s">
        <v>75</v>
      </c>
      <c r="B254" s="1">
        <f>15189.2+23880.8</f>
        <v>39070</v>
      </c>
      <c r="C254" s="1">
        <f t="shared" si="224"/>
        <v>100381.20000000001</v>
      </c>
      <c r="D254" s="1">
        <v>63418.45</v>
      </c>
      <c r="E254" s="1">
        <f t="shared" si="225"/>
        <v>147595.5</v>
      </c>
      <c r="F254" s="1">
        <f>5333.21+20737.83</f>
        <v>26071.040000000001</v>
      </c>
      <c r="G254" s="1">
        <f t="shared" si="226"/>
        <v>45699.020000000004</v>
      </c>
      <c r="H254" s="1"/>
      <c r="I254" s="1">
        <f>I76+H254</f>
        <v>0</v>
      </c>
      <c r="J254" s="1"/>
      <c r="K254" s="1">
        <f>K76+J254</f>
        <v>0</v>
      </c>
      <c r="L254" s="1">
        <f>880+292</f>
        <v>1172</v>
      </c>
      <c r="M254" s="1">
        <f t="shared" si="227"/>
        <v>2458</v>
      </c>
      <c r="N254" s="1">
        <v>483459.14</v>
      </c>
      <c r="O254" s="1">
        <f t="shared" si="228"/>
        <v>644920.01</v>
      </c>
      <c r="P254" s="1">
        <f>11674.09+64026.79</f>
        <v>75700.88</v>
      </c>
      <c r="Q254" s="1">
        <f t="shared" si="229"/>
        <v>96629.98000000001</v>
      </c>
      <c r="R254" s="1"/>
      <c r="S254" s="1">
        <f t="shared" si="230"/>
        <v>0</v>
      </c>
      <c r="T254" s="1"/>
      <c r="U254" s="1">
        <f t="shared" si="231"/>
        <v>0</v>
      </c>
      <c r="V254" s="1">
        <v>0</v>
      </c>
      <c r="W254" s="1">
        <f t="shared" si="232"/>
        <v>0</v>
      </c>
      <c r="X254" s="1">
        <v>0</v>
      </c>
      <c r="Y254" s="1">
        <f t="shared" si="233"/>
        <v>0</v>
      </c>
      <c r="Z254" s="1">
        <v>0</v>
      </c>
      <c r="AA254" s="1">
        <f t="shared" si="234"/>
        <v>0</v>
      </c>
      <c r="AB254" s="1">
        <v>0</v>
      </c>
      <c r="AC254" s="1">
        <f t="shared" si="235"/>
        <v>0</v>
      </c>
      <c r="AD254" s="1">
        <v>0</v>
      </c>
      <c r="AE254" s="1">
        <f t="shared" si="236"/>
        <v>0</v>
      </c>
      <c r="AF254" s="1">
        <v>0</v>
      </c>
      <c r="AG254" s="1">
        <f t="shared" si="237"/>
        <v>0</v>
      </c>
      <c r="AH254" s="1">
        <v>0</v>
      </c>
      <c r="AI254" s="1">
        <f t="shared" si="238"/>
        <v>0</v>
      </c>
      <c r="AJ254" s="1">
        <v>0</v>
      </c>
      <c r="AK254" s="1">
        <f t="shared" si="239"/>
        <v>0</v>
      </c>
      <c r="AL254" s="1">
        <v>0</v>
      </c>
      <c r="AM254" s="1">
        <f t="shared" si="240"/>
        <v>0</v>
      </c>
      <c r="AN254" s="1">
        <v>0</v>
      </c>
      <c r="AO254" s="1">
        <f t="shared" si="241"/>
        <v>0</v>
      </c>
      <c r="AP254" s="1">
        <v>0</v>
      </c>
      <c r="AQ254" s="1">
        <f t="shared" si="222"/>
        <v>0</v>
      </c>
      <c r="AR254" s="1">
        <v>30240</v>
      </c>
      <c r="AS254" s="1">
        <f t="shared" si="223"/>
        <v>441990</v>
      </c>
      <c r="AT254" s="1">
        <v>0</v>
      </c>
      <c r="AU254" s="1">
        <f t="shared" si="242"/>
        <v>0</v>
      </c>
      <c r="AV254" s="1">
        <f t="shared" si="221"/>
        <v>719131.51</v>
      </c>
      <c r="AW254" s="1">
        <f t="shared" si="243"/>
        <v>1479673.71</v>
      </c>
      <c r="AX254" s="26">
        <f t="shared" si="244"/>
        <v>1479673.71</v>
      </c>
      <c r="AY254" s="26">
        <f t="shared" si="245"/>
        <v>0</v>
      </c>
    </row>
    <row r="255" spans="1:51" ht="23.25">
      <c r="A255" s="25" t="s">
        <v>76</v>
      </c>
      <c r="B255" s="1">
        <v>0</v>
      </c>
      <c r="C255" s="1">
        <f t="shared" si="224"/>
        <v>0</v>
      </c>
      <c r="D255" s="1">
        <v>0</v>
      </c>
      <c r="E255" s="1">
        <f t="shared" si="225"/>
        <v>0</v>
      </c>
      <c r="F255" s="1">
        <v>0</v>
      </c>
      <c r="G255" s="1">
        <f t="shared" si="226"/>
        <v>0</v>
      </c>
      <c r="H255" s="1"/>
      <c r="I255" s="1">
        <f>I77+H255</f>
        <v>0</v>
      </c>
      <c r="J255" s="1"/>
      <c r="K255" s="1">
        <f>K77+J255</f>
        <v>0</v>
      </c>
      <c r="L255" s="1">
        <v>0</v>
      </c>
      <c r="M255" s="1">
        <f t="shared" si="227"/>
        <v>0</v>
      </c>
      <c r="N255" s="1">
        <v>4309434.34</v>
      </c>
      <c r="O255" s="1">
        <f t="shared" si="228"/>
        <v>4897771.1500000004</v>
      </c>
      <c r="P255" s="1">
        <f>20952.3+92220.13</f>
        <v>113172.43000000001</v>
      </c>
      <c r="Q255" s="1">
        <f t="shared" si="229"/>
        <v>130651.38</v>
      </c>
      <c r="R255" s="1"/>
      <c r="S255" s="1">
        <f t="shared" si="230"/>
        <v>0</v>
      </c>
      <c r="T255" s="1"/>
      <c r="U255" s="1">
        <f t="shared" si="231"/>
        <v>0</v>
      </c>
      <c r="V255" s="1">
        <v>0</v>
      </c>
      <c r="W255" s="1">
        <f t="shared" si="232"/>
        <v>0</v>
      </c>
      <c r="X255" s="1">
        <v>0</v>
      </c>
      <c r="Y255" s="1">
        <f t="shared" si="233"/>
        <v>0</v>
      </c>
      <c r="Z255" s="1">
        <v>0</v>
      </c>
      <c r="AA255" s="1">
        <f t="shared" si="234"/>
        <v>0</v>
      </c>
      <c r="AB255" s="1">
        <v>0</v>
      </c>
      <c r="AC255" s="1">
        <f t="shared" si="235"/>
        <v>0</v>
      </c>
      <c r="AD255" s="1">
        <v>0</v>
      </c>
      <c r="AE255" s="1">
        <f t="shared" si="236"/>
        <v>0</v>
      </c>
      <c r="AF255" s="1">
        <v>0</v>
      </c>
      <c r="AG255" s="1">
        <f t="shared" si="237"/>
        <v>0</v>
      </c>
      <c r="AH255" s="1">
        <v>0</v>
      </c>
      <c r="AI255" s="1">
        <f t="shared" si="238"/>
        <v>0</v>
      </c>
      <c r="AJ255" s="1">
        <v>0</v>
      </c>
      <c r="AK255" s="1">
        <f t="shared" si="239"/>
        <v>0</v>
      </c>
      <c r="AL255" s="1">
        <v>0</v>
      </c>
      <c r="AM255" s="1">
        <f t="shared" si="240"/>
        <v>0</v>
      </c>
      <c r="AN255" s="1">
        <v>0</v>
      </c>
      <c r="AO255" s="1">
        <f t="shared" si="241"/>
        <v>11520</v>
      </c>
      <c r="AP255" s="1">
        <v>0</v>
      </c>
      <c r="AQ255" s="1">
        <f t="shared" si="222"/>
        <v>0</v>
      </c>
      <c r="AR255" s="1">
        <v>200.51</v>
      </c>
      <c r="AS255" s="1">
        <f t="shared" si="223"/>
        <v>8135.51</v>
      </c>
      <c r="AT255" s="1">
        <v>0</v>
      </c>
      <c r="AU255" s="1">
        <f t="shared" si="242"/>
        <v>3168</v>
      </c>
      <c r="AV255" s="1">
        <f t="shared" si="221"/>
        <v>4422807.28</v>
      </c>
      <c r="AW255" s="1">
        <f t="shared" si="243"/>
        <v>5051246.04</v>
      </c>
      <c r="AX255" s="26">
        <f t="shared" si="244"/>
        <v>5051246.04</v>
      </c>
      <c r="AY255" s="26">
        <f t="shared" si="245"/>
        <v>0</v>
      </c>
    </row>
    <row r="256" spans="1:51" ht="24" thickBot="1">
      <c r="A256" s="27" t="s">
        <v>4</v>
      </c>
      <c r="B256" s="2">
        <f t="shared" ref="B256:AW256" si="246">SUM(B186:B255)</f>
        <v>2065104.2199999997</v>
      </c>
      <c r="C256" s="2">
        <f t="shared" si="246"/>
        <v>3593486.149999999</v>
      </c>
      <c r="D256" s="2">
        <f t="shared" si="246"/>
        <v>3075526.55</v>
      </c>
      <c r="E256" s="2">
        <f t="shared" si="246"/>
        <v>6676607.2199999997</v>
      </c>
      <c r="F256" s="2">
        <f t="shared" si="246"/>
        <v>906478.16999999993</v>
      </c>
      <c r="G256" s="2">
        <f t="shared" si="246"/>
        <v>1879272.3</v>
      </c>
      <c r="H256" s="2">
        <f t="shared" si="246"/>
        <v>0</v>
      </c>
      <c r="I256" s="2">
        <f t="shared" si="246"/>
        <v>0</v>
      </c>
      <c r="J256" s="2">
        <f t="shared" si="246"/>
        <v>0</v>
      </c>
      <c r="K256" s="2">
        <f t="shared" si="246"/>
        <v>0</v>
      </c>
      <c r="L256" s="2">
        <f t="shared" si="246"/>
        <v>317043.63</v>
      </c>
      <c r="M256" s="2">
        <f t="shared" si="246"/>
        <v>567399.88</v>
      </c>
      <c r="N256" s="2">
        <f t="shared" si="246"/>
        <v>46311647.790000007</v>
      </c>
      <c r="O256" s="2">
        <f t="shared" si="246"/>
        <v>69215303.090000018</v>
      </c>
      <c r="P256" s="2">
        <f t="shared" si="246"/>
        <v>2165096.7799999998</v>
      </c>
      <c r="Q256" s="2">
        <f t="shared" si="246"/>
        <v>4206254.0999999996</v>
      </c>
      <c r="R256" s="2">
        <f t="shared" si="246"/>
        <v>0</v>
      </c>
      <c r="S256" s="2">
        <f t="shared" si="246"/>
        <v>0</v>
      </c>
      <c r="T256" s="2">
        <f t="shared" si="246"/>
        <v>0</v>
      </c>
      <c r="U256" s="2">
        <f t="shared" si="246"/>
        <v>0</v>
      </c>
      <c r="V256" s="2">
        <f t="shared" si="246"/>
        <v>3888.93</v>
      </c>
      <c r="W256" s="2">
        <f t="shared" si="246"/>
        <v>10961.59</v>
      </c>
      <c r="X256" s="2">
        <f t="shared" si="246"/>
        <v>0</v>
      </c>
      <c r="Y256" s="2">
        <f t="shared" si="246"/>
        <v>5182.18</v>
      </c>
      <c r="Z256" s="2">
        <f t="shared" si="246"/>
        <v>4283.67</v>
      </c>
      <c r="AA256" s="2">
        <f t="shared" si="246"/>
        <v>9922.5300000000007</v>
      </c>
      <c r="AB256" s="2">
        <f t="shared" si="246"/>
        <v>19649.190000000002</v>
      </c>
      <c r="AC256" s="2">
        <f t="shared" si="246"/>
        <v>77980.560000000012</v>
      </c>
      <c r="AD256" s="2">
        <f t="shared" si="246"/>
        <v>0</v>
      </c>
      <c r="AE256" s="2">
        <f t="shared" si="246"/>
        <v>124.51</v>
      </c>
      <c r="AF256" s="2">
        <f t="shared" si="246"/>
        <v>0</v>
      </c>
      <c r="AG256" s="2">
        <f t="shared" si="246"/>
        <v>385.17</v>
      </c>
      <c r="AH256" s="2">
        <f t="shared" si="246"/>
        <v>3000</v>
      </c>
      <c r="AI256" s="2">
        <f t="shared" si="246"/>
        <v>27573.55</v>
      </c>
      <c r="AJ256" s="2">
        <f t="shared" si="246"/>
        <v>12898.330000000002</v>
      </c>
      <c r="AK256" s="2">
        <f t="shared" si="246"/>
        <v>46327.76</v>
      </c>
      <c r="AL256" s="2">
        <f t="shared" si="246"/>
        <v>0</v>
      </c>
      <c r="AM256" s="2">
        <f t="shared" si="246"/>
        <v>1000000000</v>
      </c>
      <c r="AN256" s="2">
        <f t="shared" si="246"/>
        <v>75559.5</v>
      </c>
      <c r="AO256" s="2">
        <f t="shared" si="246"/>
        <v>159026.70000000001</v>
      </c>
      <c r="AP256" s="2">
        <f t="shared" si="246"/>
        <v>0</v>
      </c>
      <c r="AQ256" s="2">
        <f t="shared" si="246"/>
        <v>2</v>
      </c>
      <c r="AR256" s="2">
        <f t="shared" si="246"/>
        <v>8955009.709999999</v>
      </c>
      <c r="AS256" s="2">
        <f t="shared" si="246"/>
        <v>14478445.529999999</v>
      </c>
      <c r="AT256" s="2">
        <f t="shared" si="246"/>
        <v>216</v>
      </c>
      <c r="AU256" s="2">
        <f t="shared" si="246"/>
        <v>5175</v>
      </c>
      <c r="AV256" s="2">
        <f t="shared" si="246"/>
        <v>63915402.469999991</v>
      </c>
      <c r="AW256" s="2">
        <f t="shared" si="246"/>
        <v>1100959429.8199997</v>
      </c>
      <c r="AX256" s="26">
        <f t="shared" si="244"/>
        <v>100931346.59000002</v>
      </c>
      <c r="AY256" s="26">
        <f t="shared" si="245"/>
        <v>1000028083.2299997</v>
      </c>
    </row>
    <row r="257" spans="1:51" ht="22.5" thickTop="1"/>
    <row r="258" spans="1:51">
      <c r="A258" s="29"/>
      <c r="B258" s="29">
        <f t="shared" ref="B258:G258" si="247">SUM(B186:B255)</f>
        <v>2065104.2199999997</v>
      </c>
      <c r="C258" s="29">
        <f t="shared" si="247"/>
        <v>3593486.149999999</v>
      </c>
      <c r="D258" s="29">
        <f t="shared" si="247"/>
        <v>3075526.55</v>
      </c>
      <c r="E258" s="29">
        <f t="shared" si="247"/>
        <v>6676607.2199999997</v>
      </c>
      <c r="F258" s="29">
        <f t="shared" si="247"/>
        <v>906478.16999999993</v>
      </c>
      <c r="G258" s="29">
        <f t="shared" si="247"/>
        <v>1879272.3</v>
      </c>
      <c r="H258" s="29"/>
      <c r="I258" s="29"/>
      <c r="J258" s="29"/>
      <c r="K258" s="29"/>
      <c r="L258" s="29">
        <f t="shared" ref="L258:AC258" si="248">SUM(L186:L255)</f>
        <v>317043.63</v>
      </c>
      <c r="M258" s="29">
        <f t="shared" si="248"/>
        <v>567399.88</v>
      </c>
      <c r="N258" s="30">
        <f t="shared" si="248"/>
        <v>46311647.790000007</v>
      </c>
      <c r="O258" s="29">
        <f t="shared" si="248"/>
        <v>69215303.090000018</v>
      </c>
      <c r="P258" s="29">
        <f t="shared" si="248"/>
        <v>2165096.7799999998</v>
      </c>
      <c r="Q258" s="29">
        <f t="shared" si="248"/>
        <v>4206254.0999999996</v>
      </c>
      <c r="R258" s="5">
        <f t="shared" si="248"/>
        <v>0</v>
      </c>
      <c r="S258" s="5">
        <f t="shared" si="248"/>
        <v>0</v>
      </c>
      <c r="T258" s="29">
        <f t="shared" si="248"/>
        <v>0</v>
      </c>
      <c r="U258" s="29">
        <f t="shared" si="248"/>
        <v>0</v>
      </c>
      <c r="V258" s="29">
        <f t="shared" si="248"/>
        <v>3888.93</v>
      </c>
      <c r="W258" s="29">
        <f t="shared" si="248"/>
        <v>10961.59</v>
      </c>
      <c r="X258" s="30">
        <f t="shared" si="248"/>
        <v>0</v>
      </c>
      <c r="Y258" s="29">
        <f t="shared" si="248"/>
        <v>5182.18</v>
      </c>
      <c r="Z258" s="29">
        <f t="shared" si="248"/>
        <v>4283.67</v>
      </c>
      <c r="AA258" s="29">
        <f t="shared" si="248"/>
        <v>9922.5300000000007</v>
      </c>
      <c r="AB258" s="29">
        <f t="shared" si="248"/>
        <v>19649.190000000002</v>
      </c>
      <c r="AC258" s="29">
        <f t="shared" si="248"/>
        <v>77980.560000000012</v>
      </c>
      <c r="AD258" s="29"/>
      <c r="AE258" s="29"/>
      <c r="AF258" s="29"/>
      <c r="AG258" s="29"/>
      <c r="AH258" s="29"/>
      <c r="AI258" s="29"/>
      <c r="AJ258" s="29">
        <f>SUM(AJ186:AJ255)</f>
        <v>12898.330000000002</v>
      </c>
      <c r="AK258" s="29">
        <f>SUM(AK186:AK255)</f>
        <v>46327.76</v>
      </c>
      <c r="AL258" s="29"/>
      <c r="AM258" s="29"/>
      <c r="AN258" s="29">
        <f>SUM(AN186:AN255)</f>
        <v>75559.5</v>
      </c>
      <c r="AO258" s="29">
        <f>SUM(AO186:AO255)</f>
        <v>159026.70000000001</v>
      </c>
      <c r="AP258" s="29">
        <f>SUM(AP186:AP256)</f>
        <v>0</v>
      </c>
      <c r="AQ258" s="29">
        <f>SUM(AQ186:AQ255)</f>
        <v>2</v>
      </c>
      <c r="AR258" s="29">
        <f>SUM(AR186:AR255)</f>
        <v>8955009.709999999</v>
      </c>
      <c r="AS258" s="29">
        <f>SUM(AS186:AS255)</f>
        <v>14478445.529999999</v>
      </c>
      <c r="AT258" s="29"/>
      <c r="AU258" s="29">
        <f>SUM(AU186:AU255)</f>
        <v>5175</v>
      </c>
      <c r="AV258" s="29">
        <f>SUM(AV186:AV255)</f>
        <v>63915402.469999991</v>
      </c>
      <c r="AW258" s="29">
        <f>SUM(AW186:AW255)</f>
        <v>1100959429.8199997</v>
      </c>
      <c r="AX258" s="29"/>
      <c r="AY258" s="29"/>
    </row>
    <row r="259" spans="1:51">
      <c r="B259" s="26">
        <f t="shared" ref="B259:G259" si="249">B256-B258</f>
        <v>0</v>
      </c>
      <c r="C259" s="26">
        <f t="shared" si="249"/>
        <v>0</v>
      </c>
      <c r="D259" s="26">
        <f t="shared" si="249"/>
        <v>0</v>
      </c>
      <c r="E259" s="26">
        <f t="shared" si="249"/>
        <v>0</v>
      </c>
      <c r="F259" s="26">
        <f t="shared" si="249"/>
        <v>0</v>
      </c>
      <c r="G259" s="26">
        <f t="shared" si="249"/>
        <v>0</v>
      </c>
      <c r="H259" s="26"/>
      <c r="I259" s="26"/>
      <c r="J259" s="26"/>
      <c r="K259" s="26"/>
      <c r="L259" s="26">
        <f t="shared" ref="L259:AC259" si="250">L256-L258</f>
        <v>0</v>
      </c>
      <c r="M259" s="26">
        <f t="shared" si="250"/>
        <v>0</v>
      </c>
      <c r="N259" s="31">
        <f t="shared" si="250"/>
        <v>0</v>
      </c>
      <c r="O259" s="26">
        <f t="shared" si="250"/>
        <v>0</v>
      </c>
      <c r="P259" s="26">
        <f t="shared" si="250"/>
        <v>0</v>
      </c>
      <c r="Q259" s="26">
        <f t="shared" si="250"/>
        <v>0</v>
      </c>
      <c r="R259" s="26">
        <f t="shared" si="250"/>
        <v>0</v>
      </c>
      <c r="S259" s="26">
        <f t="shared" si="250"/>
        <v>0</v>
      </c>
      <c r="T259" s="26">
        <f t="shared" si="250"/>
        <v>0</v>
      </c>
      <c r="U259" s="26">
        <f t="shared" si="250"/>
        <v>0</v>
      </c>
      <c r="V259" s="26">
        <f t="shared" si="250"/>
        <v>0</v>
      </c>
      <c r="W259" s="26">
        <f t="shared" si="250"/>
        <v>0</v>
      </c>
      <c r="X259" s="31">
        <f t="shared" si="250"/>
        <v>0</v>
      </c>
      <c r="Y259" s="26">
        <f t="shared" si="250"/>
        <v>0</v>
      </c>
      <c r="Z259" s="26">
        <f t="shared" si="250"/>
        <v>0</v>
      </c>
      <c r="AA259" s="26">
        <f t="shared" si="250"/>
        <v>0</v>
      </c>
      <c r="AB259" s="26">
        <f t="shared" si="250"/>
        <v>0</v>
      </c>
      <c r="AC259" s="26">
        <f t="shared" si="250"/>
        <v>0</v>
      </c>
      <c r="AD259" s="26"/>
      <c r="AE259" s="26"/>
      <c r="AF259" s="26"/>
      <c r="AG259" s="26"/>
      <c r="AH259" s="26"/>
      <c r="AI259" s="26"/>
      <c r="AJ259" s="26">
        <f>AJ256-AJ258</f>
        <v>0</v>
      </c>
      <c r="AK259" s="26">
        <f>AK256-AK258</f>
        <v>0</v>
      </c>
      <c r="AL259" s="26"/>
      <c r="AM259" s="26"/>
      <c r="AN259" s="26">
        <f t="shared" ref="AN259:AS259" si="251">AN256-AN258</f>
        <v>0</v>
      </c>
      <c r="AO259" s="26">
        <f t="shared" si="251"/>
        <v>0</v>
      </c>
      <c r="AP259" s="26">
        <f t="shared" si="251"/>
        <v>0</v>
      </c>
      <c r="AQ259" s="26">
        <f t="shared" si="251"/>
        <v>0</v>
      </c>
      <c r="AR259" s="26">
        <f t="shared" si="251"/>
        <v>0</v>
      </c>
      <c r="AS259" s="26">
        <f t="shared" si="251"/>
        <v>0</v>
      </c>
      <c r="AT259" s="26"/>
      <c r="AU259" s="26">
        <f>AU256-AU258</f>
        <v>0</v>
      </c>
      <c r="AV259" s="26">
        <f>AV256-AV258</f>
        <v>0</v>
      </c>
      <c r="AW259" s="26">
        <f>AW256-AW258</f>
        <v>0</v>
      </c>
      <c r="AX259" s="26"/>
      <c r="AY259" s="26"/>
    </row>
    <row r="260" spans="1:51"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31"/>
      <c r="O260" s="26"/>
      <c r="P260" s="26"/>
      <c r="Q260" s="26"/>
      <c r="R260" s="26"/>
      <c r="S260" s="26"/>
      <c r="T260" s="26"/>
      <c r="U260" s="26"/>
      <c r="V260" s="26"/>
      <c r="W260" s="26"/>
      <c r="X260" s="31"/>
      <c r="Y260" s="26"/>
      <c r="Z260" s="26"/>
      <c r="AA260" s="26"/>
      <c r="AB260" s="26"/>
      <c r="AC260" s="26"/>
      <c r="AD260" s="26"/>
      <c r="AE260" s="26"/>
      <c r="AF260" s="26"/>
      <c r="AG260" s="26"/>
      <c r="AH260" s="26"/>
      <c r="AI260" s="26"/>
      <c r="AJ260" s="26"/>
      <c r="AK260" s="26"/>
      <c r="AL260" s="26"/>
      <c r="AM260" s="26"/>
      <c r="AN260" s="26"/>
      <c r="AO260" s="26"/>
      <c r="AP260" s="26"/>
      <c r="AQ260" s="26"/>
      <c r="AR260" s="26"/>
      <c r="AT260" s="14" t="s">
        <v>218</v>
      </c>
      <c r="AU260" s="26"/>
      <c r="AV260" s="26"/>
      <c r="AW260" s="26"/>
      <c r="AX260" s="26"/>
      <c r="AY260" s="26"/>
    </row>
    <row r="261" spans="1:51"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31"/>
      <c r="O261" s="26"/>
      <c r="P261" s="26"/>
      <c r="Q261" s="26"/>
      <c r="R261" s="26"/>
      <c r="S261" s="26"/>
      <c r="T261" s="26"/>
      <c r="U261" s="26"/>
      <c r="V261" s="26"/>
      <c r="W261" s="26"/>
      <c r="X261" s="31"/>
      <c r="Y261" s="26"/>
      <c r="Z261" s="26"/>
      <c r="AA261" s="26"/>
      <c r="AB261" s="26"/>
      <c r="AC261" s="26"/>
      <c r="AD261" s="26"/>
      <c r="AE261" s="26"/>
      <c r="AF261" s="26"/>
      <c r="AG261" s="26"/>
      <c r="AH261" s="26"/>
      <c r="AI261" s="26"/>
      <c r="AJ261" s="26"/>
      <c r="AK261" s="26"/>
      <c r="AL261" s="26"/>
      <c r="AM261" s="26"/>
      <c r="AN261" s="26"/>
      <c r="AO261" s="26"/>
      <c r="AP261" s="26"/>
      <c r="AQ261" s="26"/>
      <c r="AR261" s="26"/>
      <c r="AU261" s="26"/>
      <c r="AV261" s="26"/>
      <c r="AW261" s="26"/>
      <c r="AX261" s="26"/>
      <c r="AY261" s="26"/>
    </row>
    <row r="262" spans="1:51">
      <c r="AT262" s="14" t="s">
        <v>220</v>
      </c>
      <c r="AW262" s="29"/>
    </row>
    <row r="263" spans="1:51">
      <c r="AT263" s="14" t="s">
        <v>121</v>
      </c>
      <c r="AW263" s="29"/>
    </row>
    <row r="264" spans="1:51">
      <c r="AT264" s="14" t="s">
        <v>106</v>
      </c>
      <c r="AW264" s="29"/>
    </row>
    <row r="265" spans="1:51">
      <c r="AW265" s="29"/>
    </row>
    <row r="266" spans="1:51" ht="23.25" customHeight="1">
      <c r="A266" s="237" t="s">
        <v>0</v>
      </c>
      <c r="B266" s="237"/>
      <c r="C266" s="237"/>
      <c r="D266" s="237"/>
      <c r="E266" s="237"/>
      <c r="F266" s="237"/>
      <c r="G266" s="237"/>
      <c r="H266" s="237"/>
      <c r="I266" s="237"/>
      <c r="J266" s="237"/>
      <c r="K266" s="237"/>
      <c r="L266" s="237"/>
      <c r="M266" s="237"/>
      <c r="N266" s="237"/>
      <c r="O266" s="237"/>
      <c r="P266" s="237"/>
      <c r="Q266" s="237"/>
    </row>
    <row r="267" spans="1:51" ht="23.25" customHeight="1">
      <c r="A267" s="237" t="s">
        <v>1</v>
      </c>
      <c r="B267" s="237"/>
      <c r="C267" s="237"/>
      <c r="D267" s="237"/>
      <c r="E267" s="237"/>
      <c r="F267" s="237"/>
      <c r="G267" s="237"/>
      <c r="H267" s="237"/>
      <c r="I267" s="237"/>
      <c r="J267" s="237"/>
      <c r="K267" s="237"/>
      <c r="L267" s="237"/>
      <c r="M267" s="237"/>
      <c r="N267" s="237"/>
      <c r="O267" s="237"/>
      <c r="P267" s="237"/>
      <c r="Q267" s="237"/>
    </row>
    <row r="268" spans="1:51" ht="23.25" customHeight="1">
      <c r="A268" s="237" t="s">
        <v>164</v>
      </c>
      <c r="B268" s="237"/>
      <c r="C268" s="237"/>
      <c r="D268" s="237"/>
      <c r="E268" s="237"/>
      <c r="F268" s="237"/>
      <c r="G268" s="237"/>
      <c r="H268" s="237"/>
      <c r="I268" s="237"/>
      <c r="J268" s="237"/>
      <c r="K268" s="237"/>
      <c r="L268" s="237"/>
      <c r="M268" s="237"/>
      <c r="N268" s="237"/>
      <c r="O268" s="237"/>
      <c r="P268" s="237"/>
      <c r="Q268" s="237"/>
    </row>
    <row r="269" spans="1:51" ht="23.25" customHeight="1">
      <c r="A269" s="237" t="s">
        <v>89</v>
      </c>
      <c r="B269" s="237"/>
      <c r="C269" s="237"/>
      <c r="D269" s="237"/>
      <c r="E269" s="237"/>
      <c r="F269" s="237"/>
      <c r="G269" s="237"/>
      <c r="H269" s="237"/>
      <c r="I269" s="237"/>
      <c r="J269" s="237"/>
      <c r="K269" s="237"/>
      <c r="L269" s="237"/>
      <c r="M269" s="237"/>
      <c r="N269" s="237"/>
      <c r="O269" s="237"/>
      <c r="P269" s="237"/>
      <c r="Q269" s="237"/>
    </row>
    <row r="270" spans="1:51" ht="23.25" customHeight="1">
      <c r="A270" s="240" t="s">
        <v>169</v>
      </c>
      <c r="B270" s="240"/>
      <c r="C270" s="240"/>
      <c r="D270" s="240"/>
      <c r="E270" s="240"/>
      <c r="F270" s="240"/>
      <c r="G270" s="240"/>
      <c r="H270" s="240"/>
      <c r="I270" s="240"/>
      <c r="J270" s="240"/>
      <c r="K270" s="240"/>
      <c r="L270" s="240"/>
      <c r="M270" s="240"/>
      <c r="N270" s="240"/>
      <c r="O270" s="240"/>
      <c r="P270" s="240"/>
      <c r="Q270" s="240"/>
    </row>
    <row r="271" spans="1:51" ht="23.25">
      <c r="A271" s="16" t="s">
        <v>3</v>
      </c>
      <c r="B271" s="238" t="s">
        <v>90</v>
      </c>
      <c r="C271" s="239"/>
      <c r="D271" s="18" t="s">
        <v>91</v>
      </c>
      <c r="E271" s="18"/>
      <c r="F271" s="238" t="s">
        <v>101</v>
      </c>
      <c r="G271" s="239"/>
      <c r="H271" s="238" t="s">
        <v>113</v>
      </c>
      <c r="I271" s="239"/>
      <c r="J271" s="238" t="s">
        <v>122</v>
      </c>
      <c r="K271" s="239"/>
      <c r="L271" s="18" t="s">
        <v>92</v>
      </c>
      <c r="M271" s="18"/>
      <c r="N271" s="18" t="s">
        <v>93</v>
      </c>
      <c r="O271" s="18"/>
      <c r="P271" s="238" t="s">
        <v>94</v>
      </c>
      <c r="Q271" s="239"/>
      <c r="R271" s="238" t="s">
        <v>102</v>
      </c>
      <c r="S271" s="239"/>
      <c r="T271" s="238" t="s">
        <v>103</v>
      </c>
      <c r="U271" s="239"/>
      <c r="V271" s="238" t="s">
        <v>95</v>
      </c>
      <c r="W271" s="239"/>
      <c r="X271" s="238" t="s">
        <v>96</v>
      </c>
      <c r="Y271" s="239"/>
      <c r="Z271" s="241" t="s">
        <v>97</v>
      </c>
      <c r="AA271" s="242"/>
      <c r="AB271" s="238" t="s">
        <v>98</v>
      </c>
      <c r="AC271" s="239"/>
      <c r="AD271" s="238" t="s">
        <v>203</v>
      </c>
      <c r="AE271" s="239"/>
      <c r="AF271" s="238" t="s">
        <v>204</v>
      </c>
      <c r="AG271" s="239"/>
      <c r="AH271" s="238" t="s">
        <v>209</v>
      </c>
      <c r="AI271" s="239"/>
      <c r="AJ271" s="238" t="s">
        <v>118</v>
      </c>
      <c r="AK271" s="239"/>
      <c r="AL271" s="238" t="s">
        <v>214</v>
      </c>
      <c r="AM271" s="239"/>
      <c r="AN271" s="238" t="s">
        <v>107</v>
      </c>
      <c r="AO271" s="239"/>
      <c r="AP271" s="238" t="s">
        <v>108</v>
      </c>
      <c r="AQ271" s="239"/>
      <c r="AR271" s="238" t="s">
        <v>99</v>
      </c>
      <c r="AS271" s="239"/>
      <c r="AT271" s="18" t="s">
        <v>100</v>
      </c>
      <c r="AU271" s="18"/>
      <c r="AV271" s="20" t="s">
        <v>4</v>
      </c>
      <c r="AW271" s="21"/>
    </row>
    <row r="272" spans="1:51" s="32" customFormat="1" ht="26.25" customHeight="1">
      <c r="A272" s="22"/>
      <c r="B272" s="18" t="s">
        <v>5</v>
      </c>
      <c r="C272" s="23" t="s">
        <v>6</v>
      </c>
      <c r="D272" s="18" t="s">
        <v>5</v>
      </c>
      <c r="E272" s="18" t="s">
        <v>6</v>
      </c>
      <c r="F272" s="18" t="s">
        <v>5</v>
      </c>
      <c r="G272" s="24" t="s">
        <v>6</v>
      </c>
      <c r="H272" s="18" t="s">
        <v>5</v>
      </c>
      <c r="I272" s="24" t="s">
        <v>6</v>
      </c>
      <c r="J272" s="18" t="s">
        <v>5</v>
      </c>
      <c r="K272" s="24" t="s">
        <v>6</v>
      </c>
      <c r="L272" s="18" t="s">
        <v>5</v>
      </c>
      <c r="M272" s="18" t="s">
        <v>6</v>
      </c>
      <c r="N272" s="18" t="s">
        <v>5</v>
      </c>
      <c r="O272" s="18" t="s">
        <v>6</v>
      </c>
      <c r="P272" s="18" t="s">
        <v>5</v>
      </c>
      <c r="Q272" s="24" t="s">
        <v>6</v>
      </c>
      <c r="R272" s="24" t="s">
        <v>5</v>
      </c>
      <c r="S272" s="24" t="s">
        <v>6</v>
      </c>
      <c r="T272" s="24" t="s">
        <v>5</v>
      </c>
      <c r="U272" s="24" t="s">
        <v>6</v>
      </c>
      <c r="V272" s="18" t="s">
        <v>5</v>
      </c>
      <c r="W272" s="24" t="s">
        <v>6</v>
      </c>
      <c r="X272" s="18" t="s">
        <v>5</v>
      </c>
      <c r="Y272" s="24" t="s">
        <v>6</v>
      </c>
      <c r="Z272" s="18" t="s">
        <v>5</v>
      </c>
      <c r="AA272" s="24" t="s">
        <v>6</v>
      </c>
      <c r="AB272" s="18" t="s">
        <v>5</v>
      </c>
      <c r="AC272" s="24" t="s">
        <v>6</v>
      </c>
      <c r="AD272" s="18" t="s">
        <v>5</v>
      </c>
      <c r="AE272" s="24" t="s">
        <v>6</v>
      </c>
      <c r="AF272" s="18" t="s">
        <v>5</v>
      </c>
      <c r="AG272" s="24" t="s">
        <v>6</v>
      </c>
      <c r="AH272" s="18" t="s">
        <v>5</v>
      </c>
      <c r="AI272" s="24" t="s">
        <v>6</v>
      </c>
      <c r="AJ272" s="18" t="s">
        <v>5</v>
      </c>
      <c r="AK272" s="24" t="s">
        <v>6</v>
      </c>
      <c r="AL272" s="24" t="s">
        <v>5</v>
      </c>
      <c r="AM272" s="24" t="s">
        <v>6</v>
      </c>
      <c r="AN272" s="24" t="s">
        <v>5</v>
      </c>
      <c r="AO272" s="24" t="s">
        <v>6</v>
      </c>
      <c r="AP272" s="24" t="s">
        <v>5</v>
      </c>
      <c r="AQ272" s="24" t="s">
        <v>6</v>
      </c>
      <c r="AR272" s="18" t="s">
        <v>5</v>
      </c>
      <c r="AS272" s="18" t="s">
        <v>6</v>
      </c>
      <c r="AT272" s="18" t="s">
        <v>5</v>
      </c>
      <c r="AU272" s="18" t="s">
        <v>6</v>
      </c>
      <c r="AV272" s="18" t="s">
        <v>5</v>
      </c>
      <c r="AW272" s="24" t="s">
        <v>6</v>
      </c>
      <c r="AX272" s="14"/>
      <c r="AY272" s="14"/>
    </row>
    <row r="273" spans="1:51" ht="23.25">
      <c r="A273" s="25" t="s">
        <v>7</v>
      </c>
      <c r="B273" s="1"/>
      <c r="C273" s="1">
        <f t="shared" ref="C273:C304" si="252">C186+B273</f>
        <v>0</v>
      </c>
      <c r="D273" s="1">
        <v>0</v>
      </c>
      <c r="E273" s="1">
        <f t="shared" ref="E273:E304" si="253">E186+D273</f>
        <v>0</v>
      </c>
      <c r="F273" s="1">
        <v>0</v>
      </c>
      <c r="G273" s="1">
        <f t="shared" ref="G273:G304" si="254">G186+F273</f>
        <v>0</v>
      </c>
      <c r="H273" s="1"/>
      <c r="I273" s="1">
        <f t="shared" ref="I273:I304" si="255">I186+H273</f>
        <v>0</v>
      </c>
      <c r="J273" s="1"/>
      <c r="K273" s="1">
        <f t="shared" ref="K273:K304" si="256">K186+J273</f>
        <v>0</v>
      </c>
      <c r="L273" s="1">
        <v>0</v>
      </c>
      <c r="M273" s="1">
        <f t="shared" ref="M273:M304" si="257">M186+L273</f>
        <v>0</v>
      </c>
      <c r="N273" s="1">
        <v>0</v>
      </c>
      <c r="O273" s="1">
        <f t="shared" ref="O273:O304" si="258">O186+N273</f>
        <v>0</v>
      </c>
      <c r="P273" s="1">
        <v>0</v>
      </c>
      <c r="Q273" s="1">
        <f t="shared" ref="Q273:Q279" si="259">Q186+P273</f>
        <v>0</v>
      </c>
      <c r="R273" s="1">
        <v>0</v>
      </c>
      <c r="S273" s="1">
        <f t="shared" ref="S273:S304" si="260">S186+R273</f>
        <v>0</v>
      </c>
      <c r="T273" s="1">
        <v>0</v>
      </c>
      <c r="U273" s="1">
        <f t="shared" ref="U273:U279" si="261">U186+T273</f>
        <v>0</v>
      </c>
      <c r="V273" s="1">
        <v>0</v>
      </c>
      <c r="W273" s="1">
        <f t="shared" ref="W273:W304" si="262">W186+V273</f>
        <v>0</v>
      </c>
      <c r="X273" s="1"/>
      <c r="Y273" s="1">
        <f t="shared" ref="Y273:Y304" si="263">Y186+X273</f>
        <v>0</v>
      </c>
      <c r="Z273" s="1">
        <v>0</v>
      </c>
      <c r="AA273" s="1">
        <f t="shared" ref="AA273:AA304" si="264">AA186+Z273</f>
        <v>0</v>
      </c>
      <c r="AB273" s="1">
        <v>0</v>
      </c>
      <c r="AC273" s="1">
        <f t="shared" ref="AC273:AC304" si="265">AC186+AB273</f>
        <v>0</v>
      </c>
      <c r="AD273" s="1">
        <v>0</v>
      </c>
      <c r="AE273" s="1">
        <f t="shared" ref="AE273:AE304" si="266">AE186+AD273</f>
        <v>0</v>
      </c>
      <c r="AF273" s="1">
        <v>0</v>
      </c>
      <c r="AG273" s="1">
        <f t="shared" ref="AG273:AG304" si="267">AG186+AF273</f>
        <v>0</v>
      </c>
      <c r="AH273" s="1">
        <v>0</v>
      </c>
      <c r="AI273" s="1">
        <f t="shared" ref="AI273:AI304" si="268">AI186+AH273</f>
        <v>0</v>
      </c>
      <c r="AJ273" s="1">
        <v>0</v>
      </c>
      <c r="AK273" s="1">
        <f t="shared" ref="AK273:AK304" si="269">AK186+AJ273</f>
        <v>0</v>
      </c>
      <c r="AL273" s="1"/>
      <c r="AM273" s="1">
        <f t="shared" ref="AM273:AM304" si="270">AM186+AL273</f>
        <v>1000000000</v>
      </c>
      <c r="AN273" s="1">
        <v>0</v>
      </c>
      <c r="AO273" s="1">
        <f t="shared" ref="AO273:AO304" si="271">AO186+AN273</f>
        <v>0</v>
      </c>
      <c r="AP273" s="1">
        <v>0</v>
      </c>
      <c r="AQ273" s="1">
        <f t="shared" ref="AQ273:AQ304" si="272">AQ186+AP273</f>
        <v>0</v>
      </c>
      <c r="AR273" s="1">
        <v>27500</v>
      </c>
      <c r="AS273" s="1">
        <f t="shared" ref="AS273:AS304" si="273">AS186+AR273</f>
        <v>197500</v>
      </c>
      <c r="AT273" s="1">
        <v>288.39</v>
      </c>
      <c r="AU273" s="1">
        <f t="shared" ref="AU273:AU304" si="274">AU186+AT273</f>
        <v>2076.39</v>
      </c>
      <c r="AV273" s="1">
        <f t="shared" ref="AV273:AV304" si="275">AT273+AR273+AJ273+AB273+Z273+X273+V273+P273+N273+L273+F273+D273+B273+R273+T273+AN273+AP273+H273+J273</f>
        <v>27788.39</v>
      </c>
      <c r="AW273" s="1">
        <f t="shared" ref="AW273:AW304" si="276">AW186+AV273</f>
        <v>1000199576.39</v>
      </c>
      <c r="AX273" s="26">
        <f t="shared" ref="AX273:AX304" si="277">AU273+AS273+AK273+AC273+AA273+Y273+W273+Q273+O273+M273+G273+E273+C273+S273+U273+AO273+AQ273+I273+K273</f>
        <v>199576.39</v>
      </c>
      <c r="AY273" s="26">
        <f t="shared" ref="AY273:AY304" si="278">AW273-AX273</f>
        <v>1000000000</v>
      </c>
    </row>
    <row r="274" spans="1:51" ht="23.25">
      <c r="A274" s="25" t="s">
        <v>8</v>
      </c>
      <c r="B274" s="1">
        <v>0</v>
      </c>
      <c r="C274" s="1">
        <f t="shared" si="252"/>
        <v>0</v>
      </c>
      <c r="D274" s="1">
        <v>0</v>
      </c>
      <c r="E274" s="1">
        <f t="shared" si="253"/>
        <v>5165.5199999999995</v>
      </c>
      <c r="F274" s="1">
        <v>0</v>
      </c>
      <c r="G274" s="1">
        <f t="shared" si="254"/>
        <v>8334.48</v>
      </c>
      <c r="H274" s="1"/>
      <c r="I274" s="1">
        <f t="shared" si="255"/>
        <v>0</v>
      </c>
      <c r="J274" s="1"/>
      <c r="K274" s="1">
        <f t="shared" si="256"/>
        <v>0</v>
      </c>
      <c r="L274" s="1">
        <v>0</v>
      </c>
      <c r="M274" s="1">
        <f t="shared" si="257"/>
        <v>0</v>
      </c>
      <c r="N274" s="1">
        <v>800589.66</v>
      </c>
      <c r="O274" s="1">
        <f t="shared" si="258"/>
        <v>1836308.19</v>
      </c>
      <c r="P274" s="1">
        <f>12501.65+28712.87</f>
        <v>41214.519999999997</v>
      </c>
      <c r="Q274" s="1">
        <f t="shared" si="259"/>
        <v>87881.489999999991</v>
      </c>
      <c r="R274" s="1">
        <v>0</v>
      </c>
      <c r="S274" s="1">
        <f t="shared" si="260"/>
        <v>0</v>
      </c>
      <c r="T274" s="1">
        <v>0</v>
      </c>
      <c r="U274" s="1">
        <f t="shared" si="261"/>
        <v>0</v>
      </c>
      <c r="V274" s="1">
        <v>0</v>
      </c>
      <c r="W274" s="1">
        <f t="shared" si="262"/>
        <v>0</v>
      </c>
      <c r="X274" s="1">
        <v>0</v>
      </c>
      <c r="Y274" s="1">
        <f t="shared" si="263"/>
        <v>0</v>
      </c>
      <c r="Z274" s="1">
        <v>0</v>
      </c>
      <c r="AA274" s="1">
        <f t="shared" si="264"/>
        <v>0</v>
      </c>
      <c r="AB274" s="1">
        <v>0</v>
      </c>
      <c r="AC274" s="1">
        <f t="shared" si="265"/>
        <v>0</v>
      </c>
      <c r="AD274" s="1">
        <v>0</v>
      </c>
      <c r="AE274" s="1">
        <f t="shared" si="266"/>
        <v>0</v>
      </c>
      <c r="AF274" s="1">
        <v>0</v>
      </c>
      <c r="AG274" s="1">
        <f t="shared" si="267"/>
        <v>0</v>
      </c>
      <c r="AH274" s="1">
        <v>0</v>
      </c>
      <c r="AI274" s="1">
        <f t="shared" si="268"/>
        <v>0</v>
      </c>
      <c r="AJ274" s="1">
        <v>0</v>
      </c>
      <c r="AK274" s="1">
        <f t="shared" si="269"/>
        <v>0</v>
      </c>
      <c r="AL274" s="1"/>
      <c r="AM274" s="1">
        <f t="shared" si="270"/>
        <v>0</v>
      </c>
      <c r="AN274" s="1">
        <v>0</v>
      </c>
      <c r="AO274" s="1">
        <f t="shared" si="271"/>
        <v>0</v>
      </c>
      <c r="AP274" s="1">
        <v>0</v>
      </c>
      <c r="AQ274" s="1">
        <f t="shared" si="272"/>
        <v>0</v>
      </c>
      <c r="AR274" s="1">
        <v>0</v>
      </c>
      <c r="AS274" s="1">
        <f t="shared" si="273"/>
        <v>0</v>
      </c>
      <c r="AT274" s="1">
        <v>0</v>
      </c>
      <c r="AU274" s="1">
        <f t="shared" si="274"/>
        <v>0</v>
      </c>
      <c r="AV274" s="1">
        <f t="shared" si="275"/>
        <v>841804.18</v>
      </c>
      <c r="AW274" s="1">
        <f t="shared" si="276"/>
        <v>1937689.6800000002</v>
      </c>
      <c r="AX274" s="26">
        <f t="shared" si="277"/>
        <v>1937689.68</v>
      </c>
      <c r="AY274" s="26">
        <f t="shared" si="278"/>
        <v>0</v>
      </c>
    </row>
    <row r="275" spans="1:51" ht="23.25">
      <c r="A275" s="25" t="s">
        <v>9</v>
      </c>
      <c r="B275" s="1">
        <f>25334.77+22975.35</f>
        <v>48310.119999999995</v>
      </c>
      <c r="C275" s="1">
        <f t="shared" si="252"/>
        <v>113478.17</v>
      </c>
      <c r="D275" s="1">
        <v>0</v>
      </c>
      <c r="E275" s="1">
        <f t="shared" si="253"/>
        <v>0</v>
      </c>
      <c r="F275" s="1">
        <v>0</v>
      </c>
      <c r="G275" s="1">
        <f t="shared" si="254"/>
        <v>0</v>
      </c>
      <c r="H275" s="1"/>
      <c r="I275" s="1">
        <f t="shared" si="255"/>
        <v>0</v>
      </c>
      <c r="J275" s="1"/>
      <c r="K275" s="1">
        <f t="shared" si="256"/>
        <v>0</v>
      </c>
      <c r="L275" s="1">
        <f>846.69+799.82</f>
        <v>1646.5100000000002</v>
      </c>
      <c r="M275" s="1">
        <f t="shared" si="257"/>
        <v>3258.11</v>
      </c>
      <c r="N275" s="1">
        <v>319875.88</v>
      </c>
      <c r="O275" s="1">
        <f t="shared" si="258"/>
        <v>1389985.12</v>
      </c>
      <c r="P275" s="1">
        <f>4181.7+8328.37</f>
        <v>12510.07</v>
      </c>
      <c r="Q275" s="1">
        <f t="shared" si="259"/>
        <v>91209.32</v>
      </c>
      <c r="R275" s="1">
        <v>0</v>
      </c>
      <c r="S275" s="1">
        <f t="shared" si="260"/>
        <v>0</v>
      </c>
      <c r="T275" s="1">
        <v>0</v>
      </c>
      <c r="U275" s="1">
        <f t="shared" si="261"/>
        <v>0</v>
      </c>
      <c r="V275" s="1">
        <v>0</v>
      </c>
      <c r="W275" s="1">
        <f t="shared" si="262"/>
        <v>0</v>
      </c>
      <c r="X275" s="1">
        <v>0</v>
      </c>
      <c r="Y275" s="1">
        <f t="shared" si="263"/>
        <v>0</v>
      </c>
      <c r="Z275" s="1">
        <v>0</v>
      </c>
      <c r="AA275" s="1">
        <f t="shared" si="264"/>
        <v>0</v>
      </c>
      <c r="AB275" s="1">
        <v>0</v>
      </c>
      <c r="AC275" s="1">
        <f t="shared" si="265"/>
        <v>0</v>
      </c>
      <c r="AD275" s="1">
        <v>0</v>
      </c>
      <c r="AE275" s="1">
        <f t="shared" si="266"/>
        <v>124.51</v>
      </c>
      <c r="AF275" s="1">
        <v>0</v>
      </c>
      <c r="AG275" s="1">
        <f t="shared" si="267"/>
        <v>385.17</v>
      </c>
      <c r="AH275" s="1">
        <v>0</v>
      </c>
      <c r="AI275" s="1">
        <f t="shared" si="268"/>
        <v>27573.55</v>
      </c>
      <c r="AJ275" s="1">
        <v>0</v>
      </c>
      <c r="AK275" s="1">
        <f t="shared" si="269"/>
        <v>0</v>
      </c>
      <c r="AL275" s="1"/>
      <c r="AM275" s="1">
        <f t="shared" si="270"/>
        <v>0</v>
      </c>
      <c r="AN275" s="1">
        <v>0</v>
      </c>
      <c r="AO275" s="1">
        <f t="shared" si="271"/>
        <v>0</v>
      </c>
      <c r="AP275" s="1">
        <v>0</v>
      </c>
      <c r="AQ275" s="1">
        <f t="shared" si="272"/>
        <v>0</v>
      </c>
      <c r="AR275" s="1">
        <v>0</v>
      </c>
      <c r="AS275" s="1">
        <f t="shared" si="273"/>
        <v>7621.5</v>
      </c>
      <c r="AT275" s="1">
        <v>0</v>
      </c>
      <c r="AU275" s="1">
        <f t="shared" si="274"/>
        <v>0</v>
      </c>
      <c r="AV275" s="1">
        <f t="shared" si="275"/>
        <v>382342.58</v>
      </c>
      <c r="AW275" s="1">
        <f t="shared" si="276"/>
        <v>1633635.4500000002</v>
      </c>
      <c r="AX275" s="26">
        <f t="shared" si="277"/>
        <v>1605552.2200000002</v>
      </c>
      <c r="AY275" s="26">
        <f t="shared" si="278"/>
        <v>28083.229999999981</v>
      </c>
    </row>
    <row r="276" spans="1:51" ht="23.25">
      <c r="A276" s="25" t="s">
        <v>10</v>
      </c>
      <c r="B276" s="1">
        <v>8694.42</v>
      </c>
      <c r="C276" s="1">
        <f t="shared" si="252"/>
        <v>42120.86</v>
      </c>
      <c r="D276" s="1">
        <v>0</v>
      </c>
      <c r="E276" s="1">
        <f t="shared" si="253"/>
        <v>0</v>
      </c>
      <c r="F276" s="1">
        <v>0</v>
      </c>
      <c r="G276" s="1">
        <f t="shared" si="254"/>
        <v>0</v>
      </c>
      <c r="H276" s="1"/>
      <c r="I276" s="1">
        <f t="shared" si="255"/>
        <v>0</v>
      </c>
      <c r="J276" s="1"/>
      <c r="K276" s="1">
        <f t="shared" si="256"/>
        <v>0</v>
      </c>
      <c r="L276" s="1">
        <v>52.5</v>
      </c>
      <c r="M276" s="1">
        <f t="shared" si="257"/>
        <v>618.25</v>
      </c>
      <c r="N276" s="1">
        <v>328002.57</v>
      </c>
      <c r="O276" s="1">
        <f t="shared" si="258"/>
        <v>805032.03</v>
      </c>
      <c r="P276" s="1">
        <f>8345.97+27432.13</f>
        <v>35778.1</v>
      </c>
      <c r="Q276" s="1">
        <f t="shared" si="259"/>
        <v>83166.549999999988</v>
      </c>
      <c r="R276" s="1">
        <v>0</v>
      </c>
      <c r="S276" s="1">
        <f t="shared" si="260"/>
        <v>0</v>
      </c>
      <c r="T276" s="1">
        <v>0</v>
      </c>
      <c r="U276" s="1">
        <f t="shared" si="261"/>
        <v>0</v>
      </c>
      <c r="V276" s="1">
        <v>0</v>
      </c>
      <c r="W276" s="1">
        <f t="shared" si="262"/>
        <v>0</v>
      </c>
      <c r="X276" s="1">
        <v>0</v>
      </c>
      <c r="Y276" s="1">
        <f t="shared" si="263"/>
        <v>0</v>
      </c>
      <c r="Z276" s="1">
        <v>0</v>
      </c>
      <c r="AA276" s="1">
        <f t="shared" si="264"/>
        <v>0</v>
      </c>
      <c r="AB276" s="1">
        <v>0</v>
      </c>
      <c r="AC276" s="1">
        <f t="shared" si="265"/>
        <v>0</v>
      </c>
      <c r="AD276" s="1">
        <v>0</v>
      </c>
      <c r="AE276" s="1">
        <f t="shared" si="266"/>
        <v>0</v>
      </c>
      <c r="AF276" s="1">
        <v>0</v>
      </c>
      <c r="AG276" s="1">
        <f t="shared" si="267"/>
        <v>0</v>
      </c>
      <c r="AH276" s="1">
        <v>0</v>
      </c>
      <c r="AI276" s="1">
        <f t="shared" si="268"/>
        <v>0</v>
      </c>
      <c r="AJ276" s="1">
        <v>0</v>
      </c>
      <c r="AK276" s="1">
        <f t="shared" si="269"/>
        <v>0</v>
      </c>
      <c r="AL276" s="1"/>
      <c r="AM276" s="1">
        <f t="shared" si="270"/>
        <v>0</v>
      </c>
      <c r="AN276" s="1">
        <v>0</v>
      </c>
      <c r="AO276" s="1">
        <f t="shared" si="271"/>
        <v>0</v>
      </c>
      <c r="AP276" s="1">
        <v>0</v>
      </c>
      <c r="AQ276" s="1">
        <f t="shared" si="272"/>
        <v>0</v>
      </c>
      <c r="AR276" s="1">
        <v>0</v>
      </c>
      <c r="AS276" s="1">
        <f t="shared" si="273"/>
        <v>0</v>
      </c>
      <c r="AT276" s="1">
        <v>0</v>
      </c>
      <c r="AU276" s="1">
        <f t="shared" si="274"/>
        <v>0</v>
      </c>
      <c r="AV276" s="1">
        <f t="shared" si="275"/>
        <v>372527.58999999997</v>
      </c>
      <c r="AW276" s="1">
        <f t="shared" si="276"/>
        <v>930937.69000000006</v>
      </c>
      <c r="AX276" s="26">
        <f t="shared" si="277"/>
        <v>930937.69000000006</v>
      </c>
      <c r="AY276" s="26">
        <f t="shared" si="278"/>
        <v>0</v>
      </c>
    </row>
    <row r="277" spans="1:51" ht="23.25">
      <c r="A277" s="25" t="s">
        <v>11</v>
      </c>
      <c r="B277" s="1">
        <f>75790.48+77463.74</f>
        <v>153254.22</v>
      </c>
      <c r="C277" s="1">
        <f t="shared" si="252"/>
        <v>594932.72</v>
      </c>
      <c r="D277" s="1">
        <v>75087.34</v>
      </c>
      <c r="E277" s="1">
        <f t="shared" si="253"/>
        <v>1698922.14</v>
      </c>
      <c r="F277" s="1">
        <f>13630.62+38790.06</f>
        <v>52420.68</v>
      </c>
      <c r="G277" s="1">
        <f t="shared" si="254"/>
        <v>397582.84</v>
      </c>
      <c r="H277" s="1"/>
      <c r="I277" s="1">
        <f t="shared" si="255"/>
        <v>0</v>
      </c>
      <c r="J277" s="1"/>
      <c r="K277" s="1">
        <f t="shared" si="256"/>
        <v>0</v>
      </c>
      <c r="L277" s="1">
        <v>5041</v>
      </c>
      <c r="M277" s="1">
        <f t="shared" si="257"/>
        <v>30704</v>
      </c>
      <c r="N277" s="1">
        <v>2939096.89</v>
      </c>
      <c r="O277" s="1">
        <f t="shared" si="258"/>
        <v>3817442.2600000002</v>
      </c>
      <c r="P277" s="1">
        <f>12035.49+27484.54</f>
        <v>39520.03</v>
      </c>
      <c r="Q277" s="1">
        <f t="shared" si="259"/>
        <v>54054.7</v>
      </c>
      <c r="R277" s="1">
        <v>0</v>
      </c>
      <c r="S277" s="1">
        <f t="shared" si="260"/>
        <v>0</v>
      </c>
      <c r="T277" s="1">
        <v>0</v>
      </c>
      <c r="U277" s="1">
        <f t="shared" si="261"/>
        <v>0</v>
      </c>
      <c r="V277" s="1">
        <v>0</v>
      </c>
      <c r="W277" s="1">
        <f t="shared" si="262"/>
        <v>0</v>
      </c>
      <c r="X277" s="1">
        <v>0</v>
      </c>
      <c r="Y277" s="1">
        <f t="shared" si="263"/>
        <v>0</v>
      </c>
      <c r="Z277" s="1">
        <v>0</v>
      </c>
      <c r="AA277" s="1">
        <f t="shared" si="264"/>
        <v>0</v>
      </c>
      <c r="AB277" s="1">
        <v>0</v>
      </c>
      <c r="AC277" s="1">
        <f t="shared" si="265"/>
        <v>0</v>
      </c>
      <c r="AD277" s="1">
        <v>0</v>
      </c>
      <c r="AE277" s="1">
        <f t="shared" si="266"/>
        <v>0</v>
      </c>
      <c r="AF277" s="1">
        <v>0</v>
      </c>
      <c r="AG277" s="1">
        <f t="shared" si="267"/>
        <v>0</v>
      </c>
      <c r="AH277" s="1">
        <v>0</v>
      </c>
      <c r="AI277" s="1">
        <f t="shared" si="268"/>
        <v>0</v>
      </c>
      <c r="AJ277" s="1">
        <v>0</v>
      </c>
      <c r="AK277" s="1">
        <f t="shared" si="269"/>
        <v>0</v>
      </c>
      <c r="AL277" s="1"/>
      <c r="AM277" s="1">
        <f t="shared" si="270"/>
        <v>0</v>
      </c>
      <c r="AN277" s="1">
        <v>0</v>
      </c>
      <c r="AO277" s="1">
        <f t="shared" si="271"/>
        <v>0</v>
      </c>
      <c r="AP277" s="1">
        <v>0</v>
      </c>
      <c r="AQ277" s="1">
        <f t="shared" si="272"/>
        <v>0</v>
      </c>
      <c r="AR277" s="1">
        <v>0</v>
      </c>
      <c r="AS277" s="1">
        <f t="shared" si="273"/>
        <v>16267.970000000001</v>
      </c>
      <c r="AT277" s="1">
        <v>0</v>
      </c>
      <c r="AU277" s="1">
        <f t="shared" si="274"/>
        <v>0</v>
      </c>
      <c r="AV277" s="1">
        <f t="shared" si="275"/>
        <v>3264420.16</v>
      </c>
      <c r="AW277" s="1">
        <f t="shared" si="276"/>
        <v>6609906.6299999999</v>
      </c>
      <c r="AX277" s="26">
        <f t="shared" si="277"/>
        <v>6609906.6299999999</v>
      </c>
      <c r="AY277" s="26">
        <f t="shared" si="278"/>
        <v>0</v>
      </c>
    </row>
    <row r="278" spans="1:51" ht="23.25">
      <c r="A278" s="25" t="s">
        <v>12</v>
      </c>
      <c r="B278" s="1">
        <v>0</v>
      </c>
      <c r="C278" s="1">
        <f t="shared" si="252"/>
        <v>0</v>
      </c>
      <c r="D278" s="1">
        <v>0</v>
      </c>
      <c r="E278" s="1">
        <f t="shared" si="253"/>
        <v>0</v>
      </c>
      <c r="F278" s="1">
        <v>0</v>
      </c>
      <c r="G278" s="1">
        <f t="shared" si="254"/>
        <v>0</v>
      </c>
      <c r="H278" s="1"/>
      <c r="I278" s="1">
        <f t="shared" si="255"/>
        <v>0</v>
      </c>
      <c r="J278" s="1"/>
      <c r="K278" s="1">
        <f t="shared" si="256"/>
        <v>0</v>
      </c>
      <c r="L278" s="1">
        <v>0</v>
      </c>
      <c r="M278" s="1">
        <f t="shared" si="257"/>
        <v>0</v>
      </c>
      <c r="N278" s="1">
        <v>1838162.27</v>
      </c>
      <c r="O278" s="1">
        <f t="shared" si="258"/>
        <v>3874187.1</v>
      </c>
      <c r="P278" s="1">
        <f>22419.97+61076</f>
        <v>83495.97</v>
      </c>
      <c r="Q278" s="1">
        <f t="shared" si="259"/>
        <v>341288.01</v>
      </c>
      <c r="R278" s="1">
        <v>0</v>
      </c>
      <c r="S278" s="1">
        <f t="shared" si="260"/>
        <v>0</v>
      </c>
      <c r="T278" s="1">
        <v>0</v>
      </c>
      <c r="U278" s="1">
        <f t="shared" si="261"/>
        <v>0</v>
      </c>
      <c r="V278" s="1">
        <v>0</v>
      </c>
      <c r="W278" s="1">
        <f t="shared" si="262"/>
        <v>0</v>
      </c>
      <c r="X278" s="1">
        <v>0</v>
      </c>
      <c r="Y278" s="1">
        <f t="shared" si="263"/>
        <v>0</v>
      </c>
      <c r="Z278" s="1">
        <v>0</v>
      </c>
      <c r="AA278" s="1">
        <f t="shared" si="264"/>
        <v>0</v>
      </c>
      <c r="AB278" s="1">
        <v>0</v>
      </c>
      <c r="AC278" s="1">
        <f t="shared" si="265"/>
        <v>0</v>
      </c>
      <c r="AD278" s="1">
        <v>0</v>
      </c>
      <c r="AE278" s="1">
        <f t="shared" si="266"/>
        <v>0</v>
      </c>
      <c r="AF278" s="1">
        <v>0</v>
      </c>
      <c r="AG278" s="1">
        <f t="shared" si="267"/>
        <v>0</v>
      </c>
      <c r="AH278" s="1">
        <v>0</v>
      </c>
      <c r="AI278" s="1">
        <f t="shared" si="268"/>
        <v>0</v>
      </c>
      <c r="AJ278" s="1">
        <v>0</v>
      </c>
      <c r="AK278" s="1">
        <f t="shared" si="269"/>
        <v>0</v>
      </c>
      <c r="AL278" s="1"/>
      <c r="AM278" s="1">
        <f t="shared" si="270"/>
        <v>0</v>
      </c>
      <c r="AN278" s="1">
        <v>0</v>
      </c>
      <c r="AO278" s="1">
        <f t="shared" si="271"/>
        <v>0</v>
      </c>
      <c r="AP278" s="1">
        <v>0</v>
      </c>
      <c r="AQ278" s="1">
        <f t="shared" si="272"/>
        <v>0</v>
      </c>
      <c r="AR278" s="1">
        <v>0</v>
      </c>
      <c r="AS278" s="1">
        <f t="shared" si="273"/>
        <v>1536.3</v>
      </c>
      <c r="AT278" s="1">
        <v>0</v>
      </c>
      <c r="AU278" s="1">
        <f t="shared" si="274"/>
        <v>0</v>
      </c>
      <c r="AV278" s="1">
        <f t="shared" si="275"/>
        <v>1921658.24</v>
      </c>
      <c r="AW278" s="1">
        <f t="shared" si="276"/>
        <v>4217011.41</v>
      </c>
      <c r="AX278" s="26">
        <f t="shared" si="277"/>
        <v>4217011.41</v>
      </c>
      <c r="AY278" s="26">
        <f t="shared" si="278"/>
        <v>0</v>
      </c>
    </row>
    <row r="279" spans="1:51" ht="23.25">
      <c r="A279" s="25" t="s">
        <v>13</v>
      </c>
      <c r="B279" s="1">
        <v>0</v>
      </c>
      <c r="C279" s="1">
        <f t="shared" si="252"/>
        <v>5317.9</v>
      </c>
      <c r="D279" s="1">
        <v>21668.32</v>
      </c>
      <c r="E279" s="1">
        <f t="shared" si="253"/>
        <v>95858.1</v>
      </c>
      <c r="F279" s="1">
        <f>2434.18+9600.21</f>
        <v>12034.39</v>
      </c>
      <c r="G279" s="1">
        <f t="shared" si="254"/>
        <v>77954.37000000001</v>
      </c>
      <c r="H279" s="1"/>
      <c r="I279" s="1">
        <f t="shared" si="255"/>
        <v>0</v>
      </c>
      <c r="J279" s="1"/>
      <c r="K279" s="1">
        <f t="shared" si="256"/>
        <v>0</v>
      </c>
      <c r="L279" s="1">
        <v>54</v>
      </c>
      <c r="M279" s="1">
        <f t="shared" si="257"/>
        <v>1162.4000000000001</v>
      </c>
      <c r="N279" s="1">
        <v>499045.93</v>
      </c>
      <c r="O279" s="1">
        <f t="shared" si="258"/>
        <v>940715.12</v>
      </c>
      <c r="P279" s="1">
        <f>2077.82+2351.84</f>
        <v>4429.66</v>
      </c>
      <c r="Q279" s="1">
        <f t="shared" si="259"/>
        <v>46739.89</v>
      </c>
      <c r="R279" s="1">
        <v>0</v>
      </c>
      <c r="S279" s="1">
        <f t="shared" si="260"/>
        <v>0</v>
      </c>
      <c r="T279" s="1">
        <v>0</v>
      </c>
      <c r="U279" s="1">
        <f t="shared" si="261"/>
        <v>0</v>
      </c>
      <c r="V279" s="1">
        <v>0</v>
      </c>
      <c r="W279" s="1">
        <f t="shared" si="262"/>
        <v>0</v>
      </c>
      <c r="X279" s="1">
        <v>0</v>
      </c>
      <c r="Y279" s="1">
        <f t="shared" si="263"/>
        <v>0</v>
      </c>
      <c r="Z279" s="1">
        <v>0</v>
      </c>
      <c r="AA279" s="1">
        <f t="shared" si="264"/>
        <v>0</v>
      </c>
      <c r="AB279" s="1">
        <v>0</v>
      </c>
      <c r="AC279" s="1">
        <f t="shared" si="265"/>
        <v>0</v>
      </c>
      <c r="AD279" s="1">
        <v>0</v>
      </c>
      <c r="AE279" s="1">
        <f t="shared" si="266"/>
        <v>0</v>
      </c>
      <c r="AF279" s="1">
        <v>0</v>
      </c>
      <c r="AG279" s="1">
        <f t="shared" si="267"/>
        <v>0</v>
      </c>
      <c r="AH279" s="1">
        <v>0</v>
      </c>
      <c r="AI279" s="1">
        <f t="shared" si="268"/>
        <v>0</v>
      </c>
      <c r="AJ279" s="1">
        <v>0</v>
      </c>
      <c r="AK279" s="1">
        <f t="shared" si="269"/>
        <v>0</v>
      </c>
      <c r="AL279" s="1"/>
      <c r="AM279" s="1">
        <f t="shared" si="270"/>
        <v>0</v>
      </c>
      <c r="AN279" s="1">
        <v>0</v>
      </c>
      <c r="AO279" s="1">
        <f t="shared" si="271"/>
        <v>0</v>
      </c>
      <c r="AP279" s="1">
        <v>0</v>
      </c>
      <c r="AQ279" s="1">
        <f t="shared" si="272"/>
        <v>0</v>
      </c>
      <c r="AR279" s="1">
        <v>16.989999999999998</v>
      </c>
      <c r="AS279" s="1">
        <f t="shared" si="273"/>
        <v>16.989999999999998</v>
      </c>
      <c r="AT279" s="1">
        <v>0</v>
      </c>
      <c r="AU279" s="1">
        <f t="shared" si="274"/>
        <v>0</v>
      </c>
      <c r="AV279" s="1">
        <f t="shared" si="275"/>
        <v>537249.29</v>
      </c>
      <c r="AW279" s="1">
        <f t="shared" si="276"/>
        <v>1167764.77</v>
      </c>
      <c r="AX279" s="26">
        <f t="shared" si="277"/>
        <v>1167764.77</v>
      </c>
      <c r="AY279" s="26">
        <f t="shared" si="278"/>
        <v>0</v>
      </c>
    </row>
    <row r="280" spans="1:51" ht="23.25">
      <c r="A280" s="25" t="s">
        <v>14</v>
      </c>
      <c r="B280" s="1">
        <v>231258.07</v>
      </c>
      <c r="C280" s="1">
        <f t="shared" si="252"/>
        <v>326481.33999999997</v>
      </c>
      <c r="D280" s="1">
        <v>113395.85</v>
      </c>
      <c r="E280" s="1">
        <f t="shared" si="253"/>
        <v>215392.37</v>
      </c>
      <c r="F280" s="1">
        <f>5102.24+9576.2</f>
        <v>14678.44</v>
      </c>
      <c r="G280" s="1">
        <f t="shared" si="254"/>
        <v>37925.64</v>
      </c>
      <c r="H280" s="1"/>
      <c r="I280" s="1">
        <f t="shared" si="255"/>
        <v>0</v>
      </c>
      <c r="J280" s="1"/>
      <c r="K280" s="1">
        <f t="shared" si="256"/>
        <v>0</v>
      </c>
      <c r="L280" s="1">
        <f>25600.99+5343.98</f>
        <v>30944.97</v>
      </c>
      <c r="M280" s="1">
        <f t="shared" si="257"/>
        <v>42325.46</v>
      </c>
      <c r="N280" s="1">
        <v>880903.87</v>
      </c>
      <c r="O280" s="1">
        <f t="shared" si="258"/>
        <v>1302639.1299999999</v>
      </c>
      <c r="P280" s="1">
        <f>4669.09+30943.45</f>
        <v>35612.54</v>
      </c>
      <c r="Q280" s="1">
        <f>Q193+P280-9000</f>
        <v>71728.800000000003</v>
      </c>
      <c r="R280" s="1">
        <v>87917.08</v>
      </c>
      <c r="S280" s="1">
        <f t="shared" si="260"/>
        <v>87917.08</v>
      </c>
      <c r="T280" s="1">
        <f>510.64+24282.65</f>
        <v>24793.29</v>
      </c>
      <c r="U280" s="1">
        <f>U193+T280+9000</f>
        <v>33793.29</v>
      </c>
      <c r="V280" s="1">
        <v>0</v>
      </c>
      <c r="W280" s="1">
        <f t="shared" si="262"/>
        <v>0</v>
      </c>
      <c r="X280" s="1">
        <v>0</v>
      </c>
      <c r="Y280" s="1">
        <f t="shared" si="263"/>
        <v>0</v>
      </c>
      <c r="Z280" s="1">
        <v>0</v>
      </c>
      <c r="AA280" s="1">
        <f t="shared" si="264"/>
        <v>0</v>
      </c>
      <c r="AB280" s="1">
        <v>0</v>
      </c>
      <c r="AC280" s="1">
        <f t="shared" si="265"/>
        <v>0</v>
      </c>
      <c r="AD280" s="1">
        <v>0</v>
      </c>
      <c r="AE280" s="1">
        <f t="shared" si="266"/>
        <v>0</v>
      </c>
      <c r="AF280" s="1">
        <v>0</v>
      </c>
      <c r="AG280" s="1">
        <f t="shared" si="267"/>
        <v>0</v>
      </c>
      <c r="AH280" s="1">
        <v>0</v>
      </c>
      <c r="AI280" s="1">
        <f t="shared" si="268"/>
        <v>0</v>
      </c>
      <c r="AJ280" s="1">
        <v>0</v>
      </c>
      <c r="AK280" s="1">
        <f t="shared" si="269"/>
        <v>0</v>
      </c>
      <c r="AL280" s="1"/>
      <c r="AM280" s="1">
        <f t="shared" si="270"/>
        <v>0</v>
      </c>
      <c r="AN280" s="1">
        <v>0</v>
      </c>
      <c r="AO280" s="1">
        <f t="shared" si="271"/>
        <v>0</v>
      </c>
      <c r="AP280" s="1">
        <v>0</v>
      </c>
      <c r="AQ280" s="1">
        <f t="shared" si="272"/>
        <v>0</v>
      </c>
      <c r="AR280" s="1">
        <v>910246.6</v>
      </c>
      <c r="AS280" s="1">
        <f t="shared" si="273"/>
        <v>2307646.6</v>
      </c>
      <c r="AT280" s="1">
        <v>0</v>
      </c>
      <c r="AU280" s="1">
        <f t="shared" si="274"/>
        <v>0</v>
      </c>
      <c r="AV280" s="1">
        <f t="shared" si="275"/>
        <v>2329750.71</v>
      </c>
      <c r="AW280" s="1">
        <f t="shared" si="276"/>
        <v>4425849.71</v>
      </c>
      <c r="AX280" s="26">
        <f t="shared" si="277"/>
        <v>4425849.71</v>
      </c>
      <c r="AY280" s="26">
        <f t="shared" si="278"/>
        <v>0</v>
      </c>
    </row>
    <row r="281" spans="1:51" ht="23.25">
      <c r="A281" s="25" t="s">
        <v>15</v>
      </c>
      <c r="B281" s="1">
        <v>0</v>
      </c>
      <c r="C281" s="1">
        <f t="shared" si="252"/>
        <v>0</v>
      </c>
      <c r="D281" s="1">
        <v>0</v>
      </c>
      <c r="E281" s="1">
        <f t="shared" si="253"/>
        <v>0</v>
      </c>
      <c r="F281" s="1">
        <v>0</v>
      </c>
      <c r="G281" s="1">
        <f t="shared" si="254"/>
        <v>0</v>
      </c>
      <c r="H281" s="1"/>
      <c r="I281" s="1">
        <f t="shared" si="255"/>
        <v>0</v>
      </c>
      <c r="J281" s="1"/>
      <c r="K281" s="1">
        <f t="shared" si="256"/>
        <v>0</v>
      </c>
      <c r="L281" s="1">
        <v>0</v>
      </c>
      <c r="M281" s="1">
        <f t="shared" si="257"/>
        <v>0</v>
      </c>
      <c r="N281" s="1">
        <v>20000</v>
      </c>
      <c r="O281" s="1">
        <f t="shared" si="258"/>
        <v>330000</v>
      </c>
      <c r="P281" s="1">
        <f>60.82+123.84</f>
        <v>184.66</v>
      </c>
      <c r="Q281" s="1">
        <f t="shared" ref="Q281:Q312" si="279">Q194+P281</f>
        <v>3099.73</v>
      </c>
      <c r="R281" s="1">
        <v>0</v>
      </c>
      <c r="S281" s="1">
        <f t="shared" si="260"/>
        <v>0</v>
      </c>
      <c r="T281" s="1">
        <v>0</v>
      </c>
      <c r="U281" s="1">
        <f t="shared" ref="U281:U312" si="280">U194+T281</f>
        <v>0</v>
      </c>
      <c r="V281" s="1">
        <v>0</v>
      </c>
      <c r="W281" s="1">
        <f t="shared" si="262"/>
        <v>0</v>
      </c>
      <c r="X281" s="1">
        <v>0</v>
      </c>
      <c r="Y281" s="1">
        <f t="shared" si="263"/>
        <v>0</v>
      </c>
      <c r="Z281" s="1">
        <v>0</v>
      </c>
      <c r="AA281" s="1">
        <f t="shared" si="264"/>
        <v>0</v>
      </c>
      <c r="AB281" s="1">
        <v>0</v>
      </c>
      <c r="AC281" s="1">
        <f t="shared" si="265"/>
        <v>0</v>
      </c>
      <c r="AD281" s="1">
        <v>0</v>
      </c>
      <c r="AE281" s="1">
        <f t="shared" si="266"/>
        <v>0</v>
      </c>
      <c r="AF281" s="1">
        <v>0</v>
      </c>
      <c r="AG281" s="1">
        <f t="shared" si="267"/>
        <v>0</v>
      </c>
      <c r="AH281" s="1">
        <v>0</v>
      </c>
      <c r="AI281" s="1">
        <f t="shared" si="268"/>
        <v>0</v>
      </c>
      <c r="AJ281" s="1">
        <v>0</v>
      </c>
      <c r="AK281" s="1">
        <f t="shared" si="269"/>
        <v>0</v>
      </c>
      <c r="AL281" s="1"/>
      <c r="AM281" s="1">
        <f t="shared" si="270"/>
        <v>0</v>
      </c>
      <c r="AN281" s="1">
        <v>0</v>
      </c>
      <c r="AO281" s="1">
        <f t="shared" si="271"/>
        <v>0</v>
      </c>
      <c r="AP281" s="1">
        <v>0</v>
      </c>
      <c r="AQ281" s="1">
        <f t="shared" si="272"/>
        <v>0</v>
      </c>
      <c r="AR281" s="1">
        <v>0</v>
      </c>
      <c r="AS281" s="1">
        <f t="shared" si="273"/>
        <v>0</v>
      </c>
      <c r="AT281" s="1">
        <v>0</v>
      </c>
      <c r="AU281" s="1">
        <f t="shared" si="274"/>
        <v>0</v>
      </c>
      <c r="AV281" s="1">
        <f t="shared" si="275"/>
        <v>20184.66</v>
      </c>
      <c r="AW281" s="1">
        <f t="shared" si="276"/>
        <v>333099.73</v>
      </c>
      <c r="AX281" s="26">
        <f t="shared" si="277"/>
        <v>333099.73</v>
      </c>
      <c r="AY281" s="26">
        <f t="shared" si="278"/>
        <v>0</v>
      </c>
    </row>
    <row r="282" spans="1:51" ht="23.25">
      <c r="A282" s="25" t="s">
        <v>16</v>
      </c>
      <c r="B282" s="1">
        <f>10126.8+43208.61</f>
        <v>53335.41</v>
      </c>
      <c r="C282" s="1">
        <f t="shared" si="252"/>
        <v>141646.67000000001</v>
      </c>
      <c r="D282" s="1">
        <v>299107.40999999997</v>
      </c>
      <c r="E282" s="1">
        <f t="shared" si="253"/>
        <v>314302.14999999997</v>
      </c>
      <c r="F282" s="1">
        <f>34283.95+57421.48</f>
        <v>91705.43</v>
      </c>
      <c r="G282" s="1">
        <f t="shared" si="254"/>
        <v>97322.76999999999</v>
      </c>
      <c r="H282" s="1"/>
      <c r="I282" s="1">
        <f t="shared" si="255"/>
        <v>0</v>
      </c>
      <c r="J282" s="1"/>
      <c r="K282" s="1">
        <f t="shared" si="256"/>
        <v>0</v>
      </c>
      <c r="L282" s="1">
        <f>6919.78+1663.53</f>
        <v>8583.31</v>
      </c>
      <c r="M282" s="1">
        <f t="shared" si="257"/>
        <v>14148.49</v>
      </c>
      <c r="N282" s="1">
        <v>0</v>
      </c>
      <c r="O282" s="1">
        <f t="shared" si="258"/>
        <v>12850</v>
      </c>
      <c r="P282" s="1">
        <v>0</v>
      </c>
      <c r="Q282" s="1">
        <f t="shared" si="279"/>
        <v>386.47</v>
      </c>
      <c r="R282" s="1">
        <v>0</v>
      </c>
      <c r="S282" s="1">
        <f t="shared" si="260"/>
        <v>0</v>
      </c>
      <c r="T282" s="1">
        <v>0</v>
      </c>
      <c r="U282" s="1">
        <f t="shared" si="280"/>
        <v>0</v>
      </c>
      <c r="V282" s="1">
        <v>0</v>
      </c>
      <c r="W282" s="1">
        <f t="shared" si="262"/>
        <v>0</v>
      </c>
      <c r="X282" s="1">
        <v>0</v>
      </c>
      <c r="Y282" s="1">
        <f t="shared" si="263"/>
        <v>0</v>
      </c>
      <c r="Z282" s="1">
        <v>0</v>
      </c>
      <c r="AA282" s="1">
        <f t="shared" si="264"/>
        <v>0</v>
      </c>
      <c r="AB282" s="1">
        <v>0</v>
      </c>
      <c r="AC282" s="1">
        <f t="shared" si="265"/>
        <v>0</v>
      </c>
      <c r="AD282" s="1">
        <v>0</v>
      </c>
      <c r="AE282" s="1">
        <f t="shared" si="266"/>
        <v>0</v>
      </c>
      <c r="AF282" s="1">
        <v>0</v>
      </c>
      <c r="AG282" s="1">
        <f t="shared" si="267"/>
        <v>0</v>
      </c>
      <c r="AH282" s="1">
        <v>0</v>
      </c>
      <c r="AI282" s="1">
        <f t="shared" si="268"/>
        <v>0</v>
      </c>
      <c r="AJ282" s="1">
        <v>5235.74</v>
      </c>
      <c r="AK282" s="1">
        <f t="shared" si="269"/>
        <v>12290.289999999999</v>
      </c>
      <c r="AL282" s="1"/>
      <c r="AM282" s="1">
        <f t="shared" si="270"/>
        <v>0</v>
      </c>
      <c r="AN282" s="1">
        <v>0</v>
      </c>
      <c r="AO282" s="1">
        <f t="shared" si="271"/>
        <v>0</v>
      </c>
      <c r="AP282" s="1">
        <v>0</v>
      </c>
      <c r="AQ282" s="1">
        <f t="shared" si="272"/>
        <v>0</v>
      </c>
      <c r="AR282" s="1">
        <v>0</v>
      </c>
      <c r="AS282" s="1">
        <f t="shared" si="273"/>
        <v>0</v>
      </c>
      <c r="AT282" s="1">
        <v>0</v>
      </c>
      <c r="AU282" s="1">
        <f t="shared" si="274"/>
        <v>0</v>
      </c>
      <c r="AV282" s="1">
        <f t="shared" si="275"/>
        <v>457967.29999999993</v>
      </c>
      <c r="AW282" s="1">
        <f t="shared" si="276"/>
        <v>592946.84</v>
      </c>
      <c r="AX282" s="26">
        <f t="shared" si="277"/>
        <v>592946.84</v>
      </c>
      <c r="AY282" s="26">
        <f t="shared" si="278"/>
        <v>0</v>
      </c>
    </row>
    <row r="283" spans="1:51" ht="23.25">
      <c r="A283" s="25" t="s">
        <v>17</v>
      </c>
      <c r="B283" s="1">
        <v>0</v>
      </c>
      <c r="C283" s="1">
        <f t="shared" si="252"/>
        <v>3000</v>
      </c>
      <c r="D283" s="1">
        <v>0</v>
      </c>
      <c r="E283" s="1">
        <f t="shared" si="253"/>
        <v>82743.16</v>
      </c>
      <c r="F283" s="1">
        <v>0</v>
      </c>
      <c r="G283" s="1">
        <f t="shared" si="254"/>
        <v>21894.02</v>
      </c>
      <c r="H283" s="1"/>
      <c r="I283" s="1">
        <f t="shared" si="255"/>
        <v>0</v>
      </c>
      <c r="J283" s="1"/>
      <c r="K283" s="1">
        <f t="shared" si="256"/>
        <v>0</v>
      </c>
      <c r="L283" s="1">
        <v>0</v>
      </c>
      <c r="M283" s="1">
        <f t="shared" si="257"/>
        <v>0</v>
      </c>
      <c r="N283" s="1">
        <v>1876399.06</v>
      </c>
      <c r="O283" s="1">
        <f t="shared" si="258"/>
        <v>3006886.49</v>
      </c>
      <c r="P283" s="1">
        <f>29843.57+75329.14</f>
        <v>105172.70999999999</v>
      </c>
      <c r="Q283" s="1">
        <f t="shared" si="279"/>
        <v>265869.49</v>
      </c>
      <c r="R283" s="1">
        <v>0</v>
      </c>
      <c r="S283" s="1">
        <f t="shared" si="260"/>
        <v>0</v>
      </c>
      <c r="T283" s="1">
        <v>0</v>
      </c>
      <c r="U283" s="1">
        <f t="shared" si="280"/>
        <v>0</v>
      </c>
      <c r="V283" s="1">
        <v>0</v>
      </c>
      <c r="W283" s="1">
        <f t="shared" si="262"/>
        <v>0</v>
      </c>
      <c r="X283" s="1">
        <v>0</v>
      </c>
      <c r="Y283" s="1">
        <f t="shared" si="263"/>
        <v>0</v>
      </c>
      <c r="Z283" s="1">
        <v>0</v>
      </c>
      <c r="AA283" s="1">
        <f t="shared" si="264"/>
        <v>0</v>
      </c>
      <c r="AB283" s="1">
        <v>0</v>
      </c>
      <c r="AC283" s="1">
        <f t="shared" si="265"/>
        <v>0</v>
      </c>
      <c r="AD283" s="1">
        <v>0</v>
      </c>
      <c r="AE283" s="1">
        <f t="shared" si="266"/>
        <v>0</v>
      </c>
      <c r="AF283" s="1">
        <v>0</v>
      </c>
      <c r="AG283" s="1">
        <f t="shared" si="267"/>
        <v>0</v>
      </c>
      <c r="AH283" s="1">
        <v>0</v>
      </c>
      <c r="AI283" s="1">
        <f t="shared" si="268"/>
        <v>0</v>
      </c>
      <c r="AJ283" s="1">
        <v>0</v>
      </c>
      <c r="AK283" s="1">
        <f t="shared" si="269"/>
        <v>0</v>
      </c>
      <c r="AL283" s="1"/>
      <c r="AM283" s="1">
        <f t="shared" si="270"/>
        <v>0</v>
      </c>
      <c r="AN283" s="1">
        <v>0</v>
      </c>
      <c r="AO283" s="1">
        <f t="shared" si="271"/>
        <v>0</v>
      </c>
      <c r="AP283" s="1">
        <v>0</v>
      </c>
      <c r="AQ283" s="1">
        <f t="shared" si="272"/>
        <v>0</v>
      </c>
      <c r="AR283" s="1">
        <v>2.64</v>
      </c>
      <c r="AS283" s="1">
        <f t="shared" si="273"/>
        <v>2.64</v>
      </c>
      <c r="AT283" s="1">
        <v>0</v>
      </c>
      <c r="AU283" s="1">
        <f t="shared" si="274"/>
        <v>0</v>
      </c>
      <c r="AV283" s="1">
        <f t="shared" si="275"/>
        <v>1981574.4100000001</v>
      </c>
      <c r="AW283" s="1">
        <f t="shared" si="276"/>
        <v>3380395.8000000003</v>
      </c>
      <c r="AX283" s="26">
        <f t="shared" si="277"/>
        <v>3380395.8000000003</v>
      </c>
      <c r="AY283" s="26">
        <f t="shared" si="278"/>
        <v>0</v>
      </c>
    </row>
    <row r="284" spans="1:51" ht="23.25">
      <c r="A284" s="25" t="s">
        <v>18</v>
      </c>
      <c r="B284" s="1">
        <v>0</v>
      </c>
      <c r="C284" s="1">
        <f t="shared" si="252"/>
        <v>0</v>
      </c>
      <c r="D284" s="1">
        <v>0</v>
      </c>
      <c r="E284" s="1">
        <f t="shared" si="253"/>
        <v>0</v>
      </c>
      <c r="F284" s="1">
        <v>0</v>
      </c>
      <c r="G284" s="1">
        <f t="shared" si="254"/>
        <v>0</v>
      </c>
      <c r="H284" s="1"/>
      <c r="I284" s="1">
        <f t="shared" si="255"/>
        <v>0</v>
      </c>
      <c r="J284" s="1"/>
      <c r="K284" s="1">
        <f t="shared" si="256"/>
        <v>0</v>
      </c>
      <c r="L284" s="1">
        <v>0</v>
      </c>
      <c r="M284" s="1">
        <f t="shared" si="257"/>
        <v>0</v>
      </c>
      <c r="N284" s="1">
        <v>50000</v>
      </c>
      <c r="O284" s="1">
        <f t="shared" si="258"/>
        <v>189148.64</v>
      </c>
      <c r="P284" s="1">
        <f>243.84+398.91</f>
        <v>642.75</v>
      </c>
      <c r="Q284" s="1">
        <f t="shared" si="279"/>
        <v>33461.58</v>
      </c>
      <c r="R284" s="1">
        <v>0</v>
      </c>
      <c r="S284" s="1">
        <f t="shared" si="260"/>
        <v>0</v>
      </c>
      <c r="T284" s="1">
        <v>0</v>
      </c>
      <c r="U284" s="1">
        <f t="shared" si="280"/>
        <v>0</v>
      </c>
      <c r="V284" s="1">
        <v>0</v>
      </c>
      <c r="W284" s="1">
        <f t="shared" si="262"/>
        <v>0</v>
      </c>
      <c r="X284" s="1">
        <v>0</v>
      </c>
      <c r="Y284" s="1">
        <f t="shared" si="263"/>
        <v>0</v>
      </c>
      <c r="Z284" s="1">
        <v>0</v>
      </c>
      <c r="AA284" s="1">
        <f t="shared" si="264"/>
        <v>0</v>
      </c>
      <c r="AB284" s="1">
        <v>0</v>
      </c>
      <c r="AC284" s="1">
        <f t="shared" si="265"/>
        <v>0</v>
      </c>
      <c r="AD284" s="1">
        <v>0</v>
      </c>
      <c r="AE284" s="1">
        <f t="shared" si="266"/>
        <v>0</v>
      </c>
      <c r="AF284" s="1">
        <v>0</v>
      </c>
      <c r="AG284" s="1">
        <f t="shared" si="267"/>
        <v>0</v>
      </c>
      <c r="AH284" s="1">
        <v>0</v>
      </c>
      <c r="AI284" s="1">
        <f t="shared" si="268"/>
        <v>0</v>
      </c>
      <c r="AJ284" s="1">
        <v>0</v>
      </c>
      <c r="AK284" s="1">
        <f t="shared" si="269"/>
        <v>0</v>
      </c>
      <c r="AL284" s="1"/>
      <c r="AM284" s="1">
        <f t="shared" si="270"/>
        <v>0</v>
      </c>
      <c r="AN284" s="1">
        <v>0</v>
      </c>
      <c r="AO284" s="1">
        <f t="shared" si="271"/>
        <v>52050</v>
      </c>
      <c r="AP284" s="1">
        <v>0</v>
      </c>
      <c r="AQ284" s="1">
        <f t="shared" si="272"/>
        <v>0</v>
      </c>
      <c r="AR284" s="1">
        <v>0</v>
      </c>
      <c r="AS284" s="1">
        <f t="shared" si="273"/>
        <v>33067.74</v>
      </c>
      <c r="AT284" s="1">
        <v>0</v>
      </c>
      <c r="AU284" s="1">
        <f t="shared" si="274"/>
        <v>0</v>
      </c>
      <c r="AV284" s="1">
        <f t="shared" si="275"/>
        <v>50642.75</v>
      </c>
      <c r="AW284" s="1">
        <f t="shared" si="276"/>
        <v>307727.96000000002</v>
      </c>
      <c r="AX284" s="26">
        <f t="shared" si="277"/>
        <v>307727.96000000002</v>
      </c>
      <c r="AY284" s="26">
        <f t="shared" si="278"/>
        <v>0</v>
      </c>
    </row>
    <row r="285" spans="1:51" ht="23.25">
      <c r="A285" s="25" t="s">
        <v>19</v>
      </c>
      <c r="B285" s="1">
        <v>1000</v>
      </c>
      <c r="C285" s="1">
        <f t="shared" si="252"/>
        <v>4000</v>
      </c>
      <c r="D285" s="1">
        <v>0</v>
      </c>
      <c r="E285" s="1">
        <f t="shared" si="253"/>
        <v>31686.010000000002</v>
      </c>
      <c r="F285" s="1">
        <v>8000</v>
      </c>
      <c r="G285" s="1">
        <f t="shared" si="254"/>
        <v>33939.020000000004</v>
      </c>
      <c r="H285" s="1"/>
      <c r="I285" s="1">
        <f t="shared" si="255"/>
        <v>0</v>
      </c>
      <c r="J285" s="1"/>
      <c r="K285" s="1">
        <f t="shared" si="256"/>
        <v>0</v>
      </c>
      <c r="L285" s="1">
        <v>0</v>
      </c>
      <c r="M285" s="1">
        <f t="shared" si="257"/>
        <v>1217.19</v>
      </c>
      <c r="N285" s="1">
        <v>3785708.78</v>
      </c>
      <c r="O285" s="1">
        <f t="shared" si="258"/>
        <v>4690825.38</v>
      </c>
      <c r="P285" s="1">
        <f>52475.95+133562.37</f>
        <v>186038.32</v>
      </c>
      <c r="Q285" s="1">
        <f t="shared" si="279"/>
        <v>206359.88</v>
      </c>
      <c r="R285" s="1">
        <v>0</v>
      </c>
      <c r="S285" s="1">
        <f t="shared" si="260"/>
        <v>0</v>
      </c>
      <c r="T285" s="1">
        <v>0</v>
      </c>
      <c r="U285" s="1">
        <f t="shared" si="280"/>
        <v>0</v>
      </c>
      <c r="V285" s="1">
        <v>0</v>
      </c>
      <c r="W285" s="1">
        <f t="shared" si="262"/>
        <v>0</v>
      </c>
      <c r="X285" s="1">
        <v>0</v>
      </c>
      <c r="Y285" s="1">
        <f t="shared" si="263"/>
        <v>0</v>
      </c>
      <c r="Z285" s="1">
        <v>0</v>
      </c>
      <c r="AA285" s="1">
        <f t="shared" si="264"/>
        <v>0</v>
      </c>
      <c r="AB285" s="1">
        <v>0</v>
      </c>
      <c r="AC285" s="1">
        <f t="shared" si="265"/>
        <v>0</v>
      </c>
      <c r="AD285" s="1">
        <v>0</v>
      </c>
      <c r="AE285" s="1">
        <f t="shared" si="266"/>
        <v>0</v>
      </c>
      <c r="AF285" s="1">
        <v>0</v>
      </c>
      <c r="AG285" s="1">
        <f t="shared" si="267"/>
        <v>0</v>
      </c>
      <c r="AH285" s="1">
        <v>0</v>
      </c>
      <c r="AI285" s="1">
        <f t="shared" si="268"/>
        <v>0</v>
      </c>
      <c r="AJ285" s="1">
        <v>0</v>
      </c>
      <c r="AK285" s="1">
        <f t="shared" si="269"/>
        <v>0</v>
      </c>
      <c r="AL285" s="1"/>
      <c r="AM285" s="1">
        <f t="shared" si="270"/>
        <v>0</v>
      </c>
      <c r="AN285" s="1">
        <v>0</v>
      </c>
      <c r="AO285" s="1">
        <f t="shared" si="271"/>
        <v>0</v>
      </c>
      <c r="AP285" s="1">
        <v>0</v>
      </c>
      <c r="AQ285" s="1">
        <f t="shared" si="272"/>
        <v>0</v>
      </c>
      <c r="AR285" s="1">
        <v>362649</v>
      </c>
      <c r="AS285" s="1">
        <f t="shared" si="273"/>
        <v>934815</v>
      </c>
      <c r="AT285" s="1">
        <v>0</v>
      </c>
      <c r="AU285" s="1">
        <f t="shared" si="274"/>
        <v>0</v>
      </c>
      <c r="AV285" s="1">
        <f t="shared" si="275"/>
        <v>4343396.0999999996</v>
      </c>
      <c r="AW285" s="1">
        <f t="shared" si="276"/>
        <v>5902842.4799999995</v>
      </c>
      <c r="AX285" s="26">
        <f t="shared" si="277"/>
        <v>5902842.4799999995</v>
      </c>
      <c r="AY285" s="26">
        <f t="shared" si="278"/>
        <v>0</v>
      </c>
    </row>
    <row r="286" spans="1:51" ht="23.25">
      <c r="A286" s="25" t="s">
        <v>20</v>
      </c>
      <c r="B286" s="1">
        <f>787.5+787.5</f>
        <v>1575</v>
      </c>
      <c r="C286" s="1">
        <f t="shared" si="252"/>
        <v>3285</v>
      </c>
      <c r="D286" s="1">
        <v>0</v>
      </c>
      <c r="E286" s="1">
        <f t="shared" si="253"/>
        <v>3104.32</v>
      </c>
      <c r="F286" s="1">
        <v>0</v>
      </c>
      <c r="G286" s="1">
        <f t="shared" si="254"/>
        <v>4451.34</v>
      </c>
      <c r="H286" s="1"/>
      <c r="I286" s="1">
        <f t="shared" si="255"/>
        <v>0</v>
      </c>
      <c r="J286" s="1"/>
      <c r="K286" s="1">
        <f t="shared" si="256"/>
        <v>0</v>
      </c>
      <c r="L286" s="1">
        <f>98+98</f>
        <v>196</v>
      </c>
      <c r="M286" s="1">
        <f t="shared" si="257"/>
        <v>1380.62</v>
      </c>
      <c r="N286" s="1">
        <v>195336.6</v>
      </c>
      <c r="O286" s="1">
        <f t="shared" si="258"/>
        <v>380077.91000000003</v>
      </c>
      <c r="P286" s="1">
        <f>2466.46+5437.18</f>
        <v>7903.64</v>
      </c>
      <c r="Q286" s="1">
        <f t="shared" si="279"/>
        <v>21216.82</v>
      </c>
      <c r="R286" s="1">
        <v>0</v>
      </c>
      <c r="S286" s="1">
        <f t="shared" si="260"/>
        <v>0</v>
      </c>
      <c r="T286" s="1">
        <v>0</v>
      </c>
      <c r="U286" s="1">
        <f t="shared" si="280"/>
        <v>0</v>
      </c>
      <c r="V286" s="1">
        <v>0</v>
      </c>
      <c r="W286" s="1">
        <f t="shared" si="262"/>
        <v>0</v>
      </c>
      <c r="X286" s="1">
        <v>0</v>
      </c>
      <c r="Y286" s="1">
        <f t="shared" si="263"/>
        <v>0</v>
      </c>
      <c r="Z286" s="1">
        <v>0</v>
      </c>
      <c r="AA286" s="1">
        <f t="shared" si="264"/>
        <v>0</v>
      </c>
      <c r="AB286" s="1">
        <v>0</v>
      </c>
      <c r="AC286" s="1">
        <f t="shared" si="265"/>
        <v>0</v>
      </c>
      <c r="AD286" s="1">
        <v>0</v>
      </c>
      <c r="AE286" s="1">
        <f t="shared" si="266"/>
        <v>0</v>
      </c>
      <c r="AF286" s="1">
        <v>0</v>
      </c>
      <c r="AG286" s="1">
        <f t="shared" si="267"/>
        <v>0</v>
      </c>
      <c r="AH286" s="1">
        <v>0</v>
      </c>
      <c r="AI286" s="1">
        <f t="shared" si="268"/>
        <v>0</v>
      </c>
      <c r="AJ286" s="1">
        <v>0</v>
      </c>
      <c r="AK286" s="1">
        <f t="shared" si="269"/>
        <v>0</v>
      </c>
      <c r="AL286" s="1"/>
      <c r="AM286" s="1">
        <f t="shared" si="270"/>
        <v>0</v>
      </c>
      <c r="AN286" s="1">
        <v>0</v>
      </c>
      <c r="AO286" s="1">
        <f t="shared" si="271"/>
        <v>0</v>
      </c>
      <c r="AP286" s="1">
        <v>0</v>
      </c>
      <c r="AQ286" s="1">
        <f t="shared" si="272"/>
        <v>0</v>
      </c>
      <c r="AR286" s="1">
        <v>0</v>
      </c>
      <c r="AS286" s="1">
        <f t="shared" si="273"/>
        <v>0</v>
      </c>
      <c r="AT286" s="1">
        <v>0</v>
      </c>
      <c r="AU286" s="1">
        <f t="shared" si="274"/>
        <v>0</v>
      </c>
      <c r="AV286" s="1">
        <f t="shared" si="275"/>
        <v>205011.24000000002</v>
      </c>
      <c r="AW286" s="1">
        <f t="shared" si="276"/>
        <v>413516.01</v>
      </c>
      <c r="AX286" s="26">
        <f t="shared" si="277"/>
        <v>413516.01000000007</v>
      </c>
      <c r="AY286" s="26">
        <f t="shared" si="278"/>
        <v>0</v>
      </c>
    </row>
    <row r="287" spans="1:51" ht="23.25">
      <c r="A287" s="25" t="s">
        <v>21</v>
      </c>
      <c r="B287" s="1">
        <v>0</v>
      </c>
      <c r="C287" s="1">
        <f t="shared" si="252"/>
        <v>0</v>
      </c>
      <c r="D287" s="1">
        <v>0</v>
      </c>
      <c r="E287" s="1">
        <f t="shared" si="253"/>
        <v>0</v>
      </c>
      <c r="F287" s="1">
        <v>0</v>
      </c>
      <c r="G287" s="1">
        <f t="shared" si="254"/>
        <v>0</v>
      </c>
      <c r="H287" s="1"/>
      <c r="I287" s="1">
        <f t="shared" si="255"/>
        <v>0</v>
      </c>
      <c r="J287" s="1"/>
      <c r="K287" s="1">
        <f t="shared" si="256"/>
        <v>0</v>
      </c>
      <c r="L287" s="1">
        <v>0</v>
      </c>
      <c r="M287" s="1">
        <f t="shared" si="257"/>
        <v>0</v>
      </c>
      <c r="N287" s="1">
        <v>284555.06</v>
      </c>
      <c r="O287" s="1">
        <f t="shared" si="258"/>
        <v>447133.32</v>
      </c>
      <c r="P287" s="1">
        <f>5573.67+15165.25</f>
        <v>20738.919999999998</v>
      </c>
      <c r="Q287" s="1">
        <f t="shared" si="279"/>
        <v>27434.55</v>
      </c>
      <c r="R287" s="1">
        <v>0</v>
      </c>
      <c r="S287" s="1">
        <f t="shared" si="260"/>
        <v>0</v>
      </c>
      <c r="T287" s="1">
        <v>0</v>
      </c>
      <c r="U287" s="1">
        <f t="shared" si="280"/>
        <v>0</v>
      </c>
      <c r="V287" s="1">
        <v>1406.27</v>
      </c>
      <c r="W287" s="1">
        <f t="shared" si="262"/>
        <v>2557.13</v>
      </c>
      <c r="X287" s="1">
        <v>0</v>
      </c>
      <c r="Y287" s="1">
        <f t="shared" si="263"/>
        <v>0</v>
      </c>
      <c r="Z287" s="1">
        <v>93.73</v>
      </c>
      <c r="AA287" s="1">
        <f t="shared" si="264"/>
        <v>942.87</v>
      </c>
      <c r="AB287" s="1">
        <v>0</v>
      </c>
      <c r="AC287" s="1">
        <f t="shared" si="265"/>
        <v>0</v>
      </c>
      <c r="AD287" s="1">
        <v>0</v>
      </c>
      <c r="AE287" s="1">
        <f t="shared" si="266"/>
        <v>0</v>
      </c>
      <c r="AF287" s="1">
        <v>0</v>
      </c>
      <c r="AG287" s="1">
        <f t="shared" si="267"/>
        <v>0</v>
      </c>
      <c r="AH287" s="1">
        <v>0</v>
      </c>
      <c r="AI287" s="1">
        <f t="shared" si="268"/>
        <v>0</v>
      </c>
      <c r="AJ287" s="1">
        <v>0</v>
      </c>
      <c r="AK287" s="1">
        <f t="shared" si="269"/>
        <v>0</v>
      </c>
      <c r="AL287" s="1"/>
      <c r="AM287" s="1">
        <f t="shared" si="270"/>
        <v>0</v>
      </c>
      <c r="AN287" s="1">
        <v>0</v>
      </c>
      <c r="AO287" s="1">
        <f t="shared" si="271"/>
        <v>4800</v>
      </c>
      <c r="AP287" s="1">
        <v>0</v>
      </c>
      <c r="AQ287" s="1">
        <f t="shared" si="272"/>
        <v>0</v>
      </c>
      <c r="AR287" s="1">
        <v>0</v>
      </c>
      <c r="AS287" s="1">
        <f t="shared" si="273"/>
        <v>2400</v>
      </c>
      <c r="AT287" s="1">
        <v>0</v>
      </c>
      <c r="AU287" s="1">
        <f t="shared" si="274"/>
        <v>0</v>
      </c>
      <c r="AV287" s="1">
        <f t="shared" si="275"/>
        <v>306793.98</v>
      </c>
      <c r="AW287" s="1">
        <f t="shared" si="276"/>
        <v>485267.87</v>
      </c>
      <c r="AX287" s="26">
        <f t="shared" si="277"/>
        <v>485267.87</v>
      </c>
      <c r="AY287" s="26">
        <f t="shared" si="278"/>
        <v>0</v>
      </c>
    </row>
    <row r="288" spans="1:51" ht="23.25">
      <c r="A288" s="25" t="s">
        <v>22</v>
      </c>
      <c r="B288" s="1">
        <v>0</v>
      </c>
      <c r="C288" s="1">
        <f t="shared" si="252"/>
        <v>0</v>
      </c>
      <c r="D288" s="1">
        <v>0</v>
      </c>
      <c r="E288" s="1">
        <f t="shared" si="253"/>
        <v>0</v>
      </c>
      <c r="F288" s="1">
        <v>0</v>
      </c>
      <c r="G288" s="1">
        <f t="shared" si="254"/>
        <v>0</v>
      </c>
      <c r="H288" s="1"/>
      <c r="I288" s="1">
        <f t="shared" si="255"/>
        <v>0</v>
      </c>
      <c r="J288" s="1"/>
      <c r="K288" s="1">
        <f t="shared" si="256"/>
        <v>0</v>
      </c>
      <c r="L288" s="1">
        <v>0</v>
      </c>
      <c r="M288" s="1">
        <f t="shared" si="257"/>
        <v>0</v>
      </c>
      <c r="N288" s="1">
        <v>15000</v>
      </c>
      <c r="O288" s="1">
        <f t="shared" si="258"/>
        <v>215279.09000000003</v>
      </c>
      <c r="P288" s="1">
        <f>46.44+65.34</f>
        <v>111.78</v>
      </c>
      <c r="Q288" s="1">
        <f t="shared" si="279"/>
        <v>10667.36</v>
      </c>
      <c r="R288" s="1">
        <v>0</v>
      </c>
      <c r="S288" s="1">
        <f t="shared" si="260"/>
        <v>0</v>
      </c>
      <c r="T288" s="1">
        <v>0</v>
      </c>
      <c r="U288" s="1">
        <f t="shared" si="280"/>
        <v>0</v>
      </c>
      <c r="V288" s="1">
        <v>0</v>
      </c>
      <c r="W288" s="1">
        <f t="shared" si="262"/>
        <v>0</v>
      </c>
      <c r="X288" s="1">
        <v>0</v>
      </c>
      <c r="Y288" s="1">
        <f t="shared" si="263"/>
        <v>0</v>
      </c>
      <c r="Z288" s="1">
        <v>0</v>
      </c>
      <c r="AA288" s="1">
        <f t="shared" si="264"/>
        <v>0</v>
      </c>
      <c r="AB288" s="1">
        <v>0</v>
      </c>
      <c r="AC288" s="1">
        <f t="shared" si="265"/>
        <v>0</v>
      </c>
      <c r="AD288" s="1">
        <v>0</v>
      </c>
      <c r="AE288" s="1">
        <f t="shared" si="266"/>
        <v>0</v>
      </c>
      <c r="AF288" s="1">
        <v>0</v>
      </c>
      <c r="AG288" s="1">
        <f t="shared" si="267"/>
        <v>0</v>
      </c>
      <c r="AH288" s="1">
        <v>0</v>
      </c>
      <c r="AI288" s="1">
        <f t="shared" si="268"/>
        <v>0</v>
      </c>
      <c r="AJ288" s="1">
        <v>0</v>
      </c>
      <c r="AK288" s="1">
        <f t="shared" si="269"/>
        <v>0</v>
      </c>
      <c r="AL288" s="1"/>
      <c r="AM288" s="1">
        <f t="shared" si="270"/>
        <v>0</v>
      </c>
      <c r="AN288" s="1">
        <v>0</v>
      </c>
      <c r="AO288" s="1">
        <f t="shared" si="271"/>
        <v>0</v>
      </c>
      <c r="AP288" s="1">
        <v>0</v>
      </c>
      <c r="AQ288" s="1">
        <f t="shared" si="272"/>
        <v>0</v>
      </c>
      <c r="AR288" s="1">
        <v>0</v>
      </c>
      <c r="AS288" s="1">
        <f t="shared" si="273"/>
        <v>0</v>
      </c>
      <c r="AT288" s="1">
        <v>0</v>
      </c>
      <c r="AU288" s="1">
        <f t="shared" si="274"/>
        <v>3</v>
      </c>
      <c r="AV288" s="1">
        <f t="shared" si="275"/>
        <v>15111.78</v>
      </c>
      <c r="AW288" s="1">
        <f t="shared" si="276"/>
        <v>225949.45000000004</v>
      </c>
      <c r="AX288" s="26">
        <f t="shared" si="277"/>
        <v>225949.45</v>
      </c>
      <c r="AY288" s="26">
        <f t="shared" si="278"/>
        <v>0</v>
      </c>
    </row>
    <row r="289" spans="1:51" ht="23.25">
      <c r="A289" s="25" t="s">
        <v>23</v>
      </c>
      <c r="B289" s="1">
        <v>0</v>
      </c>
      <c r="C289" s="1">
        <f t="shared" si="252"/>
        <v>0</v>
      </c>
      <c r="D289" s="1">
        <v>0</v>
      </c>
      <c r="E289" s="1">
        <f t="shared" si="253"/>
        <v>0</v>
      </c>
      <c r="F289" s="1">
        <v>0</v>
      </c>
      <c r="G289" s="1">
        <f t="shared" si="254"/>
        <v>0</v>
      </c>
      <c r="H289" s="1"/>
      <c r="I289" s="1">
        <f t="shared" si="255"/>
        <v>0</v>
      </c>
      <c r="J289" s="1"/>
      <c r="K289" s="1">
        <f t="shared" si="256"/>
        <v>0</v>
      </c>
      <c r="L289" s="1">
        <v>0</v>
      </c>
      <c r="M289" s="1">
        <f t="shared" si="257"/>
        <v>0</v>
      </c>
      <c r="N289" s="1">
        <v>607230</v>
      </c>
      <c r="O289" s="1">
        <f t="shared" si="258"/>
        <v>919685</v>
      </c>
      <c r="P289" s="1">
        <f>8596.08+13011.46</f>
        <v>21607.54</v>
      </c>
      <c r="Q289" s="1">
        <f t="shared" si="279"/>
        <v>51719.78</v>
      </c>
      <c r="R289" s="1">
        <v>0</v>
      </c>
      <c r="S289" s="1">
        <f t="shared" si="260"/>
        <v>0</v>
      </c>
      <c r="T289" s="1">
        <v>0</v>
      </c>
      <c r="U289" s="1">
        <f t="shared" si="280"/>
        <v>0</v>
      </c>
      <c r="V289" s="1">
        <v>0</v>
      </c>
      <c r="W289" s="1">
        <f t="shared" si="262"/>
        <v>0</v>
      </c>
      <c r="X289" s="1">
        <v>0</v>
      </c>
      <c r="Y289" s="1">
        <f t="shared" si="263"/>
        <v>0</v>
      </c>
      <c r="Z289" s="1">
        <v>0</v>
      </c>
      <c r="AA289" s="1">
        <f t="shared" si="264"/>
        <v>0</v>
      </c>
      <c r="AB289" s="1">
        <v>0</v>
      </c>
      <c r="AC289" s="1">
        <f t="shared" si="265"/>
        <v>0</v>
      </c>
      <c r="AD289" s="1">
        <v>0</v>
      </c>
      <c r="AE289" s="1">
        <f t="shared" si="266"/>
        <v>0</v>
      </c>
      <c r="AF289" s="1">
        <v>0</v>
      </c>
      <c r="AG289" s="1">
        <f t="shared" si="267"/>
        <v>0</v>
      </c>
      <c r="AH289" s="1">
        <v>0</v>
      </c>
      <c r="AI289" s="1">
        <f t="shared" si="268"/>
        <v>0</v>
      </c>
      <c r="AJ289" s="1">
        <v>0</v>
      </c>
      <c r="AK289" s="1">
        <f t="shared" si="269"/>
        <v>0</v>
      </c>
      <c r="AL289" s="1"/>
      <c r="AM289" s="1">
        <f t="shared" si="270"/>
        <v>0</v>
      </c>
      <c r="AN289" s="1">
        <v>0</v>
      </c>
      <c r="AO289" s="1">
        <f t="shared" si="271"/>
        <v>0</v>
      </c>
      <c r="AP289" s="1">
        <v>0</v>
      </c>
      <c r="AQ289" s="1">
        <f t="shared" si="272"/>
        <v>0</v>
      </c>
      <c r="AR289" s="1">
        <v>0</v>
      </c>
      <c r="AS289" s="1">
        <f t="shared" si="273"/>
        <v>0</v>
      </c>
      <c r="AT289" s="1">
        <v>0</v>
      </c>
      <c r="AU289" s="1">
        <f t="shared" si="274"/>
        <v>0</v>
      </c>
      <c r="AV289" s="1">
        <f t="shared" si="275"/>
        <v>628837.54</v>
      </c>
      <c r="AW289" s="1">
        <f t="shared" si="276"/>
        <v>971404.78</v>
      </c>
      <c r="AX289" s="26">
        <f t="shared" si="277"/>
        <v>971404.78</v>
      </c>
      <c r="AY289" s="26">
        <f t="shared" si="278"/>
        <v>0</v>
      </c>
    </row>
    <row r="290" spans="1:51" ht="23.25">
      <c r="A290" s="25" t="s">
        <v>24</v>
      </c>
      <c r="B290" s="1">
        <f>317532.86+16942.01</f>
        <v>334474.87</v>
      </c>
      <c r="C290" s="1">
        <f t="shared" si="252"/>
        <v>396660.74</v>
      </c>
      <c r="D290" s="1">
        <v>549618.53</v>
      </c>
      <c r="E290" s="1">
        <f t="shared" si="253"/>
        <v>722937.05</v>
      </c>
      <c r="F290" s="1">
        <f>32345.21+70422.31</f>
        <v>102767.51999999999</v>
      </c>
      <c r="G290" s="1">
        <f t="shared" si="254"/>
        <v>127690.91999999998</v>
      </c>
      <c r="H290" s="1"/>
      <c r="I290" s="1">
        <f t="shared" si="255"/>
        <v>0</v>
      </c>
      <c r="J290" s="1"/>
      <c r="K290" s="1">
        <f t="shared" si="256"/>
        <v>0</v>
      </c>
      <c r="L290" s="1">
        <f>38578.31+2688.01</f>
        <v>41266.32</v>
      </c>
      <c r="M290" s="1">
        <f t="shared" si="257"/>
        <v>52116.29</v>
      </c>
      <c r="N290" s="1">
        <v>473398.91</v>
      </c>
      <c r="O290" s="1">
        <f t="shared" si="258"/>
        <v>494390.49</v>
      </c>
      <c r="P290" s="1">
        <f>2366.85+4956.52</f>
        <v>7323.3700000000008</v>
      </c>
      <c r="Q290" s="1">
        <f t="shared" si="279"/>
        <v>7460.56</v>
      </c>
      <c r="R290" s="1">
        <v>0</v>
      </c>
      <c r="S290" s="1">
        <f t="shared" si="260"/>
        <v>0</v>
      </c>
      <c r="T290" s="1">
        <v>0</v>
      </c>
      <c r="U290" s="1">
        <f t="shared" si="280"/>
        <v>0</v>
      </c>
      <c r="V290" s="1">
        <v>0</v>
      </c>
      <c r="W290" s="1">
        <f t="shared" si="262"/>
        <v>0</v>
      </c>
      <c r="X290" s="1">
        <v>0</v>
      </c>
      <c r="Y290" s="1">
        <f t="shared" si="263"/>
        <v>0</v>
      </c>
      <c r="Z290" s="1">
        <v>0</v>
      </c>
      <c r="AA290" s="1">
        <f t="shared" si="264"/>
        <v>0</v>
      </c>
      <c r="AB290" s="1">
        <v>0</v>
      </c>
      <c r="AC290" s="1">
        <f t="shared" si="265"/>
        <v>0</v>
      </c>
      <c r="AD290" s="1">
        <v>0</v>
      </c>
      <c r="AE290" s="1">
        <f t="shared" si="266"/>
        <v>0</v>
      </c>
      <c r="AF290" s="1">
        <v>0</v>
      </c>
      <c r="AG290" s="1">
        <f t="shared" si="267"/>
        <v>0</v>
      </c>
      <c r="AH290" s="1">
        <v>0</v>
      </c>
      <c r="AI290" s="1">
        <f t="shared" si="268"/>
        <v>0</v>
      </c>
      <c r="AJ290" s="1">
        <v>0</v>
      </c>
      <c r="AK290" s="1">
        <f t="shared" si="269"/>
        <v>0</v>
      </c>
      <c r="AL290" s="1"/>
      <c r="AM290" s="1">
        <f t="shared" si="270"/>
        <v>0</v>
      </c>
      <c r="AN290" s="1">
        <v>0</v>
      </c>
      <c r="AO290" s="1">
        <f t="shared" si="271"/>
        <v>0</v>
      </c>
      <c r="AP290" s="1">
        <v>0</v>
      </c>
      <c r="AQ290" s="1">
        <f t="shared" si="272"/>
        <v>0</v>
      </c>
      <c r="AR290" s="1">
        <v>0</v>
      </c>
      <c r="AS290" s="1">
        <f t="shared" si="273"/>
        <v>0</v>
      </c>
      <c r="AT290" s="1">
        <v>0</v>
      </c>
      <c r="AU290" s="1">
        <f t="shared" si="274"/>
        <v>0</v>
      </c>
      <c r="AV290" s="1">
        <f t="shared" si="275"/>
        <v>1508849.52</v>
      </c>
      <c r="AW290" s="1">
        <f t="shared" si="276"/>
        <v>1801256.05</v>
      </c>
      <c r="AX290" s="26">
        <f t="shared" si="277"/>
        <v>1801256.05</v>
      </c>
      <c r="AY290" s="26">
        <f t="shared" si="278"/>
        <v>0</v>
      </c>
    </row>
    <row r="291" spans="1:51" ht="23.25">
      <c r="A291" s="25" t="s">
        <v>25</v>
      </c>
      <c r="B291" s="1">
        <v>973.25</v>
      </c>
      <c r="C291" s="1">
        <f t="shared" si="252"/>
        <v>2916.98</v>
      </c>
      <c r="D291" s="1">
        <v>0</v>
      </c>
      <c r="E291" s="1">
        <f t="shared" si="253"/>
        <v>32917.879999999997</v>
      </c>
      <c r="F291" s="1">
        <v>2000</v>
      </c>
      <c r="G291" s="1">
        <f t="shared" si="254"/>
        <v>11437.32</v>
      </c>
      <c r="H291" s="1"/>
      <c r="I291" s="1">
        <f t="shared" si="255"/>
        <v>0</v>
      </c>
      <c r="J291" s="1"/>
      <c r="K291" s="1">
        <f t="shared" si="256"/>
        <v>0</v>
      </c>
      <c r="L291" s="1">
        <v>113</v>
      </c>
      <c r="M291" s="1">
        <f t="shared" si="257"/>
        <v>488</v>
      </c>
      <c r="N291" s="1">
        <v>21817.46</v>
      </c>
      <c r="O291" s="1">
        <f t="shared" si="258"/>
        <v>247105.28</v>
      </c>
      <c r="P291" s="1">
        <f>3233.25+11506.54</f>
        <v>14739.79</v>
      </c>
      <c r="Q291" s="1">
        <f t="shared" si="279"/>
        <v>33853.33</v>
      </c>
      <c r="R291" s="1">
        <v>0</v>
      </c>
      <c r="S291" s="1">
        <f t="shared" si="260"/>
        <v>0</v>
      </c>
      <c r="T291" s="1">
        <v>0</v>
      </c>
      <c r="U291" s="1">
        <f t="shared" si="280"/>
        <v>0</v>
      </c>
      <c r="V291" s="1">
        <v>689.18</v>
      </c>
      <c r="W291" s="1">
        <f t="shared" si="262"/>
        <v>1861.7199999999998</v>
      </c>
      <c r="X291" s="1">
        <v>0</v>
      </c>
      <c r="Y291" s="1">
        <f t="shared" si="263"/>
        <v>0</v>
      </c>
      <c r="Z291" s="1">
        <f>2072.97+237.85</f>
        <v>2310.8199999999997</v>
      </c>
      <c r="AA291" s="1">
        <f t="shared" si="264"/>
        <v>8138.2799999999988</v>
      </c>
      <c r="AB291" s="1">
        <v>0</v>
      </c>
      <c r="AC291" s="1">
        <f t="shared" si="265"/>
        <v>0</v>
      </c>
      <c r="AD291" s="1">
        <v>0</v>
      </c>
      <c r="AE291" s="1">
        <f t="shared" si="266"/>
        <v>0</v>
      </c>
      <c r="AF291" s="1">
        <v>0</v>
      </c>
      <c r="AG291" s="1">
        <f t="shared" si="267"/>
        <v>0</v>
      </c>
      <c r="AH291" s="1">
        <v>0</v>
      </c>
      <c r="AI291" s="1">
        <f t="shared" si="268"/>
        <v>0</v>
      </c>
      <c r="AJ291" s="1">
        <v>0</v>
      </c>
      <c r="AK291" s="1">
        <f t="shared" si="269"/>
        <v>2456.61</v>
      </c>
      <c r="AL291" s="1"/>
      <c r="AM291" s="1">
        <f t="shared" si="270"/>
        <v>0</v>
      </c>
      <c r="AN291" s="1">
        <v>0</v>
      </c>
      <c r="AO291" s="1">
        <f t="shared" si="271"/>
        <v>0</v>
      </c>
      <c r="AP291" s="1">
        <v>0</v>
      </c>
      <c r="AQ291" s="1">
        <f t="shared" si="272"/>
        <v>1</v>
      </c>
      <c r="AR291" s="1">
        <v>26.75</v>
      </c>
      <c r="AS291" s="1">
        <f t="shared" si="273"/>
        <v>8408.76</v>
      </c>
      <c r="AT291" s="1">
        <v>0</v>
      </c>
      <c r="AU291" s="1">
        <f t="shared" si="274"/>
        <v>0</v>
      </c>
      <c r="AV291" s="1">
        <f t="shared" si="275"/>
        <v>42670.25</v>
      </c>
      <c r="AW291" s="1">
        <f t="shared" si="276"/>
        <v>349585.16000000003</v>
      </c>
      <c r="AX291" s="26">
        <f t="shared" si="277"/>
        <v>349585.16</v>
      </c>
      <c r="AY291" s="26">
        <f t="shared" si="278"/>
        <v>0</v>
      </c>
    </row>
    <row r="292" spans="1:51" ht="23.25">
      <c r="A292" s="25" t="s">
        <v>26</v>
      </c>
      <c r="B292" s="1">
        <v>0</v>
      </c>
      <c r="C292" s="1">
        <f t="shared" si="252"/>
        <v>0</v>
      </c>
      <c r="D292" s="1">
        <v>0</v>
      </c>
      <c r="E292" s="1">
        <f t="shared" si="253"/>
        <v>0</v>
      </c>
      <c r="F292" s="1">
        <v>0</v>
      </c>
      <c r="G292" s="1">
        <f t="shared" si="254"/>
        <v>0</v>
      </c>
      <c r="H292" s="1"/>
      <c r="I292" s="1">
        <f t="shared" si="255"/>
        <v>0</v>
      </c>
      <c r="J292" s="1"/>
      <c r="K292" s="1">
        <f t="shared" si="256"/>
        <v>0</v>
      </c>
      <c r="L292" s="1">
        <v>0</v>
      </c>
      <c r="M292" s="1">
        <f t="shared" si="257"/>
        <v>0</v>
      </c>
      <c r="N292" s="1">
        <v>1468852.75</v>
      </c>
      <c r="O292" s="1">
        <f t="shared" si="258"/>
        <v>4227621.9000000004</v>
      </c>
      <c r="P292" s="1">
        <f>11239.24+17004.22</f>
        <v>28243.46</v>
      </c>
      <c r="Q292" s="1">
        <f t="shared" si="279"/>
        <v>239939.80999999997</v>
      </c>
      <c r="R292" s="1">
        <v>0</v>
      </c>
      <c r="S292" s="1">
        <f t="shared" si="260"/>
        <v>0</v>
      </c>
      <c r="T292" s="1">
        <v>0</v>
      </c>
      <c r="U292" s="1">
        <f t="shared" si="280"/>
        <v>0</v>
      </c>
      <c r="V292" s="1">
        <v>0</v>
      </c>
      <c r="W292" s="1">
        <f t="shared" si="262"/>
        <v>0</v>
      </c>
      <c r="X292" s="1">
        <v>0</v>
      </c>
      <c r="Y292" s="1">
        <f t="shared" si="263"/>
        <v>0</v>
      </c>
      <c r="Z292" s="1">
        <v>0</v>
      </c>
      <c r="AA292" s="1">
        <f t="shared" si="264"/>
        <v>0</v>
      </c>
      <c r="AB292" s="1">
        <v>0</v>
      </c>
      <c r="AC292" s="1">
        <f t="shared" si="265"/>
        <v>0</v>
      </c>
      <c r="AD292" s="1">
        <v>0</v>
      </c>
      <c r="AE292" s="1">
        <f t="shared" si="266"/>
        <v>0</v>
      </c>
      <c r="AF292" s="1">
        <v>0</v>
      </c>
      <c r="AG292" s="1">
        <f t="shared" si="267"/>
        <v>0</v>
      </c>
      <c r="AH292" s="1">
        <v>0</v>
      </c>
      <c r="AI292" s="1">
        <f t="shared" si="268"/>
        <v>0</v>
      </c>
      <c r="AJ292" s="1">
        <v>0</v>
      </c>
      <c r="AK292" s="1">
        <f t="shared" si="269"/>
        <v>0</v>
      </c>
      <c r="AL292" s="1"/>
      <c r="AM292" s="1">
        <f t="shared" si="270"/>
        <v>0</v>
      </c>
      <c r="AN292" s="1">
        <v>0</v>
      </c>
      <c r="AO292" s="1">
        <f t="shared" si="271"/>
        <v>0</v>
      </c>
      <c r="AP292" s="1">
        <v>0</v>
      </c>
      <c r="AQ292" s="1">
        <f t="shared" si="272"/>
        <v>0</v>
      </c>
      <c r="AR292" s="1">
        <v>0</v>
      </c>
      <c r="AS292" s="1">
        <f t="shared" si="273"/>
        <v>11194.8</v>
      </c>
      <c r="AT292" s="1">
        <v>0</v>
      </c>
      <c r="AU292" s="1">
        <f t="shared" si="274"/>
        <v>0</v>
      </c>
      <c r="AV292" s="1">
        <f t="shared" si="275"/>
        <v>1497096.21</v>
      </c>
      <c r="AW292" s="1">
        <f t="shared" si="276"/>
        <v>4478756.51</v>
      </c>
      <c r="AX292" s="26">
        <f t="shared" si="277"/>
        <v>4478756.5100000007</v>
      </c>
      <c r="AY292" s="26">
        <f t="shared" si="278"/>
        <v>0</v>
      </c>
    </row>
    <row r="293" spans="1:51" ht="23.25">
      <c r="A293" s="25" t="s">
        <v>27</v>
      </c>
      <c r="B293" s="1">
        <v>3260</v>
      </c>
      <c r="C293" s="1">
        <f t="shared" si="252"/>
        <v>3260</v>
      </c>
      <c r="D293" s="1">
        <v>0</v>
      </c>
      <c r="E293" s="1">
        <f t="shared" si="253"/>
        <v>0</v>
      </c>
      <c r="F293" s="1">
        <v>0</v>
      </c>
      <c r="G293" s="1">
        <f t="shared" si="254"/>
        <v>0</v>
      </c>
      <c r="H293" s="1"/>
      <c r="I293" s="1">
        <f t="shared" si="255"/>
        <v>0</v>
      </c>
      <c r="J293" s="1"/>
      <c r="K293" s="1">
        <f t="shared" si="256"/>
        <v>0</v>
      </c>
      <c r="L293" s="1">
        <v>0</v>
      </c>
      <c r="M293" s="1">
        <f t="shared" si="257"/>
        <v>147</v>
      </c>
      <c r="N293" s="1">
        <v>3966569.2</v>
      </c>
      <c r="O293" s="1">
        <f t="shared" si="258"/>
        <v>7399060.9500000002</v>
      </c>
      <c r="P293" s="1">
        <f>14151.31+26733.77</f>
        <v>40885.08</v>
      </c>
      <c r="Q293" s="1">
        <f t="shared" si="279"/>
        <v>112001.74</v>
      </c>
      <c r="R293" s="1">
        <v>0</v>
      </c>
      <c r="S293" s="1">
        <f t="shared" si="260"/>
        <v>0</v>
      </c>
      <c r="T293" s="1">
        <v>0</v>
      </c>
      <c r="U293" s="1">
        <f t="shared" si="280"/>
        <v>0</v>
      </c>
      <c r="V293" s="1">
        <v>0</v>
      </c>
      <c r="W293" s="1">
        <f t="shared" si="262"/>
        <v>0</v>
      </c>
      <c r="X293" s="1">
        <v>0</v>
      </c>
      <c r="Y293" s="1">
        <f t="shared" si="263"/>
        <v>0</v>
      </c>
      <c r="Z293" s="1">
        <v>0</v>
      </c>
      <c r="AA293" s="1">
        <f t="shared" si="264"/>
        <v>0</v>
      </c>
      <c r="AB293" s="1">
        <v>0</v>
      </c>
      <c r="AC293" s="1">
        <f t="shared" si="265"/>
        <v>0</v>
      </c>
      <c r="AD293" s="1">
        <v>0</v>
      </c>
      <c r="AE293" s="1">
        <f t="shared" si="266"/>
        <v>0</v>
      </c>
      <c r="AF293" s="1">
        <v>0</v>
      </c>
      <c r="AG293" s="1">
        <f t="shared" si="267"/>
        <v>0</v>
      </c>
      <c r="AH293" s="1">
        <v>0</v>
      </c>
      <c r="AI293" s="1">
        <f t="shared" si="268"/>
        <v>0</v>
      </c>
      <c r="AJ293" s="1">
        <v>0</v>
      </c>
      <c r="AK293" s="1">
        <f t="shared" si="269"/>
        <v>0</v>
      </c>
      <c r="AL293" s="1"/>
      <c r="AM293" s="1">
        <f t="shared" si="270"/>
        <v>0</v>
      </c>
      <c r="AN293" s="1">
        <v>0</v>
      </c>
      <c r="AO293" s="1">
        <f t="shared" si="271"/>
        <v>0</v>
      </c>
      <c r="AP293" s="1">
        <v>0</v>
      </c>
      <c r="AQ293" s="1">
        <f t="shared" si="272"/>
        <v>0</v>
      </c>
      <c r="AR293" s="1">
        <v>0</v>
      </c>
      <c r="AS293" s="1">
        <f t="shared" si="273"/>
        <v>0</v>
      </c>
      <c r="AT293" s="1">
        <v>0</v>
      </c>
      <c r="AU293" s="1">
        <f t="shared" si="274"/>
        <v>0</v>
      </c>
      <c r="AV293" s="1">
        <f t="shared" si="275"/>
        <v>4010714.2800000003</v>
      </c>
      <c r="AW293" s="1">
        <f t="shared" si="276"/>
        <v>7514469.6899999995</v>
      </c>
      <c r="AX293" s="26">
        <f t="shared" si="277"/>
        <v>7514469.6900000004</v>
      </c>
      <c r="AY293" s="26">
        <f t="shared" si="278"/>
        <v>0</v>
      </c>
    </row>
    <row r="294" spans="1:51" ht="23.25">
      <c r="A294" s="25" t="s">
        <v>28</v>
      </c>
      <c r="B294" s="1">
        <v>0</v>
      </c>
      <c r="C294" s="1">
        <f t="shared" si="252"/>
        <v>0</v>
      </c>
      <c r="D294" s="1">
        <v>0</v>
      </c>
      <c r="E294" s="1">
        <f t="shared" si="253"/>
        <v>0</v>
      </c>
      <c r="F294" s="1">
        <v>0</v>
      </c>
      <c r="G294" s="1">
        <f t="shared" si="254"/>
        <v>0</v>
      </c>
      <c r="H294" s="1"/>
      <c r="I294" s="1">
        <f t="shared" si="255"/>
        <v>0</v>
      </c>
      <c r="J294" s="1"/>
      <c r="K294" s="1">
        <f t="shared" si="256"/>
        <v>0</v>
      </c>
      <c r="L294" s="1">
        <v>0</v>
      </c>
      <c r="M294" s="1">
        <f t="shared" si="257"/>
        <v>0</v>
      </c>
      <c r="N294" s="1">
        <v>367900.62</v>
      </c>
      <c r="O294" s="1">
        <f t="shared" si="258"/>
        <v>951511.27</v>
      </c>
      <c r="P294" s="1">
        <f>2315.17+2159.44</f>
        <v>4474.6100000000006</v>
      </c>
      <c r="Q294" s="1">
        <f t="shared" si="279"/>
        <v>26994.7</v>
      </c>
      <c r="R294" s="1">
        <v>0</v>
      </c>
      <c r="S294" s="1">
        <f t="shared" si="260"/>
        <v>0</v>
      </c>
      <c r="T294" s="1">
        <v>0</v>
      </c>
      <c r="U294" s="1">
        <f t="shared" si="280"/>
        <v>0</v>
      </c>
      <c r="V294" s="1">
        <v>0</v>
      </c>
      <c r="W294" s="1">
        <f t="shared" si="262"/>
        <v>0</v>
      </c>
      <c r="X294" s="1">
        <v>0</v>
      </c>
      <c r="Y294" s="1">
        <f t="shared" si="263"/>
        <v>0</v>
      </c>
      <c r="Z294" s="1">
        <v>0</v>
      </c>
      <c r="AA294" s="1">
        <f t="shared" si="264"/>
        <v>0</v>
      </c>
      <c r="AB294" s="1">
        <v>0</v>
      </c>
      <c r="AC294" s="1">
        <f t="shared" si="265"/>
        <v>0</v>
      </c>
      <c r="AD294" s="1">
        <v>0</v>
      </c>
      <c r="AE294" s="1">
        <f t="shared" si="266"/>
        <v>0</v>
      </c>
      <c r="AF294" s="1">
        <v>0</v>
      </c>
      <c r="AG294" s="1">
        <f t="shared" si="267"/>
        <v>0</v>
      </c>
      <c r="AH294" s="1">
        <v>0</v>
      </c>
      <c r="AI294" s="1">
        <f t="shared" si="268"/>
        <v>0</v>
      </c>
      <c r="AJ294" s="1">
        <v>0</v>
      </c>
      <c r="AK294" s="1">
        <f t="shared" si="269"/>
        <v>0</v>
      </c>
      <c r="AL294" s="1"/>
      <c r="AM294" s="1">
        <f t="shared" si="270"/>
        <v>0</v>
      </c>
      <c r="AN294" s="1">
        <v>0</v>
      </c>
      <c r="AO294" s="1">
        <f t="shared" si="271"/>
        <v>0</v>
      </c>
      <c r="AP294" s="1">
        <v>0</v>
      </c>
      <c r="AQ294" s="1">
        <f t="shared" si="272"/>
        <v>0</v>
      </c>
      <c r="AR294" s="1">
        <v>0</v>
      </c>
      <c r="AS294" s="1">
        <f t="shared" si="273"/>
        <v>0</v>
      </c>
      <c r="AT294" s="1">
        <v>0</v>
      </c>
      <c r="AU294" s="1">
        <f t="shared" si="274"/>
        <v>0</v>
      </c>
      <c r="AV294" s="1">
        <f t="shared" si="275"/>
        <v>372375.23</v>
      </c>
      <c r="AW294" s="1">
        <f t="shared" si="276"/>
        <v>978505.97</v>
      </c>
      <c r="AX294" s="26">
        <f t="shared" si="277"/>
        <v>978505.97</v>
      </c>
      <c r="AY294" s="26">
        <f t="shared" si="278"/>
        <v>0</v>
      </c>
    </row>
    <row r="295" spans="1:51" ht="23.25">
      <c r="A295" s="25" t="s">
        <v>29</v>
      </c>
      <c r="B295" s="1">
        <f>745190.72+893448.08</f>
        <v>1638638.7999999998</v>
      </c>
      <c r="C295" s="1">
        <f t="shared" si="252"/>
        <v>3339054.2699999996</v>
      </c>
      <c r="D295" s="1">
        <v>1159071.6599999999</v>
      </c>
      <c r="E295" s="1">
        <f t="shared" si="253"/>
        <v>2715582.88</v>
      </c>
      <c r="F295" s="1">
        <f>90981.29+222124.78</f>
        <v>313106.07</v>
      </c>
      <c r="G295" s="1">
        <f t="shared" si="254"/>
        <v>792059.8899999999</v>
      </c>
      <c r="H295" s="1"/>
      <c r="I295" s="1">
        <f t="shared" si="255"/>
        <v>0</v>
      </c>
      <c r="J295" s="1"/>
      <c r="K295" s="1">
        <f t="shared" si="256"/>
        <v>0</v>
      </c>
      <c r="L295" s="1">
        <f>20159.71+8392.4</f>
        <v>28552.11</v>
      </c>
      <c r="M295" s="1">
        <f t="shared" si="257"/>
        <v>63606.65</v>
      </c>
      <c r="N295" s="1">
        <v>6000</v>
      </c>
      <c r="O295" s="1">
        <f t="shared" si="258"/>
        <v>60391.780000000006</v>
      </c>
      <c r="P295" s="1">
        <f>69.1+849.1</f>
        <v>918.2</v>
      </c>
      <c r="Q295" s="1">
        <f t="shared" si="279"/>
        <v>23280.020000000004</v>
      </c>
      <c r="R295" s="1">
        <v>0</v>
      </c>
      <c r="S295" s="1">
        <f t="shared" si="260"/>
        <v>0</v>
      </c>
      <c r="T295" s="1">
        <v>10000</v>
      </c>
      <c r="U295" s="1">
        <f t="shared" si="280"/>
        <v>10000</v>
      </c>
      <c r="V295" s="1">
        <v>0</v>
      </c>
      <c r="W295" s="1">
        <f t="shared" si="262"/>
        <v>0</v>
      </c>
      <c r="X295" s="1">
        <v>0</v>
      </c>
      <c r="Y295" s="1">
        <f t="shared" si="263"/>
        <v>0</v>
      </c>
      <c r="Z295" s="1">
        <v>0</v>
      </c>
      <c r="AA295" s="1">
        <f t="shared" si="264"/>
        <v>0</v>
      </c>
      <c r="AB295" s="1">
        <v>167.7</v>
      </c>
      <c r="AC295" s="1">
        <f t="shared" si="265"/>
        <v>653.94000000000005</v>
      </c>
      <c r="AD295" s="1">
        <v>0</v>
      </c>
      <c r="AE295" s="1">
        <f t="shared" si="266"/>
        <v>0</v>
      </c>
      <c r="AF295" s="1">
        <v>0</v>
      </c>
      <c r="AG295" s="1">
        <f t="shared" si="267"/>
        <v>0</v>
      </c>
      <c r="AH295" s="1">
        <v>0</v>
      </c>
      <c r="AI295" s="1">
        <f t="shared" si="268"/>
        <v>0</v>
      </c>
      <c r="AJ295" s="1">
        <v>0</v>
      </c>
      <c r="AK295" s="1">
        <f t="shared" si="269"/>
        <v>27680.37</v>
      </c>
      <c r="AL295" s="1"/>
      <c r="AM295" s="1">
        <f t="shared" si="270"/>
        <v>0</v>
      </c>
      <c r="AN295" s="1">
        <v>0</v>
      </c>
      <c r="AO295" s="1">
        <f t="shared" si="271"/>
        <v>0</v>
      </c>
      <c r="AP295" s="1">
        <v>0</v>
      </c>
      <c r="AQ295" s="1">
        <f t="shared" si="272"/>
        <v>0</v>
      </c>
      <c r="AR295" s="1">
        <v>665136</v>
      </c>
      <c r="AS295" s="1">
        <f t="shared" si="273"/>
        <v>2836601.77</v>
      </c>
      <c r="AT295" s="1">
        <v>0</v>
      </c>
      <c r="AU295" s="1">
        <f t="shared" si="274"/>
        <v>0</v>
      </c>
      <c r="AV295" s="1">
        <f t="shared" si="275"/>
        <v>3821590.5399999996</v>
      </c>
      <c r="AW295" s="1">
        <f t="shared" si="276"/>
        <v>9868911.5699999984</v>
      </c>
      <c r="AX295" s="26">
        <f t="shared" si="277"/>
        <v>9868911.5700000003</v>
      </c>
      <c r="AY295" s="26">
        <f t="shared" si="278"/>
        <v>0</v>
      </c>
    </row>
    <row r="296" spans="1:51" ht="23.25">
      <c r="A296" s="25" t="s">
        <v>30</v>
      </c>
      <c r="B296" s="1">
        <v>0</v>
      </c>
      <c r="C296" s="1">
        <f t="shared" si="252"/>
        <v>0</v>
      </c>
      <c r="D296" s="1">
        <v>0</v>
      </c>
      <c r="E296" s="1">
        <f t="shared" si="253"/>
        <v>0</v>
      </c>
      <c r="F296" s="1">
        <v>0</v>
      </c>
      <c r="G296" s="1">
        <f t="shared" si="254"/>
        <v>0</v>
      </c>
      <c r="H296" s="1"/>
      <c r="I296" s="1">
        <f t="shared" si="255"/>
        <v>0</v>
      </c>
      <c r="J296" s="1"/>
      <c r="K296" s="1">
        <f t="shared" si="256"/>
        <v>0</v>
      </c>
      <c r="L296" s="1">
        <v>0</v>
      </c>
      <c r="M296" s="1">
        <f t="shared" si="257"/>
        <v>0</v>
      </c>
      <c r="N296" s="1">
        <v>252084.22</v>
      </c>
      <c r="O296" s="1">
        <f t="shared" si="258"/>
        <v>800448.58</v>
      </c>
      <c r="P296" s="1">
        <f>3667.99+6284.33</f>
        <v>9952.32</v>
      </c>
      <c r="Q296" s="1">
        <f t="shared" si="279"/>
        <v>33266.909999999996</v>
      </c>
      <c r="R296" s="1">
        <v>0</v>
      </c>
      <c r="S296" s="1">
        <f t="shared" si="260"/>
        <v>0</v>
      </c>
      <c r="T296" s="1">
        <v>0</v>
      </c>
      <c r="U296" s="1">
        <f t="shared" si="280"/>
        <v>0</v>
      </c>
      <c r="V296" s="1">
        <v>0</v>
      </c>
      <c r="W296" s="1">
        <f t="shared" si="262"/>
        <v>0</v>
      </c>
      <c r="X296" s="1">
        <v>0</v>
      </c>
      <c r="Y296" s="1">
        <f t="shared" si="263"/>
        <v>0</v>
      </c>
      <c r="Z296" s="1">
        <v>0</v>
      </c>
      <c r="AA296" s="1">
        <f t="shared" si="264"/>
        <v>0</v>
      </c>
      <c r="AB296" s="1">
        <v>0</v>
      </c>
      <c r="AC296" s="1">
        <f t="shared" si="265"/>
        <v>0</v>
      </c>
      <c r="AD296" s="1">
        <v>0</v>
      </c>
      <c r="AE296" s="1">
        <f t="shared" si="266"/>
        <v>0</v>
      </c>
      <c r="AF296" s="1">
        <v>0</v>
      </c>
      <c r="AG296" s="1">
        <f t="shared" si="267"/>
        <v>0</v>
      </c>
      <c r="AH296" s="1">
        <v>0</v>
      </c>
      <c r="AI296" s="1">
        <f t="shared" si="268"/>
        <v>0</v>
      </c>
      <c r="AJ296" s="1">
        <v>0</v>
      </c>
      <c r="AK296" s="1">
        <f t="shared" si="269"/>
        <v>0</v>
      </c>
      <c r="AL296" s="1"/>
      <c r="AM296" s="1">
        <f t="shared" si="270"/>
        <v>0</v>
      </c>
      <c r="AN296" s="1">
        <v>0</v>
      </c>
      <c r="AO296" s="1">
        <f t="shared" si="271"/>
        <v>0</v>
      </c>
      <c r="AP296" s="1">
        <v>0</v>
      </c>
      <c r="AQ296" s="1">
        <f t="shared" si="272"/>
        <v>0</v>
      </c>
      <c r="AR296" s="1">
        <v>0</v>
      </c>
      <c r="AS296" s="1">
        <f t="shared" si="273"/>
        <v>0</v>
      </c>
      <c r="AT296" s="1">
        <v>0</v>
      </c>
      <c r="AU296" s="1">
        <f t="shared" si="274"/>
        <v>0</v>
      </c>
      <c r="AV296" s="1">
        <f t="shared" si="275"/>
        <v>262036.54</v>
      </c>
      <c r="AW296" s="1">
        <f t="shared" si="276"/>
        <v>833715.49</v>
      </c>
      <c r="AX296" s="26">
        <f t="shared" si="277"/>
        <v>833715.49</v>
      </c>
      <c r="AY296" s="26">
        <f t="shared" si="278"/>
        <v>0</v>
      </c>
    </row>
    <row r="297" spans="1:51" ht="23.25">
      <c r="A297" s="25" t="s">
        <v>31</v>
      </c>
      <c r="B297" s="1">
        <v>0</v>
      </c>
      <c r="C297" s="1">
        <f t="shared" si="252"/>
        <v>0</v>
      </c>
      <c r="D297" s="1">
        <v>0</v>
      </c>
      <c r="E297" s="1">
        <f t="shared" si="253"/>
        <v>0</v>
      </c>
      <c r="F297" s="1">
        <v>0</v>
      </c>
      <c r="G297" s="1">
        <f t="shared" si="254"/>
        <v>0</v>
      </c>
      <c r="H297" s="1"/>
      <c r="I297" s="1">
        <f t="shared" si="255"/>
        <v>0</v>
      </c>
      <c r="J297" s="1"/>
      <c r="K297" s="1">
        <f t="shared" si="256"/>
        <v>0</v>
      </c>
      <c r="L297" s="1">
        <v>0</v>
      </c>
      <c r="M297" s="1">
        <f t="shared" si="257"/>
        <v>0</v>
      </c>
      <c r="N297" s="1">
        <v>592984.31999999995</v>
      </c>
      <c r="O297" s="1">
        <f t="shared" si="258"/>
        <v>2744254.71</v>
      </c>
      <c r="P297" s="1">
        <f>7406.66+14780.8</f>
        <v>22187.46</v>
      </c>
      <c r="Q297" s="1">
        <f t="shared" si="279"/>
        <v>253409.08</v>
      </c>
      <c r="R297" s="1">
        <v>0</v>
      </c>
      <c r="S297" s="1">
        <f t="shared" si="260"/>
        <v>0</v>
      </c>
      <c r="T297" s="1">
        <v>0</v>
      </c>
      <c r="U297" s="1">
        <f t="shared" si="280"/>
        <v>0</v>
      </c>
      <c r="V297" s="1">
        <v>0</v>
      </c>
      <c r="W297" s="1">
        <f t="shared" si="262"/>
        <v>0</v>
      </c>
      <c r="X297" s="1">
        <v>0</v>
      </c>
      <c r="Y297" s="1">
        <f t="shared" si="263"/>
        <v>0</v>
      </c>
      <c r="Z297" s="1">
        <v>0</v>
      </c>
      <c r="AA297" s="1">
        <f t="shared" si="264"/>
        <v>0</v>
      </c>
      <c r="AB297" s="1">
        <v>0</v>
      </c>
      <c r="AC297" s="1">
        <f t="shared" si="265"/>
        <v>0</v>
      </c>
      <c r="AD297" s="1">
        <v>0</v>
      </c>
      <c r="AE297" s="1">
        <f t="shared" si="266"/>
        <v>0</v>
      </c>
      <c r="AF297" s="1">
        <v>0</v>
      </c>
      <c r="AG297" s="1">
        <f t="shared" si="267"/>
        <v>0</v>
      </c>
      <c r="AH297" s="1">
        <v>0</v>
      </c>
      <c r="AI297" s="1">
        <f t="shared" si="268"/>
        <v>0</v>
      </c>
      <c r="AJ297" s="1">
        <v>0</v>
      </c>
      <c r="AK297" s="1">
        <f t="shared" si="269"/>
        <v>0</v>
      </c>
      <c r="AL297" s="1"/>
      <c r="AM297" s="1">
        <f t="shared" si="270"/>
        <v>0</v>
      </c>
      <c r="AN297" s="1">
        <v>0</v>
      </c>
      <c r="AO297" s="1">
        <f t="shared" si="271"/>
        <v>0</v>
      </c>
      <c r="AP297" s="1">
        <v>0</v>
      </c>
      <c r="AQ297" s="1">
        <f t="shared" si="272"/>
        <v>0</v>
      </c>
      <c r="AR297" s="1">
        <v>0</v>
      </c>
      <c r="AS297" s="1">
        <f t="shared" si="273"/>
        <v>26750.42</v>
      </c>
      <c r="AT297" s="1">
        <v>0</v>
      </c>
      <c r="AU297" s="1">
        <f t="shared" si="274"/>
        <v>0</v>
      </c>
      <c r="AV297" s="1">
        <f t="shared" si="275"/>
        <v>615171.77999999991</v>
      </c>
      <c r="AW297" s="1">
        <f t="shared" si="276"/>
        <v>3024414.21</v>
      </c>
      <c r="AX297" s="26">
        <f t="shared" si="277"/>
        <v>3024414.21</v>
      </c>
      <c r="AY297" s="26">
        <f t="shared" si="278"/>
        <v>0</v>
      </c>
    </row>
    <row r="298" spans="1:51" ht="23.25">
      <c r="A298" s="25" t="s">
        <v>32</v>
      </c>
      <c r="B298" s="1">
        <f>7280.25+6000</f>
        <v>13280.25</v>
      </c>
      <c r="C298" s="1">
        <f t="shared" si="252"/>
        <v>57652.840000000004</v>
      </c>
      <c r="D298" s="1">
        <v>0</v>
      </c>
      <c r="E298" s="1">
        <f t="shared" si="253"/>
        <v>0</v>
      </c>
      <c r="F298" s="1">
        <v>1000</v>
      </c>
      <c r="G298" s="1">
        <f t="shared" si="254"/>
        <v>1000</v>
      </c>
      <c r="H298" s="1"/>
      <c r="I298" s="1">
        <f t="shared" si="255"/>
        <v>0</v>
      </c>
      <c r="J298" s="1"/>
      <c r="K298" s="1">
        <f t="shared" si="256"/>
        <v>0</v>
      </c>
      <c r="L298" s="1">
        <v>27.34</v>
      </c>
      <c r="M298" s="1">
        <f t="shared" si="257"/>
        <v>4256.0600000000004</v>
      </c>
      <c r="N298" s="1">
        <v>1485833.36</v>
      </c>
      <c r="O298" s="1">
        <f t="shared" si="258"/>
        <v>2102852.7800000003</v>
      </c>
      <c r="P298" s="1">
        <f>18313.88+38786.9</f>
        <v>57100.78</v>
      </c>
      <c r="Q298" s="1">
        <f t="shared" si="279"/>
        <v>126429.93</v>
      </c>
      <c r="R298" s="1">
        <v>0</v>
      </c>
      <c r="S298" s="1">
        <f t="shared" si="260"/>
        <v>0</v>
      </c>
      <c r="T298" s="1">
        <v>0</v>
      </c>
      <c r="U298" s="1">
        <f t="shared" si="280"/>
        <v>0</v>
      </c>
      <c r="V298" s="1">
        <v>0</v>
      </c>
      <c r="W298" s="1">
        <f t="shared" si="262"/>
        <v>0</v>
      </c>
      <c r="X298" s="1">
        <v>0</v>
      </c>
      <c r="Y298" s="1">
        <f t="shared" si="263"/>
        <v>0</v>
      </c>
      <c r="Z298" s="1">
        <v>0</v>
      </c>
      <c r="AA298" s="1">
        <f t="shared" si="264"/>
        <v>0</v>
      </c>
      <c r="AB298" s="1">
        <v>0</v>
      </c>
      <c r="AC298" s="1">
        <f t="shared" si="265"/>
        <v>0</v>
      </c>
      <c r="AD298" s="1">
        <v>0</v>
      </c>
      <c r="AE298" s="1">
        <f t="shared" si="266"/>
        <v>0</v>
      </c>
      <c r="AF298" s="1">
        <v>0</v>
      </c>
      <c r="AG298" s="1">
        <f t="shared" si="267"/>
        <v>0</v>
      </c>
      <c r="AH298" s="1">
        <v>0</v>
      </c>
      <c r="AI298" s="1">
        <f t="shared" si="268"/>
        <v>0</v>
      </c>
      <c r="AJ298" s="1">
        <v>0</v>
      </c>
      <c r="AK298" s="1">
        <f t="shared" si="269"/>
        <v>0</v>
      </c>
      <c r="AL298" s="1"/>
      <c r="AM298" s="1">
        <f t="shared" si="270"/>
        <v>0</v>
      </c>
      <c r="AN298" s="1">
        <v>0</v>
      </c>
      <c r="AO298" s="1">
        <f t="shared" si="271"/>
        <v>4428</v>
      </c>
      <c r="AP298" s="1">
        <v>0</v>
      </c>
      <c r="AQ298" s="1">
        <f t="shared" si="272"/>
        <v>0</v>
      </c>
      <c r="AR298" s="1">
        <v>0</v>
      </c>
      <c r="AS298" s="1">
        <f t="shared" si="273"/>
        <v>18042</v>
      </c>
      <c r="AT298" s="1">
        <v>0</v>
      </c>
      <c r="AU298" s="1">
        <f t="shared" si="274"/>
        <v>0</v>
      </c>
      <c r="AV298" s="1">
        <f t="shared" si="275"/>
        <v>1557241.7300000002</v>
      </c>
      <c r="AW298" s="1">
        <f t="shared" si="276"/>
        <v>2314661.6100000003</v>
      </c>
      <c r="AX298" s="26">
        <f t="shared" si="277"/>
        <v>2314661.6100000003</v>
      </c>
      <c r="AY298" s="26">
        <f t="shared" si="278"/>
        <v>0</v>
      </c>
    </row>
    <row r="299" spans="1:51" ht="23.25">
      <c r="A299" s="25" t="s">
        <v>33</v>
      </c>
      <c r="B299" s="1">
        <f>61337.91+10531.48+335.22</f>
        <v>72204.61</v>
      </c>
      <c r="C299" s="1">
        <f t="shared" si="252"/>
        <v>232586.89</v>
      </c>
      <c r="D299" s="1">
        <v>35012.54</v>
      </c>
      <c r="E299" s="1">
        <f t="shared" si="253"/>
        <v>78275.92</v>
      </c>
      <c r="F299" s="1">
        <f>48.72+1520.62</f>
        <v>1569.34</v>
      </c>
      <c r="G299" s="1">
        <f t="shared" si="254"/>
        <v>4341.5</v>
      </c>
      <c r="H299" s="1"/>
      <c r="I299" s="1">
        <f t="shared" si="255"/>
        <v>0</v>
      </c>
      <c r="J299" s="1"/>
      <c r="K299" s="1">
        <f t="shared" si="256"/>
        <v>0</v>
      </c>
      <c r="L299" s="1">
        <f>51224.28+23992.67+253.7</f>
        <v>75470.649999999994</v>
      </c>
      <c r="M299" s="1">
        <f t="shared" si="257"/>
        <v>286829.13</v>
      </c>
      <c r="N299" s="1">
        <v>0</v>
      </c>
      <c r="O299" s="1">
        <f t="shared" si="258"/>
        <v>1799.9</v>
      </c>
      <c r="P299" s="1">
        <v>0</v>
      </c>
      <c r="Q299" s="1">
        <f t="shared" si="279"/>
        <v>700.1</v>
      </c>
      <c r="R299" s="1">
        <v>0</v>
      </c>
      <c r="S299" s="1">
        <f t="shared" si="260"/>
        <v>0</v>
      </c>
      <c r="T299" s="1">
        <v>0</v>
      </c>
      <c r="U299" s="1">
        <f t="shared" si="280"/>
        <v>0</v>
      </c>
      <c r="V299" s="1">
        <v>0</v>
      </c>
      <c r="W299" s="1">
        <f t="shared" si="262"/>
        <v>0</v>
      </c>
      <c r="X299" s="1">
        <v>0</v>
      </c>
      <c r="Y299" s="1">
        <f t="shared" si="263"/>
        <v>0</v>
      </c>
      <c r="Z299" s="1">
        <v>0</v>
      </c>
      <c r="AA299" s="1">
        <f t="shared" si="264"/>
        <v>0</v>
      </c>
      <c r="AB299" s="1">
        <v>0</v>
      </c>
      <c r="AC299" s="1">
        <f t="shared" si="265"/>
        <v>0</v>
      </c>
      <c r="AD299" s="1">
        <v>0</v>
      </c>
      <c r="AE299" s="1">
        <f t="shared" si="266"/>
        <v>0</v>
      </c>
      <c r="AF299" s="1">
        <v>0</v>
      </c>
      <c r="AG299" s="1">
        <f t="shared" si="267"/>
        <v>0</v>
      </c>
      <c r="AH299" s="1">
        <v>0</v>
      </c>
      <c r="AI299" s="1">
        <f t="shared" si="268"/>
        <v>0</v>
      </c>
      <c r="AJ299" s="1">
        <v>0</v>
      </c>
      <c r="AK299" s="1">
        <f t="shared" si="269"/>
        <v>0</v>
      </c>
      <c r="AL299" s="1"/>
      <c r="AM299" s="1">
        <f t="shared" si="270"/>
        <v>0</v>
      </c>
      <c r="AN299" s="1">
        <v>0</v>
      </c>
      <c r="AO299" s="1">
        <f t="shared" si="271"/>
        <v>0</v>
      </c>
      <c r="AP299" s="1">
        <v>0</v>
      </c>
      <c r="AQ299" s="1">
        <f t="shared" si="272"/>
        <v>0</v>
      </c>
      <c r="AR299" s="1">
        <v>0</v>
      </c>
      <c r="AS299" s="1">
        <f t="shared" si="273"/>
        <v>5030</v>
      </c>
      <c r="AT299" s="1">
        <v>0</v>
      </c>
      <c r="AU299" s="1">
        <f t="shared" si="274"/>
        <v>0</v>
      </c>
      <c r="AV299" s="1">
        <f t="shared" si="275"/>
        <v>184257.14</v>
      </c>
      <c r="AW299" s="1">
        <f t="shared" si="276"/>
        <v>609563.43999999994</v>
      </c>
      <c r="AX299" s="26">
        <f t="shared" si="277"/>
        <v>609563.43999999994</v>
      </c>
      <c r="AY299" s="26">
        <f t="shared" si="278"/>
        <v>0</v>
      </c>
    </row>
    <row r="300" spans="1:51" ht="23.25">
      <c r="A300" s="25" t="s">
        <v>125</v>
      </c>
      <c r="B300" s="1">
        <v>0</v>
      </c>
      <c r="C300" s="1">
        <f t="shared" si="252"/>
        <v>231.96</v>
      </c>
      <c r="D300" s="1">
        <v>0</v>
      </c>
      <c r="E300" s="1">
        <f t="shared" si="253"/>
        <v>0</v>
      </c>
      <c r="F300" s="1">
        <v>0</v>
      </c>
      <c r="G300" s="1">
        <f t="shared" si="254"/>
        <v>0</v>
      </c>
      <c r="H300" s="1"/>
      <c r="I300" s="1">
        <f t="shared" si="255"/>
        <v>0</v>
      </c>
      <c r="J300" s="1"/>
      <c r="K300" s="1">
        <f t="shared" si="256"/>
        <v>0</v>
      </c>
      <c r="L300" s="1">
        <v>0</v>
      </c>
      <c r="M300" s="1">
        <f t="shared" si="257"/>
        <v>23</v>
      </c>
      <c r="N300" s="1">
        <v>23000</v>
      </c>
      <c r="O300" s="1">
        <f t="shared" si="258"/>
        <v>121007.36</v>
      </c>
      <c r="P300" s="1">
        <f>315.18+71.89</f>
        <v>387.07</v>
      </c>
      <c r="Q300" s="1">
        <f t="shared" si="279"/>
        <v>4504.93</v>
      </c>
      <c r="R300" s="1">
        <v>0</v>
      </c>
      <c r="S300" s="1">
        <f t="shared" si="260"/>
        <v>0</v>
      </c>
      <c r="T300" s="1">
        <v>0</v>
      </c>
      <c r="U300" s="1">
        <f t="shared" si="280"/>
        <v>0</v>
      </c>
      <c r="V300" s="1">
        <v>0</v>
      </c>
      <c r="W300" s="1">
        <f t="shared" si="262"/>
        <v>0</v>
      </c>
      <c r="X300" s="1">
        <v>0</v>
      </c>
      <c r="Y300" s="1">
        <f t="shared" si="263"/>
        <v>0</v>
      </c>
      <c r="Z300" s="1">
        <v>0</v>
      </c>
      <c r="AA300" s="1">
        <f t="shared" si="264"/>
        <v>0</v>
      </c>
      <c r="AB300" s="1">
        <v>0</v>
      </c>
      <c r="AC300" s="1">
        <f t="shared" si="265"/>
        <v>0</v>
      </c>
      <c r="AD300" s="1">
        <v>0</v>
      </c>
      <c r="AE300" s="1">
        <f t="shared" si="266"/>
        <v>0</v>
      </c>
      <c r="AF300" s="1">
        <v>0</v>
      </c>
      <c r="AG300" s="1">
        <f t="shared" si="267"/>
        <v>0</v>
      </c>
      <c r="AH300" s="1">
        <v>0</v>
      </c>
      <c r="AI300" s="1">
        <f t="shared" si="268"/>
        <v>0</v>
      </c>
      <c r="AJ300" s="1">
        <v>0</v>
      </c>
      <c r="AK300" s="1">
        <f t="shared" si="269"/>
        <v>0</v>
      </c>
      <c r="AL300" s="1"/>
      <c r="AM300" s="1">
        <f t="shared" si="270"/>
        <v>0</v>
      </c>
      <c r="AN300" s="1">
        <v>0</v>
      </c>
      <c r="AO300" s="1">
        <f t="shared" si="271"/>
        <v>0</v>
      </c>
      <c r="AP300" s="1">
        <v>0</v>
      </c>
      <c r="AQ300" s="3">
        <f t="shared" si="272"/>
        <v>0</v>
      </c>
      <c r="AR300" s="1">
        <v>0</v>
      </c>
      <c r="AS300" s="3">
        <f t="shared" si="273"/>
        <v>0</v>
      </c>
      <c r="AT300" s="1">
        <v>0</v>
      </c>
      <c r="AU300" s="1">
        <f t="shared" si="274"/>
        <v>0</v>
      </c>
      <c r="AV300" s="1">
        <f t="shared" si="275"/>
        <v>23387.07</v>
      </c>
      <c r="AW300" s="1">
        <f t="shared" si="276"/>
        <v>125767.25</v>
      </c>
      <c r="AX300" s="26">
        <f t="shared" si="277"/>
        <v>125767.25000000001</v>
      </c>
      <c r="AY300" s="26">
        <f t="shared" si="278"/>
        <v>0</v>
      </c>
    </row>
    <row r="301" spans="1:51" ht="23.25">
      <c r="A301" s="25" t="s">
        <v>35</v>
      </c>
      <c r="B301" s="1">
        <f>16081.26+76.5</f>
        <v>16157.76</v>
      </c>
      <c r="C301" s="1">
        <f t="shared" si="252"/>
        <v>171044.56</v>
      </c>
      <c r="D301" s="1">
        <v>57059.63</v>
      </c>
      <c r="E301" s="1">
        <f t="shared" si="253"/>
        <v>655248.34</v>
      </c>
      <c r="F301" s="1">
        <f>2844.62+7139.31</f>
        <v>9983.93</v>
      </c>
      <c r="G301" s="1">
        <f t="shared" si="254"/>
        <v>106712.38</v>
      </c>
      <c r="H301" s="1"/>
      <c r="I301" s="1">
        <f t="shared" si="255"/>
        <v>0</v>
      </c>
      <c r="J301" s="1"/>
      <c r="K301" s="1">
        <f t="shared" si="256"/>
        <v>0</v>
      </c>
      <c r="L301" s="1">
        <f>3645.75+275.75</f>
        <v>3921.5</v>
      </c>
      <c r="M301" s="1">
        <f t="shared" si="257"/>
        <v>70139.95</v>
      </c>
      <c r="N301" s="1">
        <v>260000</v>
      </c>
      <c r="O301" s="1">
        <f t="shared" si="258"/>
        <v>300000</v>
      </c>
      <c r="P301" s="1">
        <f>854.84+1738.05</f>
        <v>2592.89</v>
      </c>
      <c r="Q301" s="1">
        <f t="shared" si="279"/>
        <v>2855.81</v>
      </c>
      <c r="R301" s="1">
        <v>0</v>
      </c>
      <c r="S301" s="1">
        <f t="shared" si="260"/>
        <v>0</v>
      </c>
      <c r="T301" s="1">
        <v>0</v>
      </c>
      <c r="U301" s="1">
        <f t="shared" si="280"/>
        <v>0</v>
      </c>
      <c r="V301" s="1">
        <v>0</v>
      </c>
      <c r="W301" s="1">
        <f t="shared" si="262"/>
        <v>0</v>
      </c>
      <c r="X301" s="1">
        <v>0</v>
      </c>
      <c r="Y301" s="1">
        <f t="shared" si="263"/>
        <v>0</v>
      </c>
      <c r="Z301" s="1">
        <v>0</v>
      </c>
      <c r="AA301" s="1">
        <f t="shared" si="264"/>
        <v>0</v>
      </c>
      <c r="AB301" s="1">
        <v>0</v>
      </c>
      <c r="AC301" s="1">
        <f t="shared" si="265"/>
        <v>0</v>
      </c>
      <c r="AD301" s="1">
        <v>0</v>
      </c>
      <c r="AE301" s="1">
        <f t="shared" si="266"/>
        <v>0</v>
      </c>
      <c r="AF301" s="1">
        <v>0</v>
      </c>
      <c r="AG301" s="1">
        <f t="shared" si="267"/>
        <v>0</v>
      </c>
      <c r="AH301" s="1">
        <v>0</v>
      </c>
      <c r="AI301" s="1">
        <f t="shared" si="268"/>
        <v>0</v>
      </c>
      <c r="AJ301" s="1">
        <v>2157.79</v>
      </c>
      <c r="AK301" s="1">
        <f t="shared" si="269"/>
        <v>8851.9700000000012</v>
      </c>
      <c r="AL301" s="1"/>
      <c r="AM301" s="1">
        <f t="shared" si="270"/>
        <v>0</v>
      </c>
      <c r="AN301" s="1">
        <v>0</v>
      </c>
      <c r="AO301" s="1">
        <f t="shared" si="271"/>
        <v>0</v>
      </c>
      <c r="AP301" s="1">
        <v>0</v>
      </c>
      <c r="AQ301" s="1">
        <f t="shared" si="272"/>
        <v>0</v>
      </c>
      <c r="AR301" s="1">
        <v>0</v>
      </c>
      <c r="AS301" s="1">
        <f t="shared" si="273"/>
        <v>0</v>
      </c>
      <c r="AT301" s="1">
        <v>0</v>
      </c>
      <c r="AU301" s="1">
        <f t="shared" si="274"/>
        <v>0</v>
      </c>
      <c r="AV301" s="1">
        <f t="shared" si="275"/>
        <v>351873.5</v>
      </c>
      <c r="AW301" s="1">
        <f t="shared" si="276"/>
        <v>1314853.01</v>
      </c>
      <c r="AX301" s="26">
        <f t="shared" si="277"/>
        <v>1314853.01</v>
      </c>
      <c r="AY301" s="26">
        <f t="shared" si="278"/>
        <v>0</v>
      </c>
    </row>
    <row r="302" spans="1:51" ht="23.25">
      <c r="A302" s="25" t="s">
        <v>36</v>
      </c>
      <c r="B302" s="1">
        <v>0</v>
      </c>
      <c r="C302" s="1">
        <f t="shared" si="252"/>
        <v>0</v>
      </c>
      <c r="D302" s="1">
        <v>826</v>
      </c>
      <c r="E302" s="1">
        <f t="shared" si="253"/>
        <v>4906.95</v>
      </c>
      <c r="F302" s="1">
        <f>174+500</f>
        <v>674</v>
      </c>
      <c r="G302" s="1">
        <f t="shared" si="254"/>
        <v>2593.0500000000002</v>
      </c>
      <c r="H302" s="1"/>
      <c r="I302" s="1">
        <f t="shared" si="255"/>
        <v>0</v>
      </c>
      <c r="J302" s="1"/>
      <c r="K302" s="1">
        <f t="shared" si="256"/>
        <v>0</v>
      </c>
      <c r="L302" s="1">
        <v>0</v>
      </c>
      <c r="M302" s="1">
        <f t="shared" si="257"/>
        <v>0</v>
      </c>
      <c r="N302" s="1">
        <v>61931.14</v>
      </c>
      <c r="O302" s="1">
        <f t="shared" si="258"/>
        <v>148430.91999999998</v>
      </c>
      <c r="P302" s="1">
        <f>1583.96+3187.91</f>
        <v>4771.87</v>
      </c>
      <c r="Q302" s="1">
        <f t="shared" si="279"/>
        <v>9222.32</v>
      </c>
      <c r="R302" s="1">
        <v>0</v>
      </c>
      <c r="S302" s="1">
        <f t="shared" si="260"/>
        <v>0</v>
      </c>
      <c r="T302" s="1">
        <v>0</v>
      </c>
      <c r="U302" s="1">
        <f t="shared" si="280"/>
        <v>0</v>
      </c>
      <c r="V302" s="1">
        <v>0</v>
      </c>
      <c r="W302" s="1">
        <f t="shared" si="262"/>
        <v>0</v>
      </c>
      <c r="X302" s="1">
        <v>0</v>
      </c>
      <c r="Y302" s="1">
        <f t="shared" si="263"/>
        <v>0</v>
      </c>
      <c r="Z302" s="1">
        <v>0</v>
      </c>
      <c r="AA302" s="1">
        <f t="shared" si="264"/>
        <v>0</v>
      </c>
      <c r="AB302" s="1">
        <v>0</v>
      </c>
      <c r="AC302" s="1">
        <f t="shared" si="265"/>
        <v>0</v>
      </c>
      <c r="AD302" s="1">
        <v>0</v>
      </c>
      <c r="AE302" s="1">
        <f t="shared" si="266"/>
        <v>0</v>
      </c>
      <c r="AF302" s="1">
        <v>0</v>
      </c>
      <c r="AG302" s="1">
        <f t="shared" si="267"/>
        <v>0</v>
      </c>
      <c r="AH302" s="1">
        <v>0</v>
      </c>
      <c r="AI302" s="1">
        <f t="shared" si="268"/>
        <v>0</v>
      </c>
      <c r="AJ302" s="1">
        <v>0</v>
      </c>
      <c r="AK302" s="1">
        <f t="shared" si="269"/>
        <v>0</v>
      </c>
      <c r="AL302" s="1"/>
      <c r="AM302" s="1">
        <f t="shared" si="270"/>
        <v>0</v>
      </c>
      <c r="AN302" s="1">
        <v>0</v>
      </c>
      <c r="AO302" s="1">
        <f t="shared" si="271"/>
        <v>0</v>
      </c>
      <c r="AP302" s="1">
        <v>0</v>
      </c>
      <c r="AQ302" s="1">
        <f t="shared" si="272"/>
        <v>0</v>
      </c>
      <c r="AR302" s="1">
        <v>0</v>
      </c>
      <c r="AS302" s="1">
        <f t="shared" si="273"/>
        <v>0</v>
      </c>
      <c r="AT302" s="1">
        <v>0</v>
      </c>
      <c r="AU302" s="1">
        <f t="shared" si="274"/>
        <v>0</v>
      </c>
      <c r="AV302" s="1">
        <f t="shared" si="275"/>
        <v>68203.009999999995</v>
      </c>
      <c r="AW302" s="1">
        <f t="shared" si="276"/>
        <v>165153.24</v>
      </c>
      <c r="AX302" s="26">
        <f t="shared" si="277"/>
        <v>165153.24</v>
      </c>
      <c r="AY302" s="26">
        <f t="shared" si="278"/>
        <v>0</v>
      </c>
    </row>
    <row r="303" spans="1:51" ht="23.25">
      <c r="A303" s="25" t="s">
        <v>37</v>
      </c>
      <c r="B303" s="1">
        <f>4196.96+405.81+410.24</f>
        <v>5013.01</v>
      </c>
      <c r="C303" s="1">
        <f t="shared" si="252"/>
        <v>37189.340000000004</v>
      </c>
      <c r="D303" s="1">
        <v>31509.39</v>
      </c>
      <c r="E303" s="1">
        <f t="shared" si="253"/>
        <v>558448.37</v>
      </c>
      <c r="F303" s="1">
        <f>3990.73+1419.81</f>
        <v>5410.54</v>
      </c>
      <c r="G303" s="1">
        <f t="shared" si="254"/>
        <v>95149.98</v>
      </c>
      <c r="H303" s="1"/>
      <c r="I303" s="1">
        <f t="shared" si="255"/>
        <v>0</v>
      </c>
      <c r="J303" s="1"/>
      <c r="K303" s="1">
        <f t="shared" si="256"/>
        <v>0</v>
      </c>
      <c r="L303" s="1">
        <f>25617.35+2452.96+872.96</f>
        <v>28943.269999999997</v>
      </c>
      <c r="M303" s="1">
        <f t="shared" si="257"/>
        <v>104833.34</v>
      </c>
      <c r="N303" s="1">
        <v>18500</v>
      </c>
      <c r="O303" s="1">
        <f t="shared" si="258"/>
        <v>984736.36</v>
      </c>
      <c r="P303" s="1">
        <f>1008.77+391.95</f>
        <v>1400.72</v>
      </c>
      <c r="Q303" s="1">
        <f t="shared" si="279"/>
        <v>41835.74</v>
      </c>
      <c r="R303" s="1">
        <v>0</v>
      </c>
      <c r="S303" s="1">
        <f t="shared" si="260"/>
        <v>0</v>
      </c>
      <c r="T303" s="1">
        <v>0</v>
      </c>
      <c r="U303" s="1">
        <f t="shared" si="280"/>
        <v>0</v>
      </c>
      <c r="V303" s="1">
        <v>0</v>
      </c>
      <c r="W303" s="1">
        <f t="shared" si="262"/>
        <v>0</v>
      </c>
      <c r="X303" s="1">
        <v>0</v>
      </c>
      <c r="Y303" s="1">
        <f t="shared" si="263"/>
        <v>0</v>
      </c>
      <c r="Z303" s="1">
        <v>0</v>
      </c>
      <c r="AA303" s="1">
        <f t="shared" si="264"/>
        <v>0</v>
      </c>
      <c r="AB303" s="1">
        <v>0</v>
      </c>
      <c r="AC303" s="1">
        <f t="shared" si="265"/>
        <v>0</v>
      </c>
      <c r="AD303" s="1">
        <v>0</v>
      </c>
      <c r="AE303" s="1">
        <f t="shared" si="266"/>
        <v>0</v>
      </c>
      <c r="AF303" s="1">
        <v>0</v>
      </c>
      <c r="AG303" s="1">
        <f t="shared" si="267"/>
        <v>0</v>
      </c>
      <c r="AH303" s="1">
        <v>0</v>
      </c>
      <c r="AI303" s="1">
        <f t="shared" si="268"/>
        <v>0</v>
      </c>
      <c r="AJ303" s="1">
        <v>0</v>
      </c>
      <c r="AK303" s="1">
        <f t="shared" si="269"/>
        <v>1677.44</v>
      </c>
      <c r="AL303" s="1"/>
      <c r="AM303" s="1">
        <f t="shared" si="270"/>
        <v>0</v>
      </c>
      <c r="AN303" s="1">
        <v>0</v>
      </c>
      <c r="AO303" s="1">
        <f t="shared" si="271"/>
        <v>0</v>
      </c>
      <c r="AP303" s="1">
        <v>0</v>
      </c>
      <c r="AQ303" s="1">
        <f t="shared" si="272"/>
        <v>0</v>
      </c>
      <c r="AR303" s="1">
        <v>0</v>
      </c>
      <c r="AS303" s="1">
        <f t="shared" si="273"/>
        <v>8695</v>
      </c>
      <c r="AT303" s="1">
        <v>0</v>
      </c>
      <c r="AU303" s="1">
        <f t="shared" si="274"/>
        <v>0</v>
      </c>
      <c r="AV303" s="1">
        <f t="shared" si="275"/>
        <v>90776.93</v>
      </c>
      <c r="AW303" s="1">
        <f t="shared" si="276"/>
        <v>1832565.57</v>
      </c>
      <c r="AX303" s="26">
        <f t="shared" si="277"/>
        <v>1832565.57</v>
      </c>
      <c r="AY303" s="26">
        <f t="shared" si="278"/>
        <v>0</v>
      </c>
    </row>
    <row r="304" spans="1:51" ht="23.25">
      <c r="A304" s="25" t="s">
        <v>38</v>
      </c>
      <c r="B304" s="1">
        <v>0</v>
      </c>
      <c r="C304" s="1">
        <f t="shared" si="252"/>
        <v>435</v>
      </c>
      <c r="D304" s="1">
        <v>0</v>
      </c>
      <c r="E304" s="1">
        <f t="shared" si="253"/>
        <v>0</v>
      </c>
      <c r="F304" s="1">
        <v>0</v>
      </c>
      <c r="G304" s="1">
        <f t="shared" si="254"/>
        <v>0</v>
      </c>
      <c r="H304" s="1"/>
      <c r="I304" s="1">
        <f t="shared" si="255"/>
        <v>0</v>
      </c>
      <c r="J304" s="1"/>
      <c r="K304" s="1">
        <f t="shared" si="256"/>
        <v>0</v>
      </c>
      <c r="L304" s="1">
        <v>0</v>
      </c>
      <c r="M304" s="1">
        <f t="shared" si="257"/>
        <v>0</v>
      </c>
      <c r="N304" s="1">
        <v>479268.98</v>
      </c>
      <c r="O304" s="1">
        <f t="shared" si="258"/>
        <v>1240335.04</v>
      </c>
      <c r="P304" s="1">
        <f>3270.45+2856.15</f>
        <v>6126.6</v>
      </c>
      <c r="Q304" s="1">
        <f t="shared" si="279"/>
        <v>54416.609999999993</v>
      </c>
      <c r="R304" s="1">
        <v>0</v>
      </c>
      <c r="S304" s="1">
        <f t="shared" si="260"/>
        <v>0</v>
      </c>
      <c r="T304" s="1">
        <v>0</v>
      </c>
      <c r="U304" s="1">
        <f t="shared" si="280"/>
        <v>0</v>
      </c>
      <c r="V304" s="1">
        <v>0</v>
      </c>
      <c r="W304" s="1">
        <f t="shared" si="262"/>
        <v>0</v>
      </c>
      <c r="X304" s="1">
        <v>0</v>
      </c>
      <c r="Y304" s="1">
        <f t="shared" si="263"/>
        <v>0</v>
      </c>
      <c r="Z304" s="1">
        <v>0</v>
      </c>
      <c r="AA304" s="1">
        <f t="shared" si="264"/>
        <v>0</v>
      </c>
      <c r="AB304" s="1">
        <v>0</v>
      </c>
      <c r="AC304" s="1">
        <f t="shared" si="265"/>
        <v>0</v>
      </c>
      <c r="AD304" s="1">
        <v>0</v>
      </c>
      <c r="AE304" s="1">
        <f t="shared" si="266"/>
        <v>0</v>
      </c>
      <c r="AF304" s="1">
        <v>0</v>
      </c>
      <c r="AG304" s="1">
        <f t="shared" si="267"/>
        <v>0</v>
      </c>
      <c r="AH304" s="1">
        <v>0</v>
      </c>
      <c r="AI304" s="1">
        <f t="shared" si="268"/>
        <v>0</v>
      </c>
      <c r="AJ304" s="1">
        <v>0</v>
      </c>
      <c r="AK304" s="1">
        <f t="shared" si="269"/>
        <v>0</v>
      </c>
      <c r="AL304" s="1"/>
      <c r="AM304" s="1">
        <f t="shared" si="270"/>
        <v>0</v>
      </c>
      <c r="AN304" s="1">
        <v>0</v>
      </c>
      <c r="AO304" s="1">
        <f t="shared" si="271"/>
        <v>0</v>
      </c>
      <c r="AP304" s="1">
        <v>0</v>
      </c>
      <c r="AQ304" s="1">
        <f t="shared" si="272"/>
        <v>0</v>
      </c>
      <c r="AR304" s="1">
        <v>0.24</v>
      </c>
      <c r="AS304" s="1">
        <f t="shared" si="273"/>
        <v>0.24</v>
      </c>
      <c r="AT304" s="1">
        <v>0</v>
      </c>
      <c r="AU304" s="1">
        <f t="shared" si="274"/>
        <v>216</v>
      </c>
      <c r="AV304" s="1">
        <f t="shared" si="275"/>
        <v>485395.82</v>
      </c>
      <c r="AW304" s="1">
        <f t="shared" si="276"/>
        <v>1295402.8900000001</v>
      </c>
      <c r="AX304" s="26">
        <f t="shared" si="277"/>
        <v>1295402.8900000001</v>
      </c>
      <c r="AY304" s="26">
        <f t="shared" si="278"/>
        <v>0</v>
      </c>
    </row>
    <row r="305" spans="1:51" ht="23.25">
      <c r="A305" s="25" t="s">
        <v>39</v>
      </c>
      <c r="B305" s="1">
        <v>0</v>
      </c>
      <c r="C305" s="1">
        <f t="shared" ref="C305:C336" si="281">C218+B305</f>
        <v>0</v>
      </c>
      <c r="D305" s="1">
        <v>0</v>
      </c>
      <c r="E305" s="1">
        <f t="shared" ref="E305:E336" si="282">E218+D305</f>
        <v>0</v>
      </c>
      <c r="F305" s="1">
        <v>0</v>
      </c>
      <c r="G305" s="1">
        <f t="shared" ref="G305:G336" si="283">G218+F305</f>
        <v>0</v>
      </c>
      <c r="H305" s="1"/>
      <c r="I305" s="1">
        <f t="shared" ref="I305:I336" si="284">I218+H305</f>
        <v>0</v>
      </c>
      <c r="J305" s="1"/>
      <c r="K305" s="1">
        <f t="shared" ref="K305:K336" si="285">K218+J305</f>
        <v>0</v>
      </c>
      <c r="L305" s="1">
        <v>0</v>
      </c>
      <c r="M305" s="1">
        <f t="shared" ref="M305:M336" si="286">M218+L305</f>
        <v>0</v>
      </c>
      <c r="N305" s="1">
        <v>11360.1</v>
      </c>
      <c r="O305" s="1">
        <f t="shared" ref="O305:O336" si="287">O218+N305</f>
        <v>45549.29</v>
      </c>
      <c r="P305" s="1">
        <f>5071.34+18029.16</f>
        <v>23100.5</v>
      </c>
      <c r="Q305" s="1">
        <f t="shared" si="279"/>
        <v>59096.42</v>
      </c>
      <c r="R305" s="1">
        <v>0</v>
      </c>
      <c r="S305" s="1">
        <f t="shared" ref="S305:S336" si="288">S218+R305</f>
        <v>0</v>
      </c>
      <c r="T305" s="1">
        <v>0</v>
      </c>
      <c r="U305" s="1">
        <f t="shared" si="280"/>
        <v>0</v>
      </c>
      <c r="V305" s="1">
        <v>0</v>
      </c>
      <c r="W305" s="1">
        <f t="shared" ref="W305:W336" si="289">W218+V305</f>
        <v>0</v>
      </c>
      <c r="X305" s="1">
        <v>0</v>
      </c>
      <c r="Y305" s="1">
        <f t="shared" ref="Y305:Y336" si="290">Y218+X305</f>
        <v>0</v>
      </c>
      <c r="Z305" s="1">
        <v>0</v>
      </c>
      <c r="AA305" s="1">
        <f t="shared" ref="AA305:AA336" si="291">AA218+Z305</f>
        <v>0</v>
      </c>
      <c r="AB305" s="1">
        <v>0</v>
      </c>
      <c r="AC305" s="1">
        <f t="shared" ref="AC305:AC336" si="292">AC218+AB305</f>
        <v>0</v>
      </c>
      <c r="AD305" s="1">
        <v>0</v>
      </c>
      <c r="AE305" s="1">
        <f t="shared" ref="AE305:AE336" si="293">AE218+AD305</f>
        <v>0</v>
      </c>
      <c r="AF305" s="1">
        <v>0</v>
      </c>
      <c r="AG305" s="1">
        <f t="shared" ref="AG305:AG336" si="294">AG218+AF305</f>
        <v>0</v>
      </c>
      <c r="AH305" s="1">
        <v>0</v>
      </c>
      <c r="AI305" s="1">
        <f t="shared" ref="AI305:AI336" si="295">AI218+AH305</f>
        <v>0</v>
      </c>
      <c r="AJ305" s="1">
        <v>0</v>
      </c>
      <c r="AK305" s="1">
        <f t="shared" ref="AK305:AK336" si="296">AK218+AJ305</f>
        <v>0</v>
      </c>
      <c r="AL305" s="1"/>
      <c r="AM305" s="1">
        <f t="shared" ref="AM305:AM336" si="297">AM218+AL305</f>
        <v>0</v>
      </c>
      <c r="AN305" s="1">
        <v>0</v>
      </c>
      <c r="AO305" s="1">
        <f t="shared" ref="AO305:AO336" si="298">AO218+AN305</f>
        <v>0</v>
      </c>
      <c r="AP305" s="1">
        <v>0</v>
      </c>
      <c r="AQ305" s="1">
        <f t="shared" ref="AQ305:AQ336" si="299">AQ218+AP305</f>
        <v>0</v>
      </c>
      <c r="AR305" s="1">
        <v>0</v>
      </c>
      <c r="AS305" s="1">
        <f t="shared" ref="AS305:AS336" si="300">AS218+AR305</f>
        <v>0</v>
      </c>
      <c r="AT305" s="1">
        <v>0</v>
      </c>
      <c r="AU305" s="1">
        <f t="shared" ref="AU305:AU336" si="301">AU218+AT305</f>
        <v>0</v>
      </c>
      <c r="AV305" s="1">
        <f t="shared" ref="AV305:AV336" si="302">AT305+AR305+AJ305+AB305+Z305+X305+V305+P305+N305+L305+F305+D305+B305+R305+T305+AN305+AP305+H305+J305</f>
        <v>34460.6</v>
      </c>
      <c r="AW305" s="1">
        <f t="shared" ref="AW305:AW336" si="303">AW218+AV305</f>
        <v>104645.71000000002</v>
      </c>
      <c r="AX305" s="26">
        <f t="shared" ref="AX305:AX336" si="304">AU305+AS305+AK305+AC305+AA305+Y305+W305+Q305+O305+M305+G305+E305+C305+S305+U305+AO305+AQ305+I305+K305</f>
        <v>104645.70999999999</v>
      </c>
      <c r="AY305" s="26">
        <f t="shared" ref="AY305:AY336" si="305">AW305-AX305</f>
        <v>0</v>
      </c>
    </row>
    <row r="306" spans="1:51" ht="23.25">
      <c r="A306" s="25" t="s">
        <v>40</v>
      </c>
      <c r="B306" s="1">
        <v>0</v>
      </c>
      <c r="C306" s="1">
        <f t="shared" si="281"/>
        <v>0</v>
      </c>
      <c r="D306" s="1">
        <v>0</v>
      </c>
      <c r="E306" s="1">
        <f t="shared" si="282"/>
        <v>0</v>
      </c>
      <c r="F306" s="1">
        <v>0</v>
      </c>
      <c r="G306" s="1">
        <f t="shared" si="283"/>
        <v>0</v>
      </c>
      <c r="H306" s="1"/>
      <c r="I306" s="1">
        <f t="shared" si="284"/>
        <v>0</v>
      </c>
      <c r="J306" s="1"/>
      <c r="K306" s="1">
        <f t="shared" si="285"/>
        <v>0</v>
      </c>
      <c r="L306" s="1">
        <v>0</v>
      </c>
      <c r="M306" s="1">
        <f t="shared" si="286"/>
        <v>0</v>
      </c>
      <c r="N306" s="1">
        <v>0</v>
      </c>
      <c r="O306" s="1">
        <f t="shared" si="287"/>
        <v>539242.25</v>
      </c>
      <c r="P306" s="1">
        <v>0</v>
      </c>
      <c r="Q306" s="1">
        <f t="shared" si="279"/>
        <v>21864.469999999998</v>
      </c>
      <c r="R306" s="1">
        <v>0</v>
      </c>
      <c r="S306" s="1">
        <f t="shared" si="288"/>
        <v>0</v>
      </c>
      <c r="T306" s="1">
        <v>0</v>
      </c>
      <c r="U306" s="1">
        <f t="shared" si="280"/>
        <v>0</v>
      </c>
      <c r="V306" s="1">
        <v>0</v>
      </c>
      <c r="W306" s="1">
        <f t="shared" si="289"/>
        <v>0</v>
      </c>
      <c r="X306" s="1">
        <v>0</v>
      </c>
      <c r="Y306" s="1">
        <f t="shared" si="290"/>
        <v>0</v>
      </c>
      <c r="Z306" s="1">
        <v>0</v>
      </c>
      <c r="AA306" s="1">
        <f t="shared" si="291"/>
        <v>0</v>
      </c>
      <c r="AB306" s="1">
        <v>0</v>
      </c>
      <c r="AC306" s="1">
        <f t="shared" si="292"/>
        <v>0</v>
      </c>
      <c r="AD306" s="1">
        <v>0</v>
      </c>
      <c r="AE306" s="1">
        <f t="shared" si="293"/>
        <v>0</v>
      </c>
      <c r="AF306" s="1">
        <v>0</v>
      </c>
      <c r="AG306" s="1">
        <f t="shared" si="294"/>
        <v>0</v>
      </c>
      <c r="AH306" s="1">
        <v>0</v>
      </c>
      <c r="AI306" s="1">
        <f t="shared" si="295"/>
        <v>0</v>
      </c>
      <c r="AJ306" s="1">
        <v>0</v>
      </c>
      <c r="AK306" s="1">
        <f t="shared" si="296"/>
        <v>0</v>
      </c>
      <c r="AL306" s="1"/>
      <c r="AM306" s="1">
        <f t="shared" si="297"/>
        <v>0</v>
      </c>
      <c r="AN306" s="1">
        <v>0</v>
      </c>
      <c r="AO306" s="1">
        <f t="shared" si="298"/>
        <v>0</v>
      </c>
      <c r="AP306" s="1">
        <v>0</v>
      </c>
      <c r="AQ306" s="1">
        <f t="shared" si="299"/>
        <v>0</v>
      </c>
      <c r="AR306" s="1">
        <v>0</v>
      </c>
      <c r="AS306" s="1">
        <f t="shared" si="300"/>
        <v>0</v>
      </c>
      <c r="AT306" s="1">
        <v>0</v>
      </c>
      <c r="AU306" s="1">
        <f t="shared" si="301"/>
        <v>0</v>
      </c>
      <c r="AV306" s="1">
        <f t="shared" si="302"/>
        <v>0</v>
      </c>
      <c r="AW306" s="1">
        <f t="shared" si="303"/>
        <v>561106.72</v>
      </c>
      <c r="AX306" s="26">
        <f t="shared" si="304"/>
        <v>561106.72</v>
      </c>
      <c r="AY306" s="26">
        <f t="shared" si="305"/>
        <v>0</v>
      </c>
    </row>
    <row r="307" spans="1:51" ht="23.25">
      <c r="A307" s="25" t="s">
        <v>41</v>
      </c>
      <c r="B307" s="1">
        <f>5647.54+2000+7330.8</f>
        <v>14978.34</v>
      </c>
      <c r="C307" s="1">
        <f t="shared" si="281"/>
        <v>117903.7</v>
      </c>
      <c r="D307" s="1">
        <v>384747.06</v>
      </c>
      <c r="E307" s="1">
        <f t="shared" si="282"/>
        <v>712160.08000000007</v>
      </c>
      <c r="F307" s="1">
        <f>45835.23+122386.79</f>
        <v>168222.02</v>
      </c>
      <c r="G307" s="1">
        <f t="shared" si="283"/>
        <v>432578.11</v>
      </c>
      <c r="H307" s="1"/>
      <c r="I307" s="1">
        <f t="shared" si="284"/>
        <v>0</v>
      </c>
      <c r="J307" s="1"/>
      <c r="K307" s="1">
        <f t="shared" si="285"/>
        <v>0</v>
      </c>
      <c r="L307" s="1">
        <f>10070+1129</f>
        <v>11199</v>
      </c>
      <c r="M307" s="1">
        <f t="shared" si="286"/>
        <v>35891</v>
      </c>
      <c r="N307" s="1">
        <v>80000</v>
      </c>
      <c r="O307" s="1">
        <f t="shared" si="287"/>
        <v>193408.22</v>
      </c>
      <c r="P307" s="1">
        <f>237.25+480</f>
        <v>717.25</v>
      </c>
      <c r="Q307" s="1">
        <f t="shared" si="279"/>
        <v>2408.7600000000002</v>
      </c>
      <c r="R307" s="1">
        <v>0</v>
      </c>
      <c r="S307" s="1">
        <f t="shared" si="288"/>
        <v>0</v>
      </c>
      <c r="T307" s="1">
        <v>0</v>
      </c>
      <c r="U307" s="1">
        <f t="shared" si="280"/>
        <v>0</v>
      </c>
      <c r="V307" s="1">
        <v>0</v>
      </c>
      <c r="W307" s="1">
        <f t="shared" si="289"/>
        <v>0</v>
      </c>
      <c r="X307" s="1">
        <v>0</v>
      </c>
      <c r="Y307" s="1">
        <f t="shared" si="290"/>
        <v>0</v>
      </c>
      <c r="Z307" s="1">
        <v>0</v>
      </c>
      <c r="AA307" s="1">
        <f t="shared" si="291"/>
        <v>0</v>
      </c>
      <c r="AB307" s="1">
        <v>0</v>
      </c>
      <c r="AC307" s="1">
        <f t="shared" si="292"/>
        <v>0</v>
      </c>
      <c r="AD307" s="1">
        <v>0</v>
      </c>
      <c r="AE307" s="1">
        <f t="shared" si="293"/>
        <v>0</v>
      </c>
      <c r="AF307" s="1">
        <v>0</v>
      </c>
      <c r="AG307" s="1">
        <f t="shared" si="294"/>
        <v>0</v>
      </c>
      <c r="AH307" s="1">
        <v>0</v>
      </c>
      <c r="AI307" s="1">
        <f t="shared" si="295"/>
        <v>0</v>
      </c>
      <c r="AJ307" s="1">
        <v>0</v>
      </c>
      <c r="AK307" s="1">
        <f t="shared" si="296"/>
        <v>0</v>
      </c>
      <c r="AL307" s="1"/>
      <c r="AM307" s="1">
        <f t="shared" si="297"/>
        <v>0</v>
      </c>
      <c r="AN307" s="1">
        <v>0</v>
      </c>
      <c r="AO307" s="1">
        <f t="shared" si="298"/>
        <v>0</v>
      </c>
      <c r="AP307" s="1">
        <v>0</v>
      </c>
      <c r="AQ307" s="1">
        <f t="shared" si="299"/>
        <v>0</v>
      </c>
      <c r="AR307" s="1">
        <v>0</v>
      </c>
      <c r="AS307" s="1">
        <f t="shared" si="300"/>
        <v>0</v>
      </c>
      <c r="AT307" s="1">
        <v>0</v>
      </c>
      <c r="AU307" s="1">
        <f t="shared" si="301"/>
        <v>0</v>
      </c>
      <c r="AV307" s="1">
        <f t="shared" si="302"/>
        <v>659863.66999999993</v>
      </c>
      <c r="AW307" s="1">
        <f t="shared" si="303"/>
        <v>1494349.87</v>
      </c>
      <c r="AX307" s="26">
        <f t="shared" si="304"/>
        <v>1494349.8699999999</v>
      </c>
      <c r="AY307" s="26">
        <f t="shared" si="305"/>
        <v>0</v>
      </c>
    </row>
    <row r="308" spans="1:51" ht="23.25">
      <c r="A308" s="25" t="s">
        <v>42</v>
      </c>
      <c r="B308" s="1">
        <v>0</v>
      </c>
      <c r="C308" s="1">
        <f t="shared" si="281"/>
        <v>0</v>
      </c>
      <c r="D308" s="1">
        <v>0</v>
      </c>
      <c r="E308" s="1">
        <f t="shared" si="282"/>
        <v>0</v>
      </c>
      <c r="F308" s="1">
        <v>0</v>
      </c>
      <c r="G308" s="1">
        <f t="shared" si="283"/>
        <v>0</v>
      </c>
      <c r="H308" s="1"/>
      <c r="I308" s="1">
        <f t="shared" si="284"/>
        <v>0</v>
      </c>
      <c r="J308" s="1"/>
      <c r="K308" s="1">
        <f t="shared" si="285"/>
        <v>0</v>
      </c>
      <c r="L308" s="1">
        <v>0</v>
      </c>
      <c r="M308" s="1">
        <f t="shared" si="286"/>
        <v>0</v>
      </c>
      <c r="N308" s="1">
        <v>120205</v>
      </c>
      <c r="O308" s="1">
        <f t="shared" si="287"/>
        <v>336427</v>
      </c>
      <c r="P308" s="1">
        <f>1438.75+7371.61</f>
        <v>8810.36</v>
      </c>
      <c r="Q308" s="1">
        <f t="shared" si="279"/>
        <v>16222.92</v>
      </c>
      <c r="R308" s="1">
        <v>0</v>
      </c>
      <c r="S308" s="1">
        <f t="shared" si="288"/>
        <v>0</v>
      </c>
      <c r="T308" s="1">
        <v>0</v>
      </c>
      <c r="U308" s="1">
        <f t="shared" si="280"/>
        <v>0</v>
      </c>
      <c r="V308" s="1">
        <v>2000</v>
      </c>
      <c r="W308" s="1">
        <f t="shared" si="289"/>
        <v>9000</v>
      </c>
      <c r="X308" s="1">
        <v>0</v>
      </c>
      <c r="Y308" s="1">
        <f t="shared" si="290"/>
        <v>0</v>
      </c>
      <c r="Z308" s="1">
        <v>181.64</v>
      </c>
      <c r="AA308" s="1">
        <f t="shared" si="291"/>
        <v>747.94</v>
      </c>
      <c r="AB308" s="1">
        <v>0</v>
      </c>
      <c r="AC308" s="1">
        <f t="shared" si="292"/>
        <v>0</v>
      </c>
      <c r="AD308" s="1">
        <v>0</v>
      </c>
      <c r="AE308" s="1">
        <f t="shared" si="293"/>
        <v>0</v>
      </c>
      <c r="AF308" s="1">
        <v>0</v>
      </c>
      <c r="AG308" s="1">
        <f t="shared" si="294"/>
        <v>0</v>
      </c>
      <c r="AH308" s="1">
        <v>0</v>
      </c>
      <c r="AI308" s="1">
        <f t="shared" si="295"/>
        <v>0</v>
      </c>
      <c r="AJ308" s="1">
        <v>0</v>
      </c>
      <c r="AK308" s="1">
        <f t="shared" si="296"/>
        <v>0</v>
      </c>
      <c r="AL308" s="1"/>
      <c r="AM308" s="1">
        <f t="shared" si="297"/>
        <v>0</v>
      </c>
      <c r="AN308" s="1">
        <v>0</v>
      </c>
      <c r="AO308" s="1">
        <f t="shared" si="298"/>
        <v>0</v>
      </c>
      <c r="AP308" s="1">
        <v>0</v>
      </c>
      <c r="AQ308" s="1">
        <f t="shared" si="299"/>
        <v>0</v>
      </c>
      <c r="AR308" s="1">
        <v>6132.25</v>
      </c>
      <c r="AS308" s="1">
        <f t="shared" si="300"/>
        <v>6132.25</v>
      </c>
      <c r="AT308" s="1">
        <v>0</v>
      </c>
      <c r="AU308" s="1">
        <f t="shared" si="301"/>
        <v>0</v>
      </c>
      <c r="AV308" s="1">
        <f t="shared" si="302"/>
        <v>137329.25</v>
      </c>
      <c r="AW308" s="1">
        <f t="shared" si="303"/>
        <v>368530.11</v>
      </c>
      <c r="AX308" s="26">
        <f t="shared" si="304"/>
        <v>368530.11</v>
      </c>
      <c r="AY308" s="26">
        <f t="shared" si="305"/>
        <v>0</v>
      </c>
    </row>
    <row r="309" spans="1:51" ht="23.25">
      <c r="A309" s="25" t="s">
        <v>43</v>
      </c>
      <c r="B309" s="1">
        <v>0</v>
      </c>
      <c r="C309" s="1">
        <f t="shared" si="281"/>
        <v>0</v>
      </c>
      <c r="D309" s="1">
        <v>0</v>
      </c>
      <c r="E309" s="1">
        <f t="shared" si="282"/>
        <v>0</v>
      </c>
      <c r="F309" s="1">
        <v>0</v>
      </c>
      <c r="G309" s="1">
        <f t="shared" si="283"/>
        <v>0</v>
      </c>
      <c r="H309" s="1"/>
      <c r="I309" s="1">
        <f t="shared" si="284"/>
        <v>0</v>
      </c>
      <c r="J309" s="1"/>
      <c r="K309" s="1">
        <f t="shared" si="285"/>
        <v>0</v>
      </c>
      <c r="L309" s="1">
        <v>0</v>
      </c>
      <c r="M309" s="1">
        <f t="shared" si="286"/>
        <v>0</v>
      </c>
      <c r="N309" s="1">
        <v>141539.62</v>
      </c>
      <c r="O309" s="1">
        <f t="shared" si="287"/>
        <v>246165.74</v>
      </c>
      <c r="P309" s="1">
        <f>667.92+1352.57</f>
        <v>2020.4899999999998</v>
      </c>
      <c r="Q309" s="1">
        <f t="shared" si="279"/>
        <v>3533.99</v>
      </c>
      <c r="R309" s="1">
        <v>0</v>
      </c>
      <c r="S309" s="1">
        <f t="shared" si="288"/>
        <v>0</v>
      </c>
      <c r="T309" s="1">
        <v>0</v>
      </c>
      <c r="U309" s="1">
        <f t="shared" si="280"/>
        <v>0</v>
      </c>
      <c r="V309" s="1">
        <v>0</v>
      </c>
      <c r="W309" s="1">
        <f t="shared" si="289"/>
        <v>0</v>
      </c>
      <c r="X309" s="1">
        <v>0</v>
      </c>
      <c r="Y309" s="1">
        <f t="shared" si="290"/>
        <v>0</v>
      </c>
      <c r="Z309" s="1">
        <v>0</v>
      </c>
      <c r="AA309" s="1">
        <f t="shared" si="291"/>
        <v>0</v>
      </c>
      <c r="AB309" s="1">
        <v>0</v>
      </c>
      <c r="AC309" s="1">
        <f t="shared" si="292"/>
        <v>0</v>
      </c>
      <c r="AD309" s="1">
        <v>0</v>
      </c>
      <c r="AE309" s="1">
        <f t="shared" si="293"/>
        <v>0</v>
      </c>
      <c r="AF309" s="1">
        <v>0</v>
      </c>
      <c r="AG309" s="1">
        <f t="shared" si="294"/>
        <v>0</v>
      </c>
      <c r="AH309" s="1">
        <v>0</v>
      </c>
      <c r="AI309" s="1">
        <f t="shared" si="295"/>
        <v>0</v>
      </c>
      <c r="AJ309" s="1">
        <v>0</v>
      </c>
      <c r="AK309" s="1">
        <f t="shared" si="296"/>
        <v>0</v>
      </c>
      <c r="AL309" s="1"/>
      <c r="AM309" s="1">
        <f t="shared" si="297"/>
        <v>0</v>
      </c>
      <c r="AN309" s="1">
        <v>0</v>
      </c>
      <c r="AO309" s="1">
        <f t="shared" si="298"/>
        <v>0</v>
      </c>
      <c r="AP309" s="1">
        <v>0</v>
      </c>
      <c r="AQ309" s="1">
        <f t="shared" si="299"/>
        <v>0</v>
      </c>
      <c r="AR309" s="1">
        <v>0</v>
      </c>
      <c r="AS309" s="1">
        <f t="shared" si="300"/>
        <v>0</v>
      </c>
      <c r="AT309" s="1">
        <v>0</v>
      </c>
      <c r="AU309" s="1">
        <f t="shared" si="301"/>
        <v>0</v>
      </c>
      <c r="AV309" s="1">
        <f t="shared" si="302"/>
        <v>143560.10999999999</v>
      </c>
      <c r="AW309" s="1">
        <f t="shared" si="303"/>
        <v>249699.72999999998</v>
      </c>
      <c r="AX309" s="26">
        <f t="shared" si="304"/>
        <v>249699.72999999998</v>
      </c>
      <c r="AY309" s="26">
        <f t="shared" si="305"/>
        <v>0</v>
      </c>
    </row>
    <row r="310" spans="1:51" ht="23.25">
      <c r="A310" s="25" t="s">
        <v>44</v>
      </c>
      <c r="B310" s="1">
        <v>360</v>
      </c>
      <c r="C310" s="1">
        <f t="shared" si="281"/>
        <v>360</v>
      </c>
      <c r="D310" s="1">
        <v>16418</v>
      </c>
      <c r="E310" s="1">
        <f t="shared" si="282"/>
        <v>42194.18</v>
      </c>
      <c r="F310" s="1">
        <f>2518.12+3737.95</f>
        <v>6256.07</v>
      </c>
      <c r="G310" s="1">
        <f t="shared" si="283"/>
        <v>14015.38</v>
      </c>
      <c r="H310" s="1"/>
      <c r="I310" s="1">
        <f t="shared" si="284"/>
        <v>0</v>
      </c>
      <c r="J310" s="1"/>
      <c r="K310" s="1">
        <f t="shared" si="285"/>
        <v>0</v>
      </c>
      <c r="L310" s="1">
        <f>264+50</f>
        <v>314</v>
      </c>
      <c r="M310" s="1">
        <f t="shared" si="286"/>
        <v>592</v>
      </c>
      <c r="N310" s="1">
        <v>8912449.1400000006</v>
      </c>
      <c r="O310" s="1">
        <f t="shared" si="287"/>
        <v>14483336.98</v>
      </c>
      <c r="P310" s="1">
        <f>30365.99+62119.63</f>
        <v>92485.62</v>
      </c>
      <c r="Q310" s="1">
        <f t="shared" si="279"/>
        <v>214963.76</v>
      </c>
      <c r="R310" s="1">
        <v>0</v>
      </c>
      <c r="S310" s="1">
        <f t="shared" si="288"/>
        <v>0</v>
      </c>
      <c r="T310" s="1">
        <v>500</v>
      </c>
      <c r="U310" s="1">
        <f t="shared" si="280"/>
        <v>500</v>
      </c>
      <c r="V310" s="1">
        <v>0</v>
      </c>
      <c r="W310" s="1">
        <f t="shared" si="289"/>
        <v>0</v>
      </c>
      <c r="X310" s="1">
        <v>0</v>
      </c>
      <c r="Y310" s="1">
        <f t="shared" si="290"/>
        <v>0</v>
      </c>
      <c r="Z310" s="1">
        <v>0</v>
      </c>
      <c r="AA310" s="1">
        <f t="shared" si="291"/>
        <v>0</v>
      </c>
      <c r="AB310" s="1">
        <v>28344.66</v>
      </c>
      <c r="AC310" s="1">
        <f t="shared" si="292"/>
        <v>103537.09000000001</v>
      </c>
      <c r="AD310" s="1">
        <v>0</v>
      </c>
      <c r="AE310" s="1">
        <f t="shared" si="293"/>
        <v>0</v>
      </c>
      <c r="AF310" s="1">
        <v>0</v>
      </c>
      <c r="AG310" s="1">
        <f t="shared" si="294"/>
        <v>0</v>
      </c>
      <c r="AH310" s="1">
        <v>0</v>
      </c>
      <c r="AI310" s="1">
        <f t="shared" si="295"/>
        <v>0</v>
      </c>
      <c r="AJ310" s="1">
        <v>0</v>
      </c>
      <c r="AK310" s="1">
        <f t="shared" si="296"/>
        <v>0</v>
      </c>
      <c r="AL310" s="1"/>
      <c r="AM310" s="1">
        <f t="shared" si="297"/>
        <v>0</v>
      </c>
      <c r="AN310" s="1">
        <v>0</v>
      </c>
      <c r="AO310" s="1">
        <f t="shared" si="298"/>
        <v>0</v>
      </c>
      <c r="AP310" s="1">
        <v>0</v>
      </c>
      <c r="AQ310" s="1">
        <f t="shared" si="299"/>
        <v>0</v>
      </c>
      <c r="AR310" s="1">
        <v>26500.03</v>
      </c>
      <c r="AS310" s="1">
        <f t="shared" si="300"/>
        <v>115307.18</v>
      </c>
      <c r="AT310" s="1">
        <v>0</v>
      </c>
      <c r="AU310" s="1">
        <f t="shared" si="301"/>
        <v>0</v>
      </c>
      <c r="AV310" s="1">
        <f t="shared" si="302"/>
        <v>9083627.5200000014</v>
      </c>
      <c r="AW310" s="1">
        <f t="shared" si="303"/>
        <v>14974806.57</v>
      </c>
      <c r="AX310" s="26">
        <f t="shared" si="304"/>
        <v>14974806.57</v>
      </c>
      <c r="AY310" s="26">
        <f t="shared" si="305"/>
        <v>0</v>
      </c>
    </row>
    <row r="311" spans="1:51" ht="23.25">
      <c r="A311" s="25" t="s">
        <v>45</v>
      </c>
      <c r="B311" s="1">
        <v>0</v>
      </c>
      <c r="C311" s="1">
        <f t="shared" si="281"/>
        <v>0</v>
      </c>
      <c r="D311" s="1">
        <v>2446.44</v>
      </c>
      <c r="E311" s="1">
        <f t="shared" si="282"/>
        <v>8333.619999999999</v>
      </c>
      <c r="F311" s="1">
        <f>512.49+541.07</f>
        <v>1053.56</v>
      </c>
      <c r="G311" s="1">
        <f t="shared" si="283"/>
        <v>3166.3799999999997</v>
      </c>
      <c r="H311" s="1"/>
      <c r="I311" s="1">
        <f t="shared" si="284"/>
        <v>0</v>
      </c>
      <c r="J311" s="1"/>
      <c r="K311" s="1">
        <f t="shared" si="285"/>
        <v>0</v>
      </c>
      <c r="L311" s="1">
        <v>0</v>
      </c>
      <c r="M311" s="1">
        <f t="shared" si="286"/>
        <v>0</v>
      </c>
      <c r="N311" s="1">
        <v>1094902.1399999999</v>
      </c>
      <c r="O311" s="1">
        <f t="shared" si="287"/>
        <v>1826694.3199999998</v>
      </c>
      <c r="P311" s="1">
        <f>5005.7+12062.04</f>
        <v>17067.740000000002</v>
      </c>
      <c r="Q311" s="1">
        <f t="shared" si="279"/>
        <v>51493.259999999995</v>
      </c>
      <c r="R311" s="1">
        <v>0</v>
      </c>
      <c r="S311" s="1">
        <f t="shared" si="288"/>
        <v>0</v>
      </c>
      <c r="T311" s="1">
        <v>0</v>
      </c>
      <c r="U311" s="1">
        <f t="shared" si="280"/>
        <v>0</v>
      </c>
      <c r="V311" s="1">
        <v>0</v>
      </c>
      <c r="W311" s="1">
        <f t="shared" si="289"/>
        <v>0</v>
      </c>
      <c r="X311" s="1">
        <v>0</v>
      </c>
      <c r="Y311" s="1">
        <f t="shared" si="290"/>
        <v>0</v>
      </c>
      <c r="Z311" s="1">
        <v>0</v>
      </c>
      <c r="AA311" s="1">
        <f t="shared" si="291"/>
        <v>0</v>
      </c>
      <c r="AB311" s="1">
        <v>0</v>
      </c>
      <c r="AC311" s="1">
        <f t="shared" si="292"/>
        <v>0</v>
      </c>
      <c r="AD311" s="1">
        <v>0</v>
      </c>
      <c r="AE311" s="1">
        <f t="shared" si="293"/>
        <v>0</v>
      </c>
      <c r="AF311" s="1">
        <v>0</v>
      </c>
      <c r="AG311" s="1">
        <f t="shared" si="294"/>
        <v>0</v>
      </c>
      <c r="AH311" s="1">
        <v>0</v>
      </c>
      <c r="AI311" s="1">
        <f t="shared" si="295"/>
        <v>0</v>
      </c>
      <c r="AJ311" s="1">
        <v>0</v>
      </c>
      <c r="AK311" s="1">
        <f t="shared" si="296"/>
        <v>0</v>
      </c>
      <c r="AL311" s="1"/>
      <c r="AM311" s="1">
        <f t="shared" si="297"/>
        <v>0</v>
      </c>
      <c r="AN311" s="1">
        <v>0</v>
      </c>
      <c r="AO311" s="1">
        <f t="shared" si="298"/>
        <v>0</v>
      </c>
      <c r="AP311" s="1">
        <v>0</v>
      </c>
      <c r="AQ311" s="1">
        <f t="shared" si="299"/>
        <v>0</v>
      </c>
      <c r="AR311" s="1">
        <v>0</v>
      </c>
      <c r="AS311" s="1">
        <f t="shared" si="300"/>
        <v>0</v>
      </c>
      <c r="AT311" s="1">
        <v>0</v>
      </c>
      <c r="AU311" s="1">
        <f t="shared" si="301"/>
        <v>0</v>
      </c>
      <c r="AV311" s="1">
        <f t="shared" si="302"/>
        <v>1115469.8799999999</v>
      </c>
      <c r="AW311" s="1">
        <f t="shared" si="303"/>
        <v>1889687.5799999996</v>
      </c>
      <c r="AX311" s="26">
        <f t="shared" si="304"/>
        <v>1889687.5799999998</v>
      </c>
      <c r="AY311" s="26">
        <f t="shared" si="305"/>
        <v>0</v>
      </c>
    </row>
    <row r="312" spans="1:51" ht="23.25">
      <c r="A312" s="25" t="s">
        <v>46</v>
      </c>
      <c r="B312" s="1">
        <v>0</v>
      </c>
      <c r="C312" s="1">
        <f t="shared" si="281"/>
        <v>0</v>
      </c>
      <c r="D312" s="1">
        <v>0</v>
      </c>
      <c r="E312" s="1">
        <f t="shared" si="282"/>
        <v>0</v>
      </c>
      <c r="F312" s="1">
        <v>0</v>
      </c>
      <c r="G312" s="1">
        <f t="shared" si="283"/>
        <v>0</v>
      </c>
      <c r="H312" s="1"/>
      <c r="I312" s="1">
        <f t="shared" si="284"/>
        <v>0</v>
      </c>
      <c r="J312" s="1"/>
      <c r="K312" s="1">
        <f t="shared" si="285"/>
        <v>0</v>
      </c>
      <c r="L312" s="1">
        <v>0</v>
      </c>
      <c r="M312" s="1">
        <f t="shared" si="286"/>
        <v>0</v>
      </c>
      <c r="N312" s="1">
        <v>0</v>
      </c>
      <c r="O312" s="1">
        <f t="shared" si="287"/>
        <v>0</v>
      </c>
      <c r="P312" s="1">
        <v>0</v>
      </c>
      <c r="Q312" s="1">
        <f t="shared" si="279"/>
        <v>0</v>
      </c>
      <c r="R312" s="1">
        <v>0</v>
      </c>
      <c r="S312" s="1">
        <f t="shared" si="288"/>
        <v>0</v>
      </c>
      <c r="T312" s="1">
        <v>0</v>
      </c>
      <c r="U312" s="1">
        <f t="shared" si="280"/>
        <v>0</v>
      </c>
      <c r="V312" s="1">
        <v>0</v>
      </c>
      <c r="W312" s="1">
        <f t="shared" si="289"/>
        <v>0</v>
      </c>
      <c r="X312" s="1">
        <v>0</v>
      </c>
      <c r="Y312" s="1">
        <f t="shared" si="290"/>
        <v>0</v>
      </c>
      <c r="Z312" s="1">
        <v>0</v>
      </c>
      <c r="AA312" s="1">
        <f t="shared" si="291"/>
        <v>0</v>
      </c>
      <c r="AB312" s="1">
        <v>0</v>
      </c>
      <c r="AC312" s="1">
        <f t="shared" si="292"/>
        <v>0</v>
      </c>
      <c r="AD312" s="1">
        <v>0</v>
      </c>
      <c r="AE312" s="1">
        <f t="shared" si="293"/>
        <v>0</v>
      </c>
      <c r="AF312" s="1">
        <v>0</v>
      </c>
      <c r="AG312" s="1">
        <f t="shared" si="294"/>
        <v>0</v>
      </c>
      <c r="AH312" s="1">
        <v>0</v>
      </c>
      <c r="AI312" s="1">
        <f t="shared" si="295"/>
        <v>0</v>
      </c>
      <c r="AJ312" s="1">
        <v>0</v>
      </c>
      <c r="AK312" s="1">
        <f t="shared" si="296"/>
        <v>0</v>
      </c>
      <c r="AL312" s="1"/>
      <c r="AM312" s="1">
        <f t="shared" si="297"/>
        <v>0</v>
      </c>
      <c r="AN312" s="1">
        <v>0</v>
      </c>
      <c r="AO312" s="1">
        <f t="shared" si="298"/>
        <v>0</v>
      </c>
      <c r="AP312" s="1">
        <v>0</v>
      </c>
      <c r="AQ312" s="1">
        <f t="shared" si="299"/>
        <v>0</v>
      </c>
      <c r="AR312" s="1">
        <v>0</v>
      </c>
      <c r="AS312" s="1">
        <f t="shared" si="300"/>
        <v>0</v>
      </c>
      <c r="AT312" s="1">
        <v>0</v>
      </c>
      <c r="AU312" s="1">
        <f t="shared" si="301"/>
        <v>0</v>
      </c>
      <c r="AV312" s="1">
        <f t="shared" si="302"/>
        <v>0</v>
      </c>
      <c r="AW312" s="1">
        <f t="shared" si="303"/>
        <v>0</v>
      </c>
      <c r="AX312" s="26">
        <f t="shared" si="304"/>
        <v>0</v>
      </c>
      <c r="AY312" s="26">
        <f t="shared" si="305"/>
        <v>0</v>
      </c>
    </row>
    <row r="313" spans="1:51" ht="23.25">
      <c r="A313" s="25" t="s">
        <v>47</v>
      </c>
      <c r="B313" s="1">
        <v>0</v>
      </c>
      <c r="C313" s="1">
        <f t="shared" si="281"/>
        <v>0</v>
      </c>
      <c r="D313" s="1">
        <v>0</v>
      </c>
      <c r="E313" s="1">
        <f t="shared" si="282"/>
        <v>0</v>
      </c>
      <c r="F313" s="1">
        <v>0</v>
      </c>
      <c r="G313" s="1">
        <f t="shared" si="283"/>
        <v>0</v>
      </c>
      <c r="H313" s="1"/>
      <c r="I313" s="1">
        <f t="shared" si="284"/>
        <v>0</v>
      </c>
      <c r="J313" s="1"/>
      <c r="K313" s="1">
        <f t="shared" si="285"/>
        <v>0</v>
      </c>
      <c r="L313" s="1">
        <v>0</v>
      </c>
      <c r="M313" s="1">
        <f t="shared" si="286"/>
        <v>0</v>
      </c>
      <c r="N313" s="1">
        <v>2014441.97</v>
      </c>
      <c r="O313" s="1">
        <f t="shared" si="287"/>
        <v>3413646.73</v>
      </c>
      <c r="P313" s="1">
        <f>22453.67+65412.2</f>
        <v>87865.87</v>
      </c>
      <c r="Q313" s="1">
        <f t="shared" ref="Q313:Q342" si="306">Q226+P313</f>
        <v>187964.24</v>
      </c>
      <c r="R313" s="1">
        <v>0</v>
      </c>
      <c r="S313" s="1">
        <f t="shared" si="288"/>
        <v>0</v>
      </c>
      <c r="T313" s="1">
        <v>0</v>
      </c>
      <c r="U313" s="1">
        <f t="shared" ref="U313:U342" si="307">U226+T313</f>
        <v>0</v>
      </c>
      <c r="V313" s="1">
        <v>0</v>
      </c>
      <c r="W313" s="1">
        <f t="shared" si="289"/>
        <v>0</v>
      </c>
      <c r="X313" s="1">
        <v>0</v>
      </c>
      <c r="Y313" s="1">
        <f t="shared" si="290"/>
        <v>0</v>
      </c>
      <c r="Z313" s="1">
        <v>0</v>
      </c>
      <c r="AA313" s="1">
        <f t="shared" si="291"/>
        <v>0</v>
      </c>
      <c r="AB313" s="1">
        <v>0</v>
      </c>
      <c r="AC313" s="1">
        <f t="shared" si="292"/>
        <v>0</v>
      </c>
      <c r="AD313" s="1">
        <v>0</v>
      </c>
      <c r="AE313" s="1">
        <f t="shared" si="293"/>
        <v>0</v>
      </c>
      <c r="AF313" s="1">
        <v>0</v>
      </c>
      <c r="AG313" s="1">
        <f t="shared" si="294"/>
        <v>0</v>
      </c>
      <c r="AH313" s="1">
        <v>0</v>
      </c>
      <c r="AI313" s="1">
        <f t="shared" si="295"/>
        <v>0</v>
      </c>
      <c r="AJ313" s="1">
        <v>0</v>
      </c>
      <c r="AK313" s="1">
        <f t="shared" si="296"/>
        <v>0</v>
      </c>
      <c r="AL313" s="1"/>
      <c r="AM313" s="1">
        <f t="shared" si="297"/>
        <v>0</v>
      </c>
      <c r="AN313" s="1">
        <v>0</v>
      </c>
      <c r="AO313" s="1">
        <f t="shared" si="298"/>
        <v>0</v>
      </c>
      <c r="AP313" s="1">
        <v>0</v>
      </c>
      <c r="AQ313" s="1">
        <f t="shared" si="299"/>
        <v>0</v>
      </c>
      <c r="AR313" s="1">
        <v>0</v>
      </c>
      <c r="AS313" s="1">
        <f t="shared" si="300"/>
        <v>7624.07</v>
      </c>
      <c r="AT313" s="1">
        <v>0</v>
      </c>
      <c r="AU313" s="1">
        <f t="shared" si="301"/>
        <v>0</v>
      </c>
      <c r="AV313" s="1">
        <f t="shared" si="302"/>
        <v>2102307.8399999999</v>
      </c>
      <c r="AW313" s="1">
        <f t="shared" si="303"/>
        <v>3609235.04</v>
      </c>
      <c r="AX313" s="26">
        <f t="shared" si="304"/>
        <v>3609235.04</v>
      </c>
      <c r="AY313" s="26">
        <f t="shared" si="305"/>
        <v>0</v>
      </c>
    </row>
    <row r="314" spans="1:51" ht="23.25">
      <c r="A314" s="25" t="s">
        <v>48</v>
      </c>
      <c r="B314" s="1">
        <v>0</v>
      </c>
      <c r="C314" s="1">
        <f t="shared" si="281"/>
        <v>0</v>
      </c>
      <c r="D314" s="1">
        <v>0</v>
      </c>
      <c r="E314" s="1">
        <f t="shared" si="282"/>
        <v>0</v>
      </c>
      <c r="F314" s="1">
        <v>0</v>
      </c>
      <c r="G314" s="1">
        <f t="shared" si="283"/>
        <v>0</v>
      </c>
      <c r="H314" s="1"/>
      <c r="I314" s="1">
        <f t="shared" si="284"/>
        <v>0</v>
      </c>
      <c r="J314" s="1"/>
      <c r="K314" s="1">
        <f t="shared" si="285"/>
        <v>0</v>
      </c>
      <c r="L314" s="1">
        <v>0</v>
      </c>
      <c r="M314" s="1">
        <f t="shared" si="286"/>
        <v>0</v>
      </c>
      <c r="N314" s="1">
        <v>1911228.57</v>
      </c>
      <c r="O314" s="1">
        <f t="shared" si="287"/>
        <v>3755674.24</v>
      </c>
      <c r="P314" s="1">
        <f>11132.53+59977.23</f>
        <v>71109.760000000009</v>
      </c>
      <c r="Q314" s="1">
        <f t="shared" si="306"/>
        <v>298016.89</v>
      </c>
      <c r="R314" s="1">
        <v>0</v>
      </c>
      <c r="S314" s="1">
        <f t="shared" si="288"/>
        <v>0</v>
      </c>
      <c r="T314" s="1">
        <v>0</v>
      </c>
      <c r="U314" s="1">
        <f t="shared" si="307"/>
        <v>0</v>
      </c>
      <c r="V314" s="1">
        <v>0</v>
      </c>
      <c r="W314" s="1">
        <f t="shared" si="289"/>
        <v>0</v>
      </c>
      <c r="X314" s="1">
        <v>0</v>
      </c>
      <c r="Y314" s="1">
        <f t="shared" si="290"/>
        <v>0</v>
      </c>
      <c r="Z314" s="1">
        <v>0</v>
      </c>
      <c r="AA314" s="1">
        <f t="shared" si="291"/>
        <v>0</v>
      </c>
      <c r="AB314" s="1">
        <v>0</v>
      </c>
      <c r="AC314" s="1">
        <f t="shared" si="292"/>
        <v>0</v>
      </c>
      <c r="AD314" s="1">
        <v>0</v>
      </c>
      <c r="AE314" s="1">
        <f t="shared" si="293"/>
        <v>0</v>
      </c>
      <c r="AF314" s="1">
        <v>0</v>
      </c>
      <c r="AG314" s="1">
        <f t="shared" si="294"/>
        <v>0</v>
      </c>
      <c r="AH314" s="1">
        <v>0</v>
      </c>
      <c r="AI314" s="1">
        <f t="shared" si="295"/>
        <v>0</v>
      </c>
      <c r="AJ314" s="1">
        <v>0</v>
      </c>
      <c r="AK314" s="1">
        <f t="shared" si="296"/>
        <v>0</v>
      </c>
      <c r="AL314" s="1"/>
      <c r="AM314" s="1">
        <f t="shared" si="297"/>
        <v>0</v>
      </c>
      <c r="AN314" s="1">
        <v>0</v>
      </c>
      <c r="AO314" s="1">
        <f t="shared" si="298"/>
        <v>0</v>
      </c>
      <c r="AP314" s="1">
        <v>0</v>
      </c>
      <c r="AQ314" s="1">
        <f t="shared" si="299"/>
        <v>0</v>
      </c>
      <c r="AR314" s="1">
        <v>0</v>
      </c>
      <c r="AS314" s="1">
        <f t="shared" si="300"/>
        <v>0</v>
      </c>
      <c r="AT314" s="1">
        <v>0</v>
      </c>
      <c r="AU314" s="1">
        <f t="shared" si="301"/>
        <v>0</v>
      </c>
      <c r="AV314" s="1">
        <f t="shared" si="302"/>
        <v>1982338.33</v>
      </c>
      <c r="AW314" s="1">
        <f t="shared" si="303"/>
        <v>4053691.13</v>
      </c>
      <c r="AX314" s="26">
        <f t="shared" si="304"/>
        <v>4053691.1300000004</v>
      </c>
      <c r="AY314" s="26">
        <f t="shared" si="305"/>
        <v>0</v>
      </c>
    </row>
    <row r="315" spans="1:51" ht="23.25">
      <c r="A315" s="25" t="s">
        <v>49</v>
      </c>
      <c r="B315" s="1">
        <v>0</v>
      </c>
      <c r="C315" s="1">
        <f t="shared" si="281"/>
        <v>0</v>
      </c>
      <c r="D315" s="1">
        <v>0</v>
      </c>
      <c r="E315" s="1">
        <f t="shared" si="282"/>
        <v>0</v>
      </c>
      <c r="F315" s="1">
        <v>0</v>
      </c>
      <c r="G315" s="1">
        <f t="shared" si="283"/>
        <v>0</v>
      </c>
      <c r="H315" s="1"/>
      <c r="I315" s="1">
        <f t="shared" si="284"/>
        <v>0</v>
      </c>
      <c r="J315" s="1"/>
      <c r="K315" s="1">
        <f t="shared" si="285"/>
        <v>0</v>
      </c>
      <c r="L315" s="1">
        <v>0</v>
      </c>
      <c r="M315" s="1">
        <f t="shared" si="286"/>
        <v>0</v>
      </c>
      <c r="N315" s="1">
        <v>226000</v>
      </c>
      <c r="O315" s="1">
        <f t="shared" si="287"/>
        <v>317873.37</v>
      </c>
      <c r="P315" s="1">
        <f>1071.59+2014.49</f>
        <v>3086.08</v>
      </c>
      <c r="Q315" s="1">
        <f t="shared" si="306"/>
        <v>10137.880000000001</v>
      </c>
      <c r="R315" s="1">
        <v>0</v>
      </c>
      <c r="S315" s="1">
        <f t="shared" si="288"/>
        <v>0</v>
      </c>
      <c r="T315" s="1">
        <v>0</v>
      </c>
      <c r="U315" s="1">
        <f t="shared" si="307"/>
        <v>0</v>
      </c>
      <c r="V315" s="1">
        <v>0</v>
      </c>
      <c r="W315" s="1">
        <f t="shared" si="289"/>
        <v>0</v>
      </c>
      <c r="X315" s="1">
        <v>0</v>
      </c>
      <c r="Y315" s="1">
        <f t="shared" si="290"/>
        <v>0</v>
      </c>
      <c r="Z315" s="1">
        <v>0</v>
      </c>
      <c r="AA315" s="1">
        <f t="shared" si="291"/>
        <v>0</v>
      </c>
      <c r="AB315" s="1">
        <v>0</v>
      </c>
      <c r="AC315" s="1">
        <f t="shared" si="292"/>
        <v>0</v>
      </c>
      <c r="AD315" s="1">
        <v>0</v>
      </c>
      <c r="AE315" s="1">
        <f t="shared" si="293"/>
        <v>0</v>
      </c>
      <c r="AF315" s="1">
        <v>0</v>
      </c>
      <c r="AG315" s="1">
        <f t="shared" si="294"/>
        <v>0</v>
      </c>
      <c r="AH315" s="1">
        <v>0</v>
      </c>
      <c r="AI315" s="1">
        <f t="shared" si="295"/>
        <v>0</v>
      </c>
      <c r="AJ315" s="1">
        <v>0</v>
      </c>
      <c r="AK315" s="1">
        <f t="shared" si="296"/>
        <v>0</v>
      </c>
      <c r="AL315" s="1"/>
      <c r="AM315" s="1">
        <f t="shared" si="297"/>
        <v>0</v>
      </c>
      <c r="AN315" s="1">
        <v>0</v>
      </c>
      <c r="AO315" s="1">
        <f t="shared" si="298"/>
        <v>0</v>
      </c>
      <c r="AP315" s="1">
        <v>0</v>
      </c>
      <c r="AQ315" s="1">
        <f t="shared" si="299"/>
        <v>0</v>
      </c>
      <c r="AR315" s="1">
        <v>0</v>
      </c>
      <c r="AS315" s="1">
        <f t="shared" si="300"/>
        <v>0</v>
      </c>
      <c r="AT315" s="1">
        <v>0</v>
      </c>
      <c r="AU315" s="1">
        <f t="shared" si="301"/>
        <v>0</v>
      </c>
      <c r="AV315" s="1">
        <f t="shared" si="302"/>
        <v>229086.07999999999</v>
      </c>
      <c r="AW315" s="1">
        <f t="shared" si="303"/>
        <v>328011.25</v>
      </c>
      <c r="AX315" s="26">
        <f t="shared" si="304"/>
        <v>328011.25</v>
      </c>
      <c r="AY315" s="26">
        <f t="shared" si="305"/>
        <v>0</v>
      </c>
    </row>
    <row r="316" spans="1:51" ht="23.25">
      <c r="A316" s="25" t="s">
        <v>50</v>
      </c>
      <c r="B316" s="1">
        <v>0</v>
      </c>
      <c r="C316" s="1">
        <f t="shared" si="281"/>
        <v>0</v>
      </c>
      <c r="D316" s="1">
        <v>0</v>
      </c>
      <c r="E316" s="1">
        <f t="shared" si="282"/>
        <v>0</v>
      </c>
      <c r="F316" s="1">
        <v>0</v>
      </c>
      <c r="G316" s="1">
        <f t="shared" si="283"/>
        <v>0</v>
      </c>
      <c r="H316" s="1"/>
      <c r="I316" s="1">
        <f t="shared" si="284"/>
        <v>0</v>
      </c>
      <c r="J316" s="1"/>
      <c r="K316" s="1">
        <f t="shared" si="285"/>
        <v>0</v>
      </c>
      <c r="L316" s="1">
        <v>0</v>
      </c>
      <c r="M316" s="1">
        <f t="shared" si="286"/>
        <v>0</v>
      </c>
      <c r="N316" s="1">
        <v>1146118.4099999999</v>
      </c>
      <c r="O316" s="1">
        <f t="shared" si="287"/>
        <v>2483381.41</v>
      </c>
      <c r="P316" s="1">
        <f>12526.15+61289.92</f>
        <v>73816.069999999992</v>
      </c>
      <c r="Q316" s="1">
        <f t="shared" si="306"/>
        <v>171987.34</v>
      </c>
      <c r="R316" s="1">
        <v>0</v>
      </c>
      <c r="S316" s="1">
        <f t="shared" si="288"/>
        <v>0</v>
      </c>
      <c r="T316" s="1">
        <v>0</v>
      </c>
      <c r="U316" s="1">
        <f t="shared" si="307"/>
        <v>0</v>
      </c>
      <c r="V316" s="1">
        <v>0</v>
      </c>
      <c r="W316" s="1">
        <f t="shared" si="289"/>
        <v>0</v>
      </c>
      <c r="X316" s="1">
        <v>0</v>
      </c>
      <c r="Y316" s="1">
        <f t="shared" si="290"/>
        <v>0</v>
      </c>
      <c r="Z316" s="1">
        <v>0</v>
      </c>
      <c r="AA316" s="1">
        <f t="shared" si="291"/>
        <v>0</v>
      </c>
      <c r="AB316" s="1">
        <v>0</v>
      </c>
      <c r="AC316" s="1">
        <f t="shared" si="292"/>
        <v>0</v>
      </c>
      <c r="AD316" s="1">
        <v>0</v>
      </c>
      <c r="AE316" s="1">
        <f t="shared" si="293"/>
        <v>0</v>
      </c>
      <c r="AF316" s="1">
        <v>0</v>
      </c>
      <c r="AG316" s="1">
        <f t="shared" si="294"/>
        <v>0</v>
      </c>
      <c r="AH316" s="1">
        <v>0</v>
      </c>
      <c r="AI316" s="1">
        <f t="shared" si="295"/>
        <v>0</v>
      </c>
      <c r="AJ316" s="1">
        <v>0</v>
      </c>
      <c r="AK316" s="1">
        <f t="shared" si="296"/>
        <v>0</v>
      </c>
      <c r="AL316" s="1"/>
      <c r="AM316" s="1">
        <f t="shared" si="297"/>
        <v>0</v>
      </c>
      <c r="AN316" s="1">
        <v>0</v>
      </c>
      <c r="AO316" s="1">
        <f t="shared" si="298"/>
        <v>0</v>
      </c>
      <c r="AP316" s="1">
        <v>0</v>
      </c>
      <c r="AQ316" s="1">
        <f t="shared" si="299"/>
        <v>0</v>
      </c>
      <c r="AR316" s="1">
        <v>0</v>
      </c>
      <c r="AS316" s="1">
        <f t="shared" si="300"/>
        <v>0</v>
      </c>
      <c r="AT316" s="1">
        <v>0</v>
      </c>
      <c r="AU316" s="1">
        <f t="shared" si="301"/>
        <v>0</v>
      </c>
      <c r="AV316" s="1">
        <f t="shared" si="302"/>
        <v>1219934.48</v>
      </c>
      <c r="AW316" s="1">
        <f t="shared" si="303"/>
        <v>2655368.75</v>
      </c>
      <c r="AX316" s="26">
        <f t="shared" si="304"/>
        <v>2655368.75</v>
      </c>
      <c r="AY316" s="26">
        <f t="shared" si="305"/>
        <v>0</v>
      </c>
    </row>
    <row r="317" spans="1:51" ht="23.25">
      <c r="A317" s="25" t="s">
        <v>51</v>
      </c>
      <c r="B317" s="1">
        <v>0</v>
      </c>
      <c r="C317" s="1">
        <f t="shared" si="281"/>
        <v>0</v>
      </c>
      <c r="D317" s="1">
        <v>0</v>
      </c>
      <c r="E317" s="1">
        <f t="shared" si="282"/>
        <v>0</v>
      </c>
      <c r="F317" s="1">
        <v>0</v>
      </c>
      <c r="G317" s="1">
        <f t="shared" si="283"/>
        <v>0</v>
      </c>
      <c r="H317" s="1"/>
      <c r="I317" s="1">
        <f t="shared" si="284"/>
        <v>0</v>
      </c>
      <c r="J317" s="1"/>
      <c r="K317" s="1">
        <f t="shared" si="285"/>
        <v>0</v>
      </c>
      <c r="L317" s="1">
        <v>0</v>
      </c>
      <c r="M317" s="1">
        <f t="shared" si="286"/>
        <v>66.48</v>
      </c>
      <c r="N317" s="1">
        <v>69142.850000000006</v>
      </c>
      <c r="O317" s="1">
        <f t="shared" si="287"/>
        <v>125808.34</v>
      </c>
      <c r="P317" s="1">
        <f>1058.97+1135.06</f>
        <v>2194.0299999999997</v>
      </c>
      <c r="Q317" s="1">
        <f t="shared" si="306"/>
        <v>4771.9399999999996</v>
      </c>
      <c r="R317" s="1">
        <v>0</v>
      </c>
      <c r="S317" s="1">
        <f t="shared" si="288"/>
        <v>0</v>
      </c>
      <c r="T317" s="1">
        <v>0</v>
      </c>
      <c r="U317" s="1">
        <f t="shared" si="307"/>
        <v>0</v>
      </c>
      <c r="V317" s="1">
        <v>2929.16</v>
      </c>
      <c r="W317" s="1">
        <f t="shared" si="289"/>
        <v>4567.3500000000004</v>
      </c>
      <c r="X317" s="1">
        <v>0</v>
      </c>
      <c r="Y317" s="1">
        <f t="shared" si="290"/>
        <v>0</v>
      </c>
      <c r="Z317" s="1">
        <f>551.6+219.24</f>
        <v>770.84</v>
      </c>
      <c r="AA317" s="1">
        <f t="shared" si="291"/>
        <v>1132.6500000000001</v>
      </c>
      <c r="AB317" s="1">
        <v>0</v>
      </c>
      <c r="AC317" s="1">
        <f t="shared" si="292"/>
        <v>0</v>
      </c>
      <c r="AD317" s="1">
        <v>0</v>
      </c>
      <c r="AE317" s="1">
        <f t="shared" si="293"/>
        <v>0</v>
      </c>
      <c r="AF317" s="1">
        <v>0</v>
      </c>
      <c r="AG317" s="1">
        <f t="shared" si="294"/>
        <v>0</v>
      </c>
      <c r="AH317" s="1">
        <v>0</v>
      </c>
      <c r="AI317" s="1">
        <f t="shared" si="295"/>
        <v>0</v>
      </c>
      <c r="AJ317" s="1">
        <v>0</v>
      </c>
      <c r="AK317" s="1">
        <f t="shared" si="296"/>
        <v>0</v>
      </c>
      <c r="AL317" s="1"/>
      <c r="AM317" s="1">
        <f t="shared" si="297"/>
        <v>0</v>
      </c>
      <c r="AN317" s="1">
        <v>0</v>
      </c>
      <c r="AO317" s="1">
        <f t="shared" si="298"/>
        <v>0</v>
      </c>
      <c r="AP317" s="1">
        <v>0</v>
      </c>
      <c r="AQ317" s="1">
        <f t="shared" si="299"/>
        <v>0</v>
      </c>
      <c r="AR317" s="1">
        <v>0</v>
      </c>
      <c r="AS317" s="1">
        <f t="shared" si="300"/>
        <v>0</v>
      </c>
      <c r="AT317" s="1">
        <v>0</v>
      </c>
      <c r="AU317" s="1">
        <f t="shared" si="301"/>
        <v>0</v>
      </c>
      <c r="AV317" s="1">
        <f t="shared" si="302"/>
        <v>75036.88</v>
      </c>
      <c r="AW317" s="1">
        <f t="shared" si="303"/>
        <v>136346.76</v>
      </c>
      <c r="AX317" s="26">
        <f t="shared" si="304"/>
        <v>136346.76</v>
      </c>
      <c r="AY317" s="26">
        <f t="shared" si="305"/>
        <v>0</v>
      </c>
    </row>
    <row r="318" spans="1:51" ht="23.25">
      <c r="A318" s="25" t="s">
        <v>52</v>
      </c>
      <c r="B318" s="1">
        <v>0</v>
      </c>
      <c r="C318" s="1">
        <f t="shared" si="281"/>
        <v>2220.75</v>
      </c>
      <c r="D318" s="1">
        <v>0</v>
      </c>
      <c r="E318" s="1">
        <f t="shared" si="282"/>
        <v>0</v>
      </c>
      <c r="F318" s="1">
        <v>0</v>
      </c>
      <c r="G318" s="1">
        <f t="shared" si="283"/>
        <v>0</v>
      </c>
      <c r="H318" s="1"/>
      <c r="I318" s="1">
        <f t="shared" si="284"/>
        <v>0</v>
      </c>
      <c r="J318" s="1"/>
      <c r="K318" s="1">
        <f t="shared" si="285"/>
        <v>0</v>
      </c>
      <c r="L318" s="1">
        <v>0</v>
      </c>
      <c r="M318" s="1">
        <f t="shared" si="286"/>
        <v>0</v>
      </c>
      <c r="N318" s="1">
        <v>17876205.23</v>
      </c>
      <c r="O318" s="1">
        <f t="shared" si="287"/>
        <v>23659971.5</v>
      </c>
      <c r="P318" s="1">
        <f>100094.65+308699.69</f>
        <v>408794.33999999997</v>
      </c>
      <c r="Q318" s="1">
        <f t="shared" si="306"/>
        <v>777804.75</v>
      </c>
      <c r="R318" s="1">
        <v>0</v>
      </c>
      <c r="S318" s="1">
        <f t="shared" si="288"/>
        <v>0</v>
      </c>
      <c r="T318" s="1">
        <v>0</v>
      </c>
      <c r="U318" s="1">
        <f t="shared" si="307"/>
        <v>0</v>
      </c>
      <c r="V318" s="1">
        <v>0</v>
      </c>
      <c r="W318" s="1">
        <f t="shared" si="289"/>
        <v>0</v>
      </c>
      <c r="X318" s="1">
        <v>0</v>
      </c>
      <c r="Y318" s="1">
        <f t="shared" si="290"/>
        <v>0</v>
      </c>
      <c r="Z318" s="1">
        <v>0</v>
      </c>
      <c r="AA318" s="1">
        <f t="shared" si="291"/>
        <v>0</v>
      </c>
      <c r="AB318" s="1">
        <v>0</v>
      </c>
      <c r="AC318" s="1">
        <f t="shared" si="292"/>
        <v>0</v>
      </c>
      <c r="AD318" s="1">
        <v>0</v>
      </c>
      <c r="AE318" s="1">
        <f t="shared" si="293"/>
        <v>0</v>
      </c>
      <c r="AF318" s="1">
        <v>0</v>
      </c>
      <c r="AG318" s="1">
        <f t="shared" si="294"/>
        <v>0</v>
      </c>
      <c r="AH318" s="1">
        <v>0</v>
      </c>
      <c r="AI318" s="1">
        <f t="shared" si="295"/>
        <v>0</v>
      </c>
      <c r="AJ318" s="1">
        <v>0</v>
      </c>
      <c r="AK318" s="1">
        <f t="shared" si="296"/>
        <v>0</v>
      </c>
      <c r="AL318" s="1"/>
      <c r="AM318" s="1">
        <f t="shared" si="297"/>
        <v>0</v>
      </c>
      <c r="AN318" s="1">
        <v>0</v>
      </c>
      <c r="AO318" s="1">
        <f t="shared" si="298"/>
        <v>0</v>
      </c>
      <c r="AP318" s="1">
        <v>0</v>
      </c>
      <c r="AQ318" s="1">
        <f t="shared" si="299"/>
        <v>0</v>
      </c>
      <c r="AR318" s="1">
        <v>593.41999999999996</v>
      </c>
      <c r="AS318" s="1">
        <f t="shared" si="300"/>
        <v>84530.72</v>
      </c>
      <c r="AT318" s="1">
        <v>0</v>
      </c>
      <c r="AU318" s="1">
        <f t="shared" si="301"/>
        <v>0</v>
      </c>
      <c r="AV318" s="1">
        <f t="shared" si="302"/>
        <v>18285592.990000002</v>
      </c>
      <c r="AW318" s="1">
        <f t="shared" si="303"/>
        <v>24524527.720000003</v>
      </c>
      <c r="AX318" s="26">
        <f t="shared" si="304"/>
        <v>24524527.719999999</v>
      </c>
      <c r="AY318" s="26">
        <f t="shared" si="305"/>
        <v>0</v>
      </c>
    </row>
    <row r="319" spans="1:51" ht="23.25">
      <c r="A319" s="25" t="s">
        <v>53</v>
      </c>
      <c r="B319" s="1">
        <v>0</v>
      </c>
      <c r="C319" s="1">
        <f t="shared" si="281"/>
        <v>0</v>
      </c>
      <c r="D319" s="1">
        <v>0</v>
      </c>
      <c r="E319" s="1">
        <f t="shared" si="282"/>
        <v>0</v>
      </c>
      <c r="F319" s="1">
        <v>0</v>
      </c>
      <c r="G319" s="1">
        <f t="shared" si="283"/>
        <v>0</v>
      </c>
      <c r="H319" s="1"/>
      <c r="I319" s="1">
        <f t="shared" si="284"/>
        <v>0</v>
      </c>
      <c r="J319" s="1"/>
      <c r="K319" s="1">
        <f t="shared" si="285"/>
        <v>0</v>
      </c>
      <c r="L319" s="1">
        <v>0</v>
      </c>
      <c r="M319" s="1">
        <f t="shared" si="286"/>
        <v>0</v>
      </c>
      <c r="N319" s="1">
        <v>173121.82</v>
      </c>
      <c r="O319" s="1">
        <f t="shared" si="287"/>
        <v>359766.8</v>
      </c>
      <c r="P319" s="1">
        <f>1826.44+4298.5</f>
        <v>6124.9400000000005</v>
      </c>
      <c r="Q319" s="1">
        <f t="shared" si="306"/>
        <v>14984.94</v>
      </c>
      <c r="R319" s="1">
        <v>0</v>
      </c>
      <c r="S319" s="1">
        <f t="shared" si="288"/>
        <v>0</v>
      </c>
      <c r="T319" s="1">
        <v>0</v>
      </c>
      <c r="U319" s="1">
        <f t="shared" si="307"/>
        <v>0</v>
      </c>
      <c r="V319" s="1">
        <v>0</v>
      </c>
      <c r="W319" s="1">
        <f t="shared" si="289"/>
        <v>0</v>
      </c>
      <c r="X319" s="1">
        <v>0</v>
      </c>
      <c r="Y319" s="1">
        <f t="shared" si="290"/>
        <v>0</v>
      </c>
      <c r="Z319" s="1">
        <v>0</v>
      </c>
      <c r="AA319" s="1">
        <f t="shared" si="291"/>
        <v>0</v>
      </c>
      <c r="AB319" s="1">
        <v>0</v>
      </c>
      <c r="AC319" s="1">
        <f t="shared" si="292"/>
        <v>0</v>
      </c>
      <c r="AD319" s="1">
        <v>0</v>
      </c>
      <c r="AE319" s="1">
        <f t="shared" si="293"/>
        <v>0</v>
      </c>
      <c r="AF319" s="1">
        <v>0</v>
      </c>
      <c r="AG319" s="1">
        <f t="shared" si="294"/>
        <v>0</v>
      </c>
      <c r="AH319" s="1">
        <v>0</v>
      </c>
      <c r="AI319" s="1">
        <f t="shared" si="295"/>
        <v>0</v>
      </c>
      <c r="AJ319" s="1">
        <v>0</v>
      </c>
      <c r="AK319" s="1">
        <f t="shared" si="296"/>
        <v>0</v>
      </c>
      <c r="AL319" s="1"/>
      <c r="AM319" s="1">
        <f t="shared" si="297"/>
        <v>0</v>
      </c>
      <c r="AN319" s="1">
        <v>0</v>
      </c>
      <c r="AO319" s="1">
        <f t="shared" si="298"/>
        <v>0</v>
      </c>
      <c r="AP319" s="1">
        <v>0</v>
      </c>
      <c r="AQ319" s="1">
        <f t="shared" si="299"/>
        <v>0</v>
      </c>
      <c r="AR319" s="1">
        <v>0</v>
      </c>
      <c r="AS319" s="1">
        <f t="shared" si="300"/>
        <v>0</v>
      </c>
      <c r="AT319" s="1">
        <v>0</v>
      </c>
      <c r="AU319" s="1">
        <f t="shared" si="301"/>
        <v>0</v>
      </c>
      <c r="AV319" s="1">
        <f t="shared" si="302"/>
        <v>179246.76</v>
      </c>
      <c r="AW319" s="1">
        <f t="shared" si="303"/>
        <v>374751.74</v>
      </c>
      <c r="AX319" s="26">
        <f t="shared" si="304"/>
        <v>374751.74</v>
      </c>
      <c r="AY319" s="26">
        <f t="shared" si="305"/>
        <v>0</v>
      </c>
    </row>
    <row r="320" spans="1:51" ht="23.25">
      <c r="A320" s="25" t="s">
        <v>54</v>
      </c>
      <c r="B320" s="1">
        <v>0</v>
      </c>
      <c r="C320" s="1">
        <f t="shared" si="281"/>
        <v>0</v>
      </c>
      <c r="D320" s="1">
        <v>0</v>
      </c>
      <c r="E320" s="1">
        <f t="shared" si="282"/>
        <v>0</v>
      </c>
      <c r="F320" s="1">
        <v>0</v>
      </c>
      <c r="G320" s="1">
        <f t="shared" si="283"/>
        <v>0</v>
      </c>
      <c r="H320" s="1"/>
      <c r="I320" s="1">
        <f t="shared" si="284"/>
        <v>0</v>
      </c>
      <c r="J320" s="1"/>
      <c r="K320" s="1">
        <f t="shared" si="285"/>
        <v>0</v>
      </c>
      <c r="L320" s="1">
        <v>0</v>
      </c>
      <c r="M320" s="1">
        <f t="shared" si="286"/>
        <v>0</v>
      </c>
      <c r="N320" s="1">
        <v>372266.51</v>
      </c>
      <c r="O320" s="1">
        <f t="shared" si="287"/>
        <v>791172.91</v>
      </c>
      <c r="P320" s="1">
        <f>7211.18+3034.82</f>
        <v>10246</v>
      </c>
      <c r="Q320" s="1">
        <f t="shared" si="306"/>
        <v>62860.75</v>
      </c>
      <c r="R320" s="1">
        <v>0</v>
      </c>
      <c r="S320" s="1">
        <f t="shared" si="288"/>
        <v>0</v>
      </c>
      <c r="T320" s="1">
        <v>0</v>
      </c>
      <c r="U320" s="1">
        <f t="shared" si="307"/>
        <v>0</v>
      </c>
      <c r="V320" s="1">
        <v>0</v>
      </c>
      <c r="W320" s="1">
        <f t="shared" si="289"/>
        <v>0</v>
      </c>
      <c r="X320" s="1">
        <v>0</v>
      </c>
      <c r="Y320" s="1">
        <f t="shared" si="290"/>
        <v>0</v>
      </c>
      <c r="Z320" s="1">
        <v>0</v>
      </c>
      <c r="AA320" s="1">
        <f t="shared" si="291"/>
        <v>0</v>
      </c>
      <c r="AB320" s="1">
        <v>0</v>
      </c>
      <c r="AC320" s="1">
        <f t="shared" si="292"/>
        <v>0</v>
      </c>
      <c r="AD320" s="1">
        <v>0</v>
      </c>
      <c r="AE320" s="1">
        <f t="shared" si="293"/>
        <v>0</v>
      </c>
      <c r="AF320" s="1">
        <v>0</v>
      </c>
      <c r="AG320" s="1">
        <f t="shared" si="294"/>
        <v>0</v>
      </c>
      <c r="AH320" s="1">
        <v>0</v>
      </c>
      <c r="AI320" s="1">
        <f t="shared" si="295"/>
        <v>0</v>
      </c>
      <c r="AJ320" s="1">
        <v>0</v>
      </c>
      <c r="AK320" s="1">
        <f t="shared" si="296"/>
        <v>0</v>
      </c>
      <c r="AL320" s="1"/>
      <c r="AM320" s="1">
        <f t="shared" si="297"/>
        <v>0</v>
      </c>
      <c r="AN320" s="1">
        <v>0</v>
      </c>
      <c r="AO320" s="1">
        <f t="shared" si="298"/>
        <v>0</v>
      </c>
      <c r="AP320" s="1">
        <v>0</v>
      </c>
      <c r="AQ320" s="1">
        <f t="shared" si="299"/>
        <v>0</v>
      </c>
      <c r="AR320" s="1">
        <v>0</v>
      </c>
      <c r="AS320" s="1">
        <f t="shared" si="300"/>
        <v>2700</v>
      </c>
      <c r="AT320" s="1">
        <v>0</v>
      </c>
      <c r="AU320" s="1">
        <f t="shared" si="301"/>
        <v>0</v>
      </c>
      <c r="AV320" s="1">
        <f t="shared" si="302"/>
        <v>382512.51</v>
      </c>
      <c r="AW320" s="1">
        <f t="shared" si="303"/>
        <v>856733.66</v>
      </c>
      <c r="AX320" s="26">
        <f t="shared" si="304"/>
        <v>856733.66</v>
      </c>
      <c r="AY320" s="26">
        <f t="shared" si="305"/>
        <v>0</v>
      </c>
    </row>
    <row r="321" spans="1:51" ht="23.25">
      <c r="A321" s="25" t="s">
        <v>55</v>
      </c>
      <c r="B321" s="1">
        <v>0</v>
      </c>
      <c r="C321" s="1">
        <f t="shared" si="281"/>
        <v>9980.34</v>
      </c>
      <c r="D321" s="1">
        <v>1000</v>
      </c>
      <c r="E321" s="1">
        <f t="shared" si="282"/>
        <v>35331.360000000001</v>
      </c>
      <c r="F321" s="1">
        <v>86.29</v>
      </c>
      <c r="G321" s="1">
        <f t="shared" si="283"/>
        <v>2813.47</v>
      </c>
      <c r="H321" s="1"/>
      <c r="I321" s="1">
        <f t="shared" si="284"/>
        <v>0</v>
      </c>
      <c r="J321" s="1"/>
      <c r="K321" s="1">
        <f t="shared" si="285"/>
        <v>0</v>
      </c>
      <c r="L321" s="1">
        <v>0</v>
      </c>
      <c r="M321" s="1">
        <f t="shared" si="286"/>
        <v>3505</v>
      </c>
      <c r="N321" s="1">
        <v>130230.1</v>
      </c>
      <c r="O321" s="1">
        <f t="shared" si="287"/>
        <v>254604.35</v>
      </c>
      <c r="P321" s="1">
        <f>931.62+2534.59</f>
        <v>3466.21</v>
      </c>
      <c r="Q321" s="1">
        <f t="shared" si="306"/>
        <v>7431.0300000000007</v>
      </c>
      <c r="R321" s="1">
        <v>0</v>
      </c>
      <c r="S321" s="1">
        <f t="shared" si="288"/>
        <v>0</v>
      </c>
      <c r="T321" s="1">
        <v>0</v>
      </c>
      <c r="U321" s="1">
        <f t="shared" si="307"/>
        <v>0</v>
      </c>
      <c r="V321" s="1">
        <v>0</v>
      </c>
      <c r="W321" s="1">
        <f t="shared" si="289"/>
        <v>0</v>
      </c>
      <c r="X321" s="1">
        <v>0</v>
      </c>
      <c r="Y321" s="1">
        <f t="shared" si="290"/>
        <v>0</v>
      </c>
      <c r="Z321" s="1">
        <v>0</v>
      </c>
      <c r="AA321" s="1">
        <f t="shared" si="291"/>
        <v>0</v>
      </c>
      <c r="AB321" s="1">
        <v>0</v>
      </c>
      <c r="AC321" s="1">
        <f t="shared" si="292"/>
        <v>0</v>
      </c>
      <c r="AD321" s="1">
        <v>0</v>
      </c>
      <c r="AE321" s="1">
        <f t="shared" si="293"/>
        <v>0</v>
      </c>
      <c r="AF321" s="1">
        <v>0</v>
      </c>
      <c r="AG321" s="1">
        <f t="shared" si="294"/>
        <v>0</v>
      </c>
      <c r="AH321" s="1">
        <v>0</v>
      </c>
      <c r="AI321" s="1">
        <f t="shared" si="295"/>
        <v>0</v>
      </c>
      <c r="AJ321" s="1">
        <v>0</v>
      </c>
      <c r="AK321" s="1">
        <f t="shared" si="296"/>
        <v>764.61</v>
      </c>
      <c r="AL321" s="1"/>
      <c r="AM321" s="1">
        <f t="shared" si="297"/>
        <v>0</v>
      </c>
      <c r="AN321" s="1">
        <v>0</v>
      </c>
      <c r="AO321" s="1">
        <f t="shared" si="298"/>
        <v>0</v>
      </c>
      <c r="AP321" s="1">
        <v>0</v>
      </c>
      <c r="AQ321" s="1">
        <f t="shared" si="299"/>
        <v>0</v>
      </c>
      <c r="AR321" s="1">
        <v>0</v>
      </c>
      <c r="AS321" s="1">
        <f t="shared" si="300"/>
        <v>14000</v>
      </c>
      <c r="AT321" s="1">
        <v>0</v>
      </c>
      <c r="AU321" s="1">
        <f t="shared" si="301"/>
        <v>0</v>
      </c>
      <c r="AV321" s="1">
        <f t="shared" si="302"/>
        <v>134782.6</v>
      </c>
      <c r="AW321" s="1">
        <f t="shared" si="303"/>
        <v>328430.15999999997</v>
      </c>
      <c r="AX321" s="26">
        <f t="shared" si="304"/>
        <v>328430.15999999997</v>
      </c>
      <c r="AY321" s="26">
        <f t="shared" si="305"/>
        <v>0</v>
      </c>
    </row>
    <row r="322" spans="1:51" ht="23.25">
      <c r="A322" s="25" t="s">
        <v>56</v>
      </c>
      <c r="B322" s="1">
        <f>232752.39+91021.45</f>
        <v>323773.84000000003</v>
      </c>
      <c r="C322" s="1">
        <f t="shared" si="281"/>
        <v>517458.57</v>
      </c>
      <c r="D322" s="1">
        <v>491651.67</v>
      </c>
      <c r="E322" s="1">
        <f t="shared" si="282"/>
        <v>930242.28</v>
      </c>
      <c r="F322" s="1">
        <f>31577.92+50001.91</f>
        <v>81579.83</v>
      </c>
      <c r="G322" s="1">
        <f t="shared" si="283"/>
        <v>152719.01</v>
      </c>
      <c r="H322" s="1"/>
      <c r="I322" s="1">
        <f t="shared" si="284"/>
        <v>0</v>
      </c>
      <c r="J322" s="1"/>
      <c r="K322" s="1">
        <f t="shared" si="285"/>
        <v>0</v>
      </c>
      <c r="L322" s="1">
        <f>15113.7+23348.92</f>
        <v>38462.619999999995</v>
      </c>
      <c r="M322" s="1">
        <f t="shared" si="286"/>
        <v>61958.14</v>
      </c>
      <c r="N322" s="1">
        <v>534912.49</v>
      </c>
      <c r="O322" s="1">
        <f t="shared" si="287"/>
        <v>555105.74</v>
      </c>
      <c r="P322" s="1">
        <f>1850.71+3551.87</f>
        <v>5402.58</v>
      </c>
      <c r="Q322" s="1">
        <f t="shared" si="306"/>
        <v>7878.37</v>
      </c>
      <c r="R322" s="1">
        <v>0</v>
      </c>
      <c r="S322" s="1">
        <f t="shared" si="288"/>
        <v>0</v>
      </c>
      <c r="T322" s="1">
        <v>0</v>
      </c>
      <c r="U322" s="1">
        <f t="shared" si="307"/>
        <v>0</v>
      </c>
      <c r="V322" s="1">
        <v>0</v>
      </c>
      <c r="W322" s="1">
        <f t="shared" si="289"/>
        <v>0</v>
      </c>
      <c r="X322" s="1">
        <v>0</v>
      </c>
      <c r="Y322" s="1">
        <f t="shared" si="290"/>
        <v>0</v>
      </c>
      <c r="Z322" s="1">
        <v>0</v>
      </c>
      <c r="AA322" s="1">
        <f t="shared" si="291"/>
        <v>0</v>
      </c>
      <c r="AB322" s="1">
        <v>3563.76</v>
      </c>
      <c r="AC322" s="1">
        <f t="shared" si="292"/>
        <v>3563.76</v>
      </c>
      <c r="AD322" s="1">
        <v>0</v>
      </c>
      <c r="AE322" s="1">
        <f t="shared" si="293"/>
        <v>0</v>
      </c>
      <c r="AF322" s="1">
        <v>0</v>
      </c>
      <c r="AG322" s="1">
        <f t="shared" si="294"/>
        <v>0</v>
      </c>
      <c r="AH322" s="1">
        <v>0</v>
      </c>
      <c r="AI322" s="1">
        <f t="shared" si="295"/>
        <v>0</v>
      </c>
      <c r="AJ322" s="1">
        <v>0</v>
      </c>
      <c r="AK322" s="1">
        <f t="shared" si="296"/>
        <v>0</v>
      </c>
      <c r="AL322" s="1"/>
      <c r="AM322" s="1">
        <f t="shared" si="297"/>
        <v>0</v>
      </c>
      <c r="AN322" s="1">
        <v>0</v>
      </c>
      <c r="AO322" s="1">
        <f t="shared" si="298"/>
        <v>0</v>
      </c>
      <c r="AP322" s="1">
        <v>0</v>
      </c>
      <c r="AQ322" s="1">
        <f t="shared" si="299"/>
        <v>0</v>
      </c>
      <c r="AR322" s="1">
        <v>0</v>
      </c>
      <c r="AS322" s="1">
        <f t="shared" si="300"/>
        <v>3732.3</v>
      </c>
      <c r="AT322" s="1">
        <v>0</v>
      </c>
      <c r="AU322" s="1">
        <f t="shared" si="301"/>
        <v>0</v>
      </c>
      <c r="AV322" s="1">
        <f t="shared" si="302"/>
        <v>1479346.79</v>
      </c>
      <c r="AW322" s="1">
        <f t="shared" si="303"/>
        <v>2232658.17</v>
      </c>
      <c r="AX322" s="26">
        <f t="shared" si="304"/>
        <v>2232658.17</v>
      </c>
      <c r="AY322" s="26">
        <f t="shared" si="305"/>
        <v>0</v>
      </c>
    </row>
    <row r="323" spans="1:51" ht="23.25">
      <c r="A323" s="25" t="s">
        <v>57</v>
      </c>
      <c r="B323" s="1">
        <v>0</v>
      </c>
      <c r="C323" s="1">
        <f t="shared" si="281"/>
        <v>0</v>
      </c>
      <c r="D323" s="1">
        <v>0</v>
      </c>
      <c r="E323" s="1">
        <f t="shared" si="282"/>
        <v>0</v>
      </c>
      <c r="F323" s="1">
        <v>0</v>
      </c>
      <c r="G323" s="1">
        <f t="shared" si="283"/>
        <v>0</v>
      </c>
      <c r="H323" s="1"/>
      <c r="I323" s="1">
        <f t="shared" si="284"/>
        <v>0</v>
      </c>
      <c r="J323" s="1"/>
      <c r="K323" s="1">
        <f t="shared" si="285"/>
        <v>0</v>
      </c>
      <c r="L323" s="1">
        <v>0</v>
      </c>
      <c r="M323" s="1">
        <f t="shared" si="286"/>
        <v>0</v>
      </c>
      <c r="N323" s="1">
        <v>941623.8</v>
      </c>
      <c r="O323" s="1">
        <f t="shared" si="287"/>
        <v>1176321.0900000001</v>
      </c>
      <c r="P323" s="1">
        <f>3624.16+5185.95</f>
        <v>8810.11</v>
      </c>
      <c r="Q323" s="1">
        <f t="shared" si="306"/>
        <v>15742.18</v>
      </c>
      <c r="R323" s="1">
        <v>0</v>
      </c>
      <c r="S323" s="1">
        <f t="shared" si="288"/>
        <v>0</v>
      </c>
      <c r="T323" s="1">
        <v>0</v>
      </c>
      <c r="U323" s="1">
        <f t="shared" si="307"/>
        <v>0</v>
      </c>
      <c r="V323" s="1">
        <v>0</v>
      </c>
      <c r="W323" s="1">
        <f t="shared" si="289"/>
        <v>0</v>
      </c>
      <c r="X323" s="1">
        <v>0</v>
      </c>
      <c r="Y323" s="1">
        <f t="shared" si="290"/>
        <v>0</v>
      </c>
      <c r="Z323" s="1">
        <v>0</v>
      </c>
      <c r="AA323" s="1">
        <f t="shared" si="291"/>
        <v>0</v>
      </c>
      <c r="AB323" s="1">
        <v>0</v>
      </c>
      <c r="AC323" s="1">
        <f t="shared" si="292"/>
        <v>0</v>
      </c>
      <c r="AD323" s="1">
        <v>0</v>
      </c>
      <c r="AE323" s="1">
        <f t="shared" si="293"/>
        <v>0</v>
      </c>
      <c r="AF323" s="1">
        <v>0</v>
      </c>
      <c r="AG323" s="1">
        <f t="shared" si="294"/>
        <v>0</v>
      </c>
      <c r="AH323" s="1">
        <v>0</v>
      </c>
      <c r="AI323" s="1">
        <f t="shared" si="295"/>
        <v>0</v>
      </c>
      <c r="AJ323" s="1">
        <v>0</v>
      </c>
      <c r="AK323" s="1">
        <f t="shared" si="296"/>
        <v>0</v>
      </c>
      <c r="AL323" s="1"/>
      <c r="AM323" s="1">
        <f t="shared" si="297"/>
        <v>0</v>
      </c>
      <c r="AN323" s="1">
        <v>0</v>
      </c>
      <c r="AO323" s="1">
        <f t="shared" si="298"/>
        <v>0</v>
      </c>
      <c r="AP323" s="1">
        <v>0</v>
      </c>
      <c r="AQ323" s="1">
        <f t="shared" si="299"/>
        <v>0</v>
      </c>
      <c r="AR323" s="1">
        <v>0</v>
      </c>
      <c r="AS323" s="1">
        <f t="shared" si="300"/>
        <v>0</v>
      </c>
      <c r="AT323" s="1">
        <v>0</v>
      </c>
      <c r="AU323" s="1">
        <f t="shared" si="301"/>
        <v>0</v>
      </c>
      <c r="AV323" s="1">
        <f t="shared" si="302"/>
        <v>950433.91</v>
      </c>
      <c r="AW323" s="1">
        <f t="shared" si="303"/>
        <v>1192063.27</v>
      </c>
      <c r="AX323" s="26">
        <f t="shared" si="304"/>
        <v>1192063.27</v>
      </c>
      <c r="AY323" s="26">
        <f t="shared" si="305"/>
        <v>0</v>
      </c>
    </row>
    <row r="324" spans="1:51" ht="23.25">
      <c r="A324" s="25" t="s">
        <v>58</v>
      </c>
      <c r="B324" s="1">
        <f>2230.2+50773.41</f>
        <v>53003.61</v>
      </c>
      <c r="C324" s="1">
        <f t="shared" si="281"/>
        <v>76623.92</v>
      </c>
      <c r="D324" s="1">
        <v>62275.12</v>
      </c>
      <c r="E324" s="1">
        <f t="shared" si="282"/>
        <v>247941.63999999998</v>
      </c>
      <c r="F324" s="1">
        <f>8044.8+19513.93</f>
        <v>27558.73</v>
      </c>
      <c r="G324" s="1">
        <f t="shared" si="283"/>
        <v>126525.89999999998</v>
      </c>
      <c r="H324" s="1"/>
      <c r="I324" s="1">
        <f t="shared" si="284"/>
        <v>0</v>
      </c>
      <c r="J324" s="1"/>
      <c r="K324" s="1">
        <f t="shared" si="285"/>
        <v>0</v>
      </c>
      <c r="L324" s="1">
        <f>4639.7+16731.25</f>
        <v>21370.95</v>
      </c>
      <c r="M324" s="1">
        <f t="shared" si="286"/>
        <v>45406.25</v>
      </c>
      <c r="N324" s="1">
        <v>856065.39</v>
      </c>
      <c r="O324" s="1">
        <f t="shared" si="287"/>
        <v>1078046.01</v>
      </c>
      <c r="P324" s="1">
        <f>2986.15+5155.58</f>
        <v>8141.73</v>
      </c>
      <c r="Q324" s="1">
        <f t="shared" si="306"/>
        <v>14986.06</v>
      </c>
      <c r="R324" s="1">
        <v>0</v>
      </c>
      <c r="S324" s="1">
        <f t="shared" si="288"/>
        <v>0</v>
      </c>
      <c r="T324" s="1">
        <v>0</v>
      </c>
      <c r="U324" s="1">
        <f t="shared" si="307"/>
        <v>0</v>
      </c>
      <c r="V324" s="1">
        <v>0</v>
      </c>
      <c r="W324" s="1">
        <f t="shared" si="289"/>
        <v>0</v>
      </c>
      <c r="X324" s="1">
        <v>0</v>
      </c>
      <c r="Y324" s="1">
        <f t="shared" si="290"/>
        <v>0</v>
      </c>
      <c r="Z324" s="1">
        <v>0</v>
      </c>
      <c r="AA324" s="1">
        <f t="shared" si="291"/>
        <v>0</v>
      </c>
      <c r="AB324" s="1">
        <v>0</v>
      </c>
      <c r="AC324" s="1">
        <f t="shared" si="292"/>
        <v>2301.89</v>
      </c>
      <c r="AD324" s="1">
        <v>0</v>
      </c>
      <c r="AE324" s="1">
        <f t="shared" si="293"/>
        <v>0</v>
      </c>
      <c r="AF324" s="1">
        <v>0</v>
      </c>
      <c r="AG324" s="1">
        <f t="shared" si="294"/>
        <v>0</v>
      </c>
      <c r="AH324" s="1">
        <v>0</v>
      </c>
      <c r="AI324" s="1">
        <f t="shared" si="295"/>
        <v>0</v>
      </c>
      <c r="AJ324" s="1">
        <v>0</v>
      </c>
      <c r="AK324" s="1">
        <f t="shared" si="296"/>
        <v>0</v>
      </c>
      <c r="AL324" s="1"/>
      <c r="AM324" s="1">
        <f t="shared" si="297"/>
        <v>0</v>
      </c>
      <c r="AN324" s="1">
        <v>0</v>
      </c>
      <c r="AO324" s="1">
        <f t="shared" si="298"/>
        <v>0</v>
      </c>
      <c r="AP324" s="1">
        <v>0</v>
      </c>
      <c r="AQ324" s="1">
        <f t="shared" si="299"/>
        <v>0</v>
      </c>
      <c r="AR324" s="1">
        <v>0</v>
      </c>
      <c r="AS324" s="1">
        <f t="shared" si="300"/>
        <v>384000</v>
      </c>
      <c r="AT324" s="1">
        <v>0</v>
      </c>
      <c r="AU324" s="1">
        <f t="shared" si="301"/>
        <v>0</v>
      </c>
      <c r="AV324" s="1">
        <f t="shared" si="302"/>
        <v>1028415.5299999999</v>
      </c>
      <c r="AW324" s="1">
        <f t="shared" si="303"/>
        <v>1975831.67</v>
      </c>
      <c r="AX324" s="26">
        <f t="shared" si="304"/>
        <v>1975831.6699999997</v>
      </c>
      <c r="AY324" s="26">
        <f t="shared" si="305"/>
        <v>0</v>
      </c>
    </row>
    <row r="325" spans="1:51" ht="23.25">
      <c r="A325" s="25" t="s">
        <v>59</v>
      </c>
      <c r="B325" s="1">
        <v>0</v>
      </c>
      <c r="C325" s="1">
        <f t="shared" si="281"/>
        <v>2100</v>
      </c>
      <c r="D325" s="1">
        <v>0</v>
      </c>
      <c r="E325" s="1">
        <f t="shared" si="282"/>
        <v>8279.2900000000009</v>
      </c>
      <c r="F325" s="1">
        <v>0</v>
      </c>
      <c r="G325" s="1">
        <f t="shared" si="283"/>
        <v>808.69</v>
      </c>
      <c r="H325" s="1"/>
      <c r="I325" s="1">
        <f t="shared" si="284"/>
        <v>0</v>
      </c>
      <c r="J325" s="1"/>
      <c r="K325" s="1">
        <f t="shared" si="285"/>
        <v>0</v>
      </c>
      <c r="L325" s="1">
        <v>0</v>
      </c>
      <c r="M325" s="1">
        <f t="shared" si="286"/>
        <v>38.25</v>
      </c>
      <c r="N325" s="1">
        <v>1736680.65</v>
      </c>
      <c r="O325" s="1">
        <f t="shared" si="287"/>
        <v>4582585.8599999994</v>
      </c>
      <c r="P325" s="1">
        <f>6185.34+9471.19</f>
        <v>15656.53</v>
      </c>
      <c r="Q325" s="1">
        <f t="shared" si="306"/>
        <v>60333.22</v>
      </c>
      <c r="R325" s="1">
        <v>0</v>
      </c>
      <c r="S325" s="1">
        <f t="shared" si="288"/>
        <v>0</v>
      </c>
      <c r="T325" s="1">
        <v>0</v>
      </c>
      <c r="U325" s="1">
        <f t="shared" si="307"/>
        <v>0</v>
      </c>
      <c r="V325" s="1">
        <v>0</v>
      </c>
      <c r="W325" s="1">
        <f t="shared" si="289"/>
        <v>0</v>
      </c>
      <c r="X325" s="1">
        <v>0</v>
      </c>
      <c r="Y325" s="1">
        <f t="shared" si="290"/>
        <v>0</v>
      </c>
      <c r="Z325" s="1">
        <v>0</v>
      </c>
      <c r="AA325" s="1">
        <f t="shared" si="291"/>
        <v>0</v>
      </c>
      <c r="AB325" s="1">
        <v>0</v>
      </c>
      <c r="AC325" s="1">
        <f t="shared" si="292"/>
        <v>0</v>
      </c>
      <c r="AD325" s="1">
        <v>0</v>
      </c>
      <c r="AE325" s="1">
        <f t="shared" si="293"/>
        <v>0</v>
      </c>
      <c r="AF325" s="1">
        <v>0</v>
      </c>
      <c r="AG325" s="1">
        <f t="shared" si="294"/>
        <v>0</v>
      </c>
      <c r="AH325" s="1">
        <v>0</v>
      </c>
      <c r="AI325" s="1">
        <f t="shared" si="295"/>
        <v>0</v>
      </c>
      <c r="AJ325" s="1">
        <v>0</v>
      </c>
      <c r="AK325" s="1">
        <f t="shared" si="296"/>
        <v>0</v>
      </c>
      <c r="AL325" s="1"/>
      <c r="AM325" s="1">
        <f t="shared" si="297"/>
        <v>0</v>
      </c>
      <c r="AN325" s="1">
        <v>0</v>
      </c>
      <c r="AO325" s="1">
        <f t="shared" si="298"/>
        <v>0</v>
      </c>
      <c r="AP325" s="1">
        <v>0</v>
      </c>
      <c r="AQ325" s="1">
        <f t="shared" si="299"/>
        <v>0</v>
      </c>
      <c r="AR325" s="1">
        <v>0</v>
      </c>
      <c r="AS325" s="1">
        <f t="shared" si="300"/>
        <v>5661049.1600000001</v>
      </c>
      <c r="AT325" s="1">
        <v>0</v>
      </c>
      <c r="AU325" s="1">
        <f t="shared" si="301"/>
        <v>0</v>
      </c>
      <c r="AV325" s="1">
        <f t="shared" si="302"/>
        <v>1752337.18</v>
      </c>
      <c r="AW325" s="1">
        <f t="shared" si="303"/>
        <v>10315194.470000001</v>
      </c>
      <c r="AX325" s="26">
        <f t="shared" si="304"/>
        <v>10315194.469999997</v>
      </c>
      <c r="AY325" s="26">
        <f t="shared" si="305"/>
        <v>0</v>
      </c>
    </row>
    <row r="326" spans="1:51" ht="23.25">
      <c r="A326" s="25" t="s">
        <v>60</v>
      </c>
      <c r="B326" s="1">
        <v>0</v>
      </c>
      <c r="C326" s="1">
        <f t="shared" si="281"/>
        <v>0</v>
      </c>
      <c r="D326" s="1">
        <v>0</v>
      </c>
      <c r="E326" s="1">
        <f t="shared" si="282"/>
        <v>0</v>
      </c>
      <c r="F326" s="1">
        <v>0</v>
      </c>
      <c r="G326" s="1">
        <f t="shared" si="283"/>
        <v>0</v>
      </c>
      <c r="H326" s="1"/>
      <c r="I326" s="1">
        <f t="shared" si="284"/>
        <v>0</v>
      </c>
      <c r="J326" s="1"/>
      <c r="K326" s="1">
        <f t="shared" si="285"/>
        <v>0</v>
      </c>
      <c r="L326" s="1">
        <v>0</v>
      </c>
      <c r="M326" s="1">
        <f t="shared" si="286"/>
        <v>0</v>
      </c>
      <c r="N326" s="1">
        <v>10490380.25</v>
      </c>
      <c r="O326" s="1">
        <f t="shared" si="287"/>
        <v>15987862.129999999</v>
      </c>
      <c r="P326" s="1">
        <f>50397.27+181054.13</f>
        <v>231451.4</v>
      </c>
      <c r="Q326" s="1">
        <f t="shared" si="306"/>
        <v>537000.32000000007</v>
      </c>
      <c r="R326" s="1">
        <v>0</v>
      </c>
      <c r="S326" s="1">
        <f t="shared" si="288"/>
        <v>0</v>
      </c>
      <c r="T326" s="1">
        <v>0</v>
      </c>
      <c r="U326" s="1">
        <f t="shared" si="307"/>
        <v>0</v>
      </c>
      <c r="V326" s="1">
        <v>0</v>
      </c>
      <c r="W326" s="1">
        <f t="shared" si="289"/>
        <v>0</v>
      </c>
      <c r="X326" s="1">
        <v>3367.12</v>
      </c>
      <c r="Y326" s="1">
        <f t="shared" si="290"/>
        <v>8549.2999999999993</v>
      </c>
      <c r="Z326" s="1">
        <v>1632.88</v>
      </c>
      <c r="AA326" s="1">
        <f t="shared" si="291"/>
        <v>3950.7000000000003</v>
      </c>
      <c r="AB326" s="1">
        <v>0</v>
      </c>
      <c r="AC326" s="1">
        <f t="shared" si="292"/>
        <v>0</v>
      </c>
      <c r="AD326" s="1">
        <v>0</v>
      </c>
      <c r="AE326" s="1">
        <f t="shared" si="293"/>
        <v>0</v>
      </c>
      <c r="AF326" s="1">
        <v>0</v>
      </c>
      <c r="AG326" s="1">
        <f t="shared" si="294"/>
        <v>0</v>
      </c>
      <c r="AH326" s="1">
        <v>0</v>
      </c>
      <c r="AI326" s="1">
        <f t="shared" si="295"/>
        <v>0</v>
      </c>
      <c r="AJ326" s="1">
        <v>0</v>
      </c>
      <c r="AK326" s="1">
        <f t="shared" si="296"/>
        <v>0</v>
      </c>
      <c r="AL326" s="1"/>
      <c r="AM326" s="1">
        <f t="shared" si="297"/>
        <v>0</v>
      </c>
      <c r="AN326" s="1">
        <v>33912</v>
      </c>
      <c r="AO326" s="1">
        <f t="shared" si="298"/>
        <v>35307</v>
      </c>
      <c r="AP326" s="1">
        <v>0</v>
      </c>
      <c r="AQ326" s="1">
        <f t="shared" si="299"/>
        <v>0</v>
      </c>
      <c r="AR326" s="1">
        <v>83173</v>
      </c>
      <c r="AS326" s="1">
        <f t="shared" si="300"/>
        <v>293912.5</v>
      </c>
      <c r="AT326" s="1">
        <v>0</v>
      </c>
      <c r="AU326" s="1">
        <f t="shared" si="301"/>
        <v>0</v>
      </c>
      <c r="AV326" s="1">
        <f t="shared" si="302"/>
        <v>10843916.65</v>
      </c>
      <c r="AW326" s="1">
        <f t="shared" si="303"/>
        <v>16866581.949999999</v>
      </c>
      <c r="AX326" s="26">
        <f t="shared" si="304"/>
        <v>16866581.949999999</v>
      </c>
      <c r="AY326" s="26">
        <f t="shared" si="305"/>
        <v>0</v>
      </c>
    </row>
    <row r="327" spans="1:51" ht="23.25">
      <c r="A327" s="25" t="s">
        <v>61</v>
      </c>
      <c r="B327" s="1">
        <v>0</v>
      </c>
      <c r="C327" s="1">
        <f t="shared" si="281"/>
        <v>0</v>
      </c>
      <c r="D327" s="1">
        <v>0</v>
      </c>
      <c r="E327" s="1">
        <f t="shared" si="282"/>
        <v>0</v>
      </c>
      <c r="F327" s="1">
        <v>0</v>
      </c>
      <c r="G327" s="1">
        <f t="shared" si="283"/>
        <v>0</v>
      </c>
      <c r="H327" s="1"/>
      <c r="I327" s="1">
        <f t="shared" si="284"/>
        <v>0</v>
      </c>
      <c r="J327" s="1"/>
      <c r="K327" s="1">
        <f t="shared" si="285"/>
        <v>0</v>
      </c>
      <c r="L327" s="1">
        <v>0</v>
      </c>
      <c r="M327" s="1">
        <f t="shared" si="286"/>
        <v>0</v>
      </c>
      <c r="N327" s="1">
        <v>244694.65</v>
      </c>
      <c r="O327" s="1">
        <f t="shared" si="287"/>
        <v>423544.35</v>
      </c>
      <c r="P327" s="1">
        <f>3367.94+6087.5</f>
        <v>9455.44</v>
      </c>
      <c r="Q327" s="1">
        <f t="shared" si="306"/>
        <v>24116.41</v>
      </c>
      <c r="R327" s="1">
        <v>0</v>
      </c>
      <c r="S327" s="1">
        <f t="shared" si="288"/>
        <v>0</v>
      </c>
      <c r="T327" s="1">
        <v>0</v>
      </c>
      <c r="U327" s="1">
        <f t="shared" si="307"/>
        <v>0</v>
      </c>
      <c r="V327" s="1">
        <v>0</v>
      </c>
      <c r="W327" s="1">
        <f t="shared" si="289"/>
        <v>0</v>
      </c>
      <c r="X327" s="1">
        <v>0</v>
      </c>
      <c r="Y327" s="1">
        <f t="shared" si="290"/>
        <v>0</v>
      </c>
      <c r="Z327" s="1">
        <v>0</v>
      </c>
      <c r="AA327" s="1">
        <f t="shared" si="291"/>
        <v>0</v>
      </c>
      <c r="AB327" s="1">
        <v>0</v>
      </c>
      <c r="AC327" s="1">
        <f t="shared" si="292"/>
        <v>0</v>
      </c>
      <c r="AD327" s="1">
        <v>0</v>
      </c>
      <c r="AE327" s="1">
        <f t="shared" si="293"/>
        <v>0</v>
      </c>
      <c r="AF327" s="1">
        <v>0</v>
      </c>
      <c r="AG327" s="1">
        <f t="shared" si="294"/>
        <v>0</v>
      </c>
      <c r="AH327" s="1">
        <v>0</v>
      </c>
      <c r="AI327" s="1">
        <f t="shared" si="295"/>
        <v>0</v>
      </c>
      <c r="AJ327" s="1">
        <v>0</v>
      </c>
      <c r="AK327" s="1">
        <f t="shared" si="296"/>
        <v>0</v>
      </c>
      <c r="AL327" s="1"/>
      <c r="AM327" s="1">
        <f t="shared" si="297"/>
        <v>0</v>
      </c>
      <c r="AN327" s="1">
        <v>0</v>
      </c>
      <c r="AO327" s="1">
        <f t="shared" si="298"/>
        <v>0</v>
      </c>
      <c r="AP327" s="1">
        <v>0</v>
      </c>
      <c r="AQ327" s="1">
        <f t="shared" si="299"/>
        <v>0</v>
      </c>
      <c r="AR327" s="1">
        <v>0</v>
      </c>
      <c r="AS327" s="1">
        <f t="shared" si="300"/>
        <v>0</v>
      </c>
      <c r="AT327" s="1">
        <v>0</v>
      </c>
      <c r="AU327" s="1">
        <f t="shared" si="301"/>
        <v>0</v>
      </c>
      <c r="AV327" s="1">
        <f t="shared" si="302"/>
        <v>254150.09</v>
      </c>
      <c r="AW327" s="1">
        <f t="shared" si="303"/>
        <v>447660.76</v>
      </c>
      <c r="AX327" s="26">
        <f t="shared" si="304"/>
        <v>447660.75999999995</v>
      </c>
      <c r="AY327" s="26">
        <f t="shared" si="305"/>
        <v>0</v>
      </c>
    </row>
    <row r="328" spans="1:51" ht="23.25">
      <c r="A328" s="25" t="s">
        <v>62</v>
      </c>
      <c r="B328" s="1">
        <v>0</v>
      </c>
      <c r="C328" s="1">
        <f t="shared" si="281"/>
        <v>0</v>
      </c>
      <c r="D328" s="1">
        <v>0</v>
      </c>
      <c r="E328" s="1">
        <f t="shared" si="282"/>
        <v>0</v>
      </c>
      <c r="F328" s="1">
        <v>0</v>
      </c>
      <c r="G328" s="1">
        <f t="shared" si="283"/>
        <v>0</v>
      </c>
      <c r="H328" s="1"/>
      <c r="I328" s="1">
        <f t="shared" si="284"/>
        <v>0</v>
      </c>
      <c r="J328" s="1"/>
      <c r="K328" s="1">
        <f t="shared" si="285"/>
        <v>0</v>
      </c>
      <c r="L328" s="1">
        <v>0</v>
      </c>
      <c r="M328" s="1">
        <f t="shared" si="286"/>
        <v>0</v>
      </c>
      <c r="N328" s="1">
        <v>472082.15</v>
      </c>
      <c r="O328" s="1">
        <f t="shared" si="287"/>
        <v>542744.85000000009</v>
      </c>
      <c r="P328" s="1">
        <f>2839.39+6050.75</f>
        <v>8890.14</v>
      </c>
      <c r="Q328" s="1">
        <f t="shared" si="306"/>
        <v>11308.55</v>
      </c>
      <c r="R328" s="1">
        <v>0</v>
      </c>
      <c r="S328" s="1">
        <f t="shared" si="288"/>
        <v>0</v>
      </c>
      <c r="T328" s="1">
        <v>0</v>
      </c>
      <c r="U328" s="1">
        <f t="shared" si="307"/>
        <v>0</v>
      </c>
      <c r="V328" s="1">
        <v>0</v>
      </c>
      <c r="W328" s="1">
        <f t="shared" si="289"/>
        <v>0</v>
      </c>
      <c r="X328" s="1">
        <v>0</v>
      </c>
      <c r="Y328" s="1">
        <f t="shared" si="290"/>
        <v>0</v>
      </c>
      <c r="Z328" s="1">
        <v>0</v>
      </c>
      <c r="AA328" s="1">
        <f t="shared" si="291"/>
        <v>0</v>
      </c>
      <c r="AB328" s="1">
        <v>0</v>
      </c>
      <c r="AC328" s="1">
        <f t="shared" si="292"/>
        <v>0</v>
      </c>
      <c r="AD328" s="1">
        <v>0</v>
      </c>
      <c r="AE328" s="1">
        <f t="shared" si="293"/>
        <v>0</v>
      </c>
      <c r="AF328" s="1">
        <v>0</v>
      </c>
      <c r="AG328" s="1">
        <f t="shared" si="294"/>
        <v>0</v>
      </c>
      <c r="AH328" s="1">
        <v>0</v>
      </c>
      <c r="AI328" s="1">
        <f t="shared" si="295"/>
        <v>0</v>
      </c>
      <c r="AJ328" s="1">
        <v>0</v>
      </c>
      <c r="AK328" s="1">
        <f t="shared" si="296"/>
        <v>0</v>
      </c>
      <c r="AL328" s="1"/>
      <c r="AM328" s="1">
        <f t="shared" si="297"/>
        <v>0</v>
      </c>
      <c r="AN328" s="1">
        <v>0</v>
      </c>
      <c r="AO328" s="1">
        <f t="shared" si="298"/>
        <v>0</v>
      </c>
      <c r="AP328" s="1">
        <v>0</v>
      </c>
      <c r="AQ328" s="1">
        <f t="shared" si="299"/>
        <v>1</v>
      </c>
      <c r="AR328" s="1">
        <v>0</v>
      </c>
      <c r="AS328" s="1">
        <f t="shared" si="300"/>
        <v>299</v>
      </c>
      <c r="AT328" s="1">
        <v>0</v>
      </c>
      <c r="AU328" s="1">
        <f t="shared" si="301"/>
        <v>0</v>
      </c>
      <c r="AV328" s="1">
        <f t="shared" si="302"/>
        <v>480972.29000000004</v>
      </c>
      <c r="AW328" s="1">
        <f t="shared" si="303"/>
        <v>554353.4</v>
      </c>
      <c r="AX328" s="26">
        <f t="shared" si="304"/>
        <v>554353.40000000014</v>
      </c>
      <c r="AY328" s="26">
        <f t="shared" si="305"/>
        <v>0</v>
      </c>
    </row>
    <row r="329" spans="1:51" ht="23.25">
      <c r="A329" s="25" t="s">
        <v>63</v>
      </c>
      <c r="B329" s="1">
        <v>0</v>
      </c>
      <c r="C329" s="1">
        <f t="shared" si="281"/>
        <v>0</v>
      </c>
      <c r="D329" s="1">
        <v>0</v>
      </c>
      <c r="E329" s="1">
        <f t="shared" si="282"/>
        <v>0</v>
      </c>
      <c r="F329" s="1">
        <v>0</v>
      </c>
      <c r="G329" s="1">
        <f t="shared" si="283"/>
        <v>0</v>
      </c>
      <c r="H329" s="1"/>
      <c r="I329" s="1">
        <f t="shared" si="284"/>
        <v>0</v>
      </c>
      <c r="J329" s="1"/>
      <c r="K329" s="1">
        <f t="shared" si="285"/>
        <v>0</v>
      </c>
      <c r="L329" s="1">
        <v>0</v>
      </c>
      <c r="M329" s="1">
        <f t="shared" si="286"/>
        <v>0</v>
      </c>
      <c r="N329" s="1">
        <v>31423.84</v>
      </c>
      <c r="O329" s="1">
        <f t="shared" si="287"/>
        <v>100873.61</v>
      </c>
      <c r="P329" s="1">
        <f>598.45+1193.31</f>
        <v>1791.76</v>
      </c>
      <c r="Q329" s="1">
        <f t="shared" si="306"/>
        <v>3845.24</v>
      </c>
      <c r="R329" s="1">
        <v>0</v>
      </c>
      <c r="S329" s="1">
        <f t="shared" si="288"/>
        <v>0</v>
      </c>
      <c r="T329" s="1">
        <v>0</v>
      </c>
      <c r="U329" s="1">
        <f t="shared" si="307"/>
        <v>0</v>
      </c>
      <c r="V329" s="1">
        <v>0</v>
      </c>
      <c r="W329" s="1">
        <f t="shared" si="289"/>
        <v>0</v>
      </c>
      <c r="X329" s="1">
        <v>0</v>
      </c>
      <c r="Y329" s="1">
        <f t="shared" si="290"/>
        <v>0</v>
      </c>
      <c r="Z329" s="1">
        <v>0</v>
      </c>
      <c r="AA329" s="1">
        <f t="shared" si="291"/>
        <v>0</v>
      </c>
      <c r="AB329" s="1">
        <v>0</v>
      </c>
      <c r="AC329" s="1">
        <f t="shared" si="292"/>
        <v>0</v>
      </c>
      <c r="AD329" s="1">
        <v>0</v>
      </c>
      <c r="AE329" s="1">
        <f t="shared" si="293"/>
        <v>0</v>
      </c>
      <c r="AF329" s="1">
        <v>0</v>
      </c>
      <c r="AG329" s="1">
        <f t="shared" si="294"/>
        <v>0</v>
      </c>
      <c r="AH329" s="1">
        <v>0</v>
      </c>
      <c r="AI329" s="1">
        <f t="shared" si="295"/>
        <v>0</v>
      </c>
      <c r="AJ329" s="1">
        <v>0</v>
      </c>
      <c r="AK329" s="1">
        <f t="shared" si="296"/>
        <v>0</v>
      </c>
      <c r="AL329" s="1"/>
      <c r="AM329" s="1">
        <f t="shared" si="297"/>
        <v>0</v>
      </c>
      <c r="AN329" s="1">
        <v>0</v>
      </c>
      <c r="AO329" s="1">
        <f t="shared" si="298"/>
        <v>0</v>
      </c>
      <c r="AP329" s="1">
        <v>0</v>
      </c>
      <c r="AQ329" s="1">
        <f t="shared" si="299"/>
        <v>0</v>
      </c>
      <c r="AR329" s="1">
        <v>0</v>
      </c>
      <c r="AS329" s="1">
        <f t="shared" si="300"/>
        <v>0</v>
      </c>
      <c r="AT329" s="1">
        <v>0</v>
      </c>
      <c r="AU329" s="1">
        <f t="shared" si="301"/>
        <v>0</v>
      </c>
      <c r="AV329" s="1">
        <f t="shared" si="302"/>
        <v>33215.599999999999</v>
      </c>
      <c r="AW329" s="1">
        <f t="shared" si="303"/>
        <v>104718.85</v>
      </c>
      <c r="AX329" s="26">
        <f t="shared" si="304"/>
        <v>104718.85</v>
      </c>
      <c r="AY329" s="26">
        <f t="shared" si="305"/>
        <v>0</v>
      </c>
    </row>
    <row r="330" spans="1:51" ht="23.25">
      <c r="A330" s="25" t="s">
        <v>64</v>
      </c>
      <c r="B330" s="1">
        <v>0</v>
      </c>
      <c r="C330" s="1">
        <f t="shared" si="281"/>
        <v>0</v>
      </c>
      <c r="D330" s="1">
        <v>0</v>
      </c>
      <c r="E330" s="1">
        <f t="shared" si="282"/>
        <v>0</v>
      </c>
      <c r="F330" s="1">
        <v>0</v>
      </c>
      <c r="G330" s="1">
        <f t="shared" si="283"/>
        <v>0</v>
      </c>
      <c r="H330" s="1"/>
      <c r="I330" s="1">
        <f t="shared" si="284"/>
        <v>0</v>
      </c>
      <c r="J330" s="1"/>
      <c r="K330" s="1">
        <f t="shared" si="285"/>
        <v>0</v>
      </c>
      <c r="L330" s="1">
        <v>0</v>
      </c>
      <c r="M330" s="1">
        <f t="shared" si="286"/>
        <v>0</v>
      </c>
      <c r="N330" s="1">
        <v>328175.8</v>
      </c>
      <c r="O330" s="1">
        <f t="shared" si="287"/>
        <v>957696.58000000007</v>
      </c>
      <c r="P330" s="1">
        <f>6176.23+20135.74</f>
        <v>26311.97</v>
      </c>
      <c r="Q330" s="1">
        <f t="shared" si="306"/>
        <v>80761.850000000006</v>
      </c>
      <c r="R330" s="1">
        <v>0</v>
      </c>
      <c r="S330" s="1">
        <f t="shared" si="288"/>
        <v>0</v>
      </c>
      <c r="T330" s="1">
        <v>0</v>
      </c>
      <c r="U330" s="1">
        <f t="shared" si="307"/>
        <v>0</v>
      </c>
      <c r="V330" s="1">
        <v>22100</v>
      </c>
      <c r="W330" s="1">
        <f t="shared" si="289"/>
        <v>22100</v>
      </c>
      <c r="X330" s="1">
        <v>0</v>
      </c>
      <c r="Y330" s="1">
        <f t="shared" si="290"/>
        <v>0</v>
      </c>
      <c r="Z330" s="1">
        <v>0</v>
      </c>
      <c r="AA330" s="1">
        <f t="shared" si="291"/>
        <v>0</v>
      </c>
      <c r="AB330" s="1">
        <v>0</v>
      </c>
      <c r="AC330" s="1">
        <f t="shared" si="292"/>
        <v>0</v>
      </c>
      <c r="AD330" s="1">
        <v>0</v>
      </c>
      <c r="AE330" s="1">
        <f t="shared" si="293"/>
        <v>0</v>
      </c>
      <c r="AF330" s="1">
        <v>0</v>
      </c>
      <c r="AG330" s="1">
        <f t="shared" si="294"/>
        <v>0</v>
      </c>
      <c r="AH330" s="1">
        <v>0</v>
      </c>
      <c r="AI330" s="1">
        <f t="shared" si="295"/>
        <v>0</v>
      </c>
      <c r="AJ330" s="1">
        <v>0</v>
      </c>
      <c r="AK330" s="1">
        <f t="shared" si="296"/>
        <v>0</v>
      </c>
      <c r="AL330" s="1"/>
      <c r="AM330" s="1">
        <f t="shared" si="297"/>
        <v>0</v>
      </c>
      <c r="AN330" s="1">
        <v>0</v>
      </c>
      <c r="AO330" s="1">
        <f t="shared" si="298"/>
        <v>10669.2</v>
      </c>
      <c r="AP330" s="1">
        <v>0</v>
      </c>
      <c r="AQ330" s="1">
        <f t="shared" si="299"/>
        <v>0</v>
      </c>
      <c r="AR330" s="1">
        <v>0</v>
      </c>
      <c r="AS330" s="1">
        <f t="shared" si="300"/>
        <v>39354.18</v>
      </c>
      <c r="AT330" s="1">
        <v>0</v>
      </c>
      <c r="AU330" s="1">
        <f t="shared" si="301"/>
        <v>0</v>
      </c>
      <c r="AV330" s="1">
        <f t="shared" si="302"/>
        <v>376587.77</v>
      </c>
      <c r="AW330" s="1">
        <f t="shared" si="303"/>
        <v>1110581.81</v>
      </c>
      <c r="AX330" s="26">
        <f t="shared" si="304"/>
        <v>1110581.81</v>
      </c>
      <c r="AY330" s="26">
        <f t="shared" si="305"/>
        <v>0</v>
      </c>
    </row>
    <row r="331" spans="1:51" ht="23.25">
      <c r="A331" s="25" t="s">
        <v>65</v>
      </c>
      <c r="B331" s="1">
        <v>2864.75</v>
      </c>
      <c r="C331" s="1">
        <f t="shared" si="281"/>
        <v>53540.03</v>
      </c>
      <c r="D331" s="1">
        <v>0</v>
      </c>
      <c r="E331" s="1">
        <f t="shared" si="282"/>
        <v>1289.8</v>
      </c>
      <c r="F331" s="1">
        <v>0</v>
      </c>
      <c r="G331" s="1">
        <f t="shared" si="283"/>
        <v>5040.3499999999995</v>
      </c>
      <c r="H331" s="1"/>
      <c r="I331" s="1">
        <f t="shared" si="284"/>
        <v>0</v>
      </c>
      <c r="J331" s="1"/>
      <c r="K331" s="1">
        <f t="shared" si="285"/>
        <v>0</v>
      </c>
      <c r="L331" s="1">
        <f>1121.01+220.51</f>
        <v>1341.52</v>
      </c>
      <c r="M331" s="1">
        <f t="shared" si="286"/>
        <v>3105.99</v>
      </c>
      <c r="N331" s="1">
        <v>432349.79</v>
      </c>
      <c r="O331" s="1">
        <f t="shared" si="287"/>
        <v>908670.73</v>
      </c>
      <c r="P331" s="1">
        <f>18862.79+66232.5</f>
        <v>85095.290000000008</v>
      </c>
      <c r="Q331" s="1">
        <f t="shared" si="306"/>
        <v>469824.24</v>
      </c>
      <c r="R331" s="1">
        <v>0</v>
      </c>
      <c r="S331" s="1">
        <f t="shared" si="288"/>
        <v>0</v>
      </c>
      <c r="T331" s="1">
        <v>0</v>
      </c>
      <c r="U331" s="1">
        <f t="shared" si="307"/>
        <v>0</v>
      </c>
      <c r="V331" s="1">
        <v>0</v>
      </c>
      <c r="W331" s="1">
        <f t="shared" si="289"/>
        <v>0</v>
      </c>
      <c r="X331" s="1">
        <v>0</v>
      </c>
      <c r="Y331" s="1">
        <f t="shared" si="290"/>
        <v>0</v>
      </c>
      <c r="Z331" s="1">
        <v>0</v>
      </c>
      <c r="AA331" s="1">
        <f t="shared" si="291"/>
        <v>0</v>
      </c>
      <c r="AB331" s="1">
        <v>0</v>
      </c>
      <c r="AC331" s="1">
        <f t="shared" si="292"/>
        <v>0</v>
      </c>
      <c r="AD331" s="1">
        <v>0</v>
      </c>
      <c r="AE331" s="1">
        <f t="shared" si="293"/>
        <v>0</v>
      </c>
      <c r="AF331" s="1">
        <v>0</v>
      </c>
      <c r="AG331" s="1">
        <f t="shared" si="294"/>
        <v>0</v>
      </c>
      <c r="AH331" s="1">
        <v>0</v>
      </c>
      <c r="AI331" s="1">
        <f t="shared" si="295"/>
        <v>0</v>
      </c>
      <c r="AJ331" s="1">
        <v>0</v>
      </c>
      <c r="AK331" s="1">
        <f t="shared" si="296"/>
        <v>0</v>
      </c>
      <c r="AL331" s="1"/>
      <c r="AM331" s="1">
        <f t="shared" si="297"/>
        <v>0</v>
      </c>
      <c r="AN331" s="1">
        <v>0</v>
      </c>
      <c r="AO331" s="1">
        <f t="shared" si="298"/>
        <v>74164.5</v>
      </c>
      <c r="AP331" s="1">
        <v>0</v>
      </c>
      <c r="AQ331" s="1">
        <f t="shared" si="299"/>
        <v>0</v>
      </c>
      <c r="AR331" s="1">
        <v>16000</v>
      </c>
      <c r="AS331" s="1">
        <f t="shared" si="300"/>
        <v>60800</v>
      </c>
      <c r="AT331" s="1">
        <v>0</v>
      </c>
      <c r="AU331" s="1">
        <f t="shared" si="301"/>
        <v>0</v>
      </c>
      <c r="AV331" s="1">
        <f t="shared" si="302"/>
        <v>537651.35</v>
      </c>
      <c r="AW331" s="1">
        <f t="shared" si="303"/>
        <v>1576435.6400000001</v>
      </c>
      <c r="AX331" s="26">
        <f t="shared" si="304"/>
        <v>1576435.6400000001</v>
      </c>
      <c r="AY331" s="26">
        <f t="shared" si="305"/>
        <v>0</v>
      </c>
    </row>
    <row r="332" spans="1:51" ht="23.25">
      <c r="A332" s="25" t="s">
        <v>66</v>
      </c>
      <c r="B332" s="1">
        <f>9553.2+58593.04</f>
        <v>68146.240000000005</v>
      </c>
      <c r="C332" s="1">
        <f t="shared" si="281"/>
        <v>72361.240000000005</v>
      </c>
      <c r="D332" s="1">
        <v>1062628.19</v>
      </c>
      <c r="E332" s="1">
        <f t="shared" si="282"/>
        <v>1062628.19</v>
      </c>
      <c r="F332" s="1">
        <f>20614.69+37732.91</f>
        <v>58347.600000000006</v>
      </c>
      <c r="G332" s="1">
        <f t="shared" si="283"/>
        <v>58347.600000000006</v>
      </c>
      <c r="H332" s="1"/>
      <c r="I332" s="1">
        <f t="shared" si="284"/>
        <v>0</v>
      </c>
      <c r="J332" s="1"/>
      <c r="K332" s="1">
        <f t="shared" si="285"/>
        <v>0</v>
      </c>
      <c r="L332" s="1">
        <f>539+520+176</f>
        <v>1235</v>
      </c>
      <c r="M332" s="1">
        <f t="shared" si="286"/>
        <v>1621</v>
      </c>
      <c r="N332" s="1">
        <v>432115.68</v>
      </c>
      <c r="O332" s="1">
        <f t="shared" si="287"/>
        <v>1480402.77</v>
      </c>
      <c r="P332" s="1">
        <f>5625.96+25247.78</f>
        <v>30873.739999999998</v>
      </c>
      <c r="Q332" s="1">
        <f t="shared" si="306"/>
        <v>78660.389999999985</v>
      </c>
      <c r="R332" s="1">
        <v>0</v>
      </c>
      <c r="S332" s="1">
        <f t="shared" si="288"/>
        <v>0</v>
      </c>
      <c r="T332" s="1">
        <v>0</v>
      </c>
      <c r="U332" s="1">
        <f t="shared" si="307"/>
        <v>0</v>
      </c>
      <c r="V332" s="1">
        <v>0</v>
      </c>
      <c r="W332" s="1">
        <f t="shared" si="289"/>
        <v>0</v>
      </c>
      <c r="X332" s="1">
        <v>0</v>
      </c>
      <c r="Y332" s="1">
        <f t="shared" si="290"/>
        <v>0</v>
      </c>
      <c r="Z332" s="1">
        <v>0</v>
      </c>
      <c r="AA332" s="1">
        <f t="shared" si="291"/>
        <v>0</v>
      </c>
      <c r="AB332" s="1">
        <v>0</v>
      </c>
      <c r="AC332" s="1">
        <f t="shared" si="292"/>
        <v>0</v>
      </c>
      <c r="AD332" s="1">
        <v>0</v>
      </c>
      <c r="AE332" s="1">
        <f t="shared" si="293"/>
        <v>0</v>
      </c>
      <c r="AF332" s="1">
        <v>0</v>
      </c>
      <c r="AG332" s="1">
        <f t="shared" si="294"/>
        <v>0</v>
      </c>
      <c r="AH332" s="1">
        <v>0</v>
      </c>
      <c r="AI332" s="1">
        <f t="shared" si="295"/>
        <v>0</v>
      </c>
      <c r="AJ332" s="1">
        <v>0</v>
      </c>
      <c r="AK332" s="1">
        <f t="shared" si="296"/>
        <v>0</v>
      </c>
      <c r="AL332" s="1"/>
      <c r="AM332" s="1">
        <f t="shared" si="297"/>
        <v>0</v>
      </c>
      <c r="AN332" s="1">
        <v>0</v>
      </c>
      <c r="AO332" s="1">
        <f t="shared" si="298"/>
        <v>0</v>
      </c>
      <c r="AP332" s="1">
        <v>0</v>
      </c>
      <c r="AQ332" s="1">
        <f t="shared" si="299"/>
        <v>0</v>
      </c>
      <c r="AR332" s="1">
        <v>0</v>
      </c>
      <c r="AS332" s="1">
        <f t="shared" si="300"/>
        <v>460634</v>
      </c>
      <c r="AT332" s="1">
        <v>0</v>
      </c>
      <c r="AU332" s="1">
        <f t="shared" si="301"/>
        <v>0</v>
      </c>
      <c r="AV332" s="1">
        <f t="shared" si="302"/>
        <v>1653346.45</v>
      </c>
      <c r="AW332" s="1">
        <f t="shared" si="303"/>
        <v>3214655.1899999995</v>
      </c>
      <c r="AX332" s="26">
        <f t="shared" si="304"/>
        <v>3214655.1900000004</v>
      </c>
      <c r="AY332" s="26">
        <f t="shared" si="305"/>
        <v>0</v>
      </c>
    </row>
    <row r="333" spans="1:51" ht="23.25">
      <c r="A333" s="25" t="s">
        <v>67</v>
      </c>
      <c r="B333" s="1">
        <v>9796.8799999999992</v>
      </c>
      <c r="C333" s="1">
        <f t="shared" si="281"/>
        <v>93392.66</v>
      </c>
      <c r="D333" s="1">
        <v>93139.62</v>
      </c>
      <c r="E333" s="1">
        <f t="shared" si="282"/>
        <v>548719.92000000004</v>
      </c>
      <c r="F333" s="1">
        <f>15255.89+25519.4</f>
        <v>40775.29</v>
      </c>
      <c r="G333" s="1">
        <f t="shared" si="283"/>
        <v>135265.74</v>
      </c>
      <c r="H333" s="1"/>
      <c r="I333" s="1">
        <f t="shared" si="284"/>
        <v>0</v>
      </c>
      <c r="J333" s="1"/>
      <c r="K333" s="1">
        <f t="shared" si="285"/>
        <v>0</v>
      </c>
      <c r="L333" s="1">
        <v>2082.1799999999998</v>
      </c>
      <c r="M333" s="1">
        <f t="shared" si="286"/>
        <v>28019.450000000004</v>
      </c>
      <c r="N333" s="1">
        <v>1205693.3700000001</v>
      </c>
      <c r="O333" s="1">
        <f t="shared" si="287"/>
        <v>2326953.09</v>
      </c>
      <c r="P333" s="1">
        <f>8422.61+15382.51</f>
        <v>23805.120000000003</v>
      </c>
      <c r="Q333" s="1">
        <f t="shared" si="306"/>
        <v>68377.03</v>
      </c>
      <c r="R333" s="1">
        <v>0</v>
      </c>
      <c r="S333" s="1">
        <f t="shared" si="288"/>
        <v>0</v>
      </c>
      <c r="T333" s="1">
        <v>0</v>
      </c>
      <c r="U333" s="1">
        <f t="shared" si="307"/>
        <v>0</v>
      </c>
      <c r="V333" s="1">
        <v>0</v>
      </c>
      <c r="W333" s="1">
        <f t="shared" si="289"/>
        <v>0</v>
      </c>
      <c r="X333" s="1">
        <v>0</v>
      </c>
      <c r="Y333" s="1">
        <f t="shared" si="290"/>
        <v>0</v>
      </c>
      <c r="Z333" s="1">
        <v>0</v>
      </c>
      <c r="AA333" s="1">
        <f t="shared" si="291"/>
        <v>0</v>
      </c>
      <c r="AB333" s="1">
        <v>0</v>
      </c>
      <c r="AC333" s="1">
        <f t="shared" si="292"/>
        <v>0</v>
      </c>
      <c r="AD333" s="1">
        <v>0</v>
      </c>
      <c r="AE333" s="1">
        <f t="shared" si="293"/>
        <v>0</v>
      </c>
      <c r="AF333" s="1">
        <v>0</v>
      </c>
      <c r="AG333" s="1">
        <f t="shared" si="294"/>
        <v>0</v>
      </c>
      <c r="AH333" s="1">
        <v>0</v>
      </c>
      <c r="AI333" s="1">
        <f t="shared" si="295"/>
        <v>0</v>
      </c>
      <c r="AJ333" s="1">
        <v>0</v>
      </c>
      <c r="AK333" s="1">
        <f t="shared" si="296"/>
        <v>0</v>
      </c>
      <c r="AL333" s="1"/>
      <c r="AM333" s="1">
        <f t="shared" si="297"/>
        <v>0</v>
      </c>
      <c r="AN333" s="1">
        <v>0</v>
      </c>
      <c r="AO333" s="1">
        <f t="shared" si="298"/>
        <v>0</v>
      </c>
      <c r="AP333" s="1">
        <v>0</v>
      </c>
      <c r="AQ333" s="1">
        <f t="shared" si="299"/>
        <v>0</v>
      </c>
      <c r="AR333" s="1">
        <v>0</v>
      </c>
      <c r="AS333" s="1">
        <f t="shared" si="300"/>
        <v>0</v>
      </c>
      <c r="AT333" s="1">
        <v>0</v>
      </c>
      <c r="AU333" s="1">
        <f t="shared" si="301"/>
        <v>0</v>
      </c>
      <c r="AV333" s="1">
        <f t="shared" si="302"/>
        <v>1375292.46</v>
      </c>
      <c r="AW333" s="1">
        <f t="shared" si="303"/>
        <v>3200727.8899999997</v>
      </c>
      <c r="AX333" s="26">
        <f t="shared" si="304"/>
        <v>3200727.8899999997</v>
      </c>
      <c r="AY333" s="26">
        <f t="shared" si="305"/>
        <v>0</v>
      </c>
    </row>
    <row r="334" spans="1:51" ht="23.25">
      <c r="A334" s="25" t="s">
        <v>68</v>
      </c>
      <c r="B334" s="1">
        <v>0</v>
      </c>
      <c r="C334" s="1">
        <f t="shared" si="281"/>
        <v>0</v>
      </c>
      <c r="D334" s="1">
        <v>0</v>
      </c>
      <c r="E334" s="1">
        <f t="shared" si="282"/>
        <v>0</v>
      </c>
      <c r="F334" s="1">
        <v>0</v>
      </c>
      <c r="G334" s="1">
        <f t="shared" si="283"/>
        <v>0</v>
      </c>
      <c r="H334" s="1"/>
      <c r="I334" s="1">
        <f t="shared" si="284"/>
        <v>0</v>
      </c>
      <c r="J334" s="1"/>
      <c r="K334" s="1">
        <f t="shared" si="285"/>
        <v>0</v>
      </c>
      <c r="L334" s="1">
        <v>0</v>
      </c>
      <c r="M334" s="1">
        <f t="shared" si="286"/>
        <v>0</v>
      </c>
      <c r="N334" s="1">
        <v>106725.92</v>
      </c>
      <c r="O334" s="1">
        <f t="shared" si="287"/>
        <v>202506.07</v>
      </c>
      <c r="P334" s="1">
        <f>503.51+1180.72</f>
        <v>1684.23</v>
      </c>
      <c r="Q334" s="1">
        <f t="shared" si="306"/>
        <v>32121.41</v>
      </c>
      <c r="R334" s="1">
        <v>0</v>
      </c>
      <c r="S334" s="1">
        <f t="shared" si="288"/>
        <v>0</v>
      </c>
      <c r="T334" s="1">
        <v>0</v>
      </c>
      <c r="U334" s="1">
        <f t="shared" si="307"/>
        <v>0</v>
      </c>
      <c r="V334" s="1">
        <v>0</v>
      </c>
      <c r="W334" s="1">
        <f t="shared" si="289"/>
        <v>0</v>
      </c>
      <c r="X334" s="1">
        <v>0</v>
      </c>
      <c r="Y334" s="1">
        <f t="shared" si="290"/>
        <v>0</v>
      </c>
      <c r="Z334" s="1">
        <v>0</v>
      </c>
      <c r="AA334" s="1">
        <f t="shared" si="291"/>
        <v>0</v>
      </c>
      <c r="AB334" s="1">
        <v>0</v>
      </c>
      <c r="AC334" s="1">
        <f t="shared" si="292"/>
        <v>0</v>
      </c>
      <c r="AD334" s="1">
        <v>0</v>
      </c>
      <c r="AE334" s="1">
        <f t="shared" si="293"/>
        <v>0</v>
      </c>
      <c r="AF334" s="1">
        <v>0</v>
      </c>
      <c r="AG334" s="1">
        <f t="shared" si="294"/>
        <v>0</v>
      </c>
      <c r="AH334" s="1">
        <v>0</v>
      </c>
      <c r="AI334" s="1">
        <f t="shared" si="295"/>
        <v>0</v>
      </c>
      <c r="AJ334" s="1">
        <v>0</v>
      </c>
      <c r="AK334" s="1">
        <f t="shared" si="296"/>
        <v>0</v>
      </c>
      <c r="AL334" s="1"/>
      <c r="AM334" s="1">
        <f t="shared" si="297"/>
        <v>0</v>
      </c>
      <c r="AN334" s="1">
        <v>0</v>
      </c>
      <c r="AO334" s="1">
        <f t="shared" si="298"/>
        <v>0</v>
      </c>
      <c r="AP334" s="1">
        <v>0</v>
      </c>
      <c r="AQ334" s="1">
        <f t="shared" si="299"/>
        <v>0</v>
      </c>
      <c r="AR334" s="1">
        <v>2197735.23</v>
      </c>
      <c r="AS334" s="1">
        <f t="shared" si="300"/>
        <v>4617661.2300000004</v>
      </c>
      <c r="AT334" s="1">
        <v>0</v>
      </c>
      <c r="AU334" s="1">
        <f t="shared" si="301"/>
        <v>0</v>
      </c>
      <c r="AV334" s="1">
        <f t="shared" si="302"/>
        <v>2306145.38</v>
      </c>
      <c r="AW334" s="1">
        <f t="shared" si="303"/>
        <v>4852288.71</v>
      </c>
      <c r="AX334" s="26">
        <f t="shared" si="304"/>
        <v>4852288.7100000009</v>
      </c>
      <c r="AY334" s="26">
        <f t="shared" si="305"/>
        <v>0</v>
      </c>
    </row>
    <row r="335" spans="1:51" ht="23.25">
      <c r="A335" s="25" t="s">
        <v>69</v>
      </c>
      <c r="B335" s="1">
        <v>0</v>
      </c>
      <c r="C335" s="1">
        <f t="shared" si="281"/>
        <v>0</v>
      </c>
      <c r="D335" s="1">
        <v>0</v>
      </c>
      <c r="E335" s="1">
        <f t="shared" si="282"/>
        <v>0</v>
      </c>
      <c r="F335" s="1">
        <v>0</v>
      </c>
      <c r="G335" s="1">
        <f t="shared" si="283"/>
        <v>4000</v>
      </c>
      <c r="H335" s="1"/>
      <c r="I335" s="1">
        <f t="shared" si="284"/>
        <v>0</v>
      </c>
      <c r="J335" s="1"/>
      <c r="K335" s="1">
        <f t="shared" si="285"/>
        <v>0</v>
      </c>
      <c r="L335" s="1">
        <v>0</v>
      </c>
      <c r="M335" s="1">
        <f t="shared" si="286"/>
        <v>0</v>
      </c>
      <c r="N335" s="1">
        <v>11732450.76</v>
      </c>
      <c r="O335" s="1">
        <f t="shared" si="287"/>
        <v>18043969.809999999</v>
      </c>
      <c r="P335" s="1">
        <f>44291.35+59432.92</f>
        <v>103724.26999999999</v>
      </c>
      <c r="Q335" s="1">
        <f t="shared" si="306"/>
        <v>249742.91999999998</v>
      </c>
      <c r="R335" s="1">
        <v>0</v>
      </c>
      <c r="S335" s="1">
        <f t="shared" si="288"/>
        <v>0</v>
      </c>
      <c r="T335" s="1">
        <v>0</v>
      </c>
      <c r="U335" s="1">
        <f t="shared" si="307"/>
        <v>0</v>
      </c>
      <c r="V335" s="1">
        <v>0</v>
      </c>
      <c r="W335" s="1">
        <f t="shared" si="289"/>
        <v>0</v>
      </c>
      <c r="X335" s="1">
        <v>0</v>
      </c>
      <c r="Y335" s="1">
        <f t="shared" si="290"/>
        <v>0</v>
      </c>
      <c r="Z335" s="1">
        <v>0</v>
      </c>
      <c r="AA335" s="1">
        <f t="shared" si="291"/>
        <v>0</v>
      </c>
      <c r="AB335" s="1">
        <v>0</v>
      </c>
      <c r="AC335" s="1">
        <f t="shared" si="292"/>
        <v>0</v>
      </c>
      <c r="AD335" s="1">
        <v>0</v>
      </c>
      <c r="AE335" s="1">
        <f t="shared" si="293"/>
        <v>0</v>
      </c>
      <c r="AF335" s="1">
        <v>0</v>
      </c>
      <c r="AG335" s="1">
        <f t="shared" si="294"/>
        <v>0</v>
      </c>
      <c r="AH335" s="1">
        <v>0</v>
      </c>
      <c r="AI335" s="1">
        <f t="shared" si="295"/>
        <v>0</v>
      </c>
      <c r="AJ335" s="1">
        <v>0</v>
      </c>
      <c r="AK335" s="1">
        <f t="shared" si="296"/>
        <v>0</v>
      </c>
      <c r="AL335" s="1"/>
      <c r="AM335" s="1">
        <f t="shared" si="297"/>
        <v>0</v>
      </c>
      <c r="AN335" s="1">
        <v>0</v>
      </c>
      <c r="AO335" s="1">
        <f t="shared" si="298"/>
        <v>0</v>
      </c>
      <c r="AP335" s="1">
        <v>0</v>
      </c>
      <c r="AQ335" s="1">
        <f t="shared" si="299"/>
        <v>0</v>
      </c>
      <c r="AR335" s="1">
        <v>0</v>
      </c>
      <c r="AS335" s="1">
        <f t="shared" si="300"/>
        <v>0</v>
      </c>
      <c r="AT335" s="1">
        <v>0</v>
      </c>
      <c r="AU335" s="1">
        <f t="shared" si="301"/>
        <v>0</v>
      </c>
      <c r="AV335" s="1">
        <f t="shared" si="302"/>
        <v>11836175.029999999</v>
      </c>
      <c r="AW335" s="1">
        <f t="shared" si="303"/>
        <v>18297712.729999997</v>
      </c>
      <c r="AX335" s="26">
        <f t="shared" si="304"/>
        <v>18297712.73</v>
      </c>
      <c r="AY335" s="26">
        <f t="shared" si="305"/>
        <v>0</v>
      </c>
    </row>
    <row r="336" spans="1:51" ht="23.25">
      <c r="A336" s="25" t="s">
        <v>70</v>
      </c>
      <c r="B336" s="1">
        <f>11774.25+22772</f>
        <v>34546.25</v>
      </c>
      <c r="C336" s="1">
        <f t="shared" si="281"/>
        <v>112807.7</v>
      </c>
      <c r="D336" s="1">
        <v>26041.66</v>
      </c>
      <c r="E336" s="1">
        <f t="shared" si="282"/>
        <v>61665.729999999996</v>
      </c>
      <c r="F336" s="1">
        <f>2399.73+7003.67</f>
        <v>9403.4</v>
      </c>
      <c r="G336" s="1">
        <f t="shared" si="283"/>
        <v>17786.739999999998</v>
      </c>
      <c r="H336" s="1"/>
      <c r="I336" s="1">
        <f t="shared" si="284"/>
        <v>0</v>
      </c>
      <c r="J336" s="1"/>
      <c r="K336" s="1">
        <f t="shared" si="285"/>
        <v>0</v>
      </c>
      <c r="L336" s="1">
        <v>1443.8</v>
      </c>
      <c r="M336" s="1">
        <f t="shared" si="286"/>
        <v>6981.93</v>
      </c>
      <c r="N336" s="1">
        <v>65254.26</v>
      </c>
      <c r="O336" s="1">
        <f t="shared" si="287"/>
        <v>569332.17000000004</v>
      </c>
      <c r="P336" s="1">
        <f>3943.42+15872.92</f>
        <v>19816.34</v>
      </c>
      <c r="Q336" s="1">
        <f t="shared" si="306"/>
        <v>95087.28</v>
      </c>
      <c r="R336" s="1">
        <v>0</v>
      </c>
      <c r="S336" s="1">
        <f t="shared" si="288"/>
        <v>0</v>
      </c>
      <c r="T336" s="1">
        <v>0</v>
      </c>
      <c r="U336" s="1">
        <f t="shared" si="307"/>
        <v>0</v>
      </c>
      <c r="V336" s="1">
        <v>0</v>
      </c>
      <c r="W336" s="1">
        <f t="shared" si="289"/>
        <v>0</v>
      </c>
      <c r="X336" s="1">
        <v>0</v>
      </c>
      <c r="Y336" s="1">
        <f t="shared" si="290"/>
        <v>0</v>
      </c>
      <c r="Z336" s="1">
        <v>0</v>
      </c>
      <c r="AA336" s="1">
        <f t="shared" si="291"/>
        <v>0</v>
      </c>
      <c r="AB336" s="1">
        <v>0</v>
      </c>
      <c r="AC336" s="1">
        <f t="shared" si="292"/>
        <v>0</v>
      </c>
      <c r="AD336" s="1">
        <v>0</v>
      </c>
      <c r="AE336" s="1">
        <f t="shared" si="293"/>
        <v>0</v>
      </c>
      <c r="AF336" s="1">
        <v>0</v>
      </c>
      <c r="AG336" s="1">
        <f t="shared" si="294"/>
        <v>0</v>
      </c>
      <c r="AH336" s="1">
        <v>0</v>
      </c>
      <c r="AI336" s="1">
        <f t="shared" si="295"/>
        <v>0</v>
      </c>
      <c r="AJ336" s="1">
        <v>0</v>
      </c>
      <c r="AK336" s="1">
        <f t="shared" si="296"/>
        <v>0</v>
      </c>
      <c r="AL336" s="1"/>
      <c r="AM336" s="1">
        <f t="shared" si="297"/>
        <v>0</v>
      </c>
      <c r="AN336" s="1">
        <v>0</v>
      </c>
      <c r="AO336" s="1">
        <f t="shared" si="298"/>
        <v>0</v>
      </c>
      <c r="AP336" s="1">
        <v>0</v>
      </c>
      <c r="AQ336" s="1">
        <f t="shared" si="299"/>
        <v>0</v>
      </c>
      <c r="AR336" s="1">
        <v>3480</v>
      </c>
      <c r="AS336" s="1">
        <f t="shared" si="300"/>
        <v>3655.85</v>
      </c>
      <c r="AT336" s="1">
        <v>400</v>
      </c>
      <c r="AU336" s="1">
        <f t="shared" si="301"/>
        <v>400</v>
      </c>
      <c r="AV336" s="1">
        <f t="shared" si="302"/>
        <v>160385.71000000002</v>
      </c>
      <c r="AW336" s="1">
        <f t="shared" si="303"/>
        <v>867717.39999999991</v>
      </c>
      <c r="AX336" s="26">
        <f t="shared" si="304"/>
        <v>867717.4</v>
      </c>
      <c r="AY336" s="26">
        <f t="shared" si="305"/>
        <v>0</v>
      </c>
    </row>
    <row r="337" spans="1:51" ht="23.25">
      <c r="A337" s="25" t="s">
        <v>71</v>
      </c>
      <c r="B337" s="1">
        <v>0</v>
      </c>
      <c r="C337" s="1">
        <f t="shared" ref="C337:C342" si="308">C250+B337</f>
        <v>0</v>
      </c>
      <c r="D337" s="1">
        <v>0</v>
      </c>
      <c r="E337" s="1">
        <f t="shared" ref="E337:E342" si="309">E250+D337</f>
        <v>0</v>
      </c>
      <c r="F337" s="1">
        <v>0</v>
      </c>
      <c r="G337" s="1">
        <f t="shared" ref="G337:G342" si="310">G250+F337</f>
        <v>7500</v>
      </c>
      <c r="H337" s="1"/>
      <c r="I337" s="1">
        <f t="shared" ref="I337:I342" si="311">I250+H337</f>
        <v>0</v>
      </c>
      <c r="J337" s="1"/>
      <c r="K337" s="1">
        <f t="shared" ref="K337:K342" si="312">K250+J337</f>
        <v>0</v>
      </c>
      <c r="L337" s="1">
        <v>0</v>
      </c>
      <c r="M337" s="1">
        <f t="shared" ref="M337:M342" si="313">M250+L337</f>
        <v>0</v>
      </c>
      <c r="N337" s="1">
        <v>578274.64</v>
      </c>
      <c r="O337" s="1">
        <f t="shared" ref="O337:O342" si="314">O250+N337</f>
        <v>1239244.4100000001</v>
      </c>
      <c r="P337" s="1">
        <f>7455.61+17523.62</f>
        <v>24979.23</v>
      </c>
      <c r="Q337" s="1">
        <f t="shared" si="306"/>
        <v>49594.020000000004</v>
      </c>
      <c r="R337" s="1">
        <v>0</v>
      </c>
      <c r="S337" s="1">
        <f t="shared" ref="S337:S342" si="315">S250+R337</f>
        <v>0</v>
      </c>
      <c r="T337" s="1">
        <v>0</v>
      </c>
      <c r="U337" s="1">
        <f t="shared" si="307"/>
        <v>0</v>
      </c>
      <c r="V337" s="1">
        <v>0</v>
      </c>
      <c r="W337" s="1">
        <f t="shared" ref="W337:W342" si="316">W250+V337</f>
        <v>0</v>
      </c>
      <c r="X337" s="1">
        <v>0</v>
      </c>
      <c r="Y337" s="1">
        <f t="shared" ref="Y337:Y342" si="317">Y250+X337</f>
        <v>0</v>
      </c>
      <c r="Z337" s="1">
        <v>0</v>
      </c>
      <c r="AA337" s="1">
        <f t="shared" ref="AA337:AA342" si="318">AA250+Z337</f>
        <v>0</v>
      </c>
      <c r="AB337" s="1">
        <v>0</v>
      </c>
      <c r="AC337" s="1">
        <f t="shared" ref="AC337:AC342" si="319">AC250+AB337</f>
        <v>0</v>
      </c>
      <c r="AD337" s="1">
        <v>0</v>
      </c>
      <c r="AE337" s="1">
        <f t="shared" ref="AE337:AE342" si="320">AE250+AD337</f>
        <v>0</v>
      </c>
      <c r="AF337" s="1">
        <v>0</v>
      </c>
      <c r="AG337" s="1">
        <f t="shared" ref="AG337:AG342" si="321">AG250+AF337</f>
        <v>0</v>
      </c>
      <c r="AH337" s="1">
        <v>0</v>
      </c>
      <c r="AI337" s="1">
        <f t="shared" ref="AI337:AI342" si="322">AI250+AH337</f>
        <v>0</v>
      </c>
      <c r="AJ337" s="1">
        <v>0</v>
      </c>
      <c r="AK337" s="1">
        <f t="shared" ref="AK337:AK342" si="323">AK250+AJ337</f>
        <v>0</v>
      </c>
      <c r="AL337" s="1"/>
      <c r="AM337" s="1">
        <f t="shared" ref="AM337:AM342" si="324">AM250+AL337</f>
        <v>0</v>
      </c>
      <c r="AN337" s="1">
        <v>0</v>
      </c>
      <c r="AO337" s="1">
        <f t="shared" ref="AO337:AO342" si="325">AO250+AN337</f>
        <v>0</v>
      </c>
      <c r="AP337" s="1">
        <v>0</v>
      </c>
      <c r="AQ337" s="1">
        <f t="shared" ref="AQ337:AQ342" si="326">AQ250+AP337</f>
        <v>0</v>
      </c>
      <c r="AR337" s="1">
        <v>0</v>
      </c>
      <c r="AS337" s="1">
        <f t="shared" ref="AS337:AS342" si="327">AS250+AR337</f>
        <v>0</v>
      </c>
      <c r="AT337" s="1">
        <v>0</v>
      </c>
      <c r="AU337" s="1">
        <f t="shared" ref="AU337:AU342" si="328">AU250+AT337</f>
        <v>0</v>
      </c>
      <c r="AV337" s="1">
        <f t="shared" ref="AV337:AV342" si="329">AT337+AR337+AJ337+AB337+Z337+X337+V337+P337+N337+L337+F337+D337+B337+R337+T337+AN337+AP337+H337+J337</f>
        <v>603253.87</v>
      </c>
      <c r="AW337" s="1">
        <f t="shared" ref="AW337:AW342" si="330">AW250+AV337</f>
        <v>1296338.4300000002</v>
      </c>
      <c r="AX337" s="26">
        <f t="shared" ref="AX337:AX343" si="331">AU337+AS337+AK337+AC337+AA337+Y337+W337+Q337+O337+M337+G337+E337+C337+S337+U337+AO337+AQ337+I337+K337</f>
        <v>1296338.4300000002</v>
      </c>
      <c r="AY337" s="26">
        <f t="shared" ref="AY337:AY343" si="332">AW337-AX337</f>
        <v>0</v>
      </c>
    </row>
    <row r="338" spans="1:51" ht="23.25">
      <c r="A338" s="25" t="s">
        <v>72</v>
      </c>
      <c r="B338" s="1">
        <v>0</v>
      </c>
      <c r="C338" s="1">
        <f t="shared" si="308"/>
        <v>0</v>
      </c>
      <c r="D338" s="1">
        <v>0</v>
      </c>
      <c r="E338" s="1">
        <f t="shared" si="309"/>
        <v>0</v>
      </c>
      <c r="F338" s="1">
        <v>0</v>
      </c>
      <c r="G338" s="1">
        <f t="shared" si="310"/>
        <v>0</v>
      </c>
      <c r="H338" s="1"/>
      <c r="I338" s="1">
        <f t="shared" si="311"/>
        <v>0</v>
      </c>
      <c r="J338" s="1"/>
      <c r="K338" s="1">
        <f t="shared" si="312"/>
        <v>0</v>
      </c>
      <c r="L338" s="1">
        <v>0</v>
      </c>
      <c r="M338" s="1">
        <f t="shared" si="313"/>
        <v>0</v>
      </c>
      <c r="N338" s="1">
        <v>987752.37</v>
      </c>
      <c r="O338" s="1">
        <f t="shared" si="314"/>
        <v>1145606.5</v>
      </c>
      <c r="P338" s="1">
        <f>8747.43+24165.8</f>
        <v>32913.229999999996</v>
      </c>
      <c r="Q338" s="1">
        <f t="shared" si="306"/>
        <v>38636.729999999996</v>
      </c>
      <c r="R338" s="1">
        <v>0</v>
      </c>
      <c r="S338" s="1">
        <f t="shared" si="315"/>
        <v>0</v>
      </c>
      <c r="T338" s="1">
        <v>0</v>
      </c>
      <c r="U338" s="1">
        <f t="shared" si="307"/>
        <v>0</v>
      </c>
      <c r="V338" s="1">
        <v>0</v>
      </c>
      <c r="W338" s="1">
        <f t="shared" si="316"/>
        <v>0</v>
      </c>
      <c r="X338" s="1">
        <v>0</v>
      </c>
      <c r="Y338" s="1">
        <f t="shared" si="317"/>
        <v>0</v>
      </c>
      <c r="Z338" s="1">
        <v>0</v>
      </c>
      <c r="AA338" s="1">
        <f t="shared" si="318"/>
        <v>0</v>
      </c>
      <c r="AB338" s="1">
        <v>0</v>
      </c>
      <c r="AC338" s="1">
        <f t="shared" si="319"/>
        <v>0</v>
      </c>
      <c r="AD338" s="1">
        <v>0</v>
      </c>
      <c r="AE338" s="1">
        <f t="shared" si="320"/>
        <v>0</v>
      </c>
      <c r="AF338" s="1">
        <v>0</v>
      </c>
      <c r="AG338" s="1">
        <f t="shared" si="321"/>
        <v>0</v>
      </c>
      <c r="AH338" s="1">
        <v>0</v>
      </c>
      <c r="AI338" s="1">
        <f t="shared" si="322"/>
        <v>0</v>
      </c>
      <c r="AJ338" s="1">
        <v>0</v>
      </c>
      <c r="AK338" s="1">
        <f t="shared" si="323"/>
        <v>0</v>
      </c>
      <c r="AL338" s="1"/>
      <c r="AM338" s="1">
        <f t="shared" si="324"/>
        <v>0</v>
      </c>
      <c r="AN338" s="1">
        <v>0</v>
      </c>
      <c r="AO338" s="1">
        <f t="shared" si="325"/>
        <v>0</v>
      </c>
      <c r="AP338" s="1">
        <v>0</v>
      </c>
      <c r="AQ338" s="1">
        <f t="shared" si="326"/>
        <v>0</v>
      </c>
      <c r="AR338" s="1">
        <v>0</v>
      </c>
      <c r="AS338" s="1">
        <f t="shared" si="327"/>
        <v>0</v>
      </c>
      <c r="AT338" s="1">
        <v>0</v>
      </c>
      <c r="AU338" s="1">
        <f t="shared" si="328"/>
        <v>0</v>
      </c>
      <c r="AV338" s="1">
        <f t="shared" si="329"/>
        <v>1020665.6</v>
      </c>
      <c r="AW338" s="1">
        <f t="shared" si="330"/>
        <v>1184243.23</v>
      </c>
      <c r="AX338" s="26">
        <f t="shared" si="331"/>
        <v>1184243.23</v>
      </c>
      <c r="AY338" s="26">
        <f t="shared" si="332"/>
        <v>0</v>
      </c>
    </row>
    <row r="339" spans="1:51" ht="23.25">
      <c r="A339" s="25" t="s">
        <v>73</v>
      </c>
      <c r="B339" s="1">
        <v>0</v>
      </c>
      <c r="C339" s="1">
        <f t="shared" si="308"/>
        <v>0</v>
      </c>
      <c r="D339" s="1">
        <v>6668.09</v>
      </c>
      <c r="E339" s="1">
        <f t="shared" si="309"/>
        <v>74708.209999999992</v>
      </c>
      <c r="F339" s="1">
        <f>2331.91+3000</f>
        <v>5331.91</v>
      </c>
      <c r="G339" s="1">
        <f t="shared" si="310"/>
        <v>50552.97</v>
      </c>
      <c r="H339" s="1"/>
      <c r="I339" s="1">
        <f t="shared" si="311"/>
        <v>0</v>
      </c>
      <c r="J339" s="1"/>
      <c r="K339" s="1">
        <f t="shared" si="312"/>
        <v>0</v>
      </c>
      <c r="L339" s="1">
        <v>0</v>
      </c>
      <c r="M339" s="1">
        <f t="shared" si="313"/>
        <v>0</v>
      </c>
      <c r="N339" s="1">
        <v>163559.87</v>
      </c>
      <c r="O339" s="1">
        <f t="shared" si="314"/>
        <v>282153.40000000002</v>
      </c>
      <c r="P339" s="1">
        <f>3521.56+8880.56</f>
        <v>12402.119999999999</v>
      </c>
      <c r="Q339" s="1">
        <f t="shared" si="306"/>
        <v>18705.16</v>
      </c>
      <c r="R339" s="1">
        <v>0</v>
      </c>
      <c r="S339" s="1">
        <f t="shared" si="315"/>
        <v>0</v>
      </c>
      <c r="T339" s="1">
        <v>0</v>
      </c>
      <c r="U339" s="1">
        <f t="shared" si="307"/>
        <v>0</v>
      </c>
      <c r="V339" s="1">
        <v>0</v>
      </c>
      <c r="W339" s="1">
        <f t="shared" si="316"/>
        <v>0</v>
      </c>
      <c r="X339" s="1">
        <v>0</v>
      </c>
      <c r="Y339" s="1">
        <f t="shared" si="317"/>
        <v>0</v>
      </c>
      <c r="Z339" s="1">
        <v>0</v>
      </c>
      <c r="AA339" s="1">
        <f t="shared" si="318"/>
        <v>0</v>
      </c>
      <c r="AB339" s="1">
        <v>0</v>
      </c>
      <c r="AC339" s="1">
        <f t="shared" si="319"/>
        <v>0</v>
      </c>
      <c r="AD339" s="1">
        <v>0</v>
      </c>
      <c r="AE339" s="1">
        <f t="shared" si="320"/>
        <v>0</v>
      </c>
      <c r="AF339" s="1">
        <v>0</v>
      </c>
      <c r="AG339" s="1">
        <f t="shared" si="321"/>
        <v>0</v>
      </c>
      <c r="AH339" s="1">
        <v>0</v>
      </c>
      <c r="AI339" s="1">
        <f t="shared" si="322"/>
        <v>0</v>
      </c>
      <c r="AJ339" s="1">
        <v>0</v>
      </c>
      <c r="AK339" s="1">
        <f t="shared" si="323"/>
        <v>0</v>
      </c>
      <c r="AL339" s="1"/>
      <c r="AM339" s="1">
        <f t="shared" si="324"/>
        <v>0</v>
      </c>
      <c r="AN339" s="1">
        <v>0</v>
      </c>
      <c r="AO339" s="1">
        <f t="shared" si="325"/>
        <v>0</v>
      </c>
      <c r="AP339" s="1">
        <v>0</v>
      </c>
      <c r="AQ339" s="1">
        <f t="shared" si="326"/>
        <v>0</v>
      </c>
      <c r="AR339" s="1">
        <v>0</v>
      </c>
      <c r="AS339" s="1">
        <f t="shared" si="327"/>
        <v>156522</v>
      </c>
      <c r="AT339" s="1">
        <v>0</v>
      </c>
      <c r="AU339" s="1">
        <f t="shared" si="328"/>
        <v>0</v>
      </c>
      <c r="AV339" s="1">
        <f t="shared" si="329"/>
        <v>187961.99</v>
      </c>
      <c r="AW339" s="1">
        <f t="shared" si="330"/>
        <v>582641.74</v>
      </c>
      <c r="AX339" s="26">
        <f t="shared" si="331"/>
        <v>582641.74</v>
      </c>
      <c r="AY339" s="26">
        <f t="shared" si="332"/>
        <v>0</v>
      </c>
    </row>
    <row r="340" spans="1:51" ht="23.25">
      <c r="A340" s="25" t="s">
        <v>74</v>
      </c>
      <c r="B340" s="1">
        <v>4614</v>
      </c>
      <c r="C340" s="1">
        <f t="shared" si="308"/>
        <v>52574.500000000007</v>
      </c>
      <c r="D340" s="1">
        <v>0</v>
      </c>
      <c r="E340" s="1">
        <f t="shared" si="309"/>
        <v>69398.78</v>
      </c>
      <c r="F340" s="1">
        <v>0</v>
      </c>
      <c r="G340" s="1">
        <f t="shared" si="310"/>
        <v>16028.460000000001</v>
      </c>
      <c r="H340" s="1"/>
      <c r="I340" s="1">
        <f t="shared" si="311"/>
        <v>0</v>
      </c>
      <c r="J340" s="1"/>
      <c r="K340" s="1">
        <f t="shared" si="312"/>
        <v>0</v>
      </c>
      <c r="L340" s="1">
        <v>52</v>
      </c>
      <c r="M340" s="1">
        <f t="shared" si="313"/>
        <v>2816</v>
      </c>
      <c r="N340" s="1">
        <v>2435195.77</v>
      </c>
      <c r="O340" s="1">
        <f t="shared" si="314"/>
        <v>5226797.6500000004</v>
      </c>
      <c r="P340" s="1">
        <f>15637.79+31213.37</f>
        <v>46851.16</v>
      </c>
      <c r="Q340" s="1">
        <f t="shared" si="306"/>
        <v>146279.09000000003</v>
      </c>
      <c r="R340" s="1">
        <v>0</v>
      </c>
      <c r="S340" s="1">
        <f t="shared" si="315"/>
        <v>0</v>
      </c>
      <c r="T340" s="1">
        <v>0</v>
      </c>
      <c r="U340" s="1">
        <f t="shared" si="307"/>
        <v>0</v>
      </c>
      <c r="V340" s="1">
        <v>0</v>
      </c>
      <c r="W340" s="1">
        <f t="shared" si="316"/>
        <v>0</v>
      </c>
      <c r="X340" s="1">
        <v>0</v>
      </c>
      <c r="Y340" s="1">
        <f t="shared" si="317"/>
        <v>0</v>
      </c>
      <c r="Z340" s="1">
        <v>0</v>
      </c>
      <c r="AA340" s="1">
        <f t="shared" si="318"/>
        <v>0</v>
      </c>
      <c r="AB340" s="1">
        <v>0</v>
      </c>
      <c r="AC340" s="1">
        <f t="shared" si="319"/>
        <v>0</v>
      </c>
      <c r="AD340" s="1">
        <v>0</v>
      </c>
      <c r="AE340" s="1">
        <f t="shared" si="320"/>
        <v>0</v>
      </c>
      <c r="AF340" s="1">
        <v>0</v>
      </c>
      <c r="AG340" s="1">
        <f t="shared" si="321"/>
        <v>0</v>
      </c>
      <c r="AH340" s="1">
        <v>0</v>
      </c>
      <c r="AI340" s="1">
        <f t="shared" si="322"/>
        <v>0</v>
      </c>
      <c r="AJ340" s="1">
        <v>0</v>
      </c>
      <c r="AK340" s="1">
        <f t="shared" si="323"/>
        <v>0</v>
      </c>
      <c r="AL340" s="1"/>
      <c r="AM340" s="1">
        <f t="shared" si="324"/>
        <v>0</v>
      </c>
      <c r="AN340" s="1">
        <v>0</v>
      </c>
      <c r="AO340" s="1">
        <f t="shared" si="325"/>
        <v>0</v>
      </c>
      <c r="AP340" s="1">
        <v>0</v>
      </c>
      <c r="AQ340" s="1">
        <f t="shared" si="326"/>
        <v>0</v>
      </c>
      <c r="AR340" s="1">
        <v>0</v>
      </c>
      <c r="AS340" s="1">
        <f t="shared" si="327"/>
        <v>0</v>
      </c>
      <c r="AT340" s="1">
        <v>0</v>
      </c>
      <c r="AU340" s="1">
        <f t="shared" si="328"/>
        <v>0</v>
      </c>
      <c r="AV340" s="1">
        <f t="shared" si="329"/>
        <v>2486712.9300000002</v>
      </c>
      <c r="AW340" s="1">
        <f t="shared" si="330"/>
        <v>5513894.4800000004</v>
      </c>
      <c r="AX340" s="26">
        <f t="shared" si="331"/>
        <v>5513894.4800000004</v>
      </c>
      <c r="AY340" s="26">
        <f t="shared" si="332"/>
        <v>0</v>
      </c>
    </row>
    <row r="341" spans="1:51" ht="23.25">
      <c r="A341" s="25" t="s">
        <v>75</v>
      </c>
      <c r="B341" s="1">
        <f>46427.75+47828.1</f>
        <v>94255.85</v>
      </c>
      <c r="C341" s="1">
        <f t="shared" si="308"/>
        <v>194637.05000000002</v>
      </c>
      <c r="D341" s="1">
        <v>278201.24</v>
      </c>
      <c r="E341" s="1">
        <f t="shared" si="309"/>
        <v>425796.74</v>
      </c>
      <c r="F341" s="1">
        <f>19937.63+41168.2</f>
        <v>61105.83</v>
      </c>
      <c r="G341" s="1">
        <f t="shared" si="310"/>
        <v>106804.85</v>
      </c>
      <c r="H341" s="1"/>
      <c r="I341" s="1">
        <f t="shared" si="311"/>
        <v>0</v>
      </c>
      <c r="J341" s="1"/>
      <c r="K341" s="1">
        <f t="shared" si="312"/>
        <v>0</v>
      </c>
      <c r="L341" s="1">
        <f>9332+648</f>
        <v>9980</v>
      </c>
      <c r="M341" s="1">
        <f t="shared" si="313"/>
        <v>12438</v>
      </c>
      <c r="N341" s="1">
        <v>569503.32999999996</v>
      </c>
      <c r="O341" s="1">
        <f t="shared" si="314"/>
        <v>1214423.3399999999</v>
      </c>
      <c r="P341" s="1">
        <f>12650.43+63387.32</f>
        <v>76037.75</v>
      </c>
      <c r="Q341" s="1">
        <f t="shared" si="306"/>
        <v>172667.73</v>
      </c>
      <c r="R341" s="1">
        <v>0</v>
      </c>
      <c r="S341" s="1">
        <f t="shared" si="315"/>
        <v>0</v>
      </c>
      <c r="T341" s="1">
        <v>0</v>
      </c>
      <c r="U341" s="1">
        <f t="shared" si="307"/>
        <v>0</v>
      </c>
      <c r="V341" s="1">
        <v>0</v>
      </c>
      <c r="W341" s="1">
        <f t="shared" si="316"/>
        <v>0</v>
      </c>
      <c r="X341" s="1">
        <v>0</v>
      </c>
      <c r="Y341" s="1">
        <f t="shared" si="317"/>
        <v>0</v>
      </c>
      <c r="Z341" s="1">
        <v>0</v>
      </c>
      <c r="AA341" s="1">
        <f t="shared" si="318"/>
        <v>0</v>
      </c>
      <c r="AB341" s="1">
        <v>0</v>
      </c>
      <c r="AC341" s="1">
        <f t="shared" si="319"/>
        <v>0</v>
      </c>
      <c r="AD341" s="1">
        <v>0</v>
      </c>
      <c r="AE341" s="1">
        <f t="shared" si="320"/>
        <v>0</v>
      </c>
      <c r="AF341" s="1">
        <v>0</v>
      </c>
      <c r="AG341" s="1">
        <f t="shared" si="321"/>
        <v>0</v>
      </c>
      <c r="AH341" s="1">
        <v>0</v>
      </c>
      <c r="AI341" s="1">
        <f t="shared" si="322"/>
        <v>0</v>
      </c>
      <c r="AJ341" s="1">
        <v>0</v>
      </c>
      <c r="AK341" s="1">
        <f t="shared" si="323"/>
        <v>0</v>
      </c>
      <c r="AL341" s="1"/>
      <c r="AM341" s="1">
        <f t="shared" si="324"/>
        <v>0</v>
      </c>
      <c r="AN341" s="1">
        <v>0</v>
      </c>
      <c r="AO341" s="1">
        <f t="shared" si="325"/>
        <v>0</v>
      </c>
      <c r="AP341" s="1">
        <v>0</v>
      </c>
      <c r="AQ341" s="1">
        <f t="shared" si="326"/>
        <v>0</v>
      </c>
      <c r="AR341" s="1">
        <v>31860</v>
      </c>
      <c r="AS341" s="1">
        <f t="shared" si="327"/>
        <v>473850</v>
      </c>
      <c r="AT341" s="1">
        <v>0</v>
      </c>
      <c r="AU341" s="1">
        <f t="shared" si="328"/>
        <v>0</v>
      </c>
      <c r="AV341" s="1">
        <f t="shared" si="329"/>
        <v>1120944</v>
      </c>
      <c r="AW341" s="1">
        <f t="shared" si="330"/>
        <v>2600617.71</v>
      </c>
      <c r="AX341" s="26">
        <f t="shared" si="331"/>
        <v>2600617.71</v>
      </c>
      <c r="AY341" s="26">
        <f t="shared" si="332"/>
        <v>0</v>
      </c>
    </row>
    <row r="342" spans="1:51" ht="23.25">
      <c r="A342" s="25" t="s">
        <v>76</v>
      </c>
      <c r="B342" s="1">
        <f>17000+2800+200</f>
        <v>20000</v>
      </c>
      <c r="C342" s="1">
        <f t="shared" si="308"/>
        <v>20000</v>
      </c>
      <c r="D342" s="1">
        <v>0</v>
      </c>
      <c r="E342" s="1">
        <f t="shared" si="309"/>
        <v>0</v>
      </c>
      <c r="F342" s="1">
        <v>0</v>
      </c>
      <c r="G342" s="1">
        <f t="shared" si="310"/>
        <v>0</v>
      </c>
      <c r="H342" s="1"/>
      <c r="I342" s="1">
        <f t="shared" si="311"/>
        <v>0</v>
      </c>
      <c r="J342" s="1"/>
      <c r="K342" s="1">
        <f t="shared" si="312"/>
        <v>0</v>
      </c>
      <c r="L342" s="1">
        <f>620+200+120</f>
        <v>940</v>
      </c>
      <c r="M342" s="1">
        <f t="shared" si="313"/>
        <v>940</v>
      </c>
      <c r="N342" s="1">
        <v>7285449.9299999997</v>
      </c>
      <c r="O342" s="1">
        <f t="shared" si="314"/>
        <v>12183221.08</v>
      </c>
      <c r="P342" s="1">
        <f>40013.36+134247.47</f>
        <v>174260.83000000002</v>
      </c>
      <c r="Q342" s="1">
        <f t="shared" si="306"/>
        <v>304912.21000000002</v>
      </c>
      <c r="R342" s="1">
        <v>0</v>
      </c>
      <c r="S342" s="1">
        <f t="shared" si="315"/>
        <v>0</v>
      </c>
      <c r="T342" s="1">
        <v>0</v>
      </c>
      <c r="U342" s="1">
        <f t="shared" si="307"/>
        <v>0</v>
      </c>
      <c r="V342" s="1">
        <v>0</v>
      </c>
      <c r="W342" s="1">
        <f t="shared" si="316"/>
        <v>0</v>
      </c>
      <c r="X342" s="1">
        <v>0</v>
      </c>
      <c r="Y342" s="1">
        <f t="shared" si="317"/>
        <v>0</v>
      </c>
      <c r="Z342" s="1">
        <v>0</v>
      </c>
      <c r="AA342" s="1">
        <f t="shared" si="318"/>
        <v>0</v>
      </c>
      <c r="AB342" s="1">
        <v>0</v>
      </c>
      <c r="AC342" s="1">
        <f t="shared" si="319"/>
        <v>0</v>
      </c>
      <c r="AD342" s="1">
        <v>0</v>
      </c>
      <c r="AE342" s="1">
        <f t="shared" si="320"/>
        <v>0</v>
      </c>
      <c r="AF342" s="1">
        <v>0</v>
      </c>
      <c r="AG342" s="1">
        <f t="shared" si="321"/>
        <v>0</v>
      </c>
      <c r="AH342" s="1">
        <v>0</v>
      </c>
      <c r="AI342" s="1">
        <f t="shared" si="322"/>
        <v>0</v>
      </c>
      <c r="AJ342" s="1">
        <v>0</v>
      </c>
      <c r="AK342" s="1">
        <f t="shared" si="323"/>
        <v>0</v>
      </c>
      <c r="AL342" s="1"/>
      <c r="AM342" s="1">
        <f t="shared" si="324"/>
        <v>0</v>
      </c>
      <c r="AN342" s="1">
        <v>0</v>
      </c>
      <c r="AO342" s="1">
        <f t="shared" si="325"/>
        <v>11520</v>
      </c>
      <c r="AP342" s="1">
        <v>0</v>
      </c>
      <c r="AQ342" s="1">
        <f t="shared" si="326"/>
        <v>0</v>
      </c>
      <c r="AR342" s="1">
        <v>8946.73</v>
      </c>
      <c r="AS342" s="1">
        <f t="shared" si="327"/>
        <v>17082.239999999998</v>
      </c>
      <c r="AT342" s="1">
        <v>0</v>
      </c>
      <c r="AU342" s="1">
        <f t="shared" si="328"/>
        <v>3168</v>
      </c>
      <c r="AV342" s="1">
        <f t="shared" si="329"/>
        <v>7489597.4899999993</v>
      </c>
      <c r="AW342" s="1">
        <f t="shared" si="330"/>
        <v>12540843.529999999</v>
      </c>
      <c r="AX342" s="26">
        <f t="shared" si="331"/>
        <v>12540843.529999999</v>
      </c>
      <c r="AY342" s="26">
        <f t="shared" si="332"/>
        <v>0</v>
      </c>
    </row>
    <row r="343" spans="1:51" ht="24" thickBot="1">
      <c r="A343" s="27" t="s">
        <v>4</v>
      </c>
      <c r="B343" s="2">
        <f t="shared" ref="B343:AW343" si="333">SUM(B273:B342)</f>
        <v>3207769.5499999989</v>
      </c>
      <c r="C343" s="2">
        <f t="shared" si="333"/>
        <v>6801255.6999999993</v>
      </c>
      <c r="D343" s="2">
        <f t="shared" si="333"/>
        <v>4767573.7600000007</v>
      </c>
      <c r="E343" s="2">
        <f t="shared" si="333"/>
        <v>11444180.98</v>
      </c>
      <c r="F343" s="2">
        <f t="shared" si="333"/>
        <v>1075070.8700000001</v>
      </c>
      <c r="G343" s="2">
        <f t="shared" si="333"/>
        <v>2954343.1700000009</v>
      </c>
      <c r="H343" s="2">
        <f t="shared" si="333"/>
        <v>0</v>
      </c>
      <c r="I343" s="2">
        <f t="shared" si="333"/>
        <v>0</v>
      </c>
      <c r="J343" s="2">
        <f t="shared" si="333"/>
        <v>0</v>
      </c>
      <c r="K343" s="2">
        <f t="shared" si="333"/>
        <v>0</v>
      </c>
      <c r="L343" s="2">
        <f t="shared" si="333"/>
        <v>313233.55</v>
      </c>
      <c r="M343" s="2">
        <f t="shared" si="333"/>
        <v>880633.42999999993</v>
      </c>
      <c r="N343" s="2">
        <f t="shared" si="333"/>
        <v>99827623.700000048</v>
      </c>
      <c r="O343" s="2">
        <f t="shared" si="333"/>
        <v>169042926.78999996</v>
      </c>
      <c r="P343" s="2">
        <f t="shared" si="333"/>
        <v>2555325.66</v>
      </c>
      <c r="Q343" s="2">
        <f t="shared" si="333"/>
        <v>6752579.7600000016</v>
      </c>
      <c r="R343" s="2">
        <f t="shared" si="333"/>
        <v>87917.08</v>
      </c>
      <c r="S343" s="2">
        <f t="shared" si="333"/>
        <v>87917.08</v>
      </c>
      <c r="T343" s="2">
        <f t="shared" si="333"/>
        <v>35293.29</v>
      </c>
      <c r="U343" s="2">
        <f t="shared" si="333"/>
        <v>44293.29</v>
      </c>
      <c r="V343" s="2">
        <f t="shared" si="333"/>
        <v>29124.61</v>
      </c>
      <c r="W343" s="2">
        <f t="shared" si="333"/>
        <v>40086.199999999997</v>
      </c>
      <c r="X343" s="2">
        <f t="shared" si="333"/>
        <v>3367.12</v>
      </c>
      <c r="Y343" s="2">
        <f t="shared" si="333"/>
        <v>8549.2999999999993</v>
      </c>
      <c r="Z343" s="2">
        <f t="shared" si="333"/>
        <v>4989.91</v>
      </c>
      <c r="AA343" s="2">
        <f t="shared" si="333"/>
        <v>14912.44</v>
      </c>
      <c r="AB343" s="2">
        <f t="shared" si="333"/>
        <v>32076.120000000003</v>
      </c>
      <c r="AC343" s="2">
        <f t="shared" si="333"/>
        <v>110056.68000000001</v>
      </c>
      <c r="AD343" s="2">
        <f t="shared" si="333"/>
        <v>0</v>
      </c>
      <c r="AE343" s="2">
        <f t="shared" si="333"/>
        <v>124.51</v>
      </c>
      <c r="AF343" s="2">
        <f t="shared" si="333"/>
        <v>0</v>
      </c>
      <c r="AG343" s="2">
        <f t="shared" si="333"/>
        <v>385.17</v>
      </c>
      <c r="AH343" s="2">
        <f t="shared" si="333"/>
        <v>0</v>
      </c>
      <c r="AI343" s="2">
        <f t="shared" si="333"/>
        <v>27573.55</v>
      </c>
      <c r="AJ343" s="2">
        <f t="shared" si="333"/>
        <v>7393.53</v>
      </c>
      <c r="AK343" s="2">
        <f t="shared" si="333"/>
        <v>53721.29</v>
      </c>
      <c r="AL343" s="2">
        <f t="shared" si="333"/>
        <v>0</v>
      </c>
      <c r="AM343" s="2">
        <f t="shared" si="333"/>
        <v>1000000000</v>
      </c>
      <c r="AN343" s="2">
        <f t="shared" si="333"/>
        <v>33912</v>
      </c>
      <c r="AO343" s="2">
        <f t="shared" si="333"/>
        <v>192938.7</v>
      </c>
      <c r="AP343" s="2">
        <f t="shared" si="333"/>
        <v>0</v>
      </c>
      <c r="AQ343" s="2">
        <f t="shared" si="333"/>
        <v>2</v>
      </c>
      <c r="AR343" s="2">
        <f t="shared" si="333"/>
        <v>4339998.8800000008</v>
      </c>
      <c r="AS343" s="2">
        <f t="shared" si="333"/>
        <v>18818444.41</v>
      </c>
      <c r="AT343" s="2">
        <f t="shared" si="333"/>
        <v>688.39</v>
      </c>
      <c r="AU343" s="2">
        <f t="shared" si="333"/>
        <v>5863.3899999999994</v>
      </c>
      <c r="AV343" s="2">
        <f t="shared" si="333"/>
        <v>116321358.02000001</v>
      </c>
      <c r="AW343" s="2">
        <f t="shared" si="333"/>
        <v>1217280787.8400013</v>
      </c>
      <c r="AX343" s="26">
        <f t="shared" si="331"/>
        <v>217252704.60999992</v>
      </c>
      <c r="AY343" s="26">
        <f t="shared" si="332"/>
        <v>1000028083.2300014</v>
      </c>
    </row>
    <row r="344" spans="1:51" ht="22.5" thickTop="1">
      <c r="Y344" s="28"/>
    </row>
    <row r="345" spans="1:51" hidden="1">
      <c r="A345" s="29"/>
      <c r="B345" s="29">
        <f t="shared" ref="B345:AC345" si="334">SUM(B273:B342)</f>
        <v>3207769.5499999989</v>
      </c>
      <c r="C345" s="29">
        <f t="shared" si="334"/>
        <v>6801255.6999999993</v>
      </c>
      <c r="D345" s="29">
        <f t="shared" si="334"/>
        <v>4767573.7600000007</v>
      </c>
      <c r="E345" s="29">
        <f t="shared" si="334"/>
        <v>11444180.98</v>
      </c>
      <c r="F345" s="29">
        <f t="shared" si="334"/>
        <v>1075070.8700000001</v>
      </c>
      <c r="G345" s="29">
        <f t="shared" si="334"/>
        <v>2954343.1700000009</v>
      </c>
      <c r="H345" s="29">
        <f t="shared" si="334"/>
        <v>0</v>
      </c>
      <c r="I345" s="29">
        <f t="shared" si="334"/>
        <v>0</v>
      </c>
      <c r="J345" s="29">
        <f t="shared" si="334"/>
        <v>0</v>
      </c>
      <c r="K345" s="29">
        <f t="shared" si="334"/>
        <v>0</v>
      </c>
      <c r="L345" s="29">
        <f t="shared" si="334"/>
        <v>313233.55</v>
      </c>
      <c r="M345" s="29">
        <f t="shared" si="334"/>
        <v>880633.42999999993</v>
      </c>
      <c r="N345" s="30">
        <f t="shared" si="334"/>
        <v>99827623.700000048</v>
      </c>
      <c r="O345" s="29">
        <f t="shared" si="334"/>
        <v>169042926.78999996</v>
      </c>
      <c r="P345" s="29">
        <f t="shared" si="334"/>
        <v>2555325.66</v>
      </c>
      <c r="Q345" s="29">
        <f t="shared" si="334"/>
        <v>6752579.7600000016</v>
      </c>
      <c r="R345" s="5">
        <f t="shared" si="334"/>
        <v>87917.08</v>
      </c>
      <c r="S345" s="5">
        <f t="shared" si="334"/>
        <v>87917.08</v>
      </c>
      <c r="T345" s="29">
        <f t="shared" si="334"/>
        <v>35293.29</v>
      </c>
      <c r="U345" s="29">
        <f t="shared" si="334"/>
        <v>44293.29</v>
      </c>
      <c r="V345" s="29">
        <f t="shared" si="334"/>
        <v>29124.61</v>
      </c>
      <c r="W345" s="29">
        <f t="shared" si="334"/>
        <v>40086.199999999997</v>
      </c>
      <c r="X345" s="30">
        <f t="shared" si="334"/>
        <v>3367.12</v>
      </c>
      <c r="Y345" s="30">
        <f t="shared" si="334"/>
        <v>8549.2999999999993</v>
      </c>
      <c r="Z345" s="29">
        <f t="shared" si="334"/>
        <v>4989.91</v>
      </c>
      <c r="AA345" s="29">
        <f t="shared" si="334"/>
        <v>14912.44</v>
      </c>
      <c r="AB345" s="29">
        <f t="shared" si="334"/>
        <v>32076.120000000003</v>
      </c>
      <c r="AC345" s="29">
        <f t="shared" si="334"/>
        <v>110056.68000000001</v>
      </c>
      <c r="AD345" s="29"/>
      <c r="AE345" s="29"/>
      <c r="AF345" s="29"/>
      <c r="AG345" s="29"/>
      <c r="AH345" s="29"/>
      <c r="AI345" s="29"/>
      <c r="AJ345" s="29">
        <f>SUM(AJ273:AJ342)</f>
        <v>7393.53</v>
      </c>
      <c r="AK345" s="29">
        <f>SUM(AK273:AK342)</f>
        <v>53721.29</v>
      </c>
      <c r="AL345" s="29"/>
      <c r="AM345" s="29"/>
      <c r="AN345" s="29">
        <f t="shared" ref="AN345:AW345" si="335">SUM(AN273:AN342)</f>
        <v>33912</v>
      </c>
      <c r="AO345" s="29">
        <f t="shared" si="335"/>
        <v>192938.7</v>
      </c>
      <c r="AP345" s="29">
        <f t="shared" si="335"/>
        <v>0</v>
      </c>
      <c r="AQ345" s="29">
        <f t="shared" si="335"/>
        <v>2</v>
      </c>
      <c r="AR345" s="29">
        <f t="shared" si="335"/>
        <v>4339998.8800000008</v>
      </c>
      <c r="AS345" s="29">
        <f t="shared" si="335"/>
        <v>18818444.41</v>
      </c>
      <c r="AT345" s="29">
        <f t="shared" si="335"/>
        <v>688.39</v>
      </c>
      <c r="AU345" s="29">
        <f t="shared" si="335"/>
        <v>5863.3899999999994</v>
      </c>
      <c r="AV345" s="29">
        <f t="shared" si="335"/>
        <v>116321358.02000001</v>
      </c>
      <c r="AW345" s="29">
        <f t="shared" si="335"/>
        <v>1217280787.8400013</v>
      </c>
      <c r="AX345" s="29"/>
      <c r="AY345" s="29"/>
    </row>
    <row r="346" spans="1:51" hidden="1">
      <c r="B346" s="26">
        <f t="shared" ref="B346:AC346" si="336">B343-B345</f>
        <v>0</v>
      </c>
      <c r="C346" s="26">
        <f t="shared" si="336"/>
        <v>0</v>
      </c>
      <c r="D346" s="26">
        <f t="shared" si="336"/>
        <v>0</v>
      </c>
      <c r="E346" s="26">
        <f t="shared" si="336"/>
        <v>0</v>
      </c>
      <c r="F346" s="26">
        <f t="shared" si="336"/>
        <v>0</v>
      </c>
      <c r="G346" s="26">
        <f t="shared" si="336"/>
        <v>0</v>
      </c>
      <c r="H346" s="26">
        <f t="shared" si="336"/>
        <v>0</v>
      </c>
      <c r="I346" s="26">
        <f t="shared" si="336"/>
        <v>0</v>
      </c>
      <c r="J346" s="26">
        <f t="shared" si="336"/>
        <v>0</v>
      </c>
      <c r="K346" s="26">
        <f t="shared" si="336"/>
        <v>0</v>
      </c>
      <c r="L346" s="26">
        <f t="shared" si="336"/>
        <v>0</v>
      </c>
      <c r="M346" s="26">
        <f t="shared" si="336"/>
        <v>0</v>
      </c>
      <c r="N346" s="31">
        <f t="shared" si="336"/>
        <v>0</v>
      </c>
      <c r="O346" s="26">
        <f t="shared" si="336"/>
        <v>0</v>
      </c>
      <c r="P346" s="26">
        <f t="shared" si="336"/>
        <v>0</v>
      </c>
      <c r="Q346" s="26">
        <f t="shared" si="336"/>
        <v>0</v>
      </c>
      <c r="R346" s="26">
        <f t="shared" si="336"/>
        <v>0</v>
      </c>
      <c r="S346" s="26">
        <f t="shared" si="336"/>
        <v>0</v>
      </c>
      <c r="T346" s="26">
        <f t="shared" si="336"/>
        <v>0</v>
      </c>
      <c r="U346" s="26">
        <f t="shared" si="336"/>
        <v>0</v>
      </c>
      <c r="V346" s="26">
        <f t="shared" si="336"/>
        <v>0</v>
      </c>
      <c r="W346" s="26">
        <f t="shared" si="336"/>
        <v>0</v>
      </c>
      <c r="X346" s="31">
        <f t="shared" si="336"/>
        <v>0</v>
      </c>
      <c r="Y346" s="31">
        <f t="shared" si="336"/>
        <v>0</v>
      </c>
      <c r="Z346" s="26">
        <f t="shared" si="336"/>
        <v>0</v>
      </c>
      <c r="AA346" s="26">
        <f t="shared" si="336"/>
        <v>0</v>
      </c>
      <c r="AB346" s="26">
        <f t="shared" si="336"/>
        <v>0</v>
      </c>
      <c r="AC346" s="26">
        <f t="shared" si="336"/>
        <v>0</v>
      </c>
      <c r="AD346" s="26"/>
      <c r="AE346" s="26"/>
      <c r="AF346" s="26"/>
      <c r="AG346" s="26"/>
      <c r="AH346" s="26"/>
      <c r="AI346" s="26"/>
      <c r="AJ346" s="26">
        <f>AJ343-AJ345</f>
        <v>0</v>
      </c>
      <c r="AK346" s="26">
        <f>AK343-AK345</f>
        <v>0</v>
      </c>
      <c r="AL346" s="26"/>
      <c r="AM346" s="26"/>
      <c r="AN346" s="26">
        <f t="shared" ref="AN346:AW346" si="337">AN343-AN345</f>
        <v>0</v>
      </c>
      <c r="AO346" s="26">
        <f t="shared" si="337"/>
        <v>0</v>
      </c>
      <c r="AP346" s="26">
        <f t="shared" si="337"/>
        <v>0</v>
      </c>
      <c r="AQ346" s="26">
        <f t="shared" si="337"/>
        <v>0</v>
      </c>
      <c r="AR346" s="26">
        <f t="shared" si="337"/>
        <v>0</v>
      </c>
      <c r="AS346" s="26">
        <f t="shared" si="337"/>
        <v>0</v>
      </c>
      <c r="AT346" s="26">
        <f t="shared" si="337"/>
        <v>0</v>
      </c>
      <c r="AU346" s="26">
        <f t="shared" si="337"/>
        <v>0</v>
      </c>
      <c r="AV346" s="26">
        <f t="shared" si="337"/>
        <v>0</v>
      </c>
      <c r="AW346" s="26">
        <f t="shared" si="337"/>
        <v>0</v>
      </c>
      <c r="AX346" s="26"/>
      <c r="AY346" s="26"/>
    </row>
    <row r="347" spans="1:51">
      <c r="AT347" s="14" t="s">
        <v>221</v>
      </c>
    </row>
    <row r="348" spans="1:51">
      <c r="D348" s="33"/>
      <c r="AT348" s="14" t="s">
        <v>170</v>
      </c>
    </row>
    <row r="349" spans="1:51" ht="23.25" customHeight="1">
      <c r="AT349" s="14" t="s">
        <v>222</v>
      </c>
      <c r="AW349" s="29"/>
    </row>
    <row r="350" spans="1:51" hidden="1">
      <c r="AT350" s="14" t="s">
        <v>134</v>
      </c>
      <c r="AW350" s="29"/>
    </row>
    <row r="351" spans="1:51" s="32" customFormat="1" ht="26.25" customHeight="1">
      <c r="A351" s="14"/>
      <c r="B351" s="14"/>
      <c r="C351" s="14"/>
      <c r="D351" s="14"/>
      <c r="E351" s="14"/>
      <c r="F351" s="14"/>
      <c r="G351" s="14"/>
      <c r="H351" s="14"/>
      <c r="I351" s="14"/>
      <c r="J351" s="14"/>
      <c r="K351" s="14"/>
      <c r="L351" s="14"/>
      <c r="M351" s="14"/>
      <c r="N351" s="28"/>
      <c r="O351" s="14"/>
      <c r="P351" s="14"/>
      <c r="Q351" s="14"/>
      <c r="R351" s="14"/>
      <c r="S351" s="14"/>
      <c r="T351" s="14"/>
      <c r="U351" s="14"/>
      <c r="V351" s="14"/>
      <c r="W351" s="14"/>
      <c r="X351" s="28"/>
      <c r="Y351" s="14"/>
      <c r="Z351" s="14"/>
      <c r="AA351" s="14"/>
      <c r="AB351" s="14"/>
      <c r="AC351" s="14"/>
      <c r="AD351" s="14"/>
      <c r="AE351" s="14"/>
      <c r="AF351" s="14"/>
      <c r="AG351" s="14"/>
      <c r="AH351" s="14"/>
      <c r="AI351" s="14"/>
      <c r="AJ351" s="14"/>
      <c r="AK351" s="14"/>
      <c r="AL351" s="14"/>
      <c r="AM351" s="14"/>
      <c r="AN351" s="14"/>
      <c r="AO351" s="14"/>
      <c r="AP351" s="14"/>
      <c r="AQ351" s="14"/>
      <c r="AR351" s="14"/>
      <c r="AS351" s="14"/>
      <c r="AT351" s="14" t="s">
        <v>223</v>
      </c>
      <c r="AU351" s="14"/>
      <c r="AV351" s="14"/>
      <c r="AW351" s="29"/>
      <c r="AX351" s="14"/>
      <c r="AY351" s="14"/>
    </row>
    <row r="352" spans="1:51">
      <c r="A352" s="237" t="s">
        <v>0</v>
      </c>
      <c r="B352" s="237"/>
      <c r="C352" s="237"/>
      <c r="D352" s="237"/>
      <c r="E352" s="237"/>
      <c r="F352" s="237"/>
      <c r="G352" s="237"/>
      <c r="H352" s="237"/>
      <c r="I352" s="237"/>
      <c r="J352" s="237"/>
      <c r="K352" s="237"/>
      <c r="L352" s="237"/>
      <c r="M352" s="237"/>
      <c r="N352" s="237"/>
      <c r="O352" s="237"/>
      <c r="P352" s="237"/>
      <c r="Q352" s="237"/>
    </row>
    <row r="353" spans="1:51">
      <c r="A353" s="237" t="s">
        <v>1</v>
      </c>
      <c r="B353" s="237"/>
      <c r="C353" s="237"/>
      <c r="D353" s="237"/>
      <c r="E353" s="237"/>
      <c r="F353" s="237"/>
      <c r="G353" s="237"/>
      <c r="H353" s="237"/>
      <c r="I353" s="237"/>
      <c r="J353" s="237"/>
      <c r="K353" s="237"/>
      <c r="L353" s="237"/>
      <c r="M353" s="237"/>
      <c r="N353" s="237"/>
      <c r="O353" s="237"/>
      <c r="P353" s="237"/>
      <c r="Q353" s="237"/>
    </row>
    <row r="354" spans="1:51">
      <c r="A354" s="237" t="s">
        <v>212</v>
      </c>
      <c r="B354" s="237"/>
      <c r="C354" s="237"/>
      <c r="D354" s="237"/>
      <c r="E354" s="237"/>
      <c r="F354" s="237"/>
      <c r="G354" s="237"/>
      <c r="H354" s="237"/>
      <c r="I354" s="237"/>
      <c r="J354" s="237"/>
      <c r="K354" s="237"/>
      <c r="L354" s="237"/>
      <c r="M354" s="237"/>
      <c r="N354" s="237"/>
      <c r="O354" s="237"/>
      <c r="P354" s="237"/>
      <c r="Q354" s="237"/>
    </row>
    <row r="355" spans="1:51">
      <c r="A355" s="237" t="s">
        <v>89</v>
      </c>
      <c r="B355" s="237"/>
      <c r="C355" s="237"/>
      <c r="D355" s="237"/>
      <c r="E355" s="237"/>
      <c r="F355" s="237"/>
      <c r="G355" s="237"/>
      <c r="H355" s="237"/>
      <c r="I355" s="237"/>
      <c r="J355" s="237"/>
      <c r="K355" s="237"/>
      <c r="L355" s="237"/>
      <c r="M355" s="237"/>
      <c r="N355" s="237"/>
      <c r="O355" s="237"/>
      <c r="P355" s="237"/>
      <c r="Q355" s="237"/>
    </row>
    <row r="356" spans="1:51">
      <c r="A356" s="240" t="s">
        <v>171</v>
      </c>
      <c r="B356" s="240"/>
      <c r="C356" s="240"/>
      <c r="D356" s="240"/>
      <c r="E356" s="240"/>
      <c r="F356" s="240"/>
      <c r="G356" s="240"/>
      <c r="H356" s="240"/>
      <c r="I356" s="240"/>
      <c r="J356" s="240"/>
      <c r="K356" s="240"/>
      <c r="L356" s="240"/>
      <c r="M356" s="240"/>
      <c r="N356" s="240"/>
      <c r="O356" s="240"/>
      <c r="P356" s="240"/>
      <c r="Q356" s="240"/>
    </row>
    <row r="357" spans="1:51" ht="23.25">
      <c r="A357" s="16" t="s">
        <v>3</v>
      </c>
      <c r="B357" s="238" t="s">
        <v>90</v>
      </c>
      <c r="C357" s="239"/>
      <c r="D357" s="18" t="s">
        <v>91</v>
      </c>
      <c r="E357" s="18"/>
      <c r="F357" s="238" t="s">
        <v>101</v>
      </c>
      <c r="G357" s="239"/>
      <c r="H357" s="238" t="s">
        <v>113</v>
      </c>
      <c r="I357" s="239"/>
      <c r="J357" s="238" t="s">
        <v>122</v>
      </c>
      <c r="K357" s="239"/>
      <c r="L357" s="18" t="s">
        <v>92</v>
      </c>
      <c r="M357" s="18"/>
      <c r="N357" s="18" t="s">
        <v>93</v>
      </c>
      <c r="O357" s="18"/>
      <c r="P357" s="238" t="s">
        <v>94</v>
      </c>
      <c r="Q357" s="239"/>
      <c r="R357" s="238" t="s">
        <v>102</v>
      </c>
      <c r="S357" s="239"/>
      <c r="T357" s="238" t="s">
        <v>103</v>
      </c>
      <c r="U357" s="239"/>
      <c r="V357" s="238" t="s">
        <v>95</v>
      </c>
      <c r="W357" s="239"/>
      <c r="X357" s="238" t="s">
        <v>96</v>
      </c>
      <c r="Y357" s="239"/>
      <c r="Z357" s="241" t="s">
        <v>97</v>
      </c>
      <c r="AA357" s="242"/>
      <c r="AB357" s="238" t="s">
        <v>98</v>
      </c>
      <c r="AC357" s="239"/>
      <c r="AD357" s="238" t="s">
        <v>203</v>
      </c>
      <c r="AE357" s="239"/>
      <c r="AF357" s="238" t="s">
        <v>204</v>
      </c>
      <c r="AG357" s="239"/>
      <c r="AH357" s="238" t="s">
        <v>209</v>
      </c>
      <c r="AI357" s="239"/>
      <c r="AJ357" s="238" t="s">
        <v>118</v>
      </c>
      <c r="AK357" s="239"/>
      <c r="AL357" s="238" t="s">
        <v>214</v>
      </c>
      <c r="AM357" s="239"/>
      <c r="AN357" s="238" t="s">
        <v>107</v>
      </c>
      <c r="AO357" s="239"/>
      <c r="AP357" s="238" t="s">
        <v>108</v>
      </c>
      <c r="AQ357" s="239"/>
      <c r="AR357" s="238" t="s">
        <v>99</v>
      </c>
      <c r="AS357" s="239"/>
      <c r="AT357" s="18" t="s">
        <v>100</v>
      </c>
      <c r="AU357" s="18"/>
      <c r="AV357" s="20" t="s">
        <v>4</v>
      </c>
      <c r="AW357" s="21"/>
    </row>
    <row r="358" spans="1:51" ht="23.25">
      <c r="A358" s="22"/>
      <c r="B358" s="18" t="s">
        <v>5</v>
      </c>
      <c r="C358" s="23" t="s">
        <v>6</v>
      </c>
      <c r="D358" s="18" t="s">
        <v>5</v>
      </c>
      <c r="E358" s="18" t="s">
        <v>6</v>
      </c>
      <c r="F358" s="18" t="s">
        <v>5</v>
      </c>
      <c r="G358" s="24" t="s">
        <v>6</v>
      </c>
      <c r="H358" s="18" t="s">
        <v>5</v>
      </c>
      <c r="I358" s="24" t="s">
        <v>6</v>
      </c>
      <c r="J358" s="18" t="s">
        <v>5</v>
      </c>
      <c r="K358" s="24" t="s">
        <v>6</v>
      </c>
      <c r="L358" s="18" t="s">
        <v>5</v>
      </c>
      <c r="M358" s="18" t="s">
        <v>6</v>
      </c>
      <c r="N358" s="18" t="s">
        <v>5</v>
      </c>
      <c r="O358" s="18" t="s">
        <v>6</v>
      </c>
      <c r="P358" s="18" t="s">
        <v>5</v>
      </c>
      <c r="Q358" s="24" t="s">
        <v>6</v>
      </c>
      <c r="R358" s="24" t="s">
        <v>5</v>
      </c>
      <c r="S358" s="24" t="s">
        <v>6</v>
      </c>
      <c r="T358" s="24" t="s">
        <v>5</v>
      </c>
      <c r="U358" s="24" t="s">
        <v>6</v>
      </c>
      <c r="V358" s="18" t="s">
        <v>5</v>
      </c>
      <c r="W358" s="24" t="s">
        <v>6</v>
      </c>
      <c r="X358" s="18" t="s">
        <v>5</v>
      </c>
      <c r="Y358" s="24" t="s">
        <v>6</v>
      </c>
      <c r="Z358" s="18" t="s">
        <v>5</v>
      </c>
      <c r="AA358" s="24" t="s">
        <v>6</v>
      </c>
      <c r="AB358" s="18" t="s">
        <v>5</v>
      </c>
      <c r="AC358" s="24" t="s">
        <v>6</v>
      </c>
      <c r="AD358" s="18" t="s">
        <v>5</v>
      </c>
      <c r="AE358" s="24" t="s">
        <v>6</v>
      </c>
      <c r="AF358" s="18" t="s">
        <v>5</v>
      </c>
      <c r="AG358" s="24" t="s">
        <v>6</v>
      </c>
      <c r="AH358" s="18" t="s">
        <v>5</v>
      </c>
      <c r="AI358" s="24" t="s">
        <v>6</v>
      </c>
      <c r="AJ358" s="18" t="s">
        <v>5</v>
      </c>
      <c r="AK358" s="24" t="s">
        <v>6</v>
      </c>
      <c r="AL358" s="24" t="s">
        <v>5</v>
      </c>
      <c r="AM358" s="24" t="s">
        <v>6</v>
      </c>
      <c r="AN358" s="24" t="s">
        <v>5</v>
      </c>
      <c r="AO358" s="24" t="s">
        <v>6</v>
      </c>
      <c r="AP358" s="24" t="s">
        <v>5</v>
      </c>
      <c r="AQ358" s="24" t="s">
        <v>6</v>
      </c>
      <c r="AR358" s="18" t="s">
        <v>5</v>
      </c>
      <c r="AS358" s="18" t="s">
        <v>6</v>
      </c>
      <c r="AT358" s="18" t="s">
        <v>5</v>
      </c>
      <c r="AU358" s="18" t="s">
        <v>6</v>
      </c>
      <c r="AV358" s="18" t="s">
        <v>5</v>
      </c>
      <c r="AW358" s="24" t="s">
        <v>6</v>
      </c>
    </row>
    <row r="359" spans="1:51" ht="23.25">
      <c r="A359" s="25" t="s">
        <v>7</v>
      </c>
      <c r="B359" s="1">
        <v>0</v>
      </c>
      <c r="C359" s="1">
        <f t="shared" ref="C359:C390" si="338">C273+B359</f>
        <v>0</v>
      </c>
      <c r="D359" s="1">
        <v>0</v>
      </c>
      <c r="E359" s="1">
        <f t="shared" ref="E359:E390" si="339">E273+D359</f>
        <v>0</v>
      </c>
      <c r="F359" s="1">
        <v>0</v>
      </c>
      <c r="G359" s="1">
        <f t="shared" ref="G359:G390" si="340">G273+F359</f>
        <v>0</v>
      </c>
      <c r="H359" s="1"/>
      <c r="I359" s="1">
        <f t="shared" ref="I359:I390" si="341">I273+H359</f>
        <v>0</v>
      </c>
      <c r="J359" s="1"/>
      <c r="K359" s="1">
        <f t="shared" ref="K359:K390" si="342">K273+J359</f>
        <v>0</v>
      </c>
      <c r="L359" s="1">
        <v>0</v>
      </c>
      <c r="M359" s="1">
        <f t="shared" ref="M359:M390" si="343">M273+L359</f>
        <v>0</v>
      </c>
      <c r="N359" s="1">
        <v>0</v>
      </c>
      <c r="O359" s="1">
        <f t="shared" ref="O359:O390" si="344">O273+N359</f>
        <v>0</v>
      </c>
      <c r="P359" s="1">
        <v>0</v>
      </c>
      <c r="Q359" s="1">
        <f t="shared" ref="Q359:Q390" si="345">Q273+P359</f>
        <v>0</v>
      </c>
      <c r="R359" s="1"/>
      <c r="S359" s="1">
        <f t="shared" ref="S359:S390" si="346">S273+R359</f>
        <v>0</v>
      </c>
      <c r="T359" s="1">
        <v>0</v>
      </c>
      <c r="U359" s="1">
        <f t="shared" ref="U359:U390" si="347">U273+T359</f>
        <v>0</v>
      </c>
      <c r="V359" s="1">
        <v>0</v>
      </c>
      <c r="W359" s="1">
        <f t="shared" ref="W359:W390" si="348">W273+V359</f>
        <v>0</v>
      </c>
      <c r="X359" s="1">
        <v>0</v>
      </c>
      <c r="Y359" s="1">
        <f t="shared" ref="Y359:Y390" si="349">Y273+X359</f>
        <v>0</v>
      </c>
      <c r="Z359" s="1">
        <v>0</v>
      </c>
      <c r="AA359" s="1">
        <f t="shared" ref="AA359:AA390" si="350">AA273+Z359</f>
        <v>0</v>
      </c>
      <c r="AB359" s="1">
        <v>0</v>
      </c>
      <c r="AC359" s="1">
        <f t="shared" ref="AC359:AC390" si="351">AC273+AB359</f>
        <v>0</v>
      </c>
      <c r="AD359" s="1"/>
      <c r="AE359" s="1">
        <f t="shared" ref="AE359:AE390" si="352">AE273+AD359</f>
        <v>0</v>
      </c>
      <c r="AF359" s="1"/>
      <c r="AG359" s="1">
        <f t="shared" ref="AG359:AG390" si="353">AG273+AF359</f>
        <v>0</v>
      </c>
      <c r="AH359" s="1"/>
      <c r="AI359" s="1">
        <f t="shared" ref="AI359:AI390" si="354">AI273+AH359</f>
        <v>0</v>
      </c>
      <c r="AJ359" s="1">
        <v>0</v>
      </c>
      <c r="AK359" s="1">
        <f t="shared" ref="AK359:AK390" si="355">AK273+AJ359</f>
        <v>0</v>
      </c>
      <c r="AL359" s="1"/>
      <c r="AM359" s="1">
        <f t="shared" ref="AM359:AM390" si="356">AM273+AL359</f>
        <v>1000000000</v>
      </c>
      <c r="AN359" s="1">
        <v>0</v>
      </c>
      <c r="AO359" s="1">
        <f t="shared" ref="AO359:AO390" si="357">AO273+AN359</f>
        <v>0</v>
      </c>
      <c r="AP359" s="1"/>
      <c r="AQ359" s="1">
        <f t="shared" ref="AQ359:AQ390" si="358">AQ273+AP359</f>
        <v>0</v>
      </c>
      <c r="AR359" s="1">
        <v>211125</v>
      </c>
      <c r="AS359" s="1">
        <f t="shared" ref="AS359:AS390" si="359">AS273+AR359</f>
        <v>408625</v>
      </c>
      <c r="AT359" s="1">
        <v>0</v>
      </c>
      <c r="AU359" s="1">
        <f t="shared" ref="AU359:AU390" si="360">AU273+AT359</f>
        <v>2076.39</v>
      </c>
      <c r="AV359" s="1">
        <f t="shared" ref="AV359:AV390" si="361">AT359+AR359+AJ359+AB359+Z359+X359+V359+P359+N359+L359+F359+D359+B359+R359+T359+AN359+AP359+H359+J359</f>
        <v>211125</v>
      </c>
      <c r="AW359" s="1">
        <f t="shared" ref="AW359:AW390" si="362">AU359+AS359+AK359+AC359+AA359+Y359+W359+Q359+O359+M359+G359+E359+C359+S359+U359+AO359+AQ359+I359+K359+AE359+AG359+AI359+AM359</f>
        <v>1000410701.39</v>
      </c>
      <c r="AX359" s="26">
        <f t="shared" ref="AX359:AX390" si="363">AW273+AV359</f>
        <v>1000410701.39</v>
      </c>
      <c r="AY359" s="26">
        <f t="shared" ref="AY359:AY390" si="364">AW359-AX359</f>
        <v>0</v>
      </c>
    </row>
    <row r="360" spans="1:51" ht="23.25">
      <c r="A360" s="25" t="s">
        <v>8</v>
      </c>
      <c r="B360" s="1">
        <v>0</v>
      </c>
      <c r="C360" s="1">
        <f t="shared" si="338"/>
        <v>0</v>
      </c>
      <c r="D360" s="1">
        <v>4129.79</v>
      </c>
      <c r="E360" s="1">
        <f t="shared" si="339"/>
        <v>9295.31</v>
      </c>
      <c r="F360" s="1">
        <v>2870.21</v>
      </c>
      <c r="G360" s="1">
        <f t="shared" si="340"/>
        <v>11204.689999999999</v>
      </c>
      <c r="H360" s="1"/>
      <c r="I360" s="1">
        <f t="shared" si="341"/>
        <v>0</v>
      </c>
      <c r="J360" s="1"/>
      <c r="K360" s="1">
        <f t="shared" si="342"/>
        <v>0</v>
      </c>
      <c r="L360" s="1">
        <v>0</v>
      </c>
      <c r="M360" s="1">
        <f t="shared" si="343"/>
        <v>0</v>
      </c>
      <c r="N360" s="1">
        <v>161023.14000000001</v>
      </c>
      <c r="O360" s="1">
        <f t="shared" si="344"/>
        <v>1997331.33</v>
      </c>
      <c r="P360" s="1">
        <f>1970.36+3003.08</f>
        <v>4973.4399999999996</v>
      </c>
      <c r="Q360" s="1">
        <f t="shared" si="345"/>
        <v>92854.93</v>
      </c>
      <c r="R360" s="1"/>
      <c r="S360" s="1">
        <f t="shared" si="346"/>
        <v>0</v>
      </c>
      <c r="T360" s="1">
        <v>10000</v>
      </c>
      <c r="U360" s="1">
        <f t="shared" si="347"/>
        <v>10000</v>
      </c>
      <c r="V360" s="1">
        <v>0</v>
      </c>
      <c r="W360" s="1">
        <f t="shared" si="348"/>
        <v>0</v>
      </c>
      <c r="X360" s="1">
        <v>0</v>
      </c>
      <c r="Y360" s="1">
        <f t="shared" si="349"/>
        <v>0</v>
      </c>
      <c r="Z360" s="1">
        <v>0</v>
      </c>
      <c r="AA360" s="1">
        <f t="shared" si="350"/>
        <v>0</v>
      </c>
      <c r="AB360" s="1">
        <v>0</v>
      </c>
      <c r="AC360" s="1">
        <f t="shared" si="351"/>
        <v>0</v>
      </c>
      <c r="AD360" s="1"/>
      <c r="AE360" s="1">
        <f t="shared" si="352"/>
        <v>0</v>
      </c>
      <c r="AF360" s="1"/>
      <c r="AG360" s="1">
        <f t="shared" si="353"/>
        <v>0</v>
      </c>
      <c r="AH360" s="1"/>
      <c r="AI360" s="1">
        <f t="shared" si="354"/>
        <v>0</v>
      </c>
      <c r="AJ360" s="1">
        <v>0</v>
      </c>
      <c r="AK360" s="1">
        <f t="shared" si="355"/>
        <v>0</v>
      </c>
      <c r="AL360" s="1"/>
      <c r="AM360" s="1">
        <f t="shared" si="356"/>
        <v>0</v>
      </c>
      <c r="AN360" s="1">
        <v>0</v>
      </c>
      <c r="AO360" s="1">
        <f t="shared" si="357"/>
        <v>0</v>
      </c>
      <c r="AP360" s="1"/>
      <c r="AQ360" s="1">
        <f t="shared" si="358"/>
        <v>0</v>
      </c>
      <c r="AR360" s="1">
        <v>0</v>
      </c>
      <c r="AS360" s="1">
        <f t="shared" si="359"/>
        <v>0</v>
      </c>
      <c r="AT360" s="1">
        <v>0</v>
      </c>
      <c r="AU360" s="1">
        <f t="shared" si="360"/>
        <v>0</v>
      </c>
      <c r="AV360" s="1">
        <f t="shared" si="361"/>
        <v>182996.58000000002</v>
      </c>
      <c r="AW360" s="1">
        <f t="shared" si="362"/>
        <v>2120686.2600000002</v>
      </c>
      <c r="AX360" s="26">
        <f t="shared" si="363"/>
        <v>2120686.2600000002</v>
      </c>
      <c r="AY360" s="26">
        <f t="shared" si="364"/>
        <v>0</v>
      </c>
    </row>
    <row r="361" spans="1:51" ht="23.25">
      <c r="A361" s="25" t="s">
        <v>9</v>
      </c>
      <c r="B361" s="1">
        <f>7598.61+3534.25</f>
        <v>11132.86</v>
      </c>
      <c r="C361" s="1">
        <f t="shared" si="338"/>
        <v>124611.03</v>
      </c>
      <c r="D361" s="1">
        <v>0</v>
      </c>
      <c r="E361" s="1">
        <f t="shared" si="339"/>
        <v>0</v>
      </c>
      <c r="F361" s="1">
        <v>0</v>
      </c>
      <c r="G361" s="1">
        <f t="shared" si="340"/>
        <v>0</v>
      </c>
      <c r="H361" s="1"/>
      <c r="I361" s="1">
        <f t="shared" si="341"/>
        <v>0</v>
      </c>
      <c r="J361" s="1"/>
      <c r="K361" s="1">
        <f t="shared" si="342"/>
        <v>0</v>
      </c>
      <c r="L361" s="1">
        <f>214.65+50</f>
        <v>264.64999999999998</v>
      </c>
      <c r="M361" s="1">
        <f t="shared" si="343"/>
        <v>3522.76</v>
      </c>
      <c r="N361" s="1">
        <v>2599010</v>
      </c>
      <c r="O361" s="1">
        <f t="shared" si="344"/>
        <v>3988995.12</v>
      </c>
      <c r="P361" s="1">
        <f>18053.42+43089.57</f>
        <v>61142.99</v>
      </c>
      <c r="Q361" s="1">
        <f t="shared" si="345"/>
        <v>152352.31</v>
      </c>
      <c r="R361" s="1"/>
      <c r="S361" s="1">
        <f t="shared" si="346"/>
        <v>0</v>
      </c>
      <c r="T361" s="1">
        <v>0</v>
      </c>
      <c r="U361" s="1">
        <f t="shared" si="347"/>
        <v>0</v>
      </c>
      <c r="V361" s="1">
        <v>0</v>
      </c>
      <c r="W361" s="1">
        <f t="shared" si="348"/>
        <v>0</v>
      </c>
      <c r="X361" s="1">
        <v>0</v>
      </c>
      <c r="Y361" s="1">
        <f t="shared" si="349"/>
        <v>0</v>
      </c>
      <c r="Z361" s="1">
        <v>0</v>
      </c>
      <c r="AA361" s="1">
        <f t="shared" si="350"/>
        <v>0</v>
      </c>
      <c r="AB361" s="1">
        <v>0</v>
      </c>
      <c r="AC361" s="1">
        <f t="shared" si="351"/>
        <v>0</v>
      </c>
      <c r="AD361" s="1"/>
      <c r="AE361" s="1">
        <f t="shared" si="352"/>
        <v>124.51</v>
      </c>
      <c r="AF361" s="1"/>
      <c r="AG361" s="1">
        <f t="shared" si="353"/>
        <v>385.17</v>
      </c>
      <c r="AH361" s="1"/>
      <c r="AI361" s="1">
        <f t="shared" si="354"/>
        <v>27573.55</v>
      </c>
      <c r="AJ361" s="1">
        <v>0</v>
      </c>
      <c r="AK361" s="1">
        <f t="shared" si="355"/>
        <v>0</v>
      </c>
      <c r="AL361" s="1"/>
      <c r="AM361" s="1">
        <f t="shared" si="356"/>
        <v>0</v>
      </c>
      <c r="AN361" s="1">
        <v>0</v>
      </c>
      <c r="AO361" s="1">
        <f t="shared" si="357"/>
        <v>0</v>
      </c>
      <c r="AP361" s="1"/>
      <c r="AQ361" s="1">
        <f t="shared" si="358"/>
        <v>0</v>
      </c>
      <c r="AR361" s="1">
        <v>0</v>
      </c>
      <c r="AS361" s="1">
        <f t="shared" si="359"/>
        <v>7621.5</v>
      </c>
      <c r="AT361" s="1">
        <v>0</v>
      </c>
      <c r="AU361" s="1">
        <f t="shared" si="360"/>
        <v>0</v>
      </c>
      <c r="AV361" s="1">
        <f t="shared" si="361"/>
        <v>2671550.5</v>
      </c>
      <c r="AW361" s="1">
        <f t="shared" si="362"/>
        <v>4305185.9499999993</v>
      </c>
      <c r="AX361" s="26">
        <f t="shared" si="363"/>
        <v>4305185.95</v>
      </c>
      <c r="AY361" s="26">
        <f t="shared" si="364"/>
        <v>0</v>
      </c>
    </row>
    <row r="362" spans="1:51" ht="23.25">
      <c r="A362" s="25" t="s">
        <v>10</v>
      </c>
      <c r="B362" s="1">
        <v>2000</v>
      </c>
      <c r="C362" s="1">
        <f t="shared" si="338"/>
        <v>44120.86</v>
      </c>
      <c r="D362" s="1">
        <v>0</v>
      </c>
      <c r="E362" s="1">
        <f t="shared" si="339"/>
        <v>0</v>
      </c>
      <c r="F362" s="1">
        <v>0</v>
      </c>
      <c r="G362" s="1">
        <f t="shared" si="340"/>
        <v>0</v>
      </c>
      <c r="H362" s="1"/>
      <c r="I362" s="1">
        <f t="shared" si="341"/>
        <v>0</v>
      </c>
      <c r="J362" s="1"/>
      <c r="K362" s="1">
        <f t="shared" si="342"/>
        <v>0</v>
      </c>
      <c r="L362" s="1">
        <v>45.5</v>
      </c>
      <c r="M362" s="1">
        <f t="shared" si="343"/>
        <v>663.75</v>
      </c>
      <c r="N362" s="1">
        <v>474748.26</v>
      </c>
      <c r="O362" s="1">
        <f t="shared" si="344"/>
        <v>1279780.29</v>
      </c>
      <c r="P362" s="1">
        <f>15989.71+30109.58</f>
        <v>46099.29</v>
      </c>
      <c r="Q362" s="1">
        <f t="shared" si="345"/>
        <v>129265.84</v>
      </c>
      <c r="R362" s="1"/>
      <c r="S362" s="1">
        <f t="shared" si="346"/>
        <v>0</v>
      </c>
      <c r="T362" s="1">
        <v>0</v>
      </c>
      <c r="U362" s="1">
        <f t="shared" si="347"/>
        <v>0</v>
      </c>
      <c r="V362" s="1">
        <v>0</v>
      </c>
      <c r="W362" s="1">
        <f t="shared" si="348"/>
        <v>0</v>
      </c>
      <c r="X362" s="1">
        <v>0</v>
      </c>
      <c r="Y362" s="1">
        <f t="shared" si="349"/>
        <v>0</v>
      </c>
      <c r="Z362" s="1">
        <v>0</v>
      </c>
      <c r="AA362" s="1">
        <f t="shared" si="350"/>
        <v>0</v>
      </c>
      <c r="AB362" s="1">
        <v>0</v>
      </c>
      <c r="AC362" s="1">
        <f t="shared" si="351"/>
        <v>0</v>
      </c>
      <c r="AD362" s="1"/>
      <c r="AE362" s="1">
        <f t="shared" si="352"/>
        <v>0</v>
      </c>
      <c r="AF362" s="1"/>
      <c r="AG362" s="1">
        <f t="shared" si="353"/>
        <v>0</v>
      </c>
      <c r="AH362" s="1"/>
      <c r="AI362" s="1">
        <f t="shared" si="354"/>
        <v>0</v>
      </c>
      <c r="AJ362" s="1">
        <v>0</v>
      </c>
      <c r="AK362" s="1">
        <f t="shared" si="355"/>
        <v>0</v>
      </c>
      <c r="AL362" s="1"/>
      <c r="AM362" s="1">
        <f t="shared" si="356"/>
        <v>0</v>
      </c>
      <c r="AN362" s="1">
        <v>0</v>
      </c>
      <c r="AO362" s="1">
        <f t="shared" si="357"/>
        <v>0</v>
      </c>
      <c r="AP362" s="1"/>
      <c r="AQ362" s="1">
        <f t="shared" si="358"/>
        <v>0</v>
      </c>
      <c r="AR362" s="1">
        <v>0</v>
      </c>
      <c r="AS362" s="1">
        <f t="shared" si="359"/>
        <v>0</v>
      </c>
      <c r="AT362" s="1">
        <v>0</v>
      </c>
      <c r="AU362" s="1">
        <f t="shared" si="360"/>
        <v>0</v>
      </c>
      <c r="AV362" s="1">
        <f t="shared" si="361"/>
        <v>522893.05</v>
      </c>
      <c r="AW362" s="1">
        <f t="shared" si="362"/>
        <v>1453830.7400000002</v>
      </c>
      <c r="AX362" s="26">
        <f t="shared" si="363"/>
        <v>1453830.74</v>
      </c>
      <c r="AY362" s="26">
        <f t="shared" si="364"/>
        <v>0</v>
      </c>
    </row>
    <row r="363" spans="1:51" ht="23.25">
      <c r="A363" s="25" t="s">
        <v>11</v>
      </c>
      <c r="B363" s="1">
        <f>21911.62+4300.02</f>
        <v>26211.64</v>
      </c>
      <c r="C363" s="1">
        <f t="shared" si="338"/>
        <v>621144.36</v>
      </c>
      <c r="D363" s="1">
        <v>138059.19</v>
      </c>
      <c r="E363" s="1">
        <f t="shared" si="339"/>
        <v>1836981.3299999998</v>
      </c>
      <c r="F363" s="1">
        <f>16856.62+14846.5</f>
        <v>31703.119999999999</v>
      </c>
      <c r="G363" s="1">
        <f t="shared" si="340"/>
        <v>429285.96</v>
      </c>
      <c r="H363" s="1"/>
      <c r="I363" s="1">
        <f t="shared" si="341"/>
        <v>0</v>
      </c>
      <c r="J363" s="1"/>
      <c r="K363" s="1">
        <f t="shared" si="342"/>
        <v>0</v>
      </c>
      <c r="L363" s="1">
        <v>1419</v>
      </c>
      <c r="M363" s="1">
        <f t="shared" si="343"/>
        <v>32123</v>
      </c>
      <c r="N363" s="1">
        <v>3584004.81</v>
      </c>
      <c r="O363" s="1">
        <f t="shared" si="344"/>
        <v>7401447.0700000003</v>
      </c>
      <c r="P363" s="1">
        <f>14380.97+17937.2</f>
        <v>32318.17</v>
      </c>
      <c r="Q363" s="1">
        <f t="shared" si="345"/>
        <v>86372.87</v>
      </c>
      <c r="R363" s="1"/>
      <c r="S363" s="1">
        <f t="shared" si="346"/>
        <v>0</v>
      </c>
      <c r="T363" s="1">
        <v>0</v>
      </c>
      <c r="U363" s="1">
        <f t="shared" si="347"/>
        <v>0</v>
      </c>
      <c r="V363" s="1">
        <v>0</v>
      </c>
      <c r="W363" s="1">
        <f t="shared" si="348"/>
        <v>0</v>
      </c>
      <c r="X363" s="1">
        <v>0</v>
      </c>
      <c r="Y363" s="1">
        <f t="shared" si="349"/>
        <v>0</v>
      </c>
      <c r="Z363" s="1">
        <v>0</v>
      </c>
      <c r="AA363" s="1">
        <f t="shared" si="350"/>
        <v>0</v>
      </c>
      <c r="AB363" s="1">
        <v>419.44</v>
      </c>
      <c r="AC363" s="1">
        <f t="shared" si="351"/>
        <v>419.44</v>
      </c>
      <c r="AD363" s="1"/>
      <c r="AE363" s="1">
        <f t="shared" si="352"/>
        <v>0</v>
      </c>
      <c r="AF363" s="1"/>
      <c r="AG363" s="1">
        <f t="shared" si="353"/>
        <v>0</v>
      </c>
      <c r="AH363" s="1"/>
      <c r="AI363" s="1">
        <f t="shared" si="354"/>
        <v>0</v>
      </c>
      <c r="AJ363" s="1">
        <v>0</v>
      </c>
      <c r="AK363" s="1">
        <f t="shared" si="355"/>
        <v>0</v>
      </c>
      <c r="AL363" s="1"/>
      <c r="AM363" s="1">
        <f t="shared" si="356"/>
        <v>0</v>
      </c>
      <c r="AN363" s="1">
        <v>0</v>
      </c>
      <c r="AO363" s="1">
        <f t="shared" si="357"/>
        <v>0</v>
      </c>
      <c r="AP363" s="1"/>
      <c r="AQ363" s="1">
        <f t="shared" si="358"/>
        <v>0</v>
      </c>
      <c r="AR363" s="1">
        <v>5547</v>
      </c>
      <c r="AS363" s="1">
        <f t="shared" si="359"/>
        <v>21814.97</v>
      </c>
      <c r="AT363" s="1">
        <v>0</v>
      </c>
      <c r="AU363" s="1">
        <f t="shared" si="360"/>
        <v>0</v>
      </c>
      <c r="AV363" s="1">
        <f t="shared" si="361"/>
        <v>3819682.37</v>
      </c>
      <c r="AW363" s="1">
        <f t="shared" si="362"/>
        <v>10429589</v>
      </c>
      <c r="AX363" s="26">
        <f t="shared" si="363"/>
        <v>10429589</v>
      </c>
      <c r="AY363" s="26">
        <f t="shared" si="364"/>
        <v>0</v>
      </c>
    </row>
    <row r="364" spans="1:51" ht="23.25">
      <c r="A364" s="25" t="s">
        <v>12</v>
      </c>
      <c r="B364" s="1">
        <v>2400</v>
      </c>
      <c r="C364" s="1">
        <f t="shared" si="338"/>
        <v>2400</v>
      </c>
      <c r="D364" s="1">
        <v>0</v>
      </c>
      <c r="E364" s="1">
        <f t="shared" si="339"/>
        <v>0</v>
      </c>
      <c r="F364" s="1">
        <v>0</v>
      </c>
      <c r="G364" s="1">
        <f t="shared" si="340"/>
        <v>0</v>
      </c>
      <c r="H364" s="1"/>
      <c r="I364" s="1">
        <f t="shared" si="341"/>
        <v>0</v>
      </c>
      <c r="J364" s="1"/>
      <c r="K364" s="1">
        <f t="shared" si="342"/>
        <v>0</v>
      </c>
      <c r="L364" s="1">
        <f>100+100</f>
        <v>200</v>
      </c>
      <c r="M364" s="1">
        <f t="shared" si="343"/>
        <v>200</v>
      </c>
      <c r="N364" s="1">
        <v>382374.66</v>
      </c>
      <c r="O364" s="1">
        <f t="shared" si="344"/>
        <v>4256561.76</v>
      </c>
      <c r="P364" s="1">
        <f>7481.47+14522.09</f>
        <v>22003.56</v>
      </c>
      <c r="Q364" s="1">
        <f t="shared" si="345"/>
        <v>363291.57</v>
      </c>
      <c r="R364" s="1"/>
      <c r="S364" s="1">
        <f t="shared" si="346"/>
        <v>0</v>
      </c>
      <c r="T364" s="1">
        <v>0</v>
      </c>
      <c r="U364" s="1">
        <f t="shared" si="347"/>
        <v>0</v>
      </c>
      <c r="V364" s="1">
        <v>0</v>
      </c>
      <c r="W364" s="1">
        <f t="shared" si="348"/>
        <v>0</v>
      </c>
      <c r="X364" s="1">
        <v>0</v>
      </c>
      <c r="Y364" s="1">
        <f t="shared" si="349"/>
        <v>0</v>
      </c>
      <c r="Z364" s="1">
        <v>0</v>
      </c>
      <c r="AA364" s="1">
        <f t="shared" si="350"/>
        <v>0</v>
      </c>
      <c r="AB364" s="1">
        <v>0</v>
      </c>
      <c r="AC364" s="1">
        <f t="shared" si="351"/>
        <v>0</v>
      </c>
      <c r="AD364" s="1"/>
      <c r="AE364" s="1">
        <f t="shared" si="352"/>
        <v>0</v>
      </c>
      <c r="AF364" s="1"/>
      <c r="AG364" s="1">
        <f t="shared" si="353"/>
        <v>0</v>
      </c>
      <c r="AH364" s="1"/>
      <c r="AI364" s="1">
        <f t="shared" si="354"/>
        <v>0</v>
      </c>
      <c r="AJ364" s="1">
        <v>0</v>
      </c>
      <c r="AK364" s="1">
        <f t="shared" si="355"/>
        <v>0</v>
      </c>
      <c r="AL364" s="1"/>
      <c r="AM364" s="1">
        <f t="shared" si="356"/>
        <v>0</v>
      </c>
      <c r="AN364" s="1">
        <v>0</v>
      </c>
      <c r="AO364" s="1">
        <f t="shared" si="357"/>
        <v>0</v>
      </c>
      <c r="AP364" s="1"/>
      <c r="AQ364" s="1">
        <f t="shared" si="358"/>
        <v>0</v>
      </c>
      <c r="AR364" s="1">
        <v>100</v>
      </c>
      <c r="AS364" s="1">
        <f t="shared" si="359"/>
        <v>1636.3</v>
      </c>
      <c r="AT364" s="1">
        <v>0</v>
      </c>
      <c r="AU364" s="1">
        <f t="shared" si="360"/>
        <v>0</v>
      </c>
      <c r="AV364" s="1">
        <f t="shared" si="361"/>
        <v>407078.22</v>
      </c>
      <c r="AW364" s="1">
        <f t="shared" si="362"/>
        <v>4624089.63</v>
      </c>
      <c r="AX364" s="26">
        <f t="shared" si="363"/>
        <v>4624089.63</v>
      </c>
      <c r="AY364" s="26">
        <f t="shared" si="364"/>
        <v>0</v>
      </c>
    </row>
    <row r="365" spans="1:51" ht="23.25">
      <c r="A365" s="25" t="s">
        <v>13</v>
      </c>
      <c r="B365" s="1">
        <v>5000</v>
      </c>
      <c r="C365" s="1">
        <f t="shared" si="338"/>
        <v>10317.9</v>
      </c>
      <c r="D365" s="1">
        <v>0</v>
      </c>
      <c r="E365" s="1">
        <f t="shared" si="339"/>
        <v>95858.1</v>
      </c>
      <c r="F365" s="1">
        <v>0</v>
      </c>
      <c r="G365" s="1">
        <f t="shared" si="340"/>
        <v>77954.37000000001</v>
      </c>
      <c r="H365" s="1"/>
      <c r="I365" s="1">
        <f t="shared" si="341"/>
        <v>0</v>
      </c>
      <c r="J365" s="1"/>
      <c r="K365" s="1">
        <f t="shared" si="342"/>
        <v>0</v>
      </c>
      <c r="L365" s="1">
        <v>224.7</v>
      </c>
      <c r="M365" s="1">
        <f t="shared" si="343"/>
        <v>1387.1000000000001</v>
      </c>
      <c r="N365" s="1">
        <v>1866242.21</v>
      </c>
      <c r="O365" s="1">
        <f t="shared" si="344"/>
        <v>2806957.33</v>
      </c>
      <c r="P365" s="1">
        <f>31922.3+60911.51</f>
        <v>92833.81</v>
      </c>
      <c r="Q365" s="1">
        <f t="shared" si="345"/>
        <v>139573.70000000001</v>
      </c>
      <c r="R365" s="1"/>
      <c r="S365" s="1">
        <f t="shared" si="346"/>
        <v>0</v>
      </c>
      <c r="T365" s="1">
        <v>0</v>
      </c>
      <c r="U365" s="1">
        <f t="shared" si="347"/>
        <v>0</v>
      </c>
      <c r="V365" s="1">
        <v>0</v>
      </c>
      <c r="W365" s="1">
        <f t="shared" si="348"/>
        <v>0</v>
      </c>
      <c r="X365" s="1">
        <v>0</v>
      </c>
      <c r="Y365" s="1">
        <f t="shared" si="349"/>
        <v>0</v>
      </c>
      <c r="Z365" s="1">
        <v>0</v>
      </c>
      <c r="AA365" s="1">
        <f t="shared" si="350"/>
        <v>0</v>
      </c>
      <c r="AB365" s="1">
        <v>0</v>
      </c>
      <c r="AC365" s="1">
        <f t="shared" si="351"/>
        <v>0</v>
      </c>
      <c r="AD365" s="1"/>
      <c r="AE365" s="1">
        <f t="shared" si="352"/>
        <v>0</v>
      </c>
      <c r="AF365" s="1"/>
      <c r="AG365" s="1">
        <f t="shared" si="353"/>
        <v>0</v>
      </c>
      <c r="AH365" s="1"/>
      <c r="AI365" s="1">
        <f t="shared" si="354"/>
        <v>0</v>
      </c>
      <c r="AJ365" s="1">
        <v>0</v>
      </c>
      <c r="AK365" s="1">
        <f t="shared" si="355"/>
        <v>0</v>
      </c>
      <c r="AL365" s="1"/>
      <c r="AM365" s="1">
        <f t="shared" si="356"/>
        <v>0</v>
      </c>
      <c r="AN365" s="1">
        <v>0</v>
      </c>
      <c r="AO365" s="1">
        <f t="shared" si="357"/>
        <v>0</v>
      </c>
      <c r="AP365" s="1"/>
      <c r="AQ365" s="1">
        <f t="shared" si="358"/>
        <v>0</v>
      </c>
      <c r="AR365" s="1">
        <v>0</v>
      </c>
      <c r="AS365" s="1">
        <f t="shared" si="359"/>
        <v>16.989999999999998</v>
      </c>
      <c r="AT365" s="1">
        <v>0</v>
      </c>
      <c r="AU365" s="1">
        <f t="shared" si="360"/>
        <v>0</v>
      </c>
      <c r="AV365" s="1">
        <f t="shared" si="361"/>
        <v>1964300.72</v>
      </c>
      <c r="AW365" s="1">
        <f t="shared" si="362"/>
        <v>3132065.49</v>
      </c>
      <c r="AX365" s="26">
        <f t="shared" si="363"/>
        <v>3132065.49</v>
      </c>
      <c r="AY365" s="26">
        <f t="shared" si="364"/>
        <v>0</v>
      </c>
    </row>
    <row r="366" spans="1:51" ht="23.25">
      <c r="A366" s="25" t="s">
        <v>14</v>
      </c>
      <c r="B366" s="1">
        <f>218011.15+28357.05</f>
        <v>246368.19999999998</v>
      </c>
      <c r="C366" s="1">
        <f t="shared" si="338"/>
        <v>572849.53999999992</v>
      </c>
      <c r="D366" s="1">
        <v>99566.48</v>
      </c>
      <c r="E366" s="1">
        <f t="shared" si="339"/>
        <v>314958.84999999998</v>
      </c>
      <c r="F366" s="1">
        <f>6890.38+13564.97</f>
        <v>20455.349999999999</v>
      </c>
      <c r="G366" s="1">
        <f t="shared" si="340"/>
        <v>58380.99</v>
      </c>
      <c r="H366" s="1"/>
      <c r="I366" s="1">
        <f t="shared" si="341"/>
        <v>0</v>
      </c>
      <c r="J366" s="1"/>
      <c r="K366" s="1">
        <f t="shared" si="342"/>
        <v>0</v>
      </c>
      <c r="L366" s="1">
        <f>29302.28+4926.07</f>
        <v>34228.35</v>
      </c>
      <c r="M366" s="1">
        <f t="shared" si="343"/>
        <v>76553.81</v>
      </c>
      <c r="N366" s="1">
        <v>861838.05</v>
      </c>
      <c r="O366" s="1">
        <f t="shared" si="344"/>
        <v>2164477.1799999997</v>
      </c>
      <c r="P366" s="1">
        <f>8626.72+13807.29</f>
        <v>22434.010000000002</v>
      </c>
      <c r="Q366" s="1">
        <f t="shared" si="345"/>
        <v>94162.81</v>
      </c>
      <c r="R366" s="1"/>
      <c r="S366" s="1">
        <f t="shared" si="346"/>
        <v>87917.08</v>
      </c>
      <c r="T366" s="1">
        <v>0</v>
      </c>
      <c r="U366" s="1">
        <f t="shared" si="347"/>
        <v>33793.29</v>
      </c>
      <c r="V366" s="1">
        <v>0</v>
      </c>
      <c r="W366" s="1">
        <f t="shared" si="348"/>
        <v>0</v>
      </c>
      <c r="X366" s="1">
        <v>0</v>
      </c>
      <c r="Y366" s="1">
        <f t="shared" si="349"/>
        <v>0</v>
      </c>
      <c r="Z366" s="1">
        <v>0</v>
      </c>
      <c r="AA366" s="1">
        <f t="shared" si="350"/>
        <v>0</v>
      </c>
      <c r="AB366" s="1">
        <v>0</v>
      </c>
      <c r="AC366" s="1">
        <f t="shared" si="351"/>
        <v>0</v>
      </c>
      <c r="AD366" s="1"/>
      <c r="AE366" s="1">
        <f t="shared" si="352"/>
        <v>0</v>
      </c>
      <c r="AF366" s="1"/>
      <c r="AG366" s="1">
        <f t="shared" si="353"/>
        <v>0</v>
      </c>
      <c r="AH366" s="1"/>
      <c r="AI366" s="1">
        <f t="shared" si="354"/>
        <v>0</v>
      </c>
      <c r="AJ366" s="1">
        <v>0</v>
      </c>
      <c r="AK366" s="1">
        <f t="shared" si="355"/>
        <v>0</v>
      </c>
      <c r="AL366" s="1"/>
      <c r="AM366" s="1">
        <f t="shared" si="356"/>
        <v>0</v>
      </c>
      <c r="AN366" s="1">
        <v>0</v>
      </c>
      <c r="AO366" s="1">
        <f t="shared" si="357"/>
        <v>0</v>
      </c>
      <c r="AP366" s="1"/>
      <c r="AQ366" s="1">
        <f t="shared" si="358"/>
        <v>0</v>
      </c>
      <c r="AR366" s="1">
        <v>88889.71</v>
      </c>
      <c r="AS366" s="1">
        <f t="shared" si="359"/>
        <v>2396536.31</v>
      </c>
      <c r="AT366" s="1">
        <v>0</v>
      </c>
      <c r="AU366" s="1">
        <f t="shared" si="360"/>
        <v>0</v>
      </c>
      <c r="AV366" s="1">
        <f t="shared" si="361"/>
        <v>1373780.15</v>
      </c>
      <c r="AW366" s="1">
        <f t="shared" si="362"/>
        <v>5799629.8599999994</v>
      </c>
      <c r="AX366" s="26">
        <f t="shared" si="363"/>
        <v>5799629.8599999994</v>
      </c>
      <c r="AY366" s="26">
        <f t="shared" si="364"/>
        <v>0</v>
      </c>
    </row>
    <row r="367" spans="1:51" ht="23.25">
      <c r="A367" s="25" t="s">
        <v>15</v>
      </c>
      <c r="B367" s="1">
        <v>0</v>
      </c>
      <c r="C367" s="1">
        <f t="shared" si="338"/>
        <v>0</v>
      </c>
      <c r="D367" s="1">
        <v>0</v>
      </c>
      <c r="E367" s="1">
        <f t="shared" si="339"/>
        <v>0</v>
      </c>
      <c r="F367" s="1">
        <v>0</v>
      </c>
      <c r="G367" s="1">
        <f t="shared" si="340"/>
        <v>0</v>
      </c>
      <c r="H367" s="1"/>
      <c r="I367" s="1">
        <f t="shared" si="341"/>
        <v>0</v>
      </c>
      <c r="J367" s="1"/>
      <c r="K367" s="1">
        <f t="shared" si="342"/>
        <v>0</v>
      </c>
      <c r="L367" s="1">
        <v>0</v>
      </c>
      <c r="M367" s="1">
        <f t="shared" si="343"/>
        <v>0</v>
      </c>
      <c r="N367" s="1">
        <v>906000</v>
      </c>
      <c r="O367" s="1">
        <f t="shared" si="344"/>
        <v>1236000</v>
      </c>
      <c r="P367" s="1">
        <f>5990.46+9146.65</f>
        <v>15137.11</v>
      </c>
      <c r="Q367" s="1">
        <f t="shared" si="345"/>
        <v>18236.84</v>
      </c>
      <c r="R367" s="1"/>
      <c r="S367" s="1">
        <f t="shared" si="346"/>
        <v>0</v>
      </c>
      <c r="T367" s="1">
        <v>0</v>
      </c>
      <c r="U367" s="1">
        <f t="shared" si="347"/>
        <v>0</v>
      </c>
      <c r="V367" s="1">
        <v>0</v>
      </c>
      <c r="W367" s="1">
        <f t="shared" si="348"/>
        <v>0</v>
      </c>
      <c r="X367" s="1">
        <v>0</v>
      </c>
      <c r="Y367" s="1">
        <f t="shared" si="349"/>
        <v>0</v>
      </c>
      <c r="Z367" s="1">
        <v>0</v>
      </c>
      <c r="AA367" s="1">
        <f t="shared" si="350"/>
        <v>0</v>
      </c>
      <c r="AB367" s="1">
        <v>0</v>
      </c>
      <c r="AC367" s="1">
        <f t="shared" si="351"/>
        <v>0</v>
      </c>
      <c r="AD367" s="1"/>
      <c r="AE367" s="1">
        <f t="shared" si="352"/>
        <v>0</v>
      </c>
      <c r="AF367" s="1"/>
      <c r="AG367" s="1">
        <f t="shared" si="353"/>
        <v>0</v>
      </c>
      <c r="AH367" s="1"/>
      <c r="AI367" s="1">
        <f t="shared" si="354"/>
        <v>0</v>
      </c>
      <c r="AJ367" s="1">
        <v>0</v>
      </c>
      <c r="AK367" s="1">
        <f t="shared" si="355"/>
        <v>0</v>
      </c>
      <c r="AL367" s="1"/>
      <c r="AM367" s="1">
        <f t="shared" si="356"/>
        <v>0</v>
      </c>
      <c r="AN367" s="1">
        <v>0</v>
      </c>
      <c r="AO367" s="1">
        <f t="shared" si="357"/>
        <v>0</v>
      </c>
      <c r="AP367" s="1"/>
      <c r="AQ367" s="1">
        <f t="shared" si="358"/>
        <v>0</v>
      </c>
      <c r="AR367" s="1">
        <v>1115520</v>
      </c>
      <c r="AS367" s="1">
        <f t="shared" si="359"/>
        <v>1115520</v>
      </c>
      <c r="AT367" s="1">
        <v>0</v>
      </c>
      <c r="AU367" s="1">
        <f t="shared" si="360"/>
        <v>0</v>
      </c>
      <c r="AV367" s="1">
        <f t="shared" si="361"/>
        <v>2036657.11</v>
      </c>
      <c r="AW367" s="1">
        <f t="shared" si="362"/>
        <v>2369756.84</v>
      </c>
      <c r="AX367" s="26">
        <f t="shared" si="363"/>
        <v>2369756.84</v>
      </c>
      <c r="AY367" s="26">
        <f t="shared" si="364"/>
        <v>0</v>
      </c>
    </row>
    <row r="368" spans="1:51" ht="23.25">
      <c r="A368" s="25" t="s">
        <v>16</v>
      </c>
      <c r="B368" s="1">
        <f>8908.72+86444.82</f>
        <v>95353.540000000008</v>
      </c>
      <c r="C368" s="1">
        <f t="shared" si="338"/>
        <v>237000.21000000002</v>
      </c>
      <c r="D368" s="1">
        <v>212598.23</v>
      </c>
      <c r="E368" s="1">
        <f t="shared" si="339"/>
        <v>526900.38</v>
      </c>
      <c r="F368" s="1">
        <f>34735.63+44093.87</f>
        <v>78829.5</v>
      </c>
      <c r="G368" s="1">
        <f t="shared" si="340"/>
        <v>176152.27</v>
      </c>
      <c r="H368" s="1"/>
      <c r="I368" s="1">
        <f t="shared" si="341"/>
        <v>0</v>
      </c>
      <c r="J368" s="1"/>
      <c r="K368" s="1">
        <f t="shared" si="342"/>
        <v>0</v>
      </c>
      <c r="L368" s="1">
        <f>7501.14+2161.59</f>
        <v>9662.73</v>
      </c>
      <c r="M368" s="1">
        <f t="shared" si="343"/>
        <v>23811.22</v>
      </c>
      <c r="N368" s="1">
        <v>176499.91</v>
      </c>
      <c r="O368" s="1">
        <f t="shared" si="344"/>
        <v>189349.91</v>
      </c>
      <c r="P368" s="1">
        <f>599.64+645.98</f>
        <v>1245.6199999999999</v>
      </c>
      <c r="Q368" s="1">
        <f t="shared" si="345"/>
        <v>1632.09</v>
      </c>
      <c r="R368" s="1"/>
      <c r="S368" s="1">
        <f t="shared" si="346"/>
        <v>0</v>
      </c>
      <c r="T368" s="1">
        <v>0</v>
      </c>
      <c r="U368" s="1">
        <f t="shared" si="347"/>
        <v>0</v>
      </c>
      <c r="V368" s="1">
        <v>0</v>
      </c>
      <c r="W368" s="1">
        <f t="shared" si="348"/>
        <v>0</v>
      </c>
      <c r="X368" s="1">
        <v>0</v>
      </c>
      <c r="Y368" s="1">
        <f t="shared" si="349"/>
        <v>0</v>
      </c>
      <c r="Z368" s="1">
        <v>0</v>
      </c>
      <c r="AA368" s="1">
        <f t="shared" si="350"/>
        <v>0</v>
      </c>
      <c r="AB368" s="1">
        <v>0</v>
      </c>
      <c r="AC368" s="1">
        <f t="shared" si="351"/>
        <v>0</v>
      </c>
      <c r="AD368" s="1"/>
      <c r="AE368" s="1">
        <f t="shared" si="352"/>
        <v>0</v>
      </c>
      <c r="AF368" s="1"/>
      <c r="AG368" s="1">
        <f t="shared" si="353"/>
        <v>0</v>
      </c>
      <c r="AH368" s="1"/>
      <c r="AI368" s="1">
        <f t="shared" si="354"/>
        <v>0</v>
      </c>
      <c r="AJ368" s="1">
        <v>1152.4000000000001</v>
      </c>
      <c r="AK368" s="1">
        <f t="shared" si="355"/>
        <v>13442.689999999999</v>
      </c>
      <c r="AL368" s="1"/>
      <c r="AM368" s="1">
        <f t="shared" si="356"/>
        <v>0</v>
      </c>
      <c r="AN368" s="1">
        <v>0</v>
      </c>
      <c r="AO368" s="1">
        <f t="shared" si="357"/>
        <v>0</v>
      </c>
      <c r="AP368" s="1"/>
      <c r="AQ368" s="1">
        <f t="shared" si="358"/>
        <v>0</v>
      </c>
      <c r="AR368" s="1">
        <v>116.98</v>
      </c>
      <c r="AS368" s="1">
        <f t="shared" si="359"/>
        <v>116.98</v>
      </c>
      <c r="AT368" s="1">
        <v>0</v>
      </c>
      <c r="AU368" s="1">
        <f t="shared" si="360"/>
        <v>0</v>
      </c>
      <c r="AV368" s="1">
        <f t="shared" si="361"/>
        <v>575458.91</v>
      </c>
      <c r="AW368" s="1">
        <f t="shared" si="362"/>
        <v>1168405.75</v>
      </c>
      <c r="AX368" s="26">
        <f t="shared" si="363"/>
        <v>1168405.75</v>
      </c>
      <c r="AY368" s="26">
        <f t="shared" si="364"/>
        <v>0</v>
      </c>
    </row>
    <row r="369" spans="1:51" ht="23.25">
      <c r="A369" s="25" t="s">
        <v>17</v>
      </c>
      <c r="B369" s="1">
        <v>0</v>
      </c>
      <c r="C369" s="1">
        <f t="shared" si="338"/>
        <v>3000</v>
      </c>
      <c r="D369" s="1">
        <v>17066.57</v>
      </c>
      <c r="E369" s="1">
        <f t="shared" si="339"/>
        <v>99809.73000000001</v>
      </c>
      <c r="F369" s="1">
        <v>35738.43</v>
      </c>
      <c r="G369" s="1">
        <f t="shared" si="340"/>
        <v>57632.45</v>
      </c>
      <c r="H369" s="1"/>
      <c r="I369" s="1">
        <f t="shared" si="341"/>
        <v>0</v>
      </c>
      <c r="J369" s="1"/>
      <c r="K369" s="1">
        <f t="shared" si="342"/>
        <v>0</v>
      </c>
      <c r="L369" s="1">
        <f>560+735</f>
        <v>1295</v>
      </c>
      <c r="M369" s="1">
        <f t="shared" si="343"/>
        <v>1295</v>
      </c>
      <c r="N369" s="1">
        <v>3584026.68</v>
      </c>
      <c r="O369" s="1">
        <f t="shared" si="344"/>
        <v>6590913.1699999999</v>
      </c>
      <c r="P369" s="1">
        <f>31049.74+95678.12</f>
        <v>126727.86</v>
      </c>
      <c r="Q369" s="1">
        <f t="shared" si="345"/>
        <v>392597.35</v>
      </c>
      <c r="R369" s="1"/>
      <c r="S369" s="1">
        <f t="shared" si="346"/>
        <v>0</v>
      </c>
      <c r="T369" s="1">
        <v>0</v>
      </c>
      <c r="U369" s="1">
        <f t="shared" si="347"/>
        <v>0</v>
      </c>
      <c r="V369" s="1">
        <v>0</v>
      </c>
      <c r="W369" s="1">
        <f t="shared" si="348"/>
        <v>0</v>
      </c>
      <c r="X369" s="1">
        <v>0</v>
      </c>
      <c r="Y369" s="1">
        <f t="shared" si="349"/>
        <v>0</v>
      </c>
      <c r="Z369" s="1">
        <v>0</v>
      </c>
      <c r="AA369" s="1">
        <f t="shared" si="350"/>
        <v>0</v>
      </c>
      <c r="AB369" s="1">
        <v>0</v>
      </c>
      <c r="AC369" s="1">
        <f t="shared" si="351"/>
        <v>0</v>
      </c>
      <c r="AD369" s="1"/>
      <c r="AE369" s="1">
        <f t="shared" si="352"/>
        <v>0</v>
      </c>
      <c r="AF369" s="1"/>
      <c r="AG369" s="1">
        <f t="shared" si="353"/>
        <v>0</v>
      </c>
      <c r="AH369" s="1"/>
      <c r="AI369" s="1">
        <f t="shared" si="354"/>
        <v>0</v>
      </c>
      <c r="AJ369" s="1">
        <v>0</v>
      </c>
      <c r="AK369" s="1">
        <f t="shared" si="355"/>
        <v>0</v>
      </c>
      <c r="AL369" s="1"/>
      <c r="AM369" s="1">
        <f t="shared" si="356"/>
        <v>0</v>
      </c>
      <c r="AN369" s="1">
        <v>0</v>
      </c>
      <c r="AO369" s="1">
        <f t="shared" si="357"/>
        <v>0</v>
      </c>
      <c r="AP369" s="1"/>
      <c r="AQ369" s="1">
        <f t="shared" si="358"/>
        <v>0</v>
      </c>
      <c r="AR369" s="1">
        <v>0</v>
      </c>
      <c r="AS369" s="1">
        <f t="shared" si="359"/>
        <v>2.64</v>
      </c>
      <c r="AT369" s="1">
        <v>1904</v>
      </c>
      <c r="AU369" s="1">
        <f t="shared" si="360"/>
        <v>1904</v>
      </c>
      <c r="AV369" s="1">
        <f t="shared" si="361"/>
        <v>3766758.54</v>
      </c>
      <c r="AW369" s="1">
        <f t="shared" si="362"/>
        <v>7147154.3400000008</v>
      </c>
      <c r="AX369" s="26">
        <f t="shared" si="363"/>
        <v>7147154.3399999999</v>
      </c>
      <c r="AY369" s="26">
        <f t="shared" si="364"/>
        <v>0</v>
      </c>
    </row>
    <row r="370" spans="1:51" ht="23.25">
      <c r="A370" s="25" t="s">
        <v>18</v>
      </c>
      <c r="B370" s="1">
        <v>0</v>
      </c>
      <c r="C370" s="1">
        <f t="shared" si="338"/>
        <v>0</v>
      </c>
      <c r="D370" s="1">
        <v>0</v>
      </c>
      <c r="E370" s="1">
        <f t="shared" si="339"/>
        <v>0</v>
      </c>
      <c r="F370" s="1">
        <v>0</v>
      </c>
      <c r="G370" s="1">
        <f t="shared" si="340"/>
        <v>0</v>
      </c>
      <c r="H370" s="1"/>
      <c r="I370" s="1">
        <f t="shared" si="341"/>
        <v>0</v>
      </c>
      <c r="J370" s="1"/>
      <c r="K370" s="1">
        <f t="shared" si="342"/>
        <v>0</v>
      </c>
      <c r="L370" s="1">
        <v>0</v>
      </c>
      <c r="M370" s="1">
        <f t="shared" si="343"/>
        <v>0</v>
      </c>
      <c r="N370" s="1">
        <v>66795.38</v>
      </c>
      <c r="O370" s="1">
        <f t="shared" si="344"/>
        <v>255944.02000000002</v>
      </c>
      <c r="P370" s="1">
        <f>389.56+1881.81</f>
        <v>2271.37</v>
      </c>
      <c r="Q370" s="1">
        <f t="shared" si="345"/>
        <v>35732.950000000004</v>
      </c>
      <c r="R370" s="1"/>
      <c r="S370" s="1">
        <f t="shared" si="346"/>
        <v>0</v>
      </c>
      <c r="T370" s="1">
        <v>0</v>
      </c>
      <c r="U370" s="1">
        <f t="shared" si="347"/>
        <v>0</v>
      </c>
      <c r="V370" s="1">
        <v>0</v>
      </c>
      <c r="W370" s="1">
        <f t="shared" si="348"/>
        <v>0</v>
      </c>
      <c r="X370" s="1">
        <v>0</v>
      </c>
      <c r="Y370" s="1">
        <f t="shared" si="349"/>
        <v>0</v>
      </c>
      <c r="Z370" s="1">
        <v>0</v>
      </c>
      <c r="AA370" s="1">
        <f t="shared" si="350"/>
        <v>0</v>
      </c>
      <c r="AB370" s="1">
        <v>0</v>
      </c>
      <c r="AC370" s="1">
        <f t="shared" si="351"/>
        <v>0</v>
      </c>
      <c r="AD370" s="1"/>
      <c r="AE370" s="1">
        <f t="shared" si="352"/>
        <v>0</v>
      </c>
      <c r="AF370" s="1"/>
      <c r="AG370" s="1">
        <f t="shared" si="353"/>
        <v>0</v>
      </c>
      <c r="AH370" s="1"/>
      <c r="AI370" s="1">
        <f t="shared" si="354"/>
        <v>0</v>
      </c>
      <c r="AJ370" s="1">
        <v>0</v>
      </c>
      <c r="AK370" s="1">
        <f t="shared" si="355"/>
        <v>0</v>
      </c>
      <c r="AL370" s="1"/>
      <c r="AM370" s="1">
        <f t="shared" si="356"/>
        <v>0</v>
      </c>
      <c r="AN370" s="1">
        <v>0</v>
      </c>
      <c r="AO370" s="1">
        <f t="shared" si="357"/>
        <v>52050</v>
      </c>
      <c r="AP370" s="1"/>
      <c r="AQ370" s="1">
        <f t="shared" si="358"/>
        <v>0</v>
      </c>
      <c r="AR370" s="1">
        <v>7654.24</v>
      </c>
      <c r="AS370" s="1">
        <f t="shared" si="359"/>
        <v>40721.979999999996</v>
      </c>
      <c r="AT370" s="1">
        <v>0</v>
      </c>
      <c r="AU370" s="1">
        <f t="shared" si="360"/>
        <v>0</v>
      </c>
      <c r="AV370" s="1">
        <f t="shared" si="361"/>
        <v>76720.990000000005</v>
      </c>
      <c r="AW370" s="1">
        <f t="shared" si="362"/>
        <v>384448.95</v>
      </c>
      <c r="AX370" s="26">
        <f t="shared" si="363"/>
        <v>384448.95</v>
      </c>
      <c r="AY370" s="26">
        <f t="shared" si="364"/>
        <v>0</v>
      </c>
    </row>
    <row r="371" spans="1:51" ht="23.25">
      <c r="A371" s="25" t="s">
        <v>19</v>
      </c>
      <c r="B371" s="1">
        <v>0</v>
      </c>
      <c r="C371" s="1">
        <f t="shared" si="338"/>
        <v>4000</v>
      </c>
      <c r="D371" s="1">
        <v>41819.68</v>
      </c>
      <c r="E371" s="1">
        <f t="shared" si="339"/>
        <v>73505.69</v>
      </c>
      <c r="F371" s="1">
        <f>1362.01+2301.24</f>
        <v>3663.25</v>
      </c>
      <c r="G371" s="1">
        <f t="shared" si="340"/>
        <v>37602.270000000004</v>
      </c>
      <c r="H371" s="1"/>
      <c r="I371" s="1">
        <f t="shared" si="341"/>
        <v>0</v>
      </c>
      <c r="J371" s="1"/>
      <c r="K371" s="1">
        <f t="shared" si="342"/>
        <v>0</v>
      </c>
      <c r="L371" s="1">
        <f>802.99+0.02</f>
        <v>803.01</v>
      </c>
      <c r="M371" s="1">
        <f t="shared" si="343"/>
        <v>2020.2</v>
      </c>
      <c r="N371" s="1">
        <v>3823115.04</v>
      </c>
      <c r="O371" s="1">
        <f t="shared" si="344"/>
        <v>8513940.4199999999</v>
      </c>
      <c r="P371" s="1">
        <f>30840.96+52949.77</f>
        <v>83790.73</v>
      </c>
      <c r="Q371" s="1">
        <f t="shared" si="345"/>
        <v>290150.61</v>
      </c>
      <c r="R371" s="1"/>
      <c r="S371" s="1">
        <f t="shared" si="346"/>
        <v>0</v>
      </c>
      <c r="T371" s="1">
        <v>0</v>
      </c>
      <c r="U371" s="1">
        <f t="shared" si="347"/>
        <v>0</v>
      </c>
      <c r="V371" s="1">
        <v>500000</v>
      </c>
      <c r="W371" s="1">
        <f t="shared" si="348"/>
        <v>500000</v>
      </c>
      <c r="X371" s="1">
        <v>0</v>
      </c>
      <c r="Y371" s="1">
        <f t="shared" si="349"/>
        <v>0</v>
      </c>
      <c r="Z371" s="1">
        <f>109315.06+31753.43</f>
        <v>141068.49</v>
      </c>
      <c r="AA371" s="1">
        <f t="shared" si="350"/>
        <v>141068.49</v>
      </c>
      <c r="AB371" s="1">
        <v>0</v>
      </c>
      <c r="AC371" s="1">
        <f t="shared" si="351"/>
        <v>0</v>
      </c>
      <c r="AD371" s="1"/>
      <c r="AE371" s="1">
        <f t="shared" si="352"/>
        <v>0</v>
      </c>
      <c r="AF371" s="1"/>
      <c r="AG371" s="1">
        <f t="shared" si="353"/>
        <v>0</v>
      </c>
      <c r="AH371" s="1"/>
      <c r="AI371" s="1">
        <f t="shared" si="354"/>
        <v>0</v>
      </c>
      <c r="AJ371" s="1">
        <v>0</v>
      </c>
      <c r="AK371" s="1">
        <f t="shared" si="355"/>
        <v>0</v>
      </c>
      <c r="AL371" s="1"/>
      <c r="AM371" s="1">
        <f t="shared" si="356"/>
        <v>0</v>
      </c>
      <c r="AN371" s="1">
        <v>0</v>
      </c>
      <c r="AO371" s="1">
        <f t="shared" si="357"/>
        <v>0</v>
      </c>
      <c r="AP371" s="1"/>
      <c r="AQ371" s="1">
        <f t="shared" si="358"/>
        <v>0</v>
      </c>
      <c r="AR371" s="1">
        <v>142380</v>
      </c>
      <c r="AS371" s="1">
        <f t="shared" si="359"/>
        <v>1077195</v>
      </c>
      <c r="AT371" s="1">
        <v>0</v>
      </c>
      <c r="AU371" s="1">
        <f t="shared" si="360"/>
        <v>0</v>
      </c>
      <c r="AV371" s="1">
        <f t="shared" si="361"/>
        <v>4736640.1999999993</v>
      </c>
      <c r="AW371" s="1">
        <f t="shared" si="362"/>
        <v>10639482.679999998</v>
      </c>
      <c r="AX371" s="26">
        <f t="shared" si="363"/>
        <v>10639482.68</v>
      </c>
      <c r="AY371" s="26">
        <f t="shared" si="364"/>
        <v>0</v>
      </c>
    </row>
    <row r="372" spans="1:51" ht="23.25">
      <c r="A372" s="25" t="s">
        <v>20</v>
      </c>
      <c r="B372" s="1">
        <f>5132.27+768.38</f>
        <v>5900.6500000000005</v>
      </c>
      <c r="C372" s="1">
        <f t="shared" si="338"/>
        <v>9185.6500000000015</v>
      </c>
      <c r="D372" s="1">
        <v>13694.95</v>
      </c>
      <c r="E372" s="1">
        <f t="shared" si="339"/>
        <v>16799.27</v>
      </c>
      <c r="F372" s="1">
        <f>1945.1+4146.46</f>
        <v>6091.5599999999995</v>
      </c>
      <c r="G372" s="1">
        <f t="shared" si="340"/>
        <v>10542.9</v>
      </c>
      <c r="H372" s="1"/>
      <c r="I372" s="1">
        <f t="shared" si="341"/>
        <v>0</v>
      </c>
      <c r="J372" s="1"/>
      <c r="K372" s="1">
        <f t="shared" si="342"/>
        <v>0</v>
      </c>
      <c r="L372" s="1">
        <f>1736.92+2948.14</f>
        <v>4685.0599999999995</v>
      </c>
      <c r="M372" s="1">
        <f t="shared" si="343"/>
        <v>6065.6799999999994</v>
      </c>
      <c r="N372" s="1">
        <v>58378.879999999997</v>
      </c>
      <c r="O372" s="1">
        <f t="shared" si="344"/>
        <v>438456.79000000004</v>
      </c>
      <c r="P372" s="1">
        <f>1609.27+2332.78</f>
        <v>3942.05</v>
      </c>
      <c r="Q372" s="1">
        <f t="shared" si="345"/>
        <v>25158.87</v>
      </c>
      <c r="R372" s="1"/>
      <c r="S372" s="1">
        <f t="shared" si="346"/>
        <v>0</v>
      </c>
      <c r="T372" s="1">
        <v>0</v>
      </c>
      <c r="U372" s="1">
        <f t="shared" si="347"/>
        <v>0</v>
      </c>
      <c r="V372" s="1">
        <v>0</v>
      </c>
      <c r="W372" s="1">
        <f t="shared" si="348"/>
        <v>0</v>
      </c>
      <c r="X372" s="1">
        <v>0</v>
      </c>
      <c r="Y372" s="1">
        <f t="shared" si="349"/>
        <v>0</v>
      </c>
      <c r="Z372" s="1">
        <v>0</v>
      </c>
      <c r="AA372" s="1">
        <f t="shared" si="350"/>
        <v>0</v>
      </c>
      <c r="AB372" s="1">
        <v>0</v>
      </c>
      <c r="AC372" s="1">
        <f t="shared" si="351"/>
        <v>0</v>
      </c>
      <c r="AD372" s="1"/>
      <c r="AE372" s="1">
        <f t="shared" si="352"/>
        <v>0</v>
      </c>
      <c r="AF372" s="1"/>
      <c r="AG372" s="1">
        <f t="shared" si="353"/>
        <v>0</v>
      </c>
      <c r="AH372" s="1"/>
      <c r="AI372" s="1">
        <f t="shared" si="354"/>
        <v>0</v>
      </c>
      <c r="AJ372" s="1">
        <v>0</v>
      </c>
      <c r="AK372" s="1">
        <f t="shared" si="355"/>
        <v>0</v>
      </c>
      <c r="AL372" s="1"/>
      <c r="AM372" s="1">
        <f t="shared" si="356"/>
        <v>0</v>
      </c>
      <c r="AN372" s="1">
        <v>14250</v>
      </c>
      <c r="AO372" s="1">
        <f t="shared" si="357"/>
        <v>14250</v>
      </c>
      <c r="AP372" s="1"/>
      <c r="AQ372" s="1">
        <f t="shared" si="358"/>
        <v>0</v>
      </c>
      <c r="AR372" s="1">
        <v>54003</v>
      </c>
      <c r="AS372" s="1">
        <f t="shared" si="359"/>
        <v>54003</v>
      </c>
      <c r="AT372" s="1">
        <v>0</v>
      </c>
      <c r="AU372" s="1">
        <f t="shared" si="360"/>
        <v>0</v>
      </c>
      <c r="AV372" s="1">
        <f t="shared" si="361"/>
        <v>160946.15</v>
      </c>
      <c r="AW372" s="1">
        <f t="shared" si="362"/>
        <v>574462.16</v>
      </c>
      <c r="AX372" s="26">
        <f t="shared" si="363"/>
        <v>574462.16</v>
      </c>
      <c r="AY372" s="26">
        <f t="shared" si="364"/>
        <v>0</v>
      </c>
    </row>
    <row r="373" spans="1:51" ht="23.25">
      <c r="A373" s="25" t="s">
        <v>21</v>
      </c>
      <c r="B373" s="1">
        <v>0</v>
      </c>
      <c r="C373" s="1">
        <f t="shared" si="338"/>
        <v>0</v>
      </c>
      <c r="D373" s="1">
        <v>0</v>
      </c>
      <c r="E373" s="1">
        <f t="shared" si="339"/>
        <v>0</v>
      </c>
      <c r="F373" s="1">
        <v>0</v>
      </c>
      <c r="G373" s="1">
        <f t="shared" si="340"/>
        <v>0</v>
      </c>
      <c r="H373" s="1"/>
      <c r="I373" s="1">
        <f t="shared" si="341"/>
        <v>0</v>
      </c>
      <c r="J373" s="1"/>
      <c r="K373" s="1">
        <f t="shared" si="342"/>
        <v>0</v>
      </c>
      <c r="L373" s="1">
        <v>0</v>
      </c>
      <c r="M373" s="1">
        <f t="shared" si="343"/>
        <v>0</v>
      </c>
      <c r="N373" s="1">
        <v>125203.06</v>
      </c>
      <c r="O373" s="1">
        <f t="shared" si="344"/>
        <v>572336.38</v>
      </c>
      <c r="P373" s="1">
        <f>8609.92+23157.83</f>
        <v>31767.75</v>
      </c>
      <c r="Q373" s="1">
        <f t="shared" si="345"/>
        <v>59202.3</v>
      </c>
      <c r="R373" s="1"/>
      <c r="S373" s="1">
        <f t="shared" si="346"/>
        <v>0</v>
      </c>
      <c r="T373" s="1">
        <v>0</v>
      </c>
      <c r="U373" s="1">
        <f t="shared" si="347"/>
        <v>0</v>
      </c>
      <c r="V373" s="1">
        <v>0</v>
      </c>
      <c r="W373" s="1">
        <f t="shared" si="348"/>
        <v>2557.13</v>
      </c>
      <c r="X373" s="1">
        <v>0</v>
      </c>
      <c r="Y373" s="1">
        <f t="shared" si="349"/>
        <v>0</v>
      </c>
      <c r="Z373" s="1">
        <v>0</v>
      </c>
      <c r="AA373" s="1">
        <f t="shared" si="350"/>
        <v>942.87</v>
      </c>
      <c r="AB373" s="1">
        <v>0</v>
      </c>
      <c r="AC373" s="1">
        <f t="shared" si="351"/>
        <v>0</v>
      </c>
      <c r="AD373" s="1"/>
      <c r="AE373" s="1">
        <f t="shared" si="352"/>
        <v>0</v>
      </c>
      <c r="AF373" s="1"/>
      <c r="AG373" s="1">
        <f t="shared" si="353"/>
        <v>0</v>
      </c>
      <c r="AH373" s="1"/>
      <c r="AI373" s="1">
        <f t="shared" si="354"/>
        <v>0</v>
      </c>
      <c r="AJ373" s="1">
        <v>0</v>
      </c>
      <c r="AK373" s="1">
        <f t="shared" si="355"/>
        <v>0</v>
      </c>
      <c r="AL373" s="1"/>
      <c r="AM373" s="1">
        <f t="shared" si="356"/>
        <v>0</v>
      </c>
      <c r="AN373" s="1">
        <v>0</v>
      </c>
      <c r="AO373" s="1">
        <f t="shared" si="357"/>
        <v>4800</v>
      </c>
      <c r="AP373" s="1"/>
      <c r="AQ373" s="1">
        <f t="shared" si="358"/>
        <v>0</v>
      </c>
      <c r="AR373" s="1">
        <v>0</v>
      </c>
      <c r="AS373" s="1">
        <f t="shared" si="359"/>
        <v>2400</v>
      </c>
      <c r="AT373" s="1">
        <v>0</v>
      </c>
      <c r="AU373" s="1">
        <f t="shared" si="360"/>
        <v>0</v>
      </c>
      <c r="AV373" s="1">
        <f t="shared" si="361"/>
        <v>156970.81</v>
      </c>
      <c r="AW373" s="1">
        <f t="shared" si="362"/>
        <v>642238.68000000005</v>
      </c>
      <c r="AX373" s="26">
        <f t="shared" si="363"/>
        <v>642238.67999999993</v>
      </c>
      <c r="AY373" s="26">
        <f t="shared" si="364"/>
        <v>0</v>
      </c>
    </row>
    <row r="374" spans="1:51" ht="23.25">
      <c r="A374" s="25" t="s">
        <v>22</v>
      </c>
      <c r="B374" s="1">
        <v>0</v>
      </c>
      <c r="C374" s="1">
        <f t="shared" si="338"/>
        <v>0</v>
      </c>
      <c r="D374" s="1">
        <v>0</v>
      </c>
      <c r="E374" s="1">
        <f t="shared" si="339"/>
        <v>0</v>
      </c>
      <c r="F374" s="1">
        <v>0</v>
      </c>
      <c r="G374" s="1">
        <f t="shared" si="340"/>
        <v>0</v>
      </c>
      <c r="H374" s="1"/>
      <c r="I374" s="1">
        <f t="shared" si="341"/>
        <v>0</v>
      </c>
      <c r="J374" s="1"/>
      <c r="K374" s="1">
        <f t="shared" si="342"/>
        <v>0</v>
      </c>
      <c r="L374" s="1">
        <v>0</v>
      </c>
      <c r="M374" s="1">
        <f t="shared" si="343"/>
        <v>0</v>
      </c>
      <c r="N374" s="1">
        <v>3457.72</v>
      </c>
      <c r="O374" s="1">
        <f t="shared" si="344"/>
        <v>218736.81000000003</v>
      </c>
      <c r="P374" s="1">
        <f>366.91+313.54</f>
        <v>680.45</v>
      </c>
      <c r="Q374" s="1">
        <f t="shared" si="345"/>
        <v>11347.810000000001</v>
      </c>
      <c r="R374" s="1"/>
      <c r="S374" s="1">
        <f t="shared" si="346"/>
        <v>0</v>
      </c>
      <c r="T374" s="1">
        <v>0</v>
      </c>
      <c r="U374" s="1">
        <f t="shared" si="347"/>
        <v>0</v>
      </c>
      <c r="V374" s="1">
        <v>0</v>
      </c>
      <c r="W374" s="1">
        <f t="shared" si="348"/>
        <v>0</v>
      </c>
      <c r="X374" s="1">
        <v>0</v>
      </c>
      <c r="Y374" s="1">
        <f t="shared" si="349"/>
        <v>0</v>
      </c>
      <c r="Z374" s="1">
        <v>0</v>
      </c>
      <c r="AA374" s="1">
        <f t="shared" si="350"/>
        <v>0</v>
      </c>
      <c r="AB374" s="1">
        <v>0</v>
      </c>
      <c r="AC374" s="1">
        <f t="shared" si="351"/>
        <v>0</v>
      </c>
      <c r="AD374" s="1"/>
      <c r="AE374" s="1">
        <f t="shared" si="352"/>
        <v>0</v>
      </c>
      <c r="AF374" s="1"/>
      <c r="AG374" s="1">
        <f t="shared" si="353"/>
        <v>0</v>
      </c>
      <c r="AH374" s="1"/>
      <c r="AI374" s="1">
        <f t="shared" si="354"/>
        <v>0</v>
      </c>
      <c r="AJ374" s="1">
        <v>0</v>
      </c>
      <c r="AK374" s="1">
        <f t="shared" si="355"/>
        <v>0</v>
      </c>
      <c r="AL374" s="1"/>
      <c r="AM374" s="1">
        <f t="shared" si="356"/>
        <v>0</v>
      </c>
      <c r="AN374" s="1">
        <v>0</v>
      </c>
      <c r="AO374" s="1">
        <f t="shared" si="357"/>
        <v>0</v>
      </c>
      <c r="AP374" s="1"/>
      <c r="AQ374" s="1">
        <f t="shared" si="358"/>
        <v>0</v>
      </c>
      <c r="AR374" s="1">
        <v>0</v>
      </c>
      <c r="AS374" s="1">
        <f t="shared" si="359"/>
        <v>0</v>
      </c>
      <c r="AT374" s="1">
        <v>0</v>
      </c>
      <c r="AU374" s="1">
        <f t="shared" si="360"/>
        <v>3</v>
      </c>
      <c r="AV374" s="1">
        <f t="shared" si="361"/>
        <v>4138.17</v>
      </c>
      <c r="AW374" s="1">
        <f t="shared" si="362"/>
        <v>230087.62000000002</v>
      </c>
      <c r="AX374" s="26">
        <f t="shared" si="363"/>
        <v>230087.62000000005</v>
      </c>
      <c r="AY374" s="26">
        <f t="shared" si="364"/>
        <v>0</v>
      </c>
    </row>
    <row r="375" spans="1:51" ht="23.25">
      <c r="A375" s="25" t="s">
        <v>23</v>
      </c>
      <c r="B375" s="1">
        <v>0</v>
      </c>
      <c r="C375" s="1">
        <f t="shared" si="338"/>
        <v>0</v>
      </c>
      <c r="D375" s="1">
        <v>0</v>
      </c>
      <c r="E375" s="1">
        <f t="shared" si="339"/>
        <v>0</v>
      </c>
      <c r="F375" s="1">
        <v>0</v>
      </c>
      <c r="G375" s="1">
        <f t="shared" si="340"/>
        <v>0</v>
      </c>
      <c r="H375" s="1"/>
      <c r="I375" s="1">
        <f t="shared" si="341"/>
        <v>0</v>
      </c>
      <c r="J375" s="1"/>
      <c r="K375" s="1">
        <f t="shared" si="342"/>
        <v>0</v>
      </c>
      <c r="L375" s="1">
        <v>0</v>
      </c>
      <c r="M375" s="1">
        <f t="shared" si="343"/>
        <v>0</v>
      </c>
      <c r="N375" s="1">
        <v>430000</v>
      </c>
      <c r="O375" s="1">
        <f t="shared" si="344"/>
        <v>1349685</v>
      </c>
      <c r="P375" s="1">
        <f>11308.39+18730.85</f>
        <v>30039.239999999998</v>
      </c>
      <c r="Q375" s="1">
        <f t="shared" si="345"/>
        <v>81759.01999999999</v>
      </c>
      <c r="R375" s="1"/>
      <c r="S375" s="1">
        <f t="shared" si="346"/>
        <v>0</v>
      </c>
      <c r="T375" s="1">
        <v>0</v>
      </c>
      <c r="U375" s="1">
        <f t="shared" si="347"/>
        <v>0</v>
      </c>
      <c r="V375" s="1">
        <v>0</v>
      </c>
      <c r="W375" s="1">
        <f t="shared" si="348"/>
        <v>0</v>
      </c>
      <c r="X375" s="1">
        <v>0</v>
      </c>
      <c r="Y375" s="1">
        <f t="shared" si="349"/>
        <v>0</v>
      </c>
      <c r="Z375" s="1">
        <v>0</v>
      </c>
      <c r="AA375" s="1">
        <f t="shared" si="350"/>
        <v>0</v>
      </c>
      <c r="AB375" s="1">
        <v>0</v>
      </c>
      <c r="AC375" s="1">
        <f t="shared" si="351"/>
        <v>0</v>
      </c>
      <c r="AD375" s="1"/>
      <c r="AE375" s="1">
        <f t="shared" si="352"/>
        <v>0</v>
      </c>
      <c r="AF375" s="1"/>
      <c r="AG375" s="1">
        <f t="shared" si="353"/>
        <v>0</v>
      </c>
      <c r="AH375" s="1"/>
      <c r="AI375" s="1">
        <f t="shared" si="354"/>
        <v>0</v>
      </c>
      <c r="AJ375" s="1">
        <v>0</v>
      </c>
      <c r="AK375" s="1">
        <f t="shared" si="355"/>
        <v>0</v>
      </c>
      <c r="AL375" s="1"/>
      <c r="AM375" s="1">
        <f t="shared" si="356"/>
        <v>0</v>
      </c>
      <c r="AN375" s="1">
        <v>0</v>
      </c>
      <c r="AO375" s="1">
        <f t="shared" si="357"/>
        <v>0</v>
      </c>
      <c r="AP375" s="1"/>
      <c r="AQ375" s="1">
        <f t="shared" si="358"/>
        <v>0</v>
      </c>
      <c r="AR375" s="1">
        <v>0</v>
      </c>
      <c r="AS375" s="1">
        <f t="shared" si="359"/>
        <v>0</v>
      </c>
      <c r="AT375" s="1">
        <v>0</v>
      </c>
      <c r="AU375" s="1">
        <f t="shared" si="360"/>
        <v>0</v>
      </c>
      <c r="AV375" s="1">
        <f t="shared" si="361"/>
        <v>460039.24</v>
      </c>
      <c r="AW375" s="1">
        <f t="shared" si="362"/>
        <v>1431444.02</v>
      </c>
      <c r="AX375" s="26">
        <f t="shared" si="363"/>
        <v>1431444.02</v>
      </c>
      <c r="AY375" s="26">
        <f t="shared" si="364"/>
        <v>0</v>
      </c>
    </row>
    <row r="376" spans="1:51" ht="23.25">
      <c r="A376" s="25" t="s">
        <v>24</v>
      </c>
      <c r="B376" s="1">
        <f>205454.47+15444.93</f>
        <v>220899.4</v>
      </c>
      <c r="C376" s="1">
        <f t="shared" si="338"/>
        <v>617560.14</v>
      </c>
      <c r="D376" s="1">
        <v>368172.76</v>
      </c>
      <c r="E376" s="1">
        <f t="shared" si="339"/>
        <v>1091109.81</v>
      </c>
      <c r="F376" s="1">
        <f>32315.01+46670.26</f>
        <v>78985.27</v>
      </c>
      <c r="G376" s="1">
        <f t="shared" si="340"/>
        <v>206676.19</v>
      </c>
      <c r="H376" s="1"/>
      <c r="I376" s="1">
        <f t="shared" si="341"/>
        <v>0</v>
      </c>
      <c r="J376" s="1"/>
      <c r="K376" s="1">
        <f t="shared" si="342"/>
        <v>0</v>
      </c>
      <c r="L376" s="1">
        <f>32292.41+2744.42+6.72</f>
        <v>35043.550000000003</v>
      </c>
      <c r="M376" s="1">
        <f t="shared" si="343"/>
        <v>87159.84</v>
      </c>
      <c r="N376" s="1">
        <v>363791.78</v>
      </c>
      <c r="O376" s="1">
        <f t="shared" si="344"/>
        <v>858182.27</v>
      </c>
      <c r="P376" s="1">
        <f>1818.76+3532.36</f>
        <v>5351.12</v>
      </c>
      <c r="Q376" s="1">
        <f t="shared" si="345"/>
        <v>12811.68</v>
      </c>
      <c r="R376" s="1"/>
      <c r="S376" s="1">
        <f t="shared" si="346"/>
        <v>0</v>
      </c>
      <c r="T376" s="1">
        <v>0</v>
      </c>
      <c r="U376" s="1">
        <f t="shared" si="347"/>
        <v>0</v>
      </c>
      <c r="V376" s="1">
        <v>0</v>
      </c>
      <c r="W376" s="1">
        <f t="shared" si="348"/>
        <v>0</v>
      </c>
      <c r="X376" s="1">
        <v>0</v>
      </c>
      <c r="Y376" s="1">
        <f t="shared" si="349"/>
        <v>0</v>
      </c>
      <c r="Z376" s="1">
        <v>0</v>
      </c>
      <c r="AA376" s="1">
        <f t="shared" si="350"/>
        <v>0</v>
      </c>
      <c r="AB376" s="1">
        <v>0</v>
      </c>
      <c r="AC376" s="1">
        <f t="shared" si="351"/>
        <v>0</v>
      </c>
      <c r="AD376" s="1"/>
      <c r="AE376" s="1">
        <f t="shared" si="352"/>
        <v>0</v>
      </c>
      <c r="AF376" s="1"/>
      <c r="AG376" s="1">
        <f t="shared" si="353"/>
        <v>0</v>
      </c>
      <c r="AH376" s="1"/>
      <c r="AI376" s="1">
        <f t="shared" si="354"/>
        <v>0</v>
      </c>
      <c r="AJ376" s="1">
        <v>0</v>
      </c>
      <c r="AK376" s="1">
        <f t="shared" si="355"/>
        <v>0</v>
      </c>
      <c r="AL376" s="1"/>
      <c r="AM376" s="1">
        <f t="shared" si="356"/>
        <v>0</v>
      </c>
      <c r="AN376" s="1">
        <v>0</v>
      </c>
      <c r="AO376" s="1">
        <f t="shared" si="357"/>
        <v>0</v>
      </c>
      <c r="AP376" s="1"/>
      <c r="AQ376" s="1">
        <f t="shared" si="358"/>
        <v>0</v>
      </c>
      <c r="AR376" s="1">
        <v>0</v>
      </c>
      <c r="AS376" s="1">
        <f t="shared" si="359"/>
        <v>0</v>
      </c>
      <c r="AT376" s="1">
        <v>0</v>
      </c>
      <c r="AU376" s="1">
        <f t="shared" si="360"/>
        <v>0</v>
      </c>
      <c r="AV376" s="1">
        <f t="shared" si="361"/>
        <v>1072243.8799999999</v>
      </c>
      <c r="AW376" s="1">
        <f t="shared" si="362"/>
        <v>2873499.93</v>
      </c>
      <c r="AX376" s="26">
        <f t="shared" si="363"/>
        <v>2873499.9299999997</v>
      </c>
      <c r="AY376" s="26">
        <f t="shared" si="364"/>
        <v>0</v>
      </c>
    </row>
    <row r="377" spans="1:51" ht="23.25">
      <c r="A377" s="25" t="s">
        <v>25</v>
      </c>
      <c r="B377" s="1">
        <f>6883.5+1969.03</f>
        <v>8852.5300000000007</v>
      </c>
      <c r="C377" s="1">
        <f t="shared" si="338"/>
        <v>11769.51</v>
      </c>
      <c r="D377" s="1">
        <v>21696.34</v>
      </c>
      <c r="E377" s="1">
        <f t="shared" si="339"/>
        <v>54614.22</v>
      </c>
      <c r="F377" s="1">
        <f>2285.53+1267.05</f>
        <v>3552.58</v>
      </c>
      <c r="G377" s="1">
        <f t="shared" si="340"/>
        <v>14989.9</v>
      </c>
      <c r="H377" s="1"/>
      <c r="I377" s="1">
        <f t="shared" si="341"/>
        <v>0</v>
      </c>
      <c r="J377" s="1"/>
      <c r="K377" s="1">
        <f t="shared" si="342"/>
        <v>0</v>
      </c>
      <c r="L377" s="1">
        <v>365</v>
      </c>
      <c r="M377" s="1">
        <f t="shared" si="343"/>
        <v>853</v>
      </c>
      <c r="N377" s="1">
        <v>26782.15</v>
      </c>
      <c r="O377" s="1">
        <f t="shared" si="344"/>
        <v>273887.43</v>
      </c>
      <c r="P377" s="1">
        <f>630.05+3587.8</f>
        <v>4217.8500000000004</v>
      </c>
      <c r="Q377" s="1">
        <f t="shared" si="345"/>
        <v>38071.18</v>
      </c>
      <c r="R377" s="1"/>
      <c r="S377" s="1">
        <f t="shared" si="346"/>
        <v>0</v>
      </c>
      <c r="T377" s="1">
        <v>0</v>
      </c>
      <c r="U377" s="1">
        <f t="shared" si="347"/>
        <v>0</v>
      </c>
      <c r="V377" s="1">
        <v>737.83</v>
      </c>
      <c r="W377" s="1">
        <f t="shared" si="348"/>
        <v>2599.5499999999997</v>
      </c>
      <c r="X377" s="1">
        <v>0</v>
      </c>
      <c r="Y377" s="1">
        <f t="shared" si="349"/>
        <v>0</v>
      </c>
      <c r="Z377" s="1">
        <f>189.2+1072.97</f>
        <v>1262.17</v>
      </c>
      <c r="AA377" s="1">
        <f t="shared" si="350"/>
        <v>9400.4499999999989</v>
      </c>
      <c r="AB377" s="1">
        <v>0</v>
      </c>
      <c r="AC377" s="1">
        <f t="shared" si="351"/>
        <v>0</v>
      </c>
      <c r="AD377" s="1"/>
      <c r="AE377" s="1">
        <f t="shared" si="352"/>
        <v>0</v>
      </c>
      <c r="AF377" s="1"/>
      <c r="AG377" s="1">
        <f t="shared" si="353"/>
        <v>0</v>
      </c>
      <c r="AH377" s="1"/>
      <c r="AI377" s="1">
        <f t="shared" si="354"/>
        <v>0</v>
      </c>
      <c r="AJ377" s="1">
        <v>0</v>
      </c>
      <c r="AK377" s="1">
        <f t="shared" si="355"/>
        <v>2456.61</v>
      </c>
      <c r="AL377" s="1"/>
      <c r="AM377" s="1">
        <f t="shared" si="356"/>
        <v>0</v>
      </c>
      <c r="AN377" s="1">
        <v>0</v>
      </c>
      <c r="AO377" s="1">
        <f t="shared" si="357"/>
        <v>0</v>
      </c>
      <c r="AP377" s="1"/>
      <c r="AQ377" s="1">
        <f t="shared" si="358"/>
        <v>1</v>
      </c>
      <c r="AR377" s="1">
        <v>30.97</v>
      </c>
      <c r="AS377" s="1">
        <f t="shared" si="359"/>
        <v>8439.73</v>
      </c>
      <c r="AT377" s="1">
        <v>0</v>
      </c>
      <c r="AU377" s="1">
        <f t="shared" si="360"/>
        <v>0</v>
      </c>
      <c r="AV377" s="1">
        <f t="shared" si="361"/>
        <v>67497.42</v>
      </c>
      <c r="AW377" s="1">
        <f t="shared" si="362"/>
        <v>417082.58000000007</v>
      </c>
      <c r="AX377" s="26">
        <f t="shared" si="363"/>
        <v>417082.58</v>
      </c>
      <c r="AY377" s="26">
        <f t="shared" si="364"/>
        <v>0</v>
      </c>
    </row>
    <row r="378" spans="1:51" ht="23.25">
      <c r="A378" s="25" t="s">
        <v>26</v>
      </c>
      <c r="B378" s="1">
        <v>0</v>
      </c>
      <c r="C378" s="1">
        <f t="shared" si="338"/>
        <v>0</v>
      </c>
      <c r="D378" s="1">
        <v>0</v>
      </c>
      <c r="E378" s="1">
        <f t="shared" si="339"/>
        <v>0</v>
      </c>
      <c r="F378" s="1">
        <v>0</v>
      </c>
      <c r="G378" s="1">
        <f t="shared" si="340"/>
        <v>0</v>
      </c>
      <c r="H378" s="1"/>
      <c r="I378" s="1">
        <f t="shared" si="341"/>
        <v>0</v>
      </c>
      <c r="J378" s="1"/>
      <c r="K378" s="1">
        <f t="shared" si="342"/>
        <v>0</v>
      </c>
      <c r="L378" s="1">
        <v>0</v>
      </c>
      <c r="M378" s="1">
        <f t="shared" si="343"/>
        <v>0</v>
      </c>
      <c r="N378" s="1">
        <v>700537.29</v>
      </c>
      <c r="O378" s="1">
        <f t="shared" si="344"/>
        <v>4928159.1900000004</v>
      </c>
      <c r="P378" s="1">
        <f>7281.54+12578.47</f>
        <v>19860.009999999998</v>
      </c>
      <c r="Q378" s="1">
        <f t="shared" si="345"/>
        <v>259799.81999999998</v>
      </c>
      <c r="R378" s="1"/>
      <c r="S378" s="1">
        <f t="shared" si="346"/>
        <v>0</v>
      </c>
      <c r="T378" s="1">
        <v>0</v>
      </c>
      <c r="U378" s="1">
        <f t="shared" si="347"/>
        <v>0</v>
      </c>
      <c r="V378" s="1">
        <v>0</v>
      </c>
      <c r="W378" s="1">
        <f t="shared" si="348"/>
        <v>0</v>
      </c>
      <c r="X378" s="1">
        <v>0</v>
      </c>
      <c r="Y378" s="1">
        <f t="shared" si="349"/>
        <v>0</v>
      </c>
      <c r="Z378" s="1">
        <v>0</v>
      </c>
      <c r="AA378" s="1">
        <f t="shared" si="350"/>
        <v>0</v>
      </c>
      <c r="AB378" s="1">
        <v>0</v>
      </c>
      <c r="AC378" s="1">
        <f t="shared" si="351"/>
        <v>0</v>
      </c>
      <c r="AD378" s="1"/>
      <c r="AE378" s="1">
        <f t="shared" si="352"/>
        <v>0</v>
      </c>
      <c r="AF378" s="1"/>
      <c r="AG378" s="1">
        <f t="shared" si="353"/>
        <v>0</v>
      </c>
      <c r="AH378" s="1"/>
      <c r="AI378" s="1">
        <f t="shared" si="354"/>
        <v>0</v>
      </c>
      <c r="AJ378" s="1">
        <v>0</v>
      </c>
      <c r="AK378" s="1">
        <f t="shared" si="355"/>
        <v>0</v>
      </c>
      <c r="AL378" s="1"/>
      <c r="AM378" s="1">
        <f t="shared" si="356"/>
        <v>0</v>
      </c>
      <c r="AN378" s="1">
        <v>0</v>
      </c>
      <c r="AO378" s="1">
        <f t="shared" si="357"/>
        <v>0</v>
      </c>
      <c r="AP378" s="1"/>
      <c r="AQ378" s="1">
        <f t="shared" si="358"/>
        <v>0</v>
      </c>
      <c r="AR378" s="1">
        <v>0</v>
      </c>
      <c r="AS378" s="1">
        <f t="shared" si="359"/>
        <v>11194.8</v>
      </c>
      <c r="AT378" s="1">
        <v>0</v>
      </c>
      <c r="AU378" s="1">
        <f t="shared" si="360"/>
        <v>0</v>
      </c>
      <c r="AV378" s="1">
        <f t="shared" si="361"/>
        <v>720397.3</v>
      </c>
      <c r="AW378" s="1">
        <f t="shared" si="362"/>
        <v>5199153.8100000005</v>
      </c>
      <c r="AX378" s="26">
        <f t="shared" si="363"/>
        <v>5199153.8099999996</v>
      </c>
      <c r="AY378" s="26">
        <f t="shared" si="364"/>
        <v>0</v>
      </c>
    </row>
    <row r="379" spans="1:51" ht="23.25">
      <c r="A379" s="25" t="s">
        <v>27</v>
      </c>
      <c r="B379" s="1">
        <v>0</v>
      </c>
      <c r="C379" s="1">
        <f t="shared" si="338"/>
        <v>3260</v>
      </c>
      <c r="D379" s="1">
        <v>0</v>
      </c>
      <c r="E379" s="1">
        <f t="shared" si="339"/>
        <v>0</v>
      </c>
      <c r="F379" s="1">
        <v>0</v>
      </c>
      <c r="G379" s="1">
        <f t="shared" si="340"/>
        <v>0</v>
      </c>
      <c r="H379" s="1"/>
      <c r="I379" s="1">
        <f t="shared" si="341"/>
        <v>0</v>
      </c>
      <c r="J379" s="1"/>
      <c r="K379" s="1">
        <f t="shared" si="342"/>
        <v>0</v>
      </c>
      <c r="L379" s="1">
        <v>0</v>
      </c>
      <c r="M379" s="1">
        <f t="shared" si="343"/>
        <v>147</v>
      </c>
      <c r="N379" s="1">
        <v>9517038.1400000006</v>
      </c>
      <c r="O379" s="1">
        <f t="shared" si="344"/>
        <v>16916099.09</v>
      </c>
      <c r="P379" s="1">
        <f>41221.44+50998.94</f>
        <v>92220.38</v>
      </c>
      <c r="Q379" s="1">
        <f t="shared" si="345"/>
        <v>204222.12</v>
      </c>
      <c r="R379" s="1"/>
      <c r="S379" s="1">
        <f t="shared" si="346"/>
        <v>0</v>
      </c>
      <c r="T379" s="1">
        <v>0</v>
      </c>
      <c r="U379" s="1">
        <f t="shared" si="347"/>
        <v>0</v>
      </c>
      <c r="V379" s="1">
        <v>0</v>
      </c>
      <c r="W379" s="1">
        <f t="shared" si="348"/>
        <v>0</v>
      </c>
      <c r="X379" s="1">
        <v>0</v>
      </c>
      <c r="Y379" s="1">
        <f t="shared" si="349"/>
        <v>0</v>
      </c>
      <c r="Z379" s="1">
        <v>0</v>
      </c>
      <c r="AA379" s="1">
        <f t="shared" si="350"/>
        <v>0</v>
      </c>
      <c r="AB379" s="1">
        <v>0</v>
      </c>
      <c r="AC379" s="1">
        <f t="shared" si="351"/>
        <v>0</v>
      </c>
      <c r="AD379" s="1"/>
      <c r="AE379" s="1">
        <f t="shared" si="352"/>
        <v>0</v>
      </c>
      <c r="AF379" s="1"/>
      <c r="AG379" s="1">
        <f t="shared" si="353"/>
        <v>0</v>
      </c>
      <c r="AH379" s="1"/>
      <c r="AI379" s="1">
        <f t="shared" si="354"/>
        <v>0</v>
      </c>
      <c r="AJ379" s="1">
        <v>0</v>
      </c>
      <c r="AK379" s="1">
        <f t="shared" si="355"/>
        <v>0</v>
      </c>
      <c r="AL379" s="1"/>
      <c r="AM379" s="1">
        <f t="shared" si="356"/>
        <v>0</v>
      </c>
      <c r="AN379" s="1">
        <v>0</v>
      </c>
      <c r="AO379" s="1">
        <f t="shared" si="357"/>
        <v>0</v>
      </c>
      <c r="AP379" s="1"/>
      <c r="AQ379" s="1">
        <f t="shared" si="358"/>
        <v>0</v>
      </c>
      <c r="AR379" s="1">
        <v>0</v>
      </c>
      <c r="AS379" s="1">
        <f t="shared" si="359"/>
        <v>0</v>
      </c>
      <c r="AT379" s="1">
        <v>0</v>
      </c>
      <c r="AU379" s="1">
        <f t="shared" si="360"/>
        <v>0</v>
      </c>
      <c r="AV379" s="1">
        <f t="shared" si="361"/>
        <v>9609258.5200000014</v>
      </c>
      <c r="AW379" s="1">
        <f t="shared" si="362"/>
        <v>17123728.210000001</v>
      </c>
      <c r="AX379" s="26">
        <f t="shared" si="363"/>
        <v>17123728.210000001</v>
      </c>
      <c r="AY379" s="26">
        <f t="shared" si="364"/>
        <v>0</v>
      </c>
    </row>
    <row r="380" spans="1:51" ht="23.25">
      <c r="A380" s="25" t="s">
        <v>28</v>
      </c>
      <c r="B380" s="1">
        <v>0</v>
      </c>
      <c r="C380" s="1">
        <f t="shared" si="338"/>
        <v>0</v>
      </c>
      <c r="D380" s="1">
        <v>0</v>
      </c>
      <c r="E380" s="1">
        <f t="shared" si="339"/>
        <v>0</v>
      </c>
      <c r="F380" s="1">
        <v>0</v>
      </c>
      <c r="G380" s="1">
        <f t="shared" si="340"/>
        <v>0</v>
      </c>
      <c r="H380" s="1"/>
      <c r="I380" s="1">
        <f t="shared" si="341"/>
        <v>0</v>
      </c>
      <c r="J380" s="1"/>
      <c r="K380" s="1">
        <f t="shared" si="342"/>
        <v>0</v>
      </c>
      <c r="L380" s="1">
        <v>0</v>
      </c>
      <c r="M380" s="1">
        <f t="shared" si="343"/>
        <v>0</v>
      </c>
      <c r="N380" s="1">
        <v>107997.1</v>
      </c>
      <c r="O380" s="1">
        <f t="shared" si="344"/>
        <v>1059508.3700000001</v>
      </c>
      <c r="P380" s="1">
        <f>1070.19+903.1</f>
        <v>1973.29</v>
      </c>
      <c r="Q380" s="1">
        <f t="shared" si="345"/>
        <v>28967.99</v>
      </c>
      <c r="R380" s="1"/>
      <c r="S380" s="1">
        <f t="shared" si="346"/>
        <v>0</v>
      </c>
      <c r="T380" s="7">
        <v>0</v>
      </c>
      <c r="U380" s="1">
        <f t="shared" si="347"/>
        <v>0</v>
      </c>
      <c r="V380" s="1">
        <v>0</v>
      </c>
      <c r="W380" s="1">
        <f t="shared" si="348"/>
        <v>0</v>
      </c>
      <c r="X380" s="1">
        <v>0</v>
      </c>
      <c r="Y380" s="1">
        <f t="shared" si="349"/>
        <v>0</v>
      </c>
      <c r="Z380" s="1">
        <v>0</v>
      </c>
      <c r="AA380" s="1">
        <f t="shared" si="350"/>
        <v>0</v>
      </c>
      <c r="AB380" s="1">
        <v>0</v>
      </c>
      <c r="AC380" s="1">
        <f t="shared" si="351"/>
        <v>0</v>
      </c>
      <c r="AD380" s="1"/>
      <c r="AE380" s="1">
        <f t="shared" si="352"/>
        <v>0</v>
      </c>
      <c r="AF380" s="1"/>
      <c r="AG380" s="1">
        <f t="shared" si="353"/>
        <v>0</v>
      </c>
      <c r="AH380" s="1"/>
      <c r="AI380" s="1">
        <f t="shared" si="354"/>
        <v>0</v>
      </c>
      <c r="AJ380" s="1">
        <v>0</v>
      </c>
      <c r="AK380" s="1">
        <f t="shared" si="355"/>
        <v>0</v>
      </c>
      <c r="AL380" s="1"/>
      <c r="AM380" s="1">
        <f t="shared" si="356"/>
        <v>0</v>
      </c>
      <c r="AN380" s="1">
        <v>0</v>
      </c>
      <c r="AO380" s="1">
        <f t="shared" si="357"/>
        <v>0</v>
      </c>
      <c r="AP380" s="1"/>
      <c r="AQ380" s="1">
        <f t="shared" si="358"/>
        <v>0</v>
      </c>
      <c r="AR380" s="1">
        <v>0</v>
      </c>
      <c r="AS380" s="1">
        <f t="shared" si="359"/>
        <v>0</v>
      </c>
      <c r="AT380" s="1">
        <v>0</v>
      </c>
      <c r="AU380" s="1">
        <f t="shared" si="360"/>
        <v>0</v>
      </c>
      <c r="AV380" s="1">
        <f t="shared" si="361"/>
        <v>109970.39</v>
      </c>
      <c r="AW380" s="1">
        <f t="shared" si="362"/>
        <v>1088476.3600000001</v>
      </c>
      <c r="AX380" s="26">
        <f t="shared" si="363"/>
        <v>1088476.3599999999</v>
      </c>
      <c r="AY380" s="26">
        <f t="shared" si="364"/>
        <v>0</v>
      </c>
    </row>
    <row r="381" spans="1:51" ht="23.25">
      <c r="A381" s="25" t="s">
        <v>29</v>
      </c>
      <c r="B381" s="1">
        <f>1090407.44+844776.13</f>
        <v>1935183.5699999998</v>
      </c>
      <c r="C381" s="1">
        <f t="shared" si="338"/>
        <v>5274237.84</v>
      </c>
      <c r="D381" s="1">
        <v>1043006.6</v>
      </c>
      <c r="E381" s="1">
        <f t="shared" si="339"/>
        <v>3758589.48</v>
      </c>
      <c r="F381" s="1">
        <f>112432.63+171371.65</f>
        <v>283804.28000000003</v>
      </c>
      <c r="G381" s="1">
        <f t="shared" si="340"/>
        <v>1075864.17</v>
      </c>
      <c r="H381" s="1"/>
      <c r="I381" s="1">
        <f t="shared" si="341"/>
        <v>0</v>
      </c>
      <c r="J381" s="1"/>
      <c r="K381" s="1">
        <f t="shared" si="342"/>
        <v>0</v>
      </c>
      <c r="L381" s="1">
        <f>25554.15+7896.25</f>
        <v>33450.400000000001</v>
      </c>
      <c r="M381" s="1">
        <f t="shared" si="343"/>
        <v>97057.05</v>
      </c>
      <c r="N381" s="1">
        <v>1018514.01</v>
      </c>
      <c r="O381" s="1">
        <f t="shared" si="344"/>
        <v>1078905.79</v>
      </c>
      <c r="P381" s="1">
        <f>7341.58+10890.96</f>
        <v>18232.54</v>
      </c>
      <c r="Q381" s="1">
        <f t="shared" si="345"/>
        <v>41512.560000000005</v>
      </c>
      <c r="R381" s="1"/>
      <c r="S381" s="1">
        <f t="shared" si="346"/>
        <v>0</v>
      </c>
      <c r="T381" s="1">
        <v>0</v>
      </c>
      <c r="U381" s="1">
        <f t="shared" si="347"/>
        <v>10000</v>
      </c>
      <c r="V381" s="1">
        <v>0</v>
      </c>
      <c r="W381" s="1">
        <f t="shared" si="348"/>
        <v>0</v>
      </c>
      <c r="X381" s="1">
        <v>0</v>
      </c>
      <c r="Y381" s="1">
        <f t="shared" si="349"/>
        <v>0</v>
      </c>
      <c r="Z381" s="1">
        <v>0</v>
      </c>
      <c r="AA381" s="1">
        <f t="shared" si="350"/>
        <v>0</v>
      </c>
      <c r="AB381" s="1">
        <v>1.25</v>
      </c>
      <c r="AC381" s="1">
        <f t="shared" si="351"/>
        <v>655.19000000000005</v>
      </c>
      <c r="AD381" s="1"/>
      <c r="AE381" s="1">
        <f t="shared" si="352"/>
        <v>0</v>
      </c>
      <c r="AF381" s="1"/>
      <c r="AG381" s="1">
        <f t="shared" si="353"/>
        <v>0</v>
      </c>
      <c r="AH381" s="1"/>
      <c r="AI381" s="1">
        <f t="shared" si="354"/>
        <v>0</v>
      </c>
      <c r="AJ381" s="1">
        <v>0</v>
      </c>
      <c r="AK381" s="1">
        <f t="shared" si="355"/>
        <v>27680.37</v>
      </c>
      <c r="AL381" s="1"/>
      <c r="AM381" s="1">
        <f t="shared" si="356"/>
        <v>0</v>
      </c>
      <c r="AN381" s="1">
        <v>0</v>
      </c>
      <c r="AO381" s="1">
        <f t="shared" si="357"/>
        <v>0</v>
      </c>
      <c r="AP381" s="1"/>
      <c r="AQ381" s="1">
        <f t="shared" si="358"/>
        <v>0</v>
      </c>
      <c r="AR381" s="1">
        <v>686956</v>
      </c>
      <c r="AS381" s="1">
        <f t="shared" si="359"/>
        <v>3523557.77</v>
      </c>
      <c r="AT381" s="1">
        <v>0</v>
      </c>
      <c r="AU381" s="1">
        <f t="shared" si="360"/>
        <v>0</v>
      </c>
      <c r="AV381" s="1">
        <f t="shared" si="361"/>
        <v>5019148.6500000004</v>
      </c>
      <c r="AW381" s="1">
        <f t="shared" si="362"/>
        <v>14888060.219999999</v>
      </c>
      <c r="AX381" s="26">
        <f t="shared" si="363"/>
        <v>14888060.219999999</v>
      </c>
      <c r="AY381" s="26">
        <f t="shared" si="364"/>
        <v>0</v>
      </c>
    </row>
    <row r="382" spans="1:51" ht="23.25">
      <c r="A382" s="25" t="s">
        <v>30</v>
      </c>
      <c r="B382" s="1">
        <v>0</v>
      </c>
      <c r="C382" s="1">
        <f t="shared" si="338"/>
        <v>0</v>
      </c>
      <c r="D382" s="1">
        <v>0</v>
      </c>
      <c r="E382" s="1">
        <f t="shared" si="339"/>
        <v>0</v>
      </c>
      <c r="F382" s="1">
        <v>0</v>
      </c>
      <c r="G382" s="1">
        <f t="shared" si="340"/>
        <v>0</v>
      </c>
      <c r="H382" s="1"/>
      <c r="I382" s="1">
        <f t="shared" si="341"/>
        <v>0</v>
      </c>
      <c r="J382" s="1"/>
      <c r="K382" s="1">
        <f t="shared" si="342"/>
        <v>0</v>
      </c>
      <c r="L382" s="1">
        <v>0</v>
      </c>
      <c r="M382" s="1">
        <f t="shared" si="343"/>
        <v>0</v>
      </c>
      <c r="N382" s="1">
        <v>161863.82</v>
      </c>
      <c r="O382" s="1">
        <f t="shared" si="344"/>
        <v>962312.39999999991</v>
      </c>
      <c r="P382" s="1">
        <f>2434.71+2706.23</f>
        <v>5140.9400000000005</v>
      </c>
      <c r="Q382" s="1">
        <f t="shared" si="345"/>
        <v>38407.85</v>
      </c>
      <c r="R382" s="1"/>
      <c r="S382" s="1">
        <f t="shared" si="346"/>
        <v>0</v>
      </c>
      <c r="T382" s="1">
        <v>0</v>
      </c>
      <c r="U382" s="1">
        <f t="shared" si="347"/>
        <v>0</v>
      </c>
      <c r="V382" s="1">
        <v>0</v>
      </c>
      <c r="W382" s="1">
        <f t="shared" si="348"/>
        <v>0</v>
      </c>
      <c r="X382" s="1">
        <v>0</v>
      </c>
      <c r="Y382" s="1">
        <f t="shared" si="349"/>
        <v>0</v>
      </c>
      <c r="Z382" s="1">
        <v>0</v>
      </c>
      <c r="AA382" s="1">
        <f t="shared" si="350"/>
        <v>0</v>
      </c>
      <c r="AB382" s="1">
        <v>0</v>
      </c>
      <c r="AC382" s="1">
        <f t="shared" si="351"/>
        <v>0</v>
      </c>
      <c r="AD382" s="1"/>
      <c r="AE382" s="1">
        <f t="shared" si="352"/>
        <v>0</v>
      </c>
      <c r="AF382" s="1"/>
      <c r="AG382" s="1">
        <f t="shared" si="353"/>
        <v>0</v>
      </c>
      <c r="AH382" s="1"/>
      <c r="AI382" s="1">
        <f t="shared" si="354"/>
        <v>0</v>
      </c>
      <c r="AJ382" s="1">
        <v>0</v>
      </c>
      <c r="AK382" s="1">
        <f t="shared" si="355"/>
        <v>0</v>
      </c>
      <c r="AL382" s="1"/>
      <c r="AM382" s="1">
        <f t="shared" si="356"/>
        <v>0</v>
      </c>
      <c r="AN382" s="1">
        <v>0</v>
      </c>
      <c r="AO382" s="1">
        <f t="shared" si="357"/>
        <v>0</v>
      </c>
      <c r="AP382" s="1"/>
      <c r="AQ382" s="1">
        <f t="shared" si="358"/>
        <v>0</v>
      </c>
      <c r="AR382" s="1">
        <v>0</v>
      </c>
      <c r="AS382" s="1">
        <f t="shared" si="359"/>
        <v>0</v>
      </c>
      <c r="AT382" s="1">
        <v>0</v>
      </c>
      <c r="AU382" s="1">
        <f t="shared" si="360"/>
        <v>0</v>
      </c>
      <c r="AV382" s="1">
        <f t="shared" si="361"/>
        <v>167004.76</v>
      </c>
      <c r="AW382" s="1">
        <f t="shared" si="362"/>
        <v>1000720.2499999999</v>
      </c>
      <c r="AX382" s="26">
        <f t="shared" si="363"/>
        <v>1000720.25</v>
      </c>
      <c r="AY382" s="26">
        <f t="shared" si="364"/>
        <v>0</v>
      </c>
    </row>
    <row r="383" spans="1:51" ht="23.25">
      <c r="A383" s="25" t="s">
        <v>31</v>
      </c>
      <c r="B383" s="1">
        <v>0</v>
      </c>
      <c r="C383" s="1">
        <f t="shared" si="338"/>
        <v>0</v>
      </c>
      <c r="D383" s="1">
        <v>0</v>
      </c>
      <c r="E383" s="1">
        <f t="shared" si="339"/>
        <v>0</v>
      </c>
      <c r="F383" s="1">
        <v>0</v>
      </c>
      <c r="G383" s="1">
        <f t="shared" si="340"/>
        <v>0</v>
      </c>
      <c r="H383" s="1"/>
      <c r="I383" s="1">
        <f t="shared" si="341"/>
        <v>0</v>
      </c>
      <c r="J383" s="1"/>
      <c r="K383" s="1">
        <f t="shared" si="342"/>
        <v>0</v>
      </c>
      <c r="L383" s="1">
        <v>0</v>
      </c>
      <c r="M383" s="1">
        <f t="shared" si="343"/>
        <v>0</v>
      </c>
      <c r="N383" s="1">
        <v>959565.11</v>
      </c>
      <c r="O383" s="1">
        <f t="shared" si="344"/>
        <v>3703819.82</v>
      </c>
      <c r="P383" s="1">
        <f>10075.58+14781.13</f>
        <v>24856.71</v>
      </c>
      <c r="Q383" s="1">
        <f t="shared" si="345"/>
        <v>278265.78999999998</v>
      </c>
      <c r="R383" s="1"/>
      <c r="S383" s="1">
        <f t="shared" si="346"/>
        <v>0</v>
      </c>
      <c r="T383" s="1">
        <v>0</v>
      </c>
      <c r="U383" s="1">
        <f t="shared" si="347"/>
        <v>0</v>
      </c>
      <c r="V383" s="1">
        <v>0</v>
      </c>
      <c r="W383" s="1">
        <f t="shared" si="348"/>
        <v>0</v>
      </c>
      <c r="X383" s="1">
        <v>0</v>
      </c>
      <c r="Y383" s="1">
        <f t="shared" si="349"/>
        <v>0</v>
      </c>
      <c r="Z383" s="1">
        <v>0</v>
      </c>
      <c r="AA383" s="1">
        <f t="shared" si="350"/>
        <v>0</v>
      </c>
      <c r="AB383" s="1">
        <v>0</v>
      </c>
      <c r="AC383" s="1">
        <f t="shared" si="351"/>
        <v>0</v>
      </c>
      <c r="AD383" s="1"/>
      <c r="AE383" s="1">
        <f t="shared" si="352"/>
        <v>0</v>
      </c>
      <c r="AF383" s="1"/>
      <c r="AG383" s="1">
        <f t="shared" si="353"/>
        <v>0</v>
      </c>
      <c r="AH383" s="1"/>
      <c r="AI383" s="1">
        <f t="shared" si="354"/>
        <v>0</v>
      </c>
      <c r="AJ383" s="1">
        <v>0</v>
      </c>
      <c r="AK383" s="1">
        <f t="shared" si="355"/>
        <v>0</v>
      </c>
      <c r="AL383" s="1"/>
      <c r="AM383" s="1">
        <f t="shared" si="356"/>
        <v>0</v>
      </c>
      <c r="AN383" s="1">
        <v>0</v>
      </c>
      <c r="AO383" s="1">
        <f t="shared" si="357"/>
        <v>0</v>
      </c>
      <c r="AP383" s="1"/>
      <c r="AQ383" s="1">
        <f t="shared" si="358"/>
        <v>0</v>
      </c>
      <c r="AR383" s="1">
        <v>0</v>
      </c>
      <c r="AS383" s="1">
        <f t="shared" si="359"/>
        <v>26750.42</v>
      </c>
      <c r="AT383" s="1">
        <v>0</v>
      </c>
      <c r="AU383" s="1">
        <f t="shared" si="360"/>
        <v>0</v>
      </c>
      <c r="AV383" s="1">
        <f t="shared" si="361"/>
        <v>984421.82</v>
      </c>
      <c r="AW383" s="1">
        <f t="shared" si="362"/>
        <v>4008836.03</v>
      </c>
      <c r="AX383" s="26">
        <f t="shared" si="363"/>
        <v>4008836.03</v>
      </c>
      <c r="AY383" s="26">
        <f t="shared" si="364"/>
        <v>0</v>
      </c>
    </row>
    <row r="384" spans="1:51" ht="23.25">
      <c r="A384" s="25" t="s">
        <v>32</v>
      </c>
      <c r="B384" s="1">
        <v>3180</v>
      </c>
      <c r="C384" s="1">
        <f t="shared" si="338"/>
        <v>60832.840000000004</v>
      </c>
      <c r="D384" s="1">
        <v>0</v>
      </c>
      <c r="E384" s="1">
        <f t="shared" si="339"/>
        <v>0</v>
      </c>
      <c r="F384" s="1">
        <v>0</v>
      </c>
      <c r="G384" s="1">
        <f t="shared" si="340"/>
        <v>1000</v>
      </c>
      <c r="H384" s="1"/>
      <c r="I384" s="1">
        <f t="shared" si="341"/>
        <v>0</v>
      </c>
      <c r="J384" s="1"/>
      <c r="K384" s="1">
        <f t="shared" si="342"/>
        <v>0</v>
      </c>
      <c r="L384" s="1">
        <v>37.1</v>
      </c>
      <c r="M384" s="1">
        <f t="shared" si="343"/>
        <v>4293.1600000000008</v>
      </c>
      <c r="N384" s="1">
        <v>835225.78</v>
      </c>
      <c r="O384" s="1">
        <f t="shared" si="344"/>
        <v>2938078.5600000005</v>
      </c>
      <c r="P384" s="1">
        <f>12305.39+13821.5</f>
        <v>26126.89</v>
      </c>
      <c r="Q384" s="1">
        <f t="shared" si="345"/>
        <v>152556.82</v>
      </c>
      <c r="R384" s="1"/>
      <c r="S384" s="1">
        <f t="shared" si="346"/>
        <v>0</v>
      </c>
      <c r="T384" s="1">
        <v>0</v>
      </c>
      <c r="U384" s="1">
        <f t="shared" si="347"/>
        <v>0</v>
      </c>
      <c r="V384" s="1">
        <v>0</v>
      </c>
      <c r="W384" s="1">
        <f t="shared" si="348"/>
        <v>0</v>
      </c>
      <c r="X384" s="1">
        <v>0</v>
      </c>
      <c r="Y384" s="1">
        <f t="shared" si="349"/>
        <v>0</v>
      </c>
      <c r="Z384" s="1">
        <v>0</v>
      </c>
      <c r="AA384" s="1">
        <f t="shared" si="350"/>
        <v>0</v>
      </c>
      <c r="AB384" s="1">
        <v>0</v>
      </c>
      <c r="AC384" s="1">
        <f t="shared" si="351"/>
        <v>0</v>
      </c>
      <c r="AD384" s="1"/>
      <c r="AE384" s="1">
        <f t="shared" si="352"/>
        <v>0</v>
      </c>
      <c r="AF384" s="1"/>
      <c r="AG384" s="1">
        <f t="shared" si="353"/>
        <v>0</v>
      </c>
      <c r="AH384" s="1"/>
      <c r="AI384" s="1">
        <f t="shared" si="354"/>
        <v>0</v>
      </c>
      <c r="AJ384" s="1">
        <v>0</v>
      </c>
      <c r="AK384" s="1">
        <f t="shared" si="355"/>
        <v>0</v>
      </c>
      <c r="AL384" s="1"/>
      <c r="AM384" s="1">
        <f t="shared" si="356"/>
        <v>0</v>
      </c>
      <c r="AN384" s="1">
        <v>0</v>
      </c>
      <c r="AO384" s="1">
        <f t="shared" si="357"/>
        <v>4428</v>
      </c>
      <c r="AP384" s="1"/>
      <c r="AQ384" s="1">
        <f t="shared" si="358"/>
        <v>0</v>
      </c>
      <c r="AR384" s="1">
        <v>0</v>
      </c>
      <c r="AS384" s="1">
        <f t="shared" si="359"/>
        <v>18042</v>
      </c>
      <c r="AT384" s="1">
        <v>0</v>
      </c>
      <c r="AU384" s="1">
        <f t="shared" si="360"/>
        <v>0</v>
      </c>
      <c r="AV384" s="1">
        <f t="shared" si="361"/>
        <v>864569.77</v>
      </c>
      <c r="AW384" s="1">
        <f t="shared" si="362"/>
        <v>3179231.3800000004</v>
      </c>
      <c r="AX384" s="26">
        <f t="shared" si="363"/>
        <v>3179231.3800000004</v>
      </c>
      <c r="AY384" s="26">
        <f t="shared" si="364"/>
        <v>0</v>
      </c>
    </row>
    <row r="385" spans="1:51" ht="23.25">
      <c r="A385" s="25" t="s">
        <v>33</v>
      </c>
      <c r="B385" s="1">
        <f>115017.23+22722.71</f>
        <v>137739.94</v>
      </c>
      <c r="C385" s="1">
        <f t="shared" si="338"/>
        <v>370326.83</v>
      </c>
      <c r="D385" s="1">
        <v>22545.66</v>
      </c>
      <c r="E385" s="1">
        <f t="shared" si="339"/>
        <v>100821.58</v>
      </c>
      <c r="F385" s="1">
        <f>575.12+1333.07</f>
        <v>1908.19</v>
      </c>
      <c r="G385" s="1">
        <f t="shared" si="340"/>
        <v>6249.6900000000005</v>
      </c>
      <c r="H385" s="1"/>
      <c r="I385" s="1">
        <f t="shared" si="341"/>
        <v>0</v>
      </c>
      <c r="J385" s="1"/>
      <c r="K385" s="1">
        <f t="shared" si="342"/>
        <v>0</v>
      </c>
      <c r="L385" s="1">
        <f>60371.64+76185.09</f>
        <v>136556.72999999998</v>
      </c>
      <c r="M385" s="1">
        <f t="shared" si="343"/>
        <v>423385.86</v>
      </c>
      <c r="N385" s="1">
        <v>194000</v>
      </c>
      <c r="O385" s="1">
        <f t="shared" si="344"/>
        <v>195799.9</v>
      </c>
      <c r="P385" s="1">
        <f>791.94+1142.74</f>
        <v>1934.68</v>
      </c>
      <c r="Q385" s="1">
        <f t="shared" si="345"/>
        <v>2634.78</v>
      </c>
      <c r="R385" s="1"/>
      <c r="S385" s="1">
        <f t="shared" si="346"/>
        <v>0</v>
      </c>
      <c r="T385" s="1">
        <v>0</v>
      </c>
      <c r="U385" s="1">
        <f t="shared" si="347"/>
        <v>0</v>
      </c>
      <c r="V385" s="1">
        <v>0</v>
      </c>
      <c r="W385" s="1">
        <f t="shared" si="348"/>
        <v>0</v>
      </c>
      <c r="X385" s="1">
        <v>0</v>
      </c>
      <c r="Y385" s="1">
        <f t="shared" si="349"/>
        <v>0</v>
      </c>
      <c r="Z385" s="1">
        <v>0</v>
      </c>
      <c r="AA385" s="1">
        <f t="shared" si="350"/>
        <v>0</v>
      </c>
      <c r="AB385" s="1">
        <v>0</v>
      </c>
      <c r="AC385" s="1">
        <f t="shared" si="351"/>
        <v>0</v>
      </c>
      <c r="AD385" s="1"/>
      <c r="AE385" s="1">
        <f t="shared" si="352"/>
        <v>0</v>
      </c>
      <c r="AF385" s="1"/>
      <c r="AG385" s="1">
        <f t="shared" si="353"/>
        <v>0</v>
      </c>
      <c r="AH385" s="1"/>
      <c r="AI385" s="1">
        <f t="shared" si="354"/>
        <v>0</v>
      </c>
      <c r="AJ385" s="1">
        <v>0</v>
      </c>
      <c r="AK385" s="1">
        <f t="shared" si="355"/>
        <v>0</v>
      </c>
      <c r="AL385" s="1"/>
      <c r="AM385" s="1">
        <f t="shared" si="356"/>
        <v>0</v>
      </c>
      <c r="AN385" s="1">
        <v>0</v>
      </c>
      <c r="AO385" s="1">
        <f t="shared" si="357"/>
        <v>0</v>
      </c>
      <c r="AP385" s="1"/>
      <c r="AQ385" s="1">
        <f t="shared" si="358"/>
        <v>0</v>
      </c>
      <c r="AR385" s="1">
        <v>0</v>
      </c>
      <c r="AS385" s="1">
        <f t="shared" si="359"/>
        <v>5030</v>
      </c>
      <c r="AT385" s="1">
        <v>0</v>
      </c>
      <c r="AU385" s="1">
        <f t="shared" si="360"/>
        <v>0</v>
      </c>
      <c r="AV385" s="1">
        <f t="shared" si="361"/>
        <v>494685.19999999995</v>
      </c>
      <c r="AW385" s="1">
        <f t="shared" si="362"/>
        <v>1104248.6399999999</v>
      </c>
      <c r="AX385" s="26">
        <f t="shared" si="363"/>
        <v>1104248.6399999999</v>
      </c>
      <c r="AY385" s="26">
        <f t="shared" si="364"/>
        <v>0</v>
      </c>
    </row>
    <row r="386" spans="1:51" ht="23.25">
      <c r="A386" s="25" t="s">
        <v>125</v>
      </c>
      <c r="B386" s="1">
        <v>0</v>
      </c>
      <c r="C386" s="1">
        <f t="shared" si="338"/>
        <v>231.96</v>
      </c>
      <c r="D386" s="1">
        <v>0</v>
      </c>
      <c r="E386" s="1">
        <f t="shared" si="339"/>
        <v>0</v>
      </c>
      <c r="F386" s="1">
        <v>0</v>
      </c>
      <c r="G386" s="1">
        <f t="shared" si="340"/>
        <v>0</v>
      </c>
      <c r="H386" s="1"/>
      <c r="I386" s="1">
        <f t="shared" si="341"/>
        <v>0</v>
      </c>
      <c r="J386" s="1"/>
      <c r="K386" s="1">
        <f t="shared" si="342"/>
        <v>0</v>
      </c>
      <c r="L386" s="1">
        <v>0</v>
      </c>
      <c r="M386" s="1">
        <f t="shared" si="343"/>
        <v>23</v>
      </c>
      <c r="N386" s="1">
        <v>897000</v>
      </c>
      <c r="O386" s="1">
        <f t="shared" si="344"/>
        <v>1018007.36</v>
      </c>
      <c r="P386" s="1">
        <f>14065.31+22131.72</f>
        <v>36197.03</v>
      </c>
      <c r="Q386" s="1">
        <f t="shared" si="345"/>
        <v>40701.96</v>
      </c>
      <c r="R386" s="1"/>
      <c r="S386" s="1">
        <f t="shared" si="346"/>
        <v>0</v>
      </c>
      <c r="T386" s="1">
        <v>0</v>
      </c>
      <c r="U386" s="1">
        <f t="shared" si="347"/>
        <v>0</v>
      </c>
      <c r="V386" s="1">
        <v>0</v>
      </c>
      <c r="W386" s="1">
        <f t="shared" si="348"/>
        <v>0</v>
      </c>
      <c r="X386" s="1">
        <v>0</v>
      </c>
      <c r="Y386" s="1">
        <f t="shared" si="349"/>
        <v>0</v>
      </c>
      <c r="Z386" s="1">
        <v>0</v>
      </c>
      <c r="AA386" s="1">
        <f t="shared" si="350"/>
        <v>0</v>
      </c>
      <c r="AB386" s="1">
        <v>0</v>
      </c>
      <c r="AC386" s="1">
        <f t="shared" si="351"/>
        <v>0</v>
      </c>
      <c r="AD386" s="1"/>
      <c r="AE386" s="1">
        <f t="shared" si="352"/>
        <v>0</v>
      </c>
      <c r="AF386" s="1"/>
      <c r="AG386" s="1">
        <f t="shared" si="353"/>
        <v>0</v>
      </c>
      <c r="AH386" s="1"/>
      <c r="AI386" s="1">
        <f t="shared" si="354"/>
        <v>0</v>
      </c>
      <c r="AJ386" s="1">
        <v>0</v>
      </c>
      <c r="AK386" s="1">
        <f t="shared" si="355"/>
        <v>0</v>
      </c>
      <c r="AL386" s="1"/>
      <c r="AM386" s="1">
        <f t="shared" si="356"/>
        <v>0</v>
      </c>
      <c r="AN386" s="1">
        <v>0</v>
      </c>
      <c r="AO386" s="1">
        <f t="shared" si="357"/>
        <v>0</v>
      </c>
      <c r="AP386" s="1"/>
      <c r="AQ386" s="1">
        <f t="shared" si="358"/>
        <v>0</v>
      </c>
      <c r="AR386" s="1">
        <v>0</v>
      </c>
      <c r="AS386" s="1">
        <f t="shared" si="359"/>
        <v>0</v>
      </c>
      <c r="AT386" s="1">
        <v>0</v>
      </c>
      <c r="AU386" s="1">
        <f t="shared" si="360"/>
        <v>0</v>
      </c>
      <c r="AV386" s="1">
        <f t="shared" si="361"/>
        <v>933197.03</v>
      </c>
      <c r="AW386" s="1">
        <f t="shared" si="362"/>
        <v>1058964.28</v>
      </c>
      <c r="AX386" s="26">
        <f t="shared" si="363"/>
        <v>1058964.28</v>
      </c>
      <c r="AY386" s="26">
        <f t="shared" si="364"/>
        <v>0</v>
      </c>
    </row>
    <row r="387" spans="1:51" ht="23.25">
      <c r="A387" s="25" t="s">
        <v>35</v>
      </c>
      <c r="B387" s="1">
        <f>16508.04+402</f>
        <v>16910.04</v>
      </c>
      <c r="C387" s="1">
        <f t="shared" si="338"/>
        <v>187954.6</v>
      </c>
      <c r="D387" s="1">
        <v>40040.379999999997</v>
      </c>
      <c r="E387" s="1">
        <f t="shared" si="339"/>
        <v>695288.72</v>
      </c>
      <c r="F387" s="1">
        <f>3760.78+7082.41</f>
        <v>10843.19</v>
      </c>
      <c r="G387" s="1">
        <f t="shared" si="340"/>
        <v>117555.57</v>
      </c>
      <c r="H387" s="1"/>
      <c r="I387" s="1">
        <f t="shared" si="341"/>
        <v>0</v>
      </c>
      <c r="J387" s="1"/>
      <c r="K387" s="1">
        <f t="shared" si="342"/>
        <v>0</v>
      </c>
      <c r="L387" s="1">
        <f>4520.5+178.25</f>
        <v>4698.75</v>
      </c>
      <c r="M387" s="1">
        <f t="shared" si="343"/>
        <v>74838.7</v>
      </c>
      <c r="N387" s="1">
        <v>548700</v>
      </c>
      <c r="O387" s="1">
        <f t="shared" si="344"/>
        <v>848700</v>
      </c>
      <c r="P387" s="1">
        <f>7214.12+10600.29</f>
        <v>17814.41</v>
      </c>
      <c r="Q387" s="1">
        <f t="shared" si="345"/>
        <v>20670.22</v>
      </c>
      <c r="R387" s="1"/>
      <c r="S387" s="1">
        <f t="shared" si="346"/>
        <v>0</v>
      </c>
      <c r="T387" s="1">
        <v>0</v>
      </c>
      <c r="U387" s="1">
        <f t="shared" si="347"/>
        <v>0</v>
      </c>
      <c r="V387" s="1">
        <v>0</v>
      </c>
      <c r="W387" s="1">
        <f t="shared" si="348"/>
        <v>0</v>
      </c>
      <c r="X387" s="1">
        <v>0</v>
      </c>
      <c r="Y387" s="1">
        <f t="shared" si="349"/>
        <v>0</v>
      </c>
      <c r="Z387" s="1">
        <v>0</v>
      </c>
      <c r="AA387" s="1">
        <f t="shared" si="350"/>
        <v>0</v>
      </c>
      <c r="AB387" s="1">
        <v>0</v>
      </c>
      <c r="AC387" s="1">
        <f t="shared" si="351"/>
        <v>0</v>
      </c>
      <c r="AD387" s="1"/>
      <c r="AE387" s="1">
        <f t="shared" si="352"/>
        <v>0</v>
      </c>
      <c r="AF387" s="1"/>
      <c r="AG387" s="1">
        <f t="shared" si="353"/>
        <v>0</v>
      </c>
      <c r="AH387" s="1"/>
      <c r="AI387" s="1">
        <f t="shared" si="354"/>
        <v>0</v>
      </c>
      <c r="AJ387" s="1">
        <v>0</v>
      </c>
      <c r="AK387" s="1">
        <f t="shared" si="355"/>
        <v>8851.9700000000012</v>
      </c>
      <c r="AL387" s="1"/>
      <c r="AM387" s="1">
        <f t="shared" si="356"/>
        <v>0</v>
      </c>
      <c r="AN387" s="1">
        <v>0</v>
      </c>
      <c r="AO387" s="1">
        <f t="shared" si="357"/>
        <v>0</v>
      </c>
      <c r="AP387" s="1"/>
      <c r="AQ387" s="1">
        <f t="shared" si="358"/>
        <v>0</v>
      </c>
      <c r="AR387" s="1">
        <v>0</v>
      </c>
      <c r="AS387" s="1">
        <f t="shared" si="359"/>
        <v>0</v>
      </c>
      <c r="AT387" s="1">
        <v>0</v>
      </c>
      <c r="AU387" s="1">
        <f t="shared" si="360"/>
        <v>0</v>
      </c>
      <c r="AV387" s="1">
        <f t="shared" si="361"/>
        <v>639006.77</v>
      </c>
      <c r="AW387" s="1">
        <f t="shared" si="362"/>
        <v>1953859.78</v>
      </c>
      <c r="AX387" s="26">
        <f t="shared" si="363"/>
        <v>1953859.78</v>
      </c>
      <c r="AY387" s="26">
        <f t="shared" si="364"/>
        <v>0</v>
      </c>
    </row>
    <row r="388" spans="1:51" ht="23.25">
      <c r="A388" s="25" t="s">
        <v>36</v>
      </c>
      <c r="B388" s="1">
        <v>0</v>
      </c>
      <c r="C388" s="1">
        <f t="shared" si="338"/>
        <v>0</v>
      </c>
      <c r="D388" s="1">
        <v>857.21</v>
      </c>
      <c r="E388" s="1">
        <f t="shared" si="339"/>
        <v>5764.16</v>
      </c>
      <c r="F388" s="1">
        <f>142.79+500</f>
        <v>642.79</v>
      </c>
      <c r="G388" s="1">
        <f t="shared" si="340"/>
        <v>3235.84</v>
      </c>
      <c r="H388" s="1"/>
      <c r="I388" s="1">
        <f t="shared" si="341"/>
        <v>0</v>
      </c>
      <c r="J388" s="1"/>
      <c r="K388" s="1">
        <f t="shared" si="342"/>
        <v>0</v>
      </c>
      <c r="L388" s="1">
        <v>0</v>
      </c>
      <c r="M388" s="1">
        <f t="shared" si="343"/>
        <v>0</v>
      </c>
      <c r="N388" s="1">
        <v>95359.63</v>
      </c>
      <c r="O388" s="1">
        <f t="shared" si="344"/>
        <v>243790.55</v>
      </c>
      <c r="P388" s="1">
        <f>1474.59+1761.33</f>
        <v>3235.92</v>
      </c>
      <c r="Q388" s="1">
        <f t="shared" si="345"/>
        <v>12458.24</v>
      </c>
      <c r="R388" s="1"/>
      <c r="S388" s="1">
        <f t="shared" si="346"/>
        <v>0</v>
      </c>
      <c r="T388" s="1">
        <v>0</v>
      </c>
      <c r="U388" s="1">
        <f t="shared" si="347"/>
        <v>0</v>
      </c>
      <c r="V388" s="1">
        <v>0</v>
      </c>
      <c r="W388" s="1">
        <f t="shared" si="348"/>
        <v>0</v>
      </c>
      <c r="X388" s="1">
        <v>0</v>
      </c>
      <c r="Y388" s="1">
        <f t="shared" si="349"/>
        <v>0</v>
      </c>
      <c r="Z388" s="1">
        <v>0</v>
      </c>
      <c r="AA388" s="1">
        <f t="shared" si="350"/>
        <v>0</v>
      </c>
      <c r="AB388" s="1">
        <v>0</v>
      </c>
      <c r="AC388" s="1">
        <f t="shared" si="351"/>
        <v>0</v>
      </c>
      <c r="AD388" s="1"/>
      <c r="AE388" s="1">
        <f t="shared" si="352"/>
        <v>0</v>
      </c>
      <c r="AF388" s="1"/>
      <c r="AG388" s="1">
        <f t="shared" si="353"/>
        <v>0</v>
      </c>
      <c r="AH388" s="1"/>
      <c r="AI388" s="1">
        <f t="shared" si="354"/>
        <v>0</v>
      </c>
      <c r="AJ388" s="1">
        <v>0</v>
      </c>
      <c r="AK388" s="1">
        <f t="shared" si="355"/>
        <v>0</v>
      </c>
      <c r="AL388" s="1"/>
      <c r="AM388" s="1">
        <f t="shared" si="356"/>
        <v>0</v>
      </c>
      <c r="AN388" s="1">
        <v>0</v>
      </c>
      <c r="AO388" s="1">
        <f t="shared" si="357"/>
        <v>0</v>
      </c>
      <c r="AP388" s="1"/>
      <c r="AQ388" s="1">
        <f t="shared" si="358"/>
        <v>0</v>
      </c>
      <c r="AR388" s="1">
        <v>0</v>
      </c>
      <c r="AS388" s="1">
        <f t="shared" si="359"/>
        <v>0</v>
      </c>
      <c r="AT388" s="1">
        <v>0</v>
      </c>
      <c r="AU388" s="1">
        <f t="shared" si="360"/>
        <v>0</v>
      </c>
      <c r="AV388" s="1">
        <f t="shared" si="361"/>
        <v>100095.55</v>
      </c>
      <c r="AW388" s="1">
        <f t="shared" si="362"/>
        <v>265248.78999999998</v>
      </c>
      <c r="AX388" s="26">
        <f t="shared" si="363"/>
        <v>265248.78999999998</v>
      </c>
      <c r="AY388" s="26">
        <f t="shared" si="364"/>
        <v>0</v>
      </c>
    </row>
    <row r="389" spans="1:51" ht="23.25">
      <c r="A389" s="25" t="s">
        <v>37</v>
      </c>
      <c r="B389" s="1">
        <f>6496.4+296.64+1867.86</f>
        <v>8660.9</v>
      </c>
      <c r="C389" s="1">
        <f t="shared" si="338"/>
        <v>45850.240000000005</v>
      </c>
      <c r="D389" s="1">
        <v>35338.589999999997</v>
      </c>
      <c r="E389" s="1">
        <f t="shared" si="339"/>
        <v>593786.96</v>
      </c>
      <c r="F389" s="1">
        <f>2599.55+6534.25</f>
        <v>9133.7999999999993</v>
      </c>
      <c r="G389" s="1">
        <f t="shared" si="340"/>
        <v>104283.78</v>
      </c>
      <c r="H389" s="1"/>
      <c r="I389" s="1">
        <f t="shared" si="341"/>
        <v>0</v>
      </c>
      <c r="J389" s="1"/>
      <c r="K389" s="1">
        <f t="shared" si="342"/>
        <v>0</v>
      </c>
      <c r="L389" s="1">
        <f>38195.76+4842.39+723.67</f>
        <v>43761.82</v>
      </c>
      <c r="M389" s="1">
        <f t="shared" si="343"/>
        <v>148595.16</v>
      </c>
      <c r="N389" s="1">
        <v>476500</v>
      </c>
      <c r="O389" s="1">
        <f t="shared" si="344"/>
        <v>1461236.3599999999</v>
      </c>
      <c r="P389" s="1">
        <f>3811.54+2501.31</f>
        <v>6312.85</v>
      </c>
      <c r="Q389" s="1">
        <f t="shared" si="345"/>
        <v>48148.59</v>
      </c>
      <c r="R389" s="1"/>
      <c r="S389" s="1">
        <f t="shared" si="346"/>
        <v>0</v>
      </c>
      <c r="T389" s="1">
        <v>0</v>
      </c>
      <c r="U389" s="1">
        <f t="shared" si="347"/>
        <v>0</v>
      </c>
      <c r="V389" s="1">
        <v>0</v>
      </c>
      <c r="W389" s="1">
        <f t="shared" si="348"/>
        <v>0</v>
      </c>
      <c r="X389" s="1">
        <v>0</v>
      </c>
      <c r="Y389" s="1">
        <f t="shared" si="349"/>
        <v>0</v>
      </c>
      <c r="Z389" s="1">
        <v>0</v>
      </c>
      <c r="AA389" s="1">
        <f t="shared" si="350"/>
        <v>0</v>
      </c>
      <c r="AB389" s="1">
        <v>0</v>
      </c>
      <c r="AC389" s="1">
        <f t="shared" si="351"/>
        <v>0</v>
      </c>
      <c r="AD389" s="1"/>
      <c r="AE389" s="1">
        <f t="shared" si="352"/>
        <v>0</v>
      </c>
      <c r="AF389" s="1"/>
      <c r="AG389" s="1">
        <f t="shared" si="353"/>
        <v>0</v>
      </c>
      <c r="AH389" s="1"/>
      <c r="AI389" s="1">
        <f t="shared" si="354"/>
        <v>0</v>
      </c>
      <c r="AJ389" s="1">
        <v>0</v>
      </c>
      <c r="AK389" s="1">
        <f t="shared" si="355"/>
        <v>1677.44</v>
      </c>
      <c r="AL389" s="1"/>
      <c r="AM389" s="1">
        <f t="shared" si="356"/>
        <v>0</v>
      </c>
      <c r="AN389" s="1">
        <v>0</v>
      </c>
      <c r="AO389" s="1">
        <f t="shared" si="357"/>
        <v>0</v>
      </c>
      <c r="AP389" s="1"/>
      <c r="AQ389" s="1">
        <f t="shared" si="358"/>
        <v>0</v>
      </c>
      <c r="AR389" s="1">
        <v>0</v>
      </c>
      <c r="AS389" s="1">
        <f t="shared" si="359"/>
        <v>8695</v>
      </c>
      <c r="AT389" s="1">
        <v>0</v>
      </c>
      <c r="AU389" s="1">
        <f t="shared" si="360"/>
        <v>0</v>
      </c>
      <c r="AV389" s="1">
        <f t="shared" si="361"/>
        <v>579707.96</v>
      </c>
      <c r="AW389" s="1">
        <f t="shared" si="362"/>
        <v>2412273.5300000003</v>
      </c>
      <c r="AX389" s="26">
        <f t="shared" si="363"/>
        <v>2412273.5300000003</v>
      </c>
      <c r="AY389" s="26">
        <f t="shared" si="364"/>
        <v>0</v>
      </c>
    </row>
    <row r="390" spans="1:51" ht="23.25">
      <c r="A390" s="25" t="s">
        <v>38</v>
      </c>
      <c r="B390" s="1">
        <v>0</v>
      </c>
      <c r="C390" s="1">
        <f t="shared" si="338"/>
        <v>435</v>
      </c>
      <c r="D390" s="1">
        <v>0</v>
      </c>
      <c r="E390" s="1">
        <f t="shared" si="339"/>
        <v>0</v>
      </c>
      <c r="F390" s="1">
        <v>0</v>
      </c>
      <c r="G390" s="1">
        <f t="shared" si="340"/>
        <v>0</v>
      </c>
      <c r="H390" s="1"/>
      <c r="I390" s="1">
        <f t="shared" si="341"/>
        <v>0</v>
      </c>
      <c r="J390" s="1"/>
      <c r="K390" s="1">
        <f t="shared" si="342"/>
        <v>0</v>
      </c>
      <c r="L390" s="1">
        <v>0</v>
      </c>
      <c r="M390" s="1">
        <f t="shared" si="343"/>
        <v>0</v>
      </c>
      <c r="N390" s="1">
        <v>483446.72</v>
      </c>
      <c r="O390" s="1">
        <f t="shared" si="344"/>
        <v>1723781.76</v>
      </c>
      <c r="P390" s="1">
        <f>5769.65+6283.94</f>
        <v>12053.59</v>
      </c>
      <c r="Q390" s="1">
        <f t="shared" si="345"/>
        <v>66470.2</v>
      </c>
      <c r="R390" s="1"/>
      <c r="S390" s="1">
        <f t="shared" si="346"/>
        <v>0</v>
      </c>
      <c r="T390" s="1">
        <v>0</v>
      </c>
      <c r="U390" s="1">
        <f t="shared" si="347"/>
        <v>0</v>
      </c>
      <c r="V390" s="1">
        <v>0</v>
      </c>
      <c r="W390" s="1">
        <f t="shared" si="348"/>
        <v>0</v>
      </c>
      <c r="X390" s="1">
        <v>0</v>
      </c>
      <c r="Y390" s="1">
        <f t="shared" si="349"/>
        <v>0</v>
      </c>
      <c r="Z390" s="1">
        <v>0</v>
      </c>
      <c r="AA390" s="1">
        <f t="shared" si="350"/>
        <v>0</v>
      </c>
      <c r="AB390" s="1">
        <v>0</v>
      </c>
      <c r="AC390" s="1">
        <f t="shared" si="351"/>
        <v>0</v>
      </c>
      <c r="AD390" s="1"/>
      <c r="AE390" s="1">
        <f t="shared" si="352"/>
        <v>0</v>
      </c>
      <c r="AF390" s="1"/>
      <c r="AG390" s="1">
        <f t="shared" si="353"/>
        <v>0</v>
      </c>
      <c r="AH390" s="1"/>
      <c r="AI390" s="1">
        <f t="shared" si="354"/>
        <v>0</v>
      </c>
      <c r="AJ390" s="1">
        <v>0</v>
      </c>
      <c r="AK390" s="1">
        <f t="shared" si="355"/>
        <v>0</v>
      </c>
      <c r="AL390" s="1"/>
      <c r="AM390" s="1">
        <f t="shared" si="356"/>
        <v>0</v>
      </c>
      <c r="AN390" s="1">
        <v>0</v>
      </c>
      <c r="AO390" s="1">
        <f t="shared" si="357"/>
        <v>0</v>
      </c>
      <c r="AP390" s="1"/>
      <c r="AQ390" s="1">
        <f t="shared" si="358"/>
        <v>0</v>
      </c>
      <c r="AR390" s="1">
        <v>0</v>
      </c>
      <c r="AS390" s="1">
        <f t="shared" si="359"/>
        <v>0.24</v>
      </c>
      <c r="AT390" s="1">
        <v>0</v>
      </c>
      <c r="AU390" s="1">
        <f t="shared" si="360"/>
        <v>216</v>
      </c>
      <c r="AV390" s="1">
        <f t="shared" si="361"/>
        <v>495500.31</v>
      </c>
      <c r="AW390" s="1">
        <f t="shared" si="362"/>
        <v>1790903.2</v>
      </c>
      <c r="AX390" s="26">
        <f t="shared" si="363"/>
        <v>1790903.2000000002</v>
      </c>
      <c r="AY390" s="26">
        <f t="shared" si="364"/>
        <v>0</v>
      </c>
    </row>
    <row r="391" spans="1:51" ht="23.25">
      <c r="A391" s="25" t="s">
        <v>39</v>
      </c>
      <c r="B391" s="1">
        <v>0</v>
      </c>
      <c r="C391" s="1">
        <f t="shared" ref="C391:C422" si="365">C305+B391</f>
        <v>0</v>
      </c>
      <c r="D391" s="1">
        <v>0</v>
      </c>
      <c r="E391" s="1">
        <f t="shared" ref="E391:E422" si="366">E305+D391</f>
        <v>0</v>
      </c>
      <c r="F391" s="1">
        <v>0</v>
      </c>
      <c r="G391" s="1">
        <f t="shared" ref="G391:G422" si="367">G305+F391</f>
        <v>0</v>
      </c>
      <c r="H391" s="1"/>
      <c r="I391" s="1">
        <f t="shared" ref="I391:I422" si="368">I305+H391</f>
        <v>0</v>
      </c>
      <c r="J391" s="1"/>
      <c r="K391" s="1">
        <f t="shared" ref="K391:K422" si="369">K305+J391</f>
        <v>0</v>
      </c>
      <c r="L391" s="1">
        <v>0</v>
      </c>
      <c r="M391" s="1">
        <f t="shared" ref="M391:M422" si="370">M305+L391</f>
        <v>0</v>
      </c>
      <c r="N391" s="1">
        <v>0</v>
      </c>
      <c r="O391" s="1">
        <f t="shared" ref="O391:O422" si="371">O305+N391</f>
        <v>45549.29</v>
      </c>
      <c r="P391" s="1">
        <f>637.87+691.71</f>
        <v>1329.58</v>
      </c>
      <c r="Q391" s="1">
        <f t="shared" ref="Q391:Q422" si="372">Q305+P391</f>
        <v>60426</v>
      </c>
      <c r="R391" s="1"/>
      <c r="S391" s="1">
        <f t="shared" ref="S391:S422" si="373">S305+R391</f>
        <v>0</v>
      </c>
      <c r="T391" s="1">
        <v>0</v>
      </c>
      <c r="U391" s="1">
        <f t="shared" ref="U391:U422" si="374">U305+T391</f>
        <v>0</v>
      </c>
      <c r="V391" s="1">
        <v>0</v>
      </c>
      <c r="W391" s="1">
        <f t="shared" ref="W391:W422" si="375">W305+V391</f>
        <v>0</v>
      </c>
      <c r="X391" s="1">
        <v>0</v>
      </c>
      <c r="Y391" s="1">
        <f t="shared" ref="Y391:Y422" si="376">Y305+X391</f>
        <v>0</v>
      </c>
      <c r="Z391" s="1">
        <v>0</v>
      </c>
      <c r="AA391" s="1">
        <f t="shared" ref="AA391:AA422" si="377">AA305+Z391</f>
        <v>0</v>
      </c>
      <c r="AB391" s="1">
        <v>0</v>
      </c>
      <c r="AC391" s="1">
        <f t="shared" ref="AC391:AC422" si="378">AC305+AB391</f>
        <v>0</v>
      </c>
      <c r="AD391" s="1"/>
      <c r="AE391" s="1">
        <f t="shared" ref="AE391:AE422" si="379">AE305+AD391</f>
        <v>0</v>
      </c>
      <c r="AF391" s="1"/>
      <c r="AG391" s="1">
        <f t="shared" ref="AG391:AG422" si="380">AG305+AF391</f>
        <v>0</v>
      </c>
      <c r="AH391" s="1"/>
      <c r="AI391" s="1">
        <f t="shared" ref="AI391:AI422" si="381">AI305+AH391</f>
        <v>0</v>
      </c>
      <c r="AJ391" s="1">
        <v>0</v>
      </c>
      <c r="AK391" s="1">
        <f t="shared" ref="AK391:AK422" si="382">AK305+AJ391</f>
        <v>0</v>
      </c>
      <c r="AL391" s="1"/>
      <c r="AM391" s="1">
        <f t="shared" ref="AM391:AM422" si="383">AM305+AL391</f>
        <v>0</v>
      </c>
      <c r="AN391" s="1">
        <v>0</v>
      </c>
      <c r="AO391" s="1">
        <f t="shared" ref="AO391:AO422" si="384">AO305+AN391</f>
        <v>0</v>
      </c>
      <c r="AP391" s="1"/>
      <c r="AQ391" s="1">
        <f t="shared" ref="AQ391:AQ422" si="385">AQ305+AP391</f>
        <v>0</v>
      </c>
      <c r="AR391" s="1">
        <v>0</v>
      </c>
      <c r="AS391" s="1">
        <f t="shared" ref="AS391:AS422" si="386">AS305+AR391</f>
        <v>0</v>
      </c>
      <c r="AT391" s="1">
        <v>0</v>
      </c>
      <c r="AU391" s="1">
        <f t="shared" ref="AU391:AU422" si="387">AU305+AT391</f>
        <v>0</v>
      </c>
      <c r="AV391" s="1">
        <f t="shared" ref="AV391:AV422" si="388">AT391+AR391+AJ391+AB391+Z391+X391+V391+P391+N391+L391+F391+D391+B391+R391+T391+AN391+AP391+H391+J391</f>
        <v>1329.58</v>
      </c>
      <c r="AW391" s="1">
        <f t="shared" ref="AW391:AW422" si="389">AU391+AS391+AK391+AC391+AA391+Y391+W391+Q391+O391+M391+G391+E391+C391+S391+U391+AO391+AQ391+I391+K391+AE391+AG391+AI391+AM391</f>
        <v>105975.29000000001</v>
      </c>
      <c r="AX391" s="26">
        <f t="shared" ref="AX391:AX422" si="390">AW305+AV391</f>
        <v>105975.29000000002</v>
      </c>
      <c r="AY391" s="26">
        <f t="shared" ref="AY391:AY422" si="391">AW391-AX391</f>
        <v>0</v>
      </c>
    </row>
    <row r="392" spans="1:51" ht="23.25">
      <c r="A392" s="25" t="s">
        <v>40</v>
      </c>
      <c r="B392" s="1">
        <v>0</v>
      </c>
      <c r="C392" s="1">
        <f t="shared" si="365"/>
        <v>0</v>
      </c>
      <c r="D392" s="1">
        <v>0</v>
      </c>
      <c r="E392" s="1">
        <f t="shared" si="366"/>
        <v>0</v>
      </c>
      <c r="F392" s="1">
        <v>0</v>
      </c>
      <c r="G392" s="1">
        <f t="shared" si="367"/>
        <v>0</v>
      </c>
      <c r="H392" s="1"/>
      <c r="I392" s="1">
        <f t="shared" si="368"/>
        <v>0</v>
      </c>
      <c r="J392" s="1"/>
      <c r="K392" s="1">
        <f t="shared" si="369"/>
        <v>0</v>
      </c>
      <c r="L392" s="1">
        <v>0</v>
      </c>
      <c r="M392" s="1">
        <f t="shared" si="370"/>
        <v>0</v>
      </c>
      <c r="N392" s="1">
        <v>936913.32</v>
      </c>
      <c r="O392" s="1">
        <f t="shared" si="371"/>
        <v>1476155.5699999998</v>
      </c>
      <c r="P392" s="1">
        <f>12139.61+20631.15</f>
        <v>32770.76</v>
      </c>
      <c r="Q392" s="1">
        <f t="shared" si="372"/>
        <v>54635.229999999996</v>
      </c>
      <c r="R392" s="1"/>
      <c r="S392" s="1">
        <f t="shared" si="373"/>
        <v>0</v>
      </c>
      <c r="T392" s="1">
        <v>0</v>
      </c>
      <c r="U392" s="1">
        <f t="shared" si="374"/>
        <v>0</v>
      </c>
      <c r="V392" s="1">
        <v>0</v>
      </c>
      <c r="W392" s="1">
        <f t="shared" si="375"/>
        <v>0</v>
      </c>
      <c r="X392" s="1">
        <v>0</v>
      </c>
      <c r="Y392" s="1">
        <f t="shared" si="376"/>
        <v>0</v>
      </c>
      <c r="Z392" s="1">
        <v>0</v>
      </c>
      <c r="AA392" s="1">
        <f t="shared" si="377"/>
        <v>0</v>
      </c>
      <c r="AB392" s="1">
        <v>0</v>
      </c>
      <c r="AC392" s="1">
        <f t="shared" si="378"/>
        <v>0</v>
      </c>
      <c r="AD392" s="1"/>
      <c r="AE392" s="1">
        <f t="shared" si="379"/>
        <v>0</v>
      </c>
      <c r="AF392" s="1"/>
      <c r="AG392" s="1">
        <f t="shared" si="380"/>
        <v>0</v>
      </c>
      <c r="AH392" s="1"/>
      <c r="AI392" s="1">
        <f t="shared" si="381"/>
        <v>0</v>
      </c>
      <c r="AJ392" s="1">
        <v>0</v>
      </c>
      <c r="AK392" s="1">
        <f t="shared" si="382"/>
        <v>0</v>
      </c>
      <c r="AL392" s="1"/>
      <c r="AM392" s="1">
        <f t="shared" si="383"/>
        <v>0</v>
      </c>
      <c r="AN392" s="1">
        <v>0</v>
      </c>
      <c r="AO392" s="1">
        <f t="shared" si="384"/>
        <v>0</v>
      </c>
      <c r="AP392" s="1"/>
      <c r="AQ392" s="1">
        <f t="shared" si="385"/>
        <v>0</v>
      </c>
      <c r="AR392" s="1">
        <v>0</v>
      </c>
      <c r="AS392" s="1">
        <f t="shared" si="386"/>
        <v>0</v>
      </c>
      <c r="AT392" s="1">
        <v>0</v>
      </c>
      <c r="AU392" s="1">
        <f t="shared" si="387"/>
        <v>0</v>
      </c>
      <c r="AV392" s="1">
        <f t="shared" si="388"/>
        <v>969684.08</v>
      </c>
      <c r="AW392" s="1">
        <f t="shared" si="389"/>
        <v>1530790.7999999998</v>
      </c>
      <c r="AX392" s="26">
        <f t="shared" si="390"/>
        <v>1530790.7999999998</v>
      </c>
      <c r="AY392" s="26">
        <f t="shared" si="391"/>
        <v>0</v>
      </c>
    </row>
    <row r="393" spans="1:51" ht="23.25">
      <c r="A393" s="25" t="s">
        <v>41</v>
      </c>
      <c r="B393" s="1">
        <f>41802.04+9943.76</f>
        <v>51745.8</v>
      </c>
      <c r="C393" s="1">
        <f t="shared" si="365"/>
        <v>169649.5</v>
      </c>
      <c r="D393" s="1">
        <v>80104.960000000006</v>
      </c>
      <c r="E393" s="1">
        <f t="shared" si="366"/>
        <v>792265.04</v>
      </c>
      <c r="F393" s="1">
        <f>22966.34+40437.83</f>
        <v>63404.17</v>
      </c>
      <c r="G393" s="1">
        <f t="shared" si="367"/>
        <v>495982.27999999997</v>
      </c>
      <c r="H393" s="1"/>
      <c r="I393" s="1">
        <f t="shared" si="368"/>
        <v>0</v>
      </c>
      <c r="J393" s="1"/>
      <c r="K393" s="1">
        <f t="shared" si="369"/>
        <v>0</v>
      </c>
      <c r="L393" s="1">
        <f>6229+943+51</f>
        <v>7223</v>
      </c>
      <c r="M393" s="1">
        <f t="shared" si="370"/>
        <v>43114</v>
      </c>
      <c r="N393" s="1">
        <v>270670.34999999998</v>
      </c>
      <c r="O393" s="1">
        <f t="shared" si="371"/>
        <v>464078.56999999995</v>
      </c>
      <c r="P393" s="1">
        <f>1172.79+1435.21</f>
        <v>2608</v>
      </c>
      <c r="Q393" s="1">
        <f t="shared" si="372"/>
        <v>5016.76</v>
      </c>
      <c r="R393" s="1"/>
      <c r="S393" s="1">
        <f t="shared" si="373"/>
        <v>0</v>
      </c>
      <c r="T393" s="1">
        <v>0</v>
      </c>
      <c r="U393" s="1">
        <f t="shared" si="374"/>
        <v>0</v>
      </c>
      <c r="V393" s="1">
        <v>0</v>
      </c>
      <c r="W393" s="1">
        <f t="shared" si="375"/>
        <v>0</v>
      </c>
      <c r="X393" s="1">
        <v>0</v>
      </c>
      <c r="Y393" s="1">
        <f t="shared" si="376"/>
        <v>0</v>
      </c>
      <c r="Z393" s="1">
        <v>0</v>
      </c>
      <c r="AA393" s="1">
        <f t="shared" si="377"/>
        <v>0</v>
      </c>
      <c r="AB393" s="1">
        <v>0</v>
      </c>
      <c r="AC393" s="1">
        <f t="shared" si="378"/>
        <v>0</v>
      </c>
      <c r="AD393" s="1"/>
      <c r="AE393" s="1">
        <f t="shared" si="379"/>
        <v>0</v>
      </c>
      <c r="AF393" s="1"/>
      <c r="AG393" s="1">
        <f t="shared" si="380"/>
        <v>0</v>
      </c>
      <c r="AH393" s="1"/>
      <c r="AI393" s="1">
        <f t="shared" si="381"/>
        <v>0</v>
      </c>
      <c r="AJ393" s="1">
        <v>0</v>
      </c>
      <c r="AK393" s="1">
        <f t="shared" si="382"/>
        <v>0</v>
      </c>
      <c r="AL393" s="1"/>
      <c r="AM393" s="1">
        <f t="shared" si="383"/>
        <v>0</v>
      </c>
      <c r="AN393" s="1">
        <v>0</v>
      </c>
      <c r="AO393" s="1">
        <f t="shared" si="384"/>
        <v>0</v>
      </c>
      <c r="AP393" s="1"/>
      <c r="AQ393" s="1">
        <f t="shared" si="385"/>
        <v>0</v>
      </c>
      <c r="AR393" s="1">
        <v>0</v>
      </c>
      <c r="AS393" s="1">
        <f t="shared" si="386"/>
        <v>0</v>
      </c>
      <c r="AT393" s="1">
        <v>0</v>
      </c>
      <c r="AU393" s="1">
        <f t="shared" si="387"/>
        <v>0</v>
      </c>
      <c r="AV393" s="1">
        <f t="shared" si="388"/>
        <v>475756.27999999997</v>
      </c>
      <c r="AW393" s="1">
        <f t="shared" si="389"/>
        <v>1970106.15</v>
      </c>
      <c r="AX393" s="26">
        <f t="shared" si="390"/>
        <v>1970106.1500000001</v>
      </c>
      <c r="AY393" s="26">
        <f t="shared" si="391"/>
        <v>0</v>
      </c>
    </row>
    <row r="394" spans="1:51" ht="23.25">
      <c r="A394" s="25" t="s">
        <v>42</v>
      </c>
      <c r="B394" s="1">
        <v>0</v>
      </c>
      <c r="C394" s="1">
        <f t="shared" si="365"/>
        <v>0</v>
      </c>
      <c r="D394" s="1">
        <v>0</v>
      </c>
      <c r="E394" s="1">
        <f t="shared" si="366"/>
        <v>0</v>
      </c>
      <c r="F394" s="1">
        <v>0</v>
      </c>
      <c r="G394" s="1">
        <f t="shared" si="367"/>
        <v>0</v>
      </c>
      <c r="H394" s="1"/>
      <c r="I394" s="1">
        <f t="shared" si="368"/>
        <v>0</v>
      </c>
      <c r="J394" s="1"/>
      <c r="K394" s="1">
        <f t="shared" si="369"/>
        <v>0</v>
      </c>
      <c r="L394" s="1">
        <v>0</v>
      </c>
      <c r="M394" s="1">
        <f t="shared" si="370"/>
        <v>0</v>
      </c>
      <c r="N394" s="1">
        <v>1104691.24</v>
      </c>
      <c r="O394" s="1">
        <f t="shared" si="371"/>
        <v>1441118.24</v>
      </c>
      <c r="P394" s="1">
        <f>14042.48+20143.02</f>
        <v>34185.5</v>
      </c>
      <c r="Q394" s="1">
        <f t="shared" si="372"/>
        <v>50408.42</v>
      </c>
      <c r="R394" s="1"/>
      <c r="S394" s="1">
        <f t="shared" si="373"/>
        <v>0</v>
      </c>
      <c r="T394" s="1">
        <v>0</v>
      </c>
      <c r="U394" s="1">
        <f t="shared" si="374"/>
        <v>0</v>
      </c>
      <c r="V394" s="1">
        <v>2000</v>
      </c>
      <c r="W394" s="1">
        <f t="shared" si="375"/>
        <v>11000</v>
      </c>
      <c r="X394" s="1">
        <v>0</v>
      </c>
      <c r="Y394" s="1">
        <f t="shared" si="376"/>
        <v>0</v>
      </c>
      <c r="Z394" s="1">
        <v>133.15</v>
      </c>
      <c r="AA394" s="1">
        <f t="shared" si="377"/>
        <v>881.09</v>
      </c>
      <c r="AB394" s="1">
        <v>0</v>
      </c>
      <c r="AC394" s="1">
        <f t="shared" si="378"/>
        <v>0</v>
      </c>
      <c r="AD394" s="1"/>
      <c r="AE394" s="1">
        <f t="shared" si="379"/>
        <v>0</v>
      </c>
      <c r="AF394" s="1"/>
      <c r="AG394" s="1">
        <f t="shared" si="380"/>
        <v>0</v>
      </c>
      <c r="AH394" s="1"/>
      <c r="AI394" s="1">
        <f t="shared" si="381"/>
        <v>0</v>
      </c>
      <c r="AJ394" s="1">
        <v>0</v>
      </c>
      <c r="AK394" s="1">
        <f t="shared" si="382"/>
        <v>0</v>
      </c>
      <c r="AL394" s="1"/>
      <c r="AM394" s="1">
        <f t="shared" si="383"/>
        <v>0</v>
      </c>
      <c r="AN394" s="1">
        <v>0</v>
      </c>
      <c r="AO394" s="1">
        <f t="shared" si="384"/>
        <v>0</v>
      </c>
      <c r="AP394" s="1"/>
      <c r="AQ394" s="1">
        <f t="shared" si="385"/>
        <v>0</v>
      </c>
      <c r="AR394" s="1">
        <v>0</v>
      </c>
      <c r="AS394" s="1">
        <f t="shared" si="386"/>
        <v>6132.25</v>
      </c>
      <c r="AT394" s="1">
        <v>0</v>
      </c>
      <c r="AU394" s="1">
        <f t="shared" si="387"/>
        <v>0</v>
      </c>
      <c r="AV394" s="1">
        <f t="shared" si="388"/>
        <v>1141009.8899999999</v>
      </c>
      <c r="AW394" s="1">
        <f t="shared" si="389"/>
        <v>1509540</v>
      </c>
      <c r="AX394" s="26">
        <f t="shared" si="390"/>
        <v>1509540</v>
      </c>
      <c r="AY394" s="26">
        <f t="shared" si="391"/>
        <v>0</v>
      </c>
    </row>
    <row r="395" spans="1:51" ht="23.25">
      <c r="A395" s="25" t="s">
        <v>43</v>
      </c>
      <c r="B395" s="1">
        <v>0</v>
      </c>
      <c r="C395" s="1">
        <f t="shared" si="365"/>
        <v>0</v>
      </c>
      <c r="D395" s="1">
        <v>0</v>
      </c>
      <c r="E395" s="1">
        <f t="shared" si="366"/>
        <v>0</v>
      </c>
      <c r="F395" s="1">
        <v>0</v>
      </c>
      <c r="G395" s="1">
        <f t="shared" si="367"/>
        <v>0</v>
      </c>
      <c r="H395" s="1"/>
      <c r="I395" s="1">
        <f t="shared" si="368"/>
        <v>0</v>
      </c>
      <c r="J395" s="1"/>
      <c r="K395" s="1">
        <f t="shared" si="369"/>
        <v>0</v>
      </c>
      <c r="L395" s="1">
        <v>0</v>
      </c>
      <c r="M395" s="1">
        <f t="shared" si="370"/>
        <v>0</v>
      </c>
      <c r="N395" s="1">
        <v>236411.8</v>
      </c>
      <c r="O395" s="1">
        <f t="shared" si="371"/>
        <v>482577.54</v>
      </c>
      <c r="P395" s="1">
        <f>1588.05+2169.09</f>
        <v>3757.1400000000003</v>
      </c>
      <c r="Q395" s="1">
        <f t="shared" si="372"/>
        <v>7291.13</v>
      </c>
      <c r="R395" s="1"/>
      <c r="S395" s="1">
        <f t="shared" si="373"/>
        <v>0</v>
      </c>
      <c r="T395" s="1">
        <v>0</v>
      </c>
      <c r="U395" s="1">
        <f t="shared" si="374"/>
        <v>0</v>
      </c>
      <c r="V395" s="1">
        <v>0</v>
      </c>
      <c r="W395" s="1">
        <f t="shared" si="375"/>
        <v>0</v>
      </c>
      <c r="X395" s="1">
        <v>0</v>
      </c>
      <c r="Y395" s="1">
        <f t="shared" si="376"/>
        <v>0</v>
      </c>
      <c r="Z395" s="1">
        <v>0</v>
      </c>
      <c r="AA395" s="1">
        <f t="shared" si="377"/>
        <v>0</v>
      </c>
      <c r="AB395" s="1">
        <v>0</v>
      </c>
      <c r="AC395" s="1">
        <f t="shared" si="378"/>
        <v>0</v>
      </c>
      <c r="AD395" s="1"/>
      <c r="AE395" s="1">
        <f t="shared" si="379"/>
        <v>0</v>
      </c>
      <c r="AF395" s="1"/>
      <c r="AG395" s="1">
        <f t="shared" si="380"/>
        <v>0</v>
      </c>
      <c r="AH395" s="1"/>
      <c r="AI395" s="1">
        <f t="shared" si="381"/>
        <v>0</v>
      </c>
      <c r="AJ395" s="1">
        <v>0</v>
      </c>
      <c r="AK395" s="1">
        <f t="shared" si="382"/>
        <v>0</v>
      </c>
      <c r="AL395" s="1"/>
      <c r="AM395" s="1">
        <f t="shared" si="383"/>
        <v>0</v>
      </c>
      <c r="AN395" s="1">
        <v>0</v>
      </c>
      <c r="AO395" s="1">
        <f t="shared" si="384"/>
        <v>0</v>
      </c>
      <c r="AP395" s="1"/>
      <c r="AQ395" s="1">
        <f t="shared" si="385"/>
        <v>0</v>
      </c>
      <c r="AR395" s="1">
        <v>0</v>
      </c>
      <c r="AS395" s="1">
        <f t="shared" si="386"/>
        <v>0</v>
      </c>
      <c r="AT395" s="1">
        <v>0</v>
      </c>
      <c r="AU395" s="1">
        <f t="shared" si="387"/>
        <v>0</v>
      </c>
      <c r="AV395" s="1">
        <f t="shared" si="388"/>
        <v>240168.94</v>
      </c>
      <c r="AW395" s="1">
        <f t="shared" si="389"/>
        <v>489868.67</v>
      </c>
      <c r="AX395" s="26">
        <f t="shared" si="390"/>
        <v>489868.67</v>
      </c>
      <c r="AY395" s="26">
        <f t="shared" si="391"/>
        <v>0</v>
      </c>
    </row>
    <row r="396" spans="1:51" ht="23.25">
      <c r="A396" s="25" t="s">
        <v>44</v>
      </c>
      <c r="B396" s="1">
        <v>240.24</v>
      </c>
      <c r="C396" s="1">
        <f t="shared" si="365"/>
        <v>600.24</v>
      </c>
      <c r="D396" s="1">
        <v>15258.85</v>
      </c>
      <c r="E396" s="1">
        <f t="shared" si="366"/>
        <v>57453.03</v>
      </c>
      <c r="F396" s="1">
        <f>3667.2+12622.94</f>
        <v>16290.14</v>
      </c>
      <c r="G396" s="1">
        <f t="shared" si="367"/>
        <v>30305.519999999997</v>
      </c>
      <c r="H396" s="1"/>
      <c r="I396" s="1">
        <f t="shared" si="368"/>
        <v>0</v>
      </c>
      <c r="J396" s="1"/>
      <c r="K396" s="1">
        <f t="shared" si="369"/>
        <v>0</v>
      </c>
      <c r="L396" s="1">
        <f>224+100+46</f>
        <v>370</v>
      </c>
      <c r="M396" s="1">
        <f t="shared" si="370"/>
        <v>962</v>
      </c>
      <c r="N396" s="1">
        <v>14276086.220000001</v>
      </c>
      <c r="O396" s="1">
        <f t="shared" si="371"/>
        <v>28759423.200000003</v>
      </c>
      <c r="P396" s="1">
        <f>53334.42+56697.67</f>
        <v>110032.09</v>
      </c>
      <c r="Q396" s="1">
        <f t="shared" si="372"/>
        <v>324995.84999999998</v>
      </c>
      <c r="R396" s="1"/>
      <c r="S396" s="1">
        <f t="shared" si="373"/>
        <v>0</v>
      </c>
      <c r="T396" s="1">
        <v>0</v>
      </c>
      <c r="U396" s="1">
        <f t="shared" si="374"/>
        <v>500</v>
      </c>
      <c r="V396" s="1">
        <v>0</v>
      </c>
      <c r="W396" s="1">
        <f t="shared" si="375"/>
        <v>0</v>
      </c>
      <c r="X396" s="1">
        <v>0</v>
      </c>
      <c r="Y396" s="1">
        <f t="shared" si="376"/>
        <v>0</v>
      </c>
      <c r="Z396" s="1">
        <v>0</v>
      </c>
      <c r="AA396" s="1">
        <f t="shared" si="377"/>
        <v>0</v>
      </c>
      <c r="AB396" s="1">
        <v>18419.54</v>
      </c>
      <c r="AC396" s="1">
        <f t="shared" si="378"/>
        <v>121956.63</v>
      </c>
      <c r="AD396" s="1"/>
      <c r="AE396" s="1">
        <f t="shared" si="379"/>
        <v>0</v>
      </c>
      <c r="AF396" s="1"/>
      <c r="AG396" s="1">
        <f t="shared" si="380"/>
        <v>0</v>
      </c>
      <c r="AH396" s="1"/>
      <c r="AI396" s="1">
        <f t="shared" si="381"/>
        <v>0</v>
      </c>
      <c r="AJ396" s="1">
        <v>0</v>
      </c>
      <c r="AK396" s="1">
        <f t="shared" si="382"/>
        <v>0</v>
      </c>
      <c r="AL396" s="1"/>
      <c r="AM396" s="1">
        <f t="shared" si="383"/>
        <v>0</v>
      </c>
      <c r="AN396" s="1">
        <v>0</v>
      </c>
      <c r="AO396" s="1">
        <f t="shared" si="384"/>
        <v>0</v>
      </c>
      <c r="AP396" s="1"/>
      <c r="AQ396" s="1">
        <f t="shared" si="385"/>
        <v>0</v>
      </c>
      <c r="AR396" s="1">
        <v>26500</v>
      </c>
      <c r="AS396" s="1">
        <f t="shared" si="386"/>
        <v>141807.18</v>
      </c>
      <c r="AT396" s="1">
        <v>0</v>
      </c>
      <c r="AU396" s="3">
        <f t="shared" si="387"/>
        <v>0</v>
      </c>
      <c r="AV396" s="1">
        <f t="shared" si="388"/>
        <v>14463197.080000002</v>
      </c>
      <c r="AW396" s="1">
        <f t="shared" si="389"/>
        <v>29438003.650000002</v>
      </c>
      <c r="AX396" s="26">
        <f t="shared" si="390"/>
        <v>29438003.650000002</v>
      </c>
      <c r="AY396" s="26">
        <f t="shared" si="391"/>
        <v>0</v>
      </c>
    </row>
    <row r="397" spans="1:51" ht="23.25">
      <c r="A397" s="25" t="s">
        <v>45</v>
      </c>
      <c r="B397" s="1">
        <v>0</v>
      </c>
      <c r="C397" s="1">
        <f t="shared" si="365"/>
        <v>0</v>
      </c>
      <c r="D397" s="1">
        <v>337.64</v>
      </c>
      <c r="E397" s="1">
        <f t="shared" si="366"/>
        <v>8671.2599999999984</v>
      </c>
      <c r="F397" s="1">
        <v>162.36000000000001</v>
      </c>
      <c r="G397" s="1">
        <f t="shared" si="367"/>
        <v>3328.74</v>
      </c>
      <c r="H397" s="1"/>
      <c r="I397" s="1">
        <f t="shared" si="368"/>
        <v>0</v>
      </c>
      <c r="J397" s="1"/>
      <c r="K397" s="1">
        <f t="shared" si="369"/>
        <v>0</v>
      </c>
      <c r="L397" s="1">
        <v>0</v>
      </c>
      <c r="M397" s="1">
        <f t="shared" si="370"/>
        <v>0</v>
      </c>
      <c r="N397" s="1">
        <v>730590.24</v>
      </c>
      <c r="O397" s="1">
        <f t="shared" si="371"/>
        <v>2557284.5599999996</v>
      </c>
      <c r="P397" s="1">
        <f>5099.5+10606.56</f>
        <v>15706.06</v>
      </c>
      <c r="Q397" s="1">
        <f t="shared" si="372"/>
        <v>67199.319999999992</v>
      </c>
      <c r="R397" s="1"/>
      <c r="S397" s="1">
        <f t="shared" si="373"/>
        <v>0</v>
      </c>
      <c r="T397" s="1">
        <v>0</v>
      </c>
      <c r="U397" s="1">
        <f t="shared" si="374"/>
        <v>0</v>
      </c>
      <c r="V397" s="1">
        <v>0</v>
      </c>
      <c r="W397" s="1">
        <f t="shared" si="375"/>
        <v>0</v>
      </c>
      <c r="X397" s="1">
        <v>0</v>
      </c>
      <c r="Y397" s="1">
        <f t="shared" si="376"/>
        <v>0</v>
      </c>
      <c r="Z397" s="1">
        <v>0</v>
      </c>
      <c r="AA397" s="1">
        <f t="shared" si="377"/>
        <v>0</v>
      </c>
      <c r="AB397" s="1">
        <v>0</v>
      </c>
      <c r="AC397" s="1">
        <f t="shared" si="378"/>
        <v>0</v>
      </c>
      <c r="AD397" s="1"/>
      <c r="AE397" s="1">
        <f t="shared" si="379"/>
        <v>0</v>
      </c>
      <c r="AF397" s="1"/>
      <c r="AG397" s="1">
        <f t="shared" si="380"/>
        <v>0</v>
      </c>
      <c r="AH397" s="1"/>
      <c r="AI397" s="1">
        <f t="shared" si="381"/>
        <v>0</v>
      </c>
      <c r="AJ397" s="1">
        <v>0</v>
      </c>
      <c r="AK397" s="1">
        <f t="shared" si="382"/>
        <v>0</v>
      </c>
      <c r="AL397" s="1"/>
      <c r="AM397" s="1">
        <f t="shared" si="383"/>
        <v>0</v>
      </c>
      <c r="AN397" s="1">
        <v>0</v>
      </c>
      <c r="AO397" s="1">
        <f t="shared" si="384"/>
        <v>0</v>
      </c>
      <c r="AP397" s="1"/>
      <c r="AQ397" s="1">
        <f t="shared" si="385"/>
        <v>0</v>
      </c>
      <c r="AR397" s="1">
        <v>0</v>
      </c>
      <c r="AS397" s="1">
        <f t="shared" si="386"/>
        <v>0</v>
      </c>
      <c r="AT397" s="1">
        <v>0</v>
      </c>
      <c r="AU397" s="1">
        <f t="shared" si="387"/>
        <v>0</v>
      </c>
      <c r="AV397" s="1">
        <f t="shared" si="388"/>
        <v>746796.3</v>
      </c>
      <c r="AW397" s="1">
        <f t="shared" si="389"/>
        <v>2636483.8799999994</v>
      </c>
      <c r="AX397" s="26">
        <f t="shared" si="390"/>
        <v>2636483.88</v>
      </c>
      <c r="AY397" s="26">
        <f t="shared" si="391"/>
        <v>0</v>
      </c>
    </row>
    <row r="398" spans="1:51" ht="23.25">
      <c r="A398" s="25" t="s">
        <v>46</v>
      </c>
      <c r="B398" s="1">
        <v>0</v>
      </c>
      <c r="C398" s="1">
        <f t="shared" si="365"/>
        <v>0</v>
      </c>
      <c r="D398" s="1">
        <v>0</v>
      </c>
      <c r="E398" s="1">
        <f t="shared" si="366"/>
        <v>0</v>
      </c>
      <c r="F398" s="1">
        <v>0</v>
      </c>
      <c r="G398" s="1">
        <f t="shared" si="367"/>
        <v>0</v>
      </c>
      <c r="H398" s="1"/>
      <c r="I398" s="1">
        <f t="shared" si="368"/>
        <v>0</v>
      </c>
      <c r="J398" s="1"/>
      <c r="K398" s="1">
        <f t="shared" si="369"/>
        <v>0</v>
      </c>
      <c r="L398" s="1">
        <v>0</v>
      </c>
      <c r="M398" s="1">
        <f t="shared" si="370"/>
        <v>0</v>
      </c>
      <c r="N398" s="1">
        <v>0</v>
      </c>
      <c r="O398" s="1">
        <f t="shared" si="371"/>
        <v>0</v>
      </c>
      <c r="P398" s="1">
        <v>0</v>
      </c>
      <c r="Q398" s="1">
        <f t="shared" si="372"/>
        <v>0</v>
      </c>
      <c r="R398" s="1"/>
      <c r="S398" s="1">
        <f t="shared" si="373"/>
        <v>0</v>
      </c>
      <c r="T398" s="1">
        <v>0</v>
      </c>
      <c r="U398" s="1">
        <f t="shared" si="374"/>
        <v>0</v>
      </c>
      <c r="V398" s="1">
        <v>0</v>
      </c>
      <c r="W398" s="1">
        <f t="shared" si="375"/>
        <v>0</v>
      </c>
      <c r="X398" s="1">
        <v>0</v>
      </c>
      <c r="Y398" s="1">
        <f t="shared" si="376"/>
        <v>0</v>
      </c>
      <c r="Z398" s="1">
        <v>0</v>
      </c>
      <c r="AA398" s="1">
        <f t="shared" si="377"/>
        <v>0</v>
      </c>
      <c r="AB398" s="1">
        <v>0</v>
      </c>
      <c r="AC398" s="1">
        <f t="shared" si="378"/>
        <v>0</v>
      </c>
      <c r="AD398" s="1"/>
      <c r="AE398" s="1">
        <f t="shared" si="379"/>
        <v>0</v>
      </c>
      <c r="AF398" s="1"/>
      <c r="AG398" s="1">
        <f t="shared" si="380"/>
        <v>0</v>
      </c>
      <c r="AH398" s="1"/>
      <c r="AI398" s="1">
        <f t="shared" si="381"/>
        <v>0</v>
      </c>
      <c r="AJ398" s="1">
        <v>0</v>
      </c>
      <c r="AK398" s="1">
        <f t="shared" si="382"/>
        <v>0</v>
      </c>
      <c r="AL398" s="1"/>
      <c r="AM398" s="1">
        <f t="shared" si="383"/>
        <v>0</v>
      </c>
      <c r="AN398" s="1">
        <v>0</v>
      </c>
      <c r="AO398" s="1">
        <f t="shared" si="384"/>
        <v>0</v>
      </c>
      <c r="AP398" s="1"/>
      <c r="AQ398" s="1">
        <f t="shared" si="385"/>
        <v>0</v>
      </c>
      <c r="AR398" s="1">
        <v>0</v>
      </c>
      <c r="AS398" s="1">
        <f t="shared" si="386"/>
        <v>0</v>
      </c>
      <c r="AT398" s="1">
        <v>0</v>
      </c>
      <c r="AU398" s="1">
        <f t="shared" si="387"/>
        <v>0</v>
      </c>
      <c r="AV398" s="1">
        <f t="shared" si="388"/>
        <v>0</v>
      </c>
      <c r="AW398" s="1">
        <f t="shared" si="389"/>
        <v>0</v>
      </c>
      <c r="AX398" s="26">
        <f t="shared" si="390"/>
        <v>0</v>
      </c>
      <c r="AY398" s="26">
        <f t="shared" si="391"/>
        <v>0</v>
      </c>
    </row>
    <row r="399" spans="1:51" ht="23.25">
      <c r="A399" s="25" t="s">
        <v>47</v>
      </c>
      <c r="B399" s="1">
        <v>0</v>
      </c>
      <c r="C399" s="1">
        <f t="shared" si="365"/>
        <v>0</v>
      </c>
      <c r="D399" s="1">
        <v>0</v>
      </c>
      <c r="E399" s="1">
        <f t="shared" si="366"/>
        <v>0</v>
      </c>
      <c r="F399" s="1">
        <v>0</v>
      </c>
      <c r="G399" s="1">
        <f t="shared" si="367"/>
        <v>0</v>
      </c>
      <c r="H399" s="1"/>
      <c r="I399" s="1">
        <f t="shared" si="368"/>
        <v>0</v>
      </c>
      <c r="J399" s="1"/>
      <c r="K399" s="1">
        <f t="shared" si="369"/>
        <v>0</v>
      </c>
      <c r="L399" s="1">
        <v>0</v>
      </c>
      <c r="M399" s="1">
        <f t="shared" si="370"/>
        <v>0</v>
      </c>
      <c r="N399" s="1">
        <v>1060785.1399999999</v>
      </c>
      <c r="O399" s="1">
        <f t="shared" si="371"/>
        <v>4474431.87</v>
      </c>
      <c r="P399" s="1">
        <f>16269.2+57922.04</f>
        <v>74191.240000000005</v>
      </c>
      <c r="Q399" s="1">
        <f t="shared" si="372"/>
        <v>262155.48</v>
      </c>
      <c r="R399" s="1"/>
      <c r="S399" s="1">
        <f t="shared" si="373"/>
        <v>0</v>
      </c>
      <c r="T399" s="1">
        <v>0</v>
      </c>
      <c r="U399" s="1">
        <f t="shared" si="374"/>
        <v>0</v>
      </c>
      <c r="V399" s="1">
        <v>0</v>
      </c>
      <c r="W399" s="1">
        <f t="shared" si="375"/>
        <v>0</v>
      </c>
      <c r="X399" s="1">
        <v>0</v>
      </c>
      <c r="Y399" s="1">
        <f t="shared" si="376"/>
        <v>0</v>
      </c>
      <c r="Z399" s="1">
        <v>0</v>
      </c>
      <c r="AA399" s="1">
        <f t="shared" si="377"/>
        <v>0</v>
      </c>
      <c r="AB399" s="1">
        <v>0</v>
      </c>
      <c r="AC399" s="1">
        <f t="shared" si="378"/>
        <v>0</v>
      </c>
      <c r="AD399" s="1"/>
      <c r="AE399" s="1">
        <f t="shared" si="379"/>
        <v>0</v>
      </c>
      <c r="AF399" s="1"/>
      <c r="AG399" s="1">
        <f t="shared" si="380"/>
        <v>0</v>
      </c>
      <c r="AH399" s="1"/>
      <c r="AI399" s="1">
        <f t="shared" si="381"/>
        <v>0</v>
      </c>
      <c r="AJ399" s="1">
        <v>0</v>
      </c>
      <c r="AK399" s="1">
        <f t="shared" si="382"/>
        <v>0</v>
      </c>
      <c r="AL399" s="1"/>
      <c r="AM399" s="1">
        <f t="shared" si="383"/>
        <v>0</v>
      </c>
      <c r="AN399" s="1">
        <v>0</v>
      </c>
      <c r="AO399" s="1">
        <f t="shared" si="384"/>
        <v>0</v>
      </c>
      <c r="AP399" s="1"/>
      <c r="AQ399" s="1">
        <f t="shared" si="385"/>
        <v>0</v>
      </c>
      <c r="AR399" s="1">
        <v>0</v>
      </c>
      <c r="AS399" s="1">
        <f t="shared" si="386"/>
        <v>7624.07</v>
      </c>
      <c r="AT399" s="1">
        <v>0</v>
      </c>
      <c r="AU399" s="1">
        <f t="shared" si="387"/>
        <v>0</v>
      </c>
      <c r="AV399" s="1">
        <f t="shared" si="388"/>
        <v>1134976.3799999999</v>
      </c>
      <c r="AW399" s="1">
        <f t="shared" si="389"/>
        <v>4744211.42</v>
      </c>
      <c r="AX399" s="26">
        <f t="shared" si="390"/>
        <v>4744211.42</v>
      </c>
      <c r="AY399" s="26">
        <f t="shared" si="391"/>
        <v>0</v>
      </c>
    </row>
    <row r="400" spans="1:51" ht="23.25">
      <c r="A400" s="25" t="s">
        <v>48</v>
      </c>
      <c r="B400" s="1">
        <v>0</v>
      </c>
      <c r="C400" s="1">
        <f t="shared" si="365"/>
        <v>0</v>
      </c>
      <c r="D400" s="1">
        <v>0</v>
      </c>
      <c r="E400" s="1">
        <f t="shared" si="366"/>
        <v>0</v>
      </c>
      <c r="F400" s="1">
        <v>0</v>
      </c>
      <c r="G400" s="1">
        <f t="shared" si="367"/>
        <v>0</v>
      </c>
      <c r="H400" s="1"/>
      <c r="I400" s="1">
        <f t="shared" si="368"/>
        <v>0</v>
      </c>
      <c r="J400" s="1"/>
      <c r="K400" s="1">
        <f t="shared" si="369"/>
        <v>0</v>
      </c>
      <c r="L400" s="1">
        <v>0</v>
      </c>
      <c r="M400" s="1">
        <f t="shared" si="370"/>
        <v>0</v>
      </c>
      <c r="N400" s="1">
        <v>2775160.55</v>
      </c>
      <c r="O400" s="1">
        <f t="shared" si="371"/>
        <v>6530834.79</v>
      </c>
      <c r="P400" s="1">
        <f>21346.26+76087.67</f>
        <v>97433.93</v>
      </c>
      <c r="Q400" s="1">
        <f t="shared" si="372"/>
        <v>395450.82</v>
      </c>
      <c r="R400" s="1"/>
      <c r="S400" s="1">
        <f t="shared" si="373"/>
        <v>0</v>
      </c>
      <c r="T400" s="1">
        <v>0</v>
      </c>
      <c r="U400" s="1">
        <f t="shared" si="374"/>
        <v>0</v>
      </c>
      <c r="V400" s="1">
        <v>0</v>
      </c>
      <c r="W400" s="1">
        <f t="shared" si="375"/>
        <v>0</v>
      </c>
      <c r="X400" s="1">
        <v>0</v>
      </c>
      <c r="Y400" s="1">
        <f t="shared" si="376"/>
        <v>0</v>
      </c>
      <c r="Z400" s="1">
        <v>0</v>
      </c>
      <c r="AA400" s="1">
        <f t="shared" si="377"/>
        <v>0</v>
      </c>
      <c r="AB400" s="1">
        <v>0</v>
      </c>
      <c r="AC400" s="1">
        <f t="shared" si="378"/>
        <v>0</v>
      </c>
      <c r="AD400" s="1"/>
      <c r="AE400" s="1">
        <f t="shared" si="379"/>
        <v>0</v>
      </c>
      <c r="AF400" s="1"/>
      <c r="AG400" s="1">
        <f t="shared" si="380"/>
        <v>0</v>
      </c>
      <c r="AH400" s="1"/>
      <c r="AI400" s="1">
        <f t="shared" si="381"/>
        <v>0</v>
      </c>
      <c r="AJ400" s="1">
        <v>0</v>
      </c>
      <c r="AK400" s="1">
        <f t="shared" si="382"/>
        <v>0</v>
      </c>
      <c r="AL400" s="1"/>
      <c r="AM400" s="1">
        <f t="shared" si="383"/>
        <v>0</v>
      </c>
      <c r="AN400" s="1">
        <v>0</v>
      </c>
      <c r="AO400" s="1">
        <f t="shared" si="384"/>
        <v>0</v>
      </c>
      <c r="AP400" s="1"/>
      <c r="AQ400" s="1">
        <f t="shared" si="385"/>
        <v>0</v>
      </c>
      <c r="AR400" s="1">
        <v>0</v>
      </c>
      <c r="AS400" s="1">
        <f t="shared" si="386"/>
        <v>0</v>
      </c>
      <c r="AT400" s="1">
        <v>0</v>
      </c>
      <c r="AU400" s="1">
        <f t="shared" si="387"/>
        <v>0</v>
      </c>
      <c r="AV400" s="1">
        <f t="shared" si="388"/>
        <v>2872594.48</v>
      </c>
      <c r="AW400" s="1">
        <f t="shared" si="389"/>
        <v>6926285.6100000003</v>
      </c>
      <c r="AX400" s="26">
        <f t="shared" si="390"/>
        <v>6926285.6099999994</v>
      </c>
      <c r="AY400" s="26">
        <f t="shared" si="391"/>
        <v>0</v>
      </c>
    </row>
    <row r="401" spans="1:51" ht="23.25">
      <c r="A401" s="25" t="s">
        <v>49</v>
      </c>
      <c r="B401" s="1">
        <v>0</v>
      </c>
      <c r="C401" s="1">
        <f t="shared" si="365"/>
        <v>0</v>
      </c>
      <c r="D401" s="1">
        <v>0</v>
      </c>
      <c r="E401" s="1">
        <f t="shared" si="366"/>
        <v>0</v>
      </c>
      <c r="F401" s="1">
        <v>0</v>
      </c>
      <c r="G401" s="1">
        <f t="shared" si="367"/>
        <v>0</v>
      </c>
      <c r="H401" s="1"/>
      <c r="I401" s="1">
        <f t="shared" si="368"/>
        <v>0</v>
      </c>
      <c r="J401" s="1"/>
      <c r="K401" s="1">
        <f t="shared" si="369"/>
        <v>0</v>
      </c>
      <c r="L401" s="1">
        <v>0</v>
      </c>
      <c r="M401" s="1">
        <f t="shared" si="370"/>
        <v>0</v>
      </c>
      <c r="N401" s="1">
        <v>202756.73</v>
      </c>
      <c r="O401" s="1">
        <f t="shared" si="371"/>
        <v>520630.1</v>
      </c>
      <c r="P401" s="1">
        <f>7169.7+5716.33</f>
        <v>12886.029999999999</v>
      </c>
      <c r="Q401" s="1">
        <f t="shared" si="372"/>
        <v>23023.91</v>
      </c>
      <c r="R401" s="1"/>
      <c r="S401" s="1">
        <f t="shared" si="373"/>
        <v>0</v>
      </c>
      <c r="T401" s="1">
        <v>0</v>
      </c>
      <c r="U401" s="1">
        <f t="shared" si="374"/>
        <v>0</v>
      </c>
      <c r="V401" s="1">
        <v>0</v>
      </c>
      <c r="W401" s="1">
        <f t="shared" si="375"/>
        <v>0</v>
      </c>
      <c r="X401" s="1">
        <v>0</v>
      </c>
      <c r="Y401" s="1">
        <f t="shared" si="376"/>
        <v>0</v>
      </c>
      <c r="Z401" s="1">
        <v>0</v>
      </c>
      <c r="AA401" s="1">
        <f t="shared" si="377"/>
        <v>0</v>
      </c>
      <c r="AB401" s="1">
        <v>0</v>
      </c>
      <c r="AC401" s="1">
        <f t="shared" si="378"/>
        <v>0</v>
      </c>
      <c r="AD401" s="1"/>
      <c r="AE401" s="1">
        <f t="shared" si="379"/>
        <v>0</v>
      </c>
      <c r="AF401" s="1"/>
      <c r="AG401" s="1">
        <f t="shared" si="380"/>
        <v>0</v>
      </c>
      <c r="AH401" s="1"/>
      <c r="AI401" s="1">
        <f t="shared" si="381"/>
        <v>0</v>
      </c>
      <c r="AJ401" s="1">
        <v>0</v>
      </c>
      <c r="AK401" s="1">
        <f t="shared" si="382"/>
        <v>0</v>
      </c>
      <c r="AL401" s="1"/>
      <c r="AM401" s="1">
        <f t="shared" si="383"/>
        <v>0</v>
      </c>
      <c r="AN401" s="1">
        <v>0</v>
      </c>
      <c r="AO401" s="1">
        <f t="shared" si="384"/>
        <v>0</v>
      </c>
      <c r="AP401" s="1"/>
      <c r="AQ401" s="1">
        <f t="shared" si="385"/>
        <v>0</v>
      </c>
      <c r="AR401" s="1">
        <v>0</v>
      </c>
      <c r="AS401" s="1">
        <f t="shared" si="386"/>
        <v>0</v>
      </c>
      <c r="AT401" s="1">
        <v>0</v>
      </c>
      <c r="AU401" s="1">
        <f t="shared" si="387"/>
        <v>0</v>
      </c>
      <c r="AV401" s="1">
        <f t="shared" si="388"/>
        <v>215642.76</v>
      </c>
      <c r="AW401" s="1">
        <f t="shared" si="389"/>
        <v>543654.01</v>
      </c>
      <c r="AX401" s="26">
        <f t="shared" si="390"/>
        <v>543654.01</v>
      </c>
      <c r="AY401" s="26">
        <f t="shared" si="391"/>
        <v>0</v>
      </c>
    </row>
    <row r="402" spans="1:51" ht="23.25">
      <c r="A402" s="25" t="s">
        <v>50</v>
      </c>
      <c r="B402" s="1">
        <v>0</v>
      </c>
      <c r="C402" s="1">
        <f t="shared" si="365"/>
        <v>0</v>
      </c>
      <c r="D402" s="1">
        <v>0</v>
      </c>
      <c r="E402" s="1">
        <f t="shared" si="366"/>
        <v>0</v>
      </c>
      <c r="F402" s="1">
        <v>0</v>
      </c>
      <c r="G402" s="1">
        <f t="shared" si="367"/>
        <v>0</v>
      </c>
      <c r="H402" s="1"/>
      <c r="I402" s="1">
        <f t="shared" si="368"/>
        <v>0</v>
      </c>
      <c r="J402" s="1"/>
      <c r="K402" s="1">
        <f t="shared" si="369"/>
        <v>0</v>
      </c>
      <c r="L402" s="1">
        <v>0</v>
      </c>
      <c r="M402" s="1">
        <f t="shared" si="370"/>
        <v>0</v>
      </c>
      <c r="N402" s="1">
        <v>4462437.05</v>
      </c>
      <c r="O402" s="1">
        <f t="shared" si="371"/>
        <v>6945818.46</v>
      </c>
      <c r="P402" s="1">
        <f>21754.25+44632.77</f>
        <v>66387.01999999999</v>
      </c>
      <c r="Q402" s="1">
        <f t="shared" si="372"/>
        <v>238374.36</v>
      </c>
      <c r="R402" s="1"/>
      <c r="S402" s="1">
        <f t="shared" si="373"/>
        <v>0</v>
      </c>
      <c r="T402" s="1">
        <v>0</v>
      </c>
      <c r="U402" s="1">
        <f t="shared" si="374"/>
        <v>0</v>
      </c>
      <c r="V402" s="1">
        <v>0</v>
      </c>
      <c r="W402" s="1">
        <f t="shared" si="375"/>
        <v>0</v>
      </c>
      <c r="X402" s="1">
        <v>0</v>
      </c>
      <c r="Y402" s="1">
        <f t="shared" si="376"/>
        <v>0</v>
      </c>
      <c r="Z402" s="1">
        <v>0</v>
      </c>
      <c r="AA402" s="1">
        <f t="shared" si="377"/>
        <v>0</v>
      </c>
      <c r="AB402" s="1">
        <v>0</v>
      </c>
      <c r="AC402" s="1">
        <f t="shared" si="378"/>
        <v>0</v>
      </c>
      <c r="AD402" s="1"/>
      <c r="AE402" s="1">
        <f t="shared" si="379"/>
        <v>0</v>
      </c>
      <c r="AF402" s="1"/>
      <c r="AG402" s="1">
        <f t="shared" si="380"/>
        <v>0</v>
      </c>
      <c r="AH402" s="1"/>
      <c r="AI402" s="1">
        <f t="shared" si="381"/>
        <v>0</v>
      </c>
      <c r="AJ402" s="1">
        <v>0</v>
      </c>
      <c r="AK402" s="1">
        <f t="shared" si="382"/>
        <v>0</v>
      </c>
      <c r="AL402" s="1"/>
      <c r="AM402" s="1">
        <f t="shared" si="383"/>
        <v>0</v>
      </c>
      <c r="AN402" s="1">
        <v>0</v>
      </c>
      <c r="AO402" s="1">
        <f t="shared" si="384"/>
        <v>0</v>
      </c>
      <c r="AP402" s="1"/>
      <c r="AQ402" s="1">
        <f t="shared" si="385"/>
        <v>0</v>
      </c>
      <c r="AR402" s="1">
        <v>1</v>
      </c>
      <c r="AS402" s="1">
        <f t="shared" si="386"/>
        <v>1</v>
      </c>
      <c r="AT402" s="1">
        <v>0</v>
      </c>
      <c r="AU402" s="1">
        <f t="shared" si="387"/>
        <v>0</v>
      </c>
      <c r="AV402" s="1">
        <f t="shared" si="388"/>
        <v>4528825.0699999994</v>
      </c>
      <c r="AW402" s="1">
        <f t="shared" si="389"/>
        <v>7184193.8200000003</v>
      </c>
      <c r="AX402" s="26">
        <f t="shared" si="390"/>
        <v>7184193.8199999994</v>
      </c>
      <c r="AY402" s="26">
        <f t="shared" si="391"/>
        <v>0</v>
      </c>
    </row>
    <row r="403" spans="1:51" ht="23.25">
      <c r="A403" s="25" t="s">
        <v>51</v>
      </c>
      <c r="B403" s="1">
        <v>0</v>
      </c>
      <c r="C403" s="1">
        <f t="shared" si="365"/>
        <v>0</v>
      </c>
      <c r="D403" s="1">
        <v>0</v>
      </c>
      <c r="E403" s="1">
        <f t="shared" si="366"/>
        <v>0</v>
      </c>
      <c r="F403" s="1">
        <v>0</v>
      </c>
      <c r="G403" s="1">
        <f t="shared" si="367"/>
        <v>0</v>
      </c>
      <c r="H403" s="1"/>
      <c r="I403" s="1">
        <f t="shared" si="368"/>
        <v>0</v>
      </c>
      <c r="J403" s="1"/>
      <c r="K403" s="1">
        <f t="shared" si="369"/>
        <v>0</v>
      </c>
      <c r="L403" s="1">
        <f>66.44+243.76</f>
        <v>310.2</v>
      </c>
      <c r="M403" s="1">
        <f t="shared" si="370"/>
        <v>376.68</v>
      </c>
      <c r="N403" s="1">
        <v>137559.99</v>
      </c>
      <c r="O403" s="1">
        <f t="shared" si="371"/>
        <v>263368.32999999996</v>
      </c>
      <c r="P403" s="1">
        <f>2087.97+3296.35</f>
        <v>5384.32</v>
      </c>
      <c r="Q403" s="1">
        <f t="shared" si="372"/>
        <v>10156.259999999998</v>
      </c>
      <c r="R403" s="1"/>
      <c r="S403" s="1">
        <f t="shared" si="373"/>
        <v>0</v>
      </c>
      <c r="T403" s="1">
        <v>0</v>
      </c>
      <c r="U403" s="1">
        <f t="shared" si="374"/>
        <v>0</v>
      </c>
      <c r="V403" s="1">
        <v>247.34</v>
      </c>
      <c r="W403" s="1">
        <f t="shared" si="375"/>
        <v>4814.6900000000005</v>
      </c>
      <c r="X403" s="1">
        <v>0</v>
      </c>
      <c r="Y403" s="1">
        <f t="shared" si="376"/>
        <v>0</v>
      </c>
      <c r="Z403" s="1">
        <f>399.93+1352.73</f>
        <v>1752.66</v>
      </c>
      <c r="AA403" s="1">
        <f t="shared" si="377"/>
        <v>2885.3100000000004</v>
      </c>
      <c r="AB403" s="1">
        <v>0</v>
      </c>
      <c r="AC403" s="1">
        <f t="shared" si="378"/>
        <v>0</v>
      </c>
      <c r="AD403" s="1"/>
      <c r="AE403" s="1">
        <f t="shared" si="379"/>
        <v>0</v>
      </c>
      <c r="AF403" s="1"/>
      <c r="AG403" s="1">
        <f t="shared" si="380"/>
        <v>0</v>
      </c>
      <c r="AH403" s="1"/>
      <c r="AI403" s="1">
        <f t="shared" si="381"/>
        <v>0</v>
      </c>
      <c r="AJ403" s="1">
        <v>0</v>
      </c>
      <c r="AK403" s="1">
        <f t="shared" si="382"/>
        <v>0</v>
      </c>
      <c r="AL403" s="1"/>
      <c r="AM403" s="1">
        <f t="shared" si="383"/>
        <v>0</v>
      </c>
      <c r="AN403" s="1">
        <v>0</v>
      </c>
      <c r="AO403" s="1">
        <f t="shared" si="384"/>
        <v>0</v>
      </c>
      <c r="AP403" s="1"/>
      <c r="AQ403" s="1">
        <f t="shared" si="385"/>
        <v>0</v>
      </c>
      <c r="AR403" s="1">
        <v>0</v>
      </c>
      <c r="AS403" s="1">
        <f t="shared" si="386"/>
        <v>0</v>
      </c>
      <c r="AT403" s="1">
        <v>0</v>
      </c>
      <c r="AU403" s="1">
        <f t="shared" si="387"/>
        <v>0</v>
      </c>
      <c r="AV403" s="1">
        <f t="shared" si="388"/>
        <v>145254.51</v>
      </c>
      <c r="AW403" s="1">
        <f t="shared" si="389"/>
        <v>281601.26999999996</v>
      </c>
      <c r="AX403" s="26">
        <f t="shared" si="390"/>
        <v>281601.27</v>
      </c>
      <c r="AY403" s="26">
        <f t="shared" si="391"/>
        <v>0</v>
      </c>
    </row>
    <row r="404" spans="1:51" ht="23.25">
      <c r="A404" s="25" t="s">
        <v>52</v>
      </c>
      <c r="B404" s="1">
        <v>0</v>
      </c>
      <c r="C404" s="1">
        <f t="shared" si="365"/>
        <v>2220.75</v>
      </c>
      <c r="D404" s="1">
        <v>0</v>
      </c>
      <c r="E404" s="1">
        <f t="shared" si="366"/>
        <v>0</v>
      </c>
      <c r="F404" s="1">
        <v>0</v>
      </c>
      <c r="G404" s="1">
        <f t="shared" si="367"/>
        <v>0</v>
      </c>
      <c r="H404" s="1"/>
      <c r="I404" s="1">
        <f t="shared" si="368"/>
        <v>0</v>
      </c>
      <c r="J404" s="1"/>
      <c r="K404" s="1">
        <f t="shared" si="369"/>
        <v>0</v>
      </c>
      <c r="L404" s="1">
        <v>0</v>
      </c>
      <c r="M404" s="1">
        <f t="shared" si="370"/>
        <v>0</v>
      </c>
      <c r="N404" s="1">
        <v>24956420.960000001</v>
      </c>
      <c r="O404" s="1">
        <f t="shared" si="371"/>
        <v>48616392.460000001</v>
      </c>
      <c r="P404" s="1">
        <f>156874.34+304634.95</f>
        <v>461509.29000000004</v>
      </c>
      <c r="Q404" s="1">
        <f t="shared" si="372"/>
        <v>1239314.04</v>
      </c>
      <c r="R404" s="1"/>
      <c r="S404" s="1">
        <f t="shared" si="373"/>
        <v>0</v>
      </c>
      <c r="T404" s="1">
        <v>0</v>
      </c>
      <c r="U404" s="1">
        <f t="shared" si="374"/>
        <v>0</v>
      </c>
      <c r="V404" s="1"/>
      <c r="W404" s="1">
        <f t="shared" si="375"/>
        <v>0</v>
      </c>
      <c r="X404" s="1">
        <v>0</v>
      </c>
      <c r="Y404" s="1">
        <f t="shared" si="376"/>
        <v>0</v>
      </c>
      <c r="Z404" s="1">
        <v>0</v>
      </c>
      <c r="AA404" s="1">
        <f t="shared" si="377"/>
        <v>0</v>
      </c>
      <c r="AB404" s="1">
        <v>0</v>
      </c>
      <c r="AC404" s="1">
        <f t="shared" si="378"/>
        <v>0</v>
      </c>
      <c r="AD404" s="1"/>
      <c r="AE404" s="1">
        <f t="shared" si="379"/>
        <v>0</v>
      </c>
      <c r="AF404" s="1"/>
      <c r="AG404" s="1">
        <f t="shared" si="380"/>
        <v>0</v>
      </c>
      <c r="AH404" s="1"/>
      <c r="AI404" s="1">
        <f t="shared" si="381"/>
        <v>0</v>
      </c>
      <c r="AJ404" s="1">
        <v>0</v>
      </c>
      <c r="AK404" s="1">
        <f t="shared" si="382"/>
        <v>0</v>
      </c>
      <c r="AL404" s="1"/>
      <c r="AM404" s="1">
        <f t="shared" si="383"/>
        <v>0</v>
      </c>
      <c r="AN404" s="1">
        <v>0</v>
      </c>
      <c r="AO404" s="1">
        <f t="shared" si="384"/>
        <v>0</v>
      </c>
      <c r="AP404" s="1"/>
      <c r="AQ404" s="1">
        <f t="shared" si="385"/>
        <v>0</v>
      </c>
      <c r="AR404" s="1">
        <v>165.65</v>
      </c>
      <c r="AS404" s="1">
        <f t="shared" si="386"/>
        <v>84696.37</v>
      </c>
      <c r="AT404" s="1">
        <v>420</v>
      </c>
      <c r="AU404" s="1">
        <f t="shared" si="387"/>
        <v>420</v>
      </c>
      <c r="AV404" s="1">
        <f t="shared" si="388"/>
        <v>25418515.900000002</v>
      </c>
      <c r="AW404" s="1">
        <f t="shared" si="389"/>
        <v>49943043.620000005</v>
      </c>
      <c r="AX404" s="26">
        <f t="shared" si="390"/>
        <v>49943043.620000005</v>
      </c>
      <c r="AY404" s="26">
        <f t="shared" si="391"/>
        <v>0</v>
      </c>
    </row>
    <row r="405" spans="1:51" ht="23.25">
      <c r="A405" s="25" t="s">
        <v>53</v>
      </c>
      <c r="B405" s="1">
        <v>0</v>
      </c>
      <c r="C405" s="1">
        <f t="shared" si="365"/>
        <v>0</v>
      </c>
      <c r="D405" s="1">
        <v>0</v>
      </c>
      <c r="E405" s="1">
        <f t="shared" si="366"/>
        <v>0</v>
      </c>
      <c r="F405" s="1">
        <v>0</v>
      </c>
      <c r="G405" s="1">
        <f t="shared" si="367"/>
        <v>0</v>
      </c>
      <c r="H405" s="1"/>
      <c r="I405" s="1">
        <f t="shared" si="368"/>
        <v>0</v>
      </c>
      <c r="J405" s="1"/>
      <c r="K405" s="1">
        <f t="shared" si="369"/>
        <v>0</v>
      </c>
      <c r="L405" s="1">
        <v>0</v>
      </c>
      <c r="M405" s="1">
        <f t="shared" si="370"/>
        <v>0</v>
      </c>
      <c r="N405" s="1">
        <v>212100</v>
      </c>
      <c r="O405" s="1">
        <f t="shared" si="371"/>
        <v>571866.80000000005</v>
      </c>
      <c r="P405" s="1">
        <f>2679.28+9160.24</f>
        <v>11839.52</v>
      </c>
      <c r="Q405" s="1">
        <f t="shared" si="372"/>
        <v>26824.46</v>
      </c>
      <c r="R405" s="1"/>
      <c r="S405" s="1">
        <f t="shared" si="373"/>
        <v>0</v>
      </c>
      <c r="T405" s="1">
        <v>0</v>
      </c>
      <c r="U405" s="1">
        <f t="shared" si="374"/>
        <v>0</v>
      </c>
      <c r="V405" s="1"/>
      <c r="W405" s="1">
        <f t="shared" si="375"/>
        <v>0</v>
      </c>
      <c r="X405" s="1">
        <v>0</v>
      </c>
      <c r="Y405" s="1">
        <f t="shared" si="376"/>
        <v>0</v>
      </c>
      <c r="Z405" s="1">
        <v>0</v>
      </c>
      <c r="AA405" s="1">
        <f t="shared" si="377"/>
        <v>0</v>
      </c>
      <c r="AB405" s="1">
        <v>0</v>
      </c>
      <c r="AC405" s="1">
        <f t="shared" si="378"/>
        <v>0</v>
      </c>
      <c r="AD405" s="1"/>
      <c r="AE405" s="1">
        <f t="shared" si="379"/>
        <v>0</v>
      </c>
      <c r="AF405" s="1"/>
      <c r="AG405" s="1">
        <f t="shared" si="380"/>
        <v>0</v>
      </c>
      <c r="AH405" s="1"/>
      <c r="AI405" s="1">
        <f t="shared" si="381"/>
        <v>0</v>
      </c>
      <c r="AJ405" s="1">
        <v>0</v>
      </c>
      <c r="AK405" s="1">
        <f t="shared" si="382"/>
        <v>0</v>
      </c>
      <c r="AL405" s="1"/>
      <c r="AM405" s="1">
        <f t="shared" si="383"/>
        <v>0</v>
      </c>
      <c r="AN405" s="1">
        <v>0</v>
      </c>
      <c r="AO405" s="1">
        <f t="shared" si="384"/>
        <v>0</v>
      </c>
      <c r="AP405" s="1"/>
      <c r="AQ405" s="1">
        <f t="shared" si="385"/>
        <v>0</v>
      </c>
      <c r="AR405" s="1">
        <v>0</v>
      </c>
      <c r="AS405" s="1">
        <f t="shared" si="386"/>
        <v>0</v>
      </c>
      <c r="AT405" s="1">
        <v>0</v>
      </c>
      <c r="AU405" s="1">
        <f t="shared" si="387"/>
        <v>0</v>
      </c>
      <c r="AV405" s="1">
        <f t="shared" si="388"/>
        <v>223939.52</v>
      </c>
      <c r="AW405" s="1">
        <f t="shared" si="389"/>
        <v>598691.26</v>
      </c>
      <c r="AX405" s="26">
        <f t="shared" si="390"/>
        <v>598691.26</v>
      </c>
      <c r="AY405" s="26">
        <f t="shared" si="391"/>
        <v>0</v>
      </c>
    </row>
    <row r="406" spans="1:51" ht="23.25">
      <c r="A406" s="25" t="s">
        <v>54</v>
      </c>
      <c r="B406" s="1">
        <v>0</v>
      </c>
      <c r="C406" s="1">
        <f t="shared" si="365"/>
        <v>0</v>
      </c>
      <c r="D406" s="1">
        <v>0</v>
      </c>
      <c r="E406" s="1">
        <f t="shared" si="366"/>
        <v>0</v>
      </c>
      <c r="F406" s="1">
        <v>0</v>
      </c>
      <c r="G406" s="1">
        <f t="shared" si="367"/>
        <v>0</v>
      </c>
      <c r="H406" s="1"/>
      <c r="I406" s="1">
        <f t="shared" si="368"/>
        <v>0</v>
      </c>
      <c r="J406" s="1"/>
      <c r="K406" s="1">
        <f t="shared" si="369"/>
        <v>0</v>
      </c>
      <c r="L406" s="1">
        <v>0</v>
      </c>
      <c r="M406" s="1">
        <f t="shared" si="370"/>
        <v>0</v>
      </c>
      <c r="N406" s="1">
        <v>589000</v>
      </c>
      <c r="O406" s="1">
        <f t="shared" si="371"/>
        <v>1380172.9100000001</v>
      </c>
      <c r="P406" s="1">
        <f>8182.85+13331.01</f>
        <v>21513.86</v>
      </c>
      <c r="Q406" s="1">
        <f t="shared" si="372"/>
        <v>84374.61</v>
      </c>
      <c r="R406" s="1"/>
      <c r="S406" s="1">
        <f t="shared" si="373"/>
        <v>0</v>
      </c>
      <c r="T406" s="1">
        <v>0</v>
      </c>
      <c r="U406" s="1">
        <f t="shared" si="374"/>
        <v>0</v>
      </c>
      <c r="V406" s="1"/>
      <c r="W406" s="1">
        <f t="shared" si="375"/>
        <v>0</v>
      </c>
      <c r="X406" s="1">
        <v>0</v>
      </c>
      <c r="Y406" s="1">
        <f t="shared" si="376"/>
        <v>0</v>
      </c>
      <c r="Z406" s="1">
        <v>0</v>
      </c>
      <c r="AA406" s="1">
        <f t="shared" si="377"/>
        <v>0</v>
      </c>
      <c r="AB406" s="1">
        <v>0</v>
      </c>
      <c r="AC406" s="1">
        <f t="shared" si="378"/>
        <v>0</v>
      </c>
      <c r="AD406" s="1"/>
      <c r="AE406" s="1">
        <f t="shared" si="379"/>
        <v>0</v>
      </c>
      <c r="AF406" s="1"/>
      <c r="AG406" s="1">
        <f t="shared" si="380"/>
        <v>0</v>
      </c>
      <c r="AH406" s="1"/>
      <c r="AI406" s="1">
        <f t="shared" si="381"/>
        <v>0</v>
      </c>
      <c r="AJ406" s="1">
        <v>0</v>
      </c>
      <c r="AK406" s="1">
        <f t="shared" si="382"/>
        <v>0</v>
      </c>
      <c r="AL406" s="1"/>
      <c r="AM406" s="1">
        <f t="shared" si="383"/>
        <v>0</v>
      </c>
      <c r="AN406" s="1">
        <v>0</v>
      </c>
      <c r="AO406" s="1">
        <f t="shared" si="384"/>
        <v>0</v>
      </c>
      <c r="AP406" s="1"/>
      <c r="AQ406" s="1">
        <f t="shared" si="385"/>
        <v>0</v>
      </c>
      <c r="AR406" s="1">
        <v>0</v>
      </c>
      <c r="AS406" s="1">
        <f t="shared" si="386"/>
        <v>2700</v>
      </c>
      <c r="AT406" s="1">
        <v>0</v>
      </c>
      <c r="AU406" s="1">
        <f t="shared" si="387"/>
        <v>0</v>
      </c>
      <c r="AV406" s="1">
        <f t="shared" si="388"/>
        <v>610513.86</v>
      </c>
      <c r="AW406" s="1">
        <f t="shared" si="389"/>
        <v>1467247.5200000003</v>
      </c>
      <c r="AX406" s="26">
        <f t="shared" si="390"/>
        <v>1467247.52</v>
      </c>
      <c r="AY406" s="26">
        <f t="shared" si="391"/>
        <v>0</v>
      </c>
    </row>
    <row r="407" spans="1:51" ht="23.25">
      <c r="A407" s="25" t="s">
        <v>55</v>
      </c>
      <c r="B407" s="1">
        <v>0</v>
      </c>
      <c r="C407" s="1">
        <f t="shared" si="365"/>
        <v>9980.34</v>
      </c>
      <c r="D407" s="1">
        <v>1000</v>
      </c>
      <c r="E407" s="1">
        <f t="shared" si="366"/>
        <v>36331.360000000001</v>
      </c>
      <c r="F407" s="1">
        <v>97.44</v>
      </c>
      <c r="G407" s="1">
        <f t="shared" si="367"/>
        <v>2910.91</v>
      </c>
      <c r="H407" s="1"/>
      <c r="I407" s="1">
        <f t="shared" si="368"/>
        <v>0</v>
      </c>
      <c r="J407" s="1"/>
      <c r="K407" s="1">
        <f t="shared" si="369"/>
        <v>0</v>
      </c>
      <c r="L407" s="1">
        <v>0</v>
      </c>
      <c r="M407" s="1">
        <f t="shared" si="370"/>
        <v>3505</v>
      </c>
      <c r="N407" s="1">
        <v>343056.89</v>
      </c>
      <c r="O407" s="1">
        <f t="shared" si="371"/>
        <v>597661.24</v>
      </c>
      <c r="P407" s="1">
        <f>2839.89+7236.93</f>
        <v>10076.82</v>
      </c>
      <c r="Q407" s="1">
        <f t="shared" si="372"/>
        <v>17507.849999999999</v>
      </c>
      <c r="R407" s="1"/>
      <c r="S407" s="1">
        <f t="shared" si="373"/>
        <v>0</v>
      </c>
      <c r="T407" s="1">
        <v>0</v>
      </c>
      <c r="U407" s="1">
        <f t="shared" si="374"/>
        <v>0</v>
      </c>
      <c r="V407" s="1"/>
      <c r="W407" s="1">
        <f t="shared" si="375"/>
        <v>0</v>
      </c>
      <c r="X407" s="1">
        <v>0</v>
      </c>
      <c r="Y407" s="1">
        <f t="shared" si="376"/>
        <v>0</v>
      </c>
      <c r="Z407" s="1">
        <v>0</v>
      </c>
      <c r="AA407" s="1">
        <f t="shared" si="377"/>
        <v>0</v>
      </c>
      <c r="AB407" s="1">
        <v>0</v>
      </c>
      <c r="AC407" s="1">
        <f t="shared" si="378"/>
        <v>0</v>
      </c>
      <c r="AD407" s="1"/>
      <c r="AE407" s="1">
        <f t="shared" si="379"/>
        <v>0</v>
      </c>
      <c r="AF407" s="1"/>
      <c r="AG407" s="1">
        <f t="shared" si="380"/>
        <v>0</v>
      </c>
      <c r="AH407" s="1"/>
      <c r="AI407" s="1">
        <f t="shared" si="381"/>
        <v>0</v>
      </c>
      <c r="AJ407" s="1">
        <v>0</v>
      </c>
      <c r="AK407" s="1">
        <f t="shared" si="382"/>
        <v>764.61</v>
      </c>
      <c r="AL407" s="1"/>
      <c r="AM407" s="1">
        <f t="shared" si="383"/>
        <v>0</v>
      </c>
      <c r="AN407" s="1">
        <v>0</v>
      </c>
      <c r="AO407" s="1">
        <f t="shared" si="384"/>
        <v>0</v>
      </c>
      <c r="AP407" s="1"/>
      <c r="AQ407" s="1">
        <f t="shared" si="385"/>
        <v>0</v>
      </c>
      <c r="AR407" s="1">
        <v>84000</v>
      </c>
      <c r="AS407" s="1">
        <f t="shared" si="386"/>
        <v>98000</v>
      </c>
      <c r="AT407" s="1">
        <v>0</v>
      </c>
      <c r="AU407" s="1">
        <f t="shared" si="387"/>
        <v>0</v>
      </c>
      <c r="AV407" s="1">
        <f t="shared" si="388"/>
        <v>438231.15</v>
      </c>
      <c r="AW407" s="1">
        <f t="shared" si="389"/>
        <v>766661.30999999994</v>
      </c>
      <c r="AX407" s="26">
        <f t="shared" si="390"/>
        <v>766661.31</v>
      </c>
      <c r="AY407" s="26">
        <f t="shared" si="391"/>
        <v>0</v>
      </c>
    </row>
    <row r="408" spans="1:51" ht="23.25">
      <c r="A408" s="25" t="s">
        <v>56</v>
      </c>
      <c r="B408" s="1">
        <f>115290.41+22132.38</f>
        <v>137422.79</v>
      </c>
      <c r="C408" s="1">
        <f t="shared" si="365"/>
        <v>654881.36</v>
      </c>
      <c r="D408" s="1">
        <v>202461.3</v>
      </c>
      <c r="E408" s="1">
        <f t="shared" si="366"/>
        <v>1132703.58</v>
      </c>
      <c r="F408" s="1">
        <f>17634.47+26833.38</f>
        <v>44467.850000000006</v>
      </c>
      <c r="G408" s="1">
        <f t="shared" si="367"/>
        <v>197186.86000000002</v>
      </c>
      <c r="H408" s="1"/>
      <c r="I408" s="1">
        <f t="shared" si="368"/>
        <v>0</v>
      </c>
      <c r="J408" s="1"/>
      <c r="K408" s="1">
        <f t="shared" si="369"/>
        <v>0</v>
      </c>
      <c r="L408" s="1">
        <f>11389.13+3061.66</f>
        <v>14450.789999999999</v>
      </c>
      <c r="M408" s="1">
        <f t="shared" si="370"/>
        <v>76408.929999999993</v>
      </c>
      <c r="N408" s="1">
        <v>264800</v>
      </c>
      <c r="O408" s="1">
        <f t="shared" si="371"/>
        <v>819905.74</v>
      </c>
      <c r="P408" s="1">
        <f>1112.21+997.23</f>
        <v>2109.44</v>
      </c>
      <c r="Q408" s="1">
        <f t="shared" si="372"/>
        <v>9987.81</v>
      </c>
      <c r="R408" s="1"/>
      <c r="S408" s="1">
        <f t="shared" si="373"/>
        <v>0</v>
      </c>
      <c r="T408" s="1">
        <v>0</v>
      </c>
      <c r="U408" s="1">
        <f t="shared" si="374"/>
        <v>0</v>
      </c>
      <c r="V408" s="1"/>
      <c r="W408" s="1">
        <f t="shared" si="375"/>
        <v>0</v>
      </c>
      <c r="X408" s="1">
        <v>0</v>
      </c>
      <c r="Y408" s="1">
        <f t="shared" si="376"/>
        <v>0</v>
      </c>
      <c r="Z408" s="1">
        <v>0</v>
      </c>
      <c r="AA408" s="1">
        <f t="shared" si="377"/>
        <v>0</v>
      </c>
      <c r="AB408" s="1">
        <v>0</v>
      </c>
      <c r="AC408" s="1">
        <f t="shared" si="378"/>
        <v>3563.76</v>
      </c>
      <c r="AD408" s="1"/>
      <c r="AE408" s="1">
        <f t="shared" si="379"/>
        <v>0</v>
      </c>
      <c r="AF408" s="1"/>
      <c r="AG408" s="1">
        <f t="shared" si="380"/>
        <v>0</v>
      </c>
      <c r="AH408" s="1"/>
      <c r="AI408" s="1">
        <f t="shared" si="381"/>
        <v>0</v>
      </c>
      <c r="AJ408" s="1">
        <v>0</v>
      </c>
      <c r="AK408" s="1">
        <f t="shared" si="382"/>
        <v>0</v>
      </c>
      <c r="AL408" s="1"/>
      <c r="AM408" s="1">
        <f t="shared" si="383"/>
        <v>0</v>
      </c>
      <c r="AN408" s="1">
        <v>0</v>
      </c>
      <c r="AO408" s="1">
        <f t="shared" si="384"/>
        <v>0</v>
      </c>
      <c r="AP408" s="1"/>
      <c r="AQ408" s="1">
        <f t="shared" si="385"/>
        <v>0</v>
      </c>
      <c r="AR408" s="1">
        <v>0</v>
      </c>
      <c r="AS408" s="1">
        <f t="shared" si="386"/>
        <v>3732.3</v>
      </c>
      <c r="AT408" s="1">
        <v>0</v>
      </c>
      <c r="AU408" s="1">
        <f t="shared" si="387"/>
        <v>0</v>
      </c>
      <c r="AV408" s="1">
        <f t="shared" si="388"/>
        <v>665712.16999999993</v>
      </c>
      <c r="AW408" s="1">
        <f t="shared" si="389"/>
        <v>2898370.3400000003</v>
      </c>
      <c r="AX408" s="26">
        <f t="shared" si="390"/>
        <v>2898370.34</v>
      </c>
      <c r="AY408" s="26">
        <f t="shared" si="391"/>
        <v>0</v>
      </c>
    </row>
    <row r="409" spans="1:51" ht="23.25">
      <c r="A409" s="25" t="s">
        <v>57</v>
      </c>
      <c r="B409" s="1">
        <v>0</v>
      </c>
      <c r="C409" s="1">
        <f t="shared" si="365"/>
        <v>0</v>
      </c>
      <c r="D409" s="1">
        <v>0</v>
      </c>
      <c r="E409" s="1">
        <f t="shared" si="366"/>
        <v>0</v>
      </c>
      <c r="F409" s="1">
        <v>0</v>
      </c>
      <c r="G409" s="1">
        <f t="shared" si="367"/>
        <v>0</v>
      </c>
      <c r="H409" s="1"/>
      <c r="I409" s="1">
        <f t="shared" si="368"/>
        <v>0</v>
      </c>
      <c r="J409" s="1"/>
      <c r="K409" s="1">
        <f t="shared" si="369"/>
        <v>0</v>
      </c>
      <c r="L409" s="1">
        <v>0</v>
      </c>
      <c r="M409" s="1">
        <f t="shared" si="370"/>
        <v>0</v>
      </c>
      <c r="N409" s="1">
        <v>510345.45</v>
      </c>
      <c r="O409" s="1">
        <f t="shared" si="371"/>
        <v>1686666.54</v>
      </c>
      <c r="P409" s="1">
        <f>3865.71+6285.64</f>
        <v>10151.35</v>
      </c>
      <c r="Q409" s="1">
        <f t="shared" si="372"/>
        <v>25893.53</v>
      </c>
      <c r="R409" s="1"/>
      <c r="S409" s="1">
        <f t="shared" si="373"/>
        <v>0</v>
      </c>
      <c r="T409" s="1">
        <v>0</v>
      </c>
      <c r="U409" s="1">
        <f t="shared" si="374"/>
        <v>0</v>
      </c>
      <c r="V409" s="1"/>
      <c r="W409" s="1">
        <f t="shared" si="375"/>
        <v>0</v>
      </c>
      <c r="X409" s="1">
        <v>0</v>
      </c>
      <c r="Y409" s="1">
        <f t="shared" si="376"/>
        <v>0</v>
      </c>
      <c r="Z409" s="1">
        <v>0</v>
      </c>
      <c r="AA409" s="1">
        <f t="shared" si="377"/>
        <v>0</v>
      </c>
      <c r="AB409" s="1">
        <v>0</v>
      </c>
      <c r="AC409" s="1">
        <f t="shared" si="378"/>
        <v>0</v>
      </c>
      <c r="AD409" s="1"/>
      <c r="AE409" s="1">
        <f t="shared" si="379"/>
        <v>0</v>
      </c>
      <c r="AF409" s="1"/>
      <c r="AG409" s="1">
        <f t="shared" si="380"/>
        <v>0</v>
      </c>
      <c r="AH409" s="1"/>
      <c r="AI409" s="1">
        <f t="shared" si="381"/>
        <v>0</v>
      </c>
      <c r="AJ409" s="1">
        <v>0</v>
      </c>
      <c r="AK409" s="1">
        <f t="shared" si="382"/>
        <v>0</v>
      </c>
      <c r="AL409" s="1"/>
      <c r="AM409" s="1">
        <f t="shared" si="383"/>
        <v>0</v>
      </c>
      <c r="AN409" s="1">
        <v>0</v>
      </c>
      <c r="AO409" s="1">
        <f t="shared" si="384"/>
        <v>0</v>
      </c>
      <c r="AP409" s="1"/>
      <c r="AQ409" s="1">
        <f t="shared" si="385"/>
        <v>0</v>
      </c>
      <c r="AR409" s="1">
        <v>0</v>
      </c>
      <c r="AS409" s="1">
        <f t="shared" si="386"/>
        <v>0</v>
      </c>
      <c r="AT409" s="1">
        <v>0</v>
      </c>
      <c r="AU409" s="1">
        <f t="shared" si="387"/>
        <v>0</v>
      </c>
      <c r="AV409" s="1">
        <f t="shared" si="388"/>
        <v>520496.8</v>
      </c>
      <c r="AW409" s="1">
        <f t="shared" si="389"/>
        <v>1712560.07</v>
      </c>
      <c r="AX409" s="26">
        <f t="shared" si="390"/>
        <v>1712560.07</v>
      </c>
      <c r="AY409" s="26">
        <f t="shared" si="391"/>
        <v>0</v>
      </c>
    </row>
    <row r="410" spans="1:51" ht="23.25">
      <c r="A410" s="25" t="s">
        <v>58</v>
      </c>
      <c r="B410" s="1">
        <f>7175.4+18469.1</f>
        <v>25644.5</v>
      </c>
      <c r="C410" s="1">
        <f t="shared" si="365"/>
        <v>102268.42</v>
      </c>
      <c r="D410" s="1">
        <v>380831.89</v>
      </c>
      <c r="E410" s="1">
        <f t="shared" si="366"/>
        <v>628773.53</v>
      </c>
      <c r="F410" s="1">
        <f>71615.69+130716</f>
        <v>202331.69</v>
      </c>
      <c r="G410" s="1">
        <f t="shared" si="367"/>
        <v>328857.58999999997</v>
      </c>
      <c r="H410" s="1"/>
      <c r="I410" s="1">
        <f t="shared" si="368"/>
        <v>0</v>
      </c>
      <c r="J410" s="1"/>
      <c r="K410" s="1">
        <f t="shared" si="369"/>
        <v>0</v>
      </c>
      <c r="L410" s="1">
        <f>25178.4+17965.25</f>
        <v>43143.65</v>
      </c>
      <c r="M410" s="1">
        <f t="shared" si="370"/>
        <v>88549.9</v>
      </c>
      <c r="N410" s="1">
        <v>2799065.65</v>
      </c>
      <c r="O410" s="1">
        <f t="shared" si="371"/>
        <v>3877111.66</v>
      </c>
      <c r="P410" s="1">
        <f>10485.97+15010.05</f>
        <v>25496.019999999997</v>
      </c>
      <c r="Q410" s="1">
        <f t="shared" si="372"/>
        <v>40482.079999999994</v>
      </c>
      <c r="R410" s="1"/>
      <c r="S410" s="1">
        <f t="shared" si="373"/>
        <v>0</v>
      </c>
      <c r="T410" s="1">
        <v>0</v>
      </c>
      <c r="U410" s="1">
        <f t="shared" si="374"/>
        <v>0</v>
      </c>
      <c r="V410" s="1"/>
      <c r="W410" s="1">
        <f t="shared" si="375"/>
        <v>0</v>
      </c>
      <c r="X410" s="1">
        <v>0</v>
      </c>
      <c r="Y410" s="1">
        <f t="shared" si="376"/>
        <v>0</v>
      </c>
      <c r="Z410" s="1">
        <v>0</v>
      </c>
      <c r="AA410" s="1">
        <f t="shared" si="377"/>
        <v>0</v>
      </c>
      <c r="AB410" s="1">
        <v>0</v>
      </c>
      <c r="AC410" s="1">
        <f t="shared" si="378"/>
        <v>2301.89</v>
      </c>
      <c r="AD410" s="1"/>
      <c r="AE410" s="1">
        <f t="shared" si="379"/>
        <v>0</v>
      </c>
      <c r="AF410" s="1"/>
      <c r="AG410" s="1">
        <f t="shared" si="380"/>
        <v>0</v>
      </c>
      <c r="AH410" s="1"/>
      <c r="AI410" s="1">
        <f t="shared" si="381"/>
        <v>0</v>
      </c>
      <c r="AJ410" s="1">
        <v>0</v>
      </c>
      <c r="AK410" s="1">
        <f t="shared" si="382"/>
        <v>0</v>
      </c>
      <c r="AL410" s="1"/>
      <c r="AM410" s="1">
        <f t="shared" si="383"/>
        <v>0</v>
      </c>
      <c r="AN410" s="1"/>
      <c r="AO410" s="1">
        <f t="shared" si="384"/>
        <v>0</v>
      </c>
      <c r="AP410" s="1"/>
      <c r="AQ410" s="1">
        <f t="shared" si="385"/>
        <v>0</v>
      </c>
      <c r="AR410" s="1">
        <v>83712</v>
      </c>
      <c r="AS410" s="1">
        <f t="shared" si="386"/>
        <v>467712</v>
      </c>
      <c r="AT410" s="1">
        <v>0</v>
      </c>
      <c r="AU410" s="1">
        <f t="shared" si="387"/>
        <v>0</v>
      </c>
      <c r="AV410" s="1">
        <f t="shared" si="388"/>
        <v>3560225.4</v>
      </c>
      <c r="AW410" s="1">
        <f t="shared" si="389"/>
        <v>5536057.0700000003</v>
      </c>
      <c r="AX410" s="26">
        <f t="shared" si="390"/>
        <v>5536057.0700000003</v>
      </c>
      <c r="AY410" s="26">
        <f t="shared" si="391"/>
        <v>0</v>
      </c>
    </row>
    <row r="411" spans="1:51" ht="23.25">
      <c r="A411" s="25" t="s">
        <v>59</v>
      </c>
      <c r="B411" s="1">
        <v>0</v>
      </c>
      <c r="C411" s="1">
        <f t="shared" si="365"/>
        <v>2100</v>
      </c>
      <c r="D411" s="1">
        <v>9937.8799999999992</v>
      </c>
      <c r="E411" s="1">
        <f t="shared" si="366"/>
        <v>18217.169999999998</v>
      </c>
      <c r="F411" s="1">
        <f>1373.7+2628.42</f>
        <v>4002.12</v>
      </c>
      <c r="G411" s="1">
        <f t="shared" si="367"/>
        <v>4810.8099999999995</v>
      </c>
      <c r="H411" s="1"/>
      <c r="I411" s="1">
        <f t="shared" si="368"/>
        <v>0</v>
      </c>
      <c r="J411" s="1"/>
      <c r="K411" s="1">
        <f t="shared" si="369"/>
        <v>0</v>
      </c>
      <c r="L411" s="1">
        <v>60</v>
      </c>
      <c r="M411" s="1">
        <f t="shared" si="370"/>
        <v>98.25</v>
      </c>
      <c r="N411" s="1">
        <v>5540691.46</v>
      </c>
      <c r="O411" s="1">
        <f t="shared" si="371"/>
        <v>10123277.32</v>
      </c>
      <c r="P411" s="1">
        <f>28499.06+32876.57</f>
        <v>61375.630000000005</v>
      </c>
      <c r="Q411" s="1">
        <f t="shared" si="372"/>
        <v>121708.85</v>
      </c>
      <c r="R411" s="1"/>
      <c r="S411" s="1">
        <f t="shared" si="373"/>
        <v>0</v>
      </c>
      <c r="T411" s="1">
        <v>0</v>
      </c>
      <c r="U411" s="1">
        <f t="shared" si="374"/>
        <v>0</v>
      </c>
      <c r="V411" s="1"/>
      <c r="W411" s="1">
        <f t="shared" si="375"/>
        <v>0</v>
      </c>
      <c r="X411" s="1">
        <v>0</v>
      </c>
      <c r="Y411" s="1">
        <f t="shared" si="376"/>
        <v>0</v>
      </c>
      <c r="Z411" s="1">
        <v>0</v>
      </c>
      <c r="AA411" s="1">
        <f t="shared" si="377"/>
        <v>0</v>
      </c>
      <c r="AB411" s="1">
        <v>0</v>
      </c>
      <c r="AC411" s="1">
        <f t="shared" si="378"/>
        <v>0</v>
      </c>
      <c r="AD411" s="1"/>
      <c r="AE411" s="1">
        <f t="shared" si="379"/>
        <v>0</v>
      </c>
      <c r="AF411" s="1"/>
      <c r="AG411" s="1">
        <f t="shared" si="380"/>
        <v>0</v>
      </c>
      <c r="AH411" s="1"/>
      <c r="AI411" s="1">
        <f t="shared" si="381"/>
        <v>0</v>
      </c>
      <c r="AJ411" s="1">
        <v>0</v>
      </c>
      <c r="AK411" s="1">
        <f t="shared" si="382"/>
        <v>0</v>
      </c>
      <c r="AL411" s="1"/>
      <c r="AM411" s="1">
        <f t="shared" si="383"/>
        <v>0</v>
      </c>
      <c r="AN411" s="1">
        <v>0</v>
      </c>
      <c r="AO411" s="1">
        <f t="shared" si="384"/>
        <v>0</v>
      </c>
      <c r="AP411" s="1"/>
      <c r="AQ411" s="1">
        <f t="shared" si="385"/>
        <v>0</v>
      </c>
      <c r="AR411" s="1">
        <v>0</v>
      </c>
      <c r="AS411" s="1">
        <f t="shared" si="386"/>
        <v>5661049.1600000001</v>
      </c>
      <c r="AT411" s="1">
        <v>0</v>
      </c>
      <c r="AU411" s="1">
        <f t="shared" si="387"/>
        <v>0</v>
      </c>
      <c r="AV411" s="1">
        <f t="shared" si="388"/>
        <v>5616067.0899999999</v>
      </c>
      <c r="AW411" s="1">
        <f t="shared" si="389"/>
        <v>15931261.560000001</v>
      </c>
      <c r="AX411" s="26">
        <f t="shared" si="390"/>
        <v>15931261.560000001</v>
      </c>
      <c r="AY411" s="26">
        <f t="shared" si="391"/>
        <v>0</v>
      </c>
    </row>
    <row r="412" spans="1:51" ht="23.25">
      <c r="A412" s="25" t="s">
        <v>60</v>
      </c>
      <c r="B412" s="1">
        <v>0</v>
      </c>
      <c r="C412" s="1">
        <f t="shared" si="365"/>
        <v>0</v>
      </c>
      <c r="D412" s="1">
        <v>0</v>
      </c>
      <c r="E412" s="1">
        <f t="shared" si="366"/>
        <v>0</v>
      </c>
      <c r="F412" s="1">
        <v>0</v>
      </c>
      <c r="G412" s="1">
        <f t="shared" si="367"/>
        <v>0</v>
      </c>
      <c r="H412" s="1"/>
      <c r="I412" s="1">
        <f t="shared" si="368"/>
        <v>0</v>
      </c>
      <c r="J412" s="1"/>
      <c r="K412" s="1">
        <f t="shared" si="369"/>
        <v>0</v>
      </c>
      <c r="L412" s="1">
        <v>0</v>
      </c>
      <c r="M412" s="1">
        <f t="shared" si="370"/>
        <v>0</v>
      </c>
      <c r="N412" s="1">
        <v>10749549.4</v>
      </c>
      <c r="O412" s="1">
        <f t="shared" si="371"/>
        <v>26737411.530000001</v>
      </c>
      <c r="P412" s="1">
        <f>49928.45+67331.12</f>
        <v>117259.56999999999</v>
      </c>
      <c r="Q412" s="1">
        <f t="shared" si="372"/>
        <v>654259.89</v>
      </c>
      <c r="R412" s="1"/>
      <c r="S412" s="1">
        <f t="shared" si="373"/>
        <v>0</v>
      </c>
      <c r="T412" s="1">
        <v>0</v>
      </c>
      <c r="U412" s="1">
        <f t="shared" si="374"/>
        <v>0</v>
      </c>
      <c r="V412" s="1"/>
      <c r="W412" s="1">
        <f t="shared" si="375"/>
        <v>0</v>
      </c>
      <c r="X412" s="1">
        <v>280.82</v>
      </c>
      <c r="Y412" s="1">
        <f t="shared" si="376"/>
        <v>8830.119999999999</v>
      </c>
      <c r="Z412" s="1">
        <v>719.18</v>
      </c>
      <c r="AA412" s="1">
        <f t="shared" si="377"/>
        <v>4669.88</v>
      </c>
      <c r="AB412" s="1">
        <v>0</v>
      </c>
      <c r="AC412" s="1">
        <f t="shared" si="378"/>
        <v>0</v>
      </c>
      <c r="AD412" s="1"/>
      <c r="AE412" s="1">
        <f t="shared" si="379"/>
        <v>0</v>
      </c>
      <c r="AF412" s="1"/>
      <c r="AG412" s="1">
        <f t="shared" si="380"/>
        <v>0</v>
      </c>
      <c r="AH412" s="1"/>
      <c r="AI412" s="1">
        <f t="shared" si="381"/>
        <v>0</v>
      </c>
      <c r="AJ412" s="1">
        <v>0</v>
      </c>
      <c r="AK412" s="1">
        <f t="shared" si="382"/>
        <v>0</v>
      </c>
      <c r="AL412" s="1"/>
      <c r="AM412" s="1">
        <f t="shared" si="383"/>
        <v>0</v>
      </c>
      <c r="AN412" s="1">
        <v>0</v>
      </c>
      <c r="AO412" s="1">
        <f t="shared" si="384"/>
        <v>35307</v>
      </c>
      <c r="AP412" s="1"/>
      <c r="AQ412" s="1">
        <f t="shared" si="385"/>
        <v>0</v>
      </c>
      <c r="AR412" s="1">
        <v>46916</v>
      </c>
      <c r="AS412" s="1">
        <f t="shared" si="386"/>
        <v>340828.5</v>
      </c>
      <c r="AT412" s="1">
        <v>0</v>
      </c>
      <c r="AU412" s="1">
        <f t="shared" si="387"/>
        <v>0</v>
      </c>
      <c r="AV412" s="1">
        <f t="shared" si="388"/>
        <v>10914724.970000001</v>
      </c>
      <c r="AW412" s="1">
        <f t="shared" si="389"/>
        <v>27781306.920000002</v>
      </c>
      <c r="AX412" s="26">
        <f t="shared" si="390"/>
        <v>27781306.920000002</v>
      </c>
      <c r="AY412" s="26">
        <f t="shared" si="391"/>
        <v>0</v>
      </c>
    </row>
    <row r="413" spans="1:51" ht="23.25">
      <c r="A413" s="25" t="s">
        <v>61</v>
      </c>
      <c r="B413" s="1">
        <v>0</v>
      </c>
      <c r="C413" s="1">
        <f t="shared" si="365"/>
        <v>0</v>
      </c>
      <c r="D413" s="1">
        <v>0</v>
      </c>
      <c r="E413" s="1">
        <f t="shared" si="366"/>
        <v>0</v>
      </c>
      <c r="F413" s="1">
        <v>0</v>
      </c>
      <c r="G413" s="1">
        <f t="shared" si="367"/>
        <v>0</v>
      </c>
      <c r="H413" s="1"/>
      <c r="I413" s="1">
        <f t="shared" si="368"/>
        <v>0</v>
      </c>
      <c r="J413" s="1"/>
      <c r="K413" s="1">
        <f t="shared" si="369"/>
        <v>0</v>
      </c>
      <c r="L413" s="1">
        <v>0</v>
      </c>
      <c r="M413" s="1">
        <f t="shared" si="370"/>
        <v>0</v>
      </c>
      <c r="N413" s="1">
        <v>600195.67000000004</v>
      </c>
      <c r="O413" s="1">
        <f t="shared" si="371"/>
        <v>1023740.02</v>
      </c>
      <c r="P413" s="1">
        <f>9397.85+13688.4</f>
        <v>23086.25</v>
      </c>
      <c r="Q413" s="1">
        <f t="shared" si="372"/>
        <v>47202.66</v>
      </c>
      <c r="R413" s="1"/>
      <c r="S413" s="1">
        <f t="shared" si="373"/>
        <v>0</v>
      </c>
      <c r="T413" s="1">
        <v>0</v>
      </c>
      <c r="U413" s="1">
        <f t="shared" si="374"/>
        <v>0</v>
      </c>
      <c r="V413" s="1"/>
      <c r="W413" s="1">
        <f t="shared" si="375"/>
        <v>0</v>
      </c>
      <c r="X413" s="1">
        <v>0</v>
      </c>
      <c r="Y413" s="1">
        <f t="shared" si="376"/>
        <v>0</v>
      </c>
      <c r="Z413" s="1">
        <v>0</v>
      </c>
      <c r="AA413" s="1">
        <f t="shared" si="377"/>
        <v>0</v>
      </c>
      <c r="AB413" s="1">
        <v>0</v>
      </c>
      <c r="AC413" s="1">
        <f t="shared" si="378"/>
        <v>0</v>
      </c>
      <c r="AD413" s="1"/>
      <c r="AE413" s="1">
        <f t="shared" si="379"/>
        <v>0</v>
      </c>
      <c r="AF413" s="1"/>
      <c r="AG413" s="1">
        <f t="shared" si="380"/>
        <v>0</v>
      </c>
      <c r="AH413" s="1"/>
      <c r="AI413" s="1">
        <f t="shared" si="381"/>
        <v>0</v>
      </c>
      <c r="AJ413" s="1">
        <v>0</v>
      </c>
      <c r="AK413" s="1">
        <f t="shared" si="382"/>
        <v>0</v>
      </c>
      <c r="AL413" s="1"/>
      <c r="AM413" s="1">
        <f t="shared" si="383"/>
        <v>0</v>
      </c>
      <c r="AN413" s="1">
        <v>0</v>
      </c>
      <c r="AO413" s="1">
        <f t="shared" si="384"/>
        <v>0</v>
      </c>
      <c r="AP413" s="1"/>
      <c r="AQ413" s="1">
        <f t="shared" si="385"/>
        <v>0</v>
      </c>
      <c r="AR413" s="1">
        <v>0</v>
      </c>
      <c r="AS413" s="1">
        <f t="shared" si="386"/>
        <v>0</v>
      </c>
      <c r="AT413" s="1">
        <v>0</v>
      </c>
      <c r="AU413" s="1">
        <f t="shared" si="387"/>
        <v>0</v>
      </c>
      <c r="AV413" s="1">
        <f t="shared" si="388"/>
        <v>623281.92000000004</v>
      </c>
      <c r="AW413" s="1">
        <f t="shared" si="389"/>
        <v>1070942.68</v>
      </c>
      <c r="AX413" s="26">
        <f t="shared" si="390"/>
        <v>1070942.6800000002</v>
      </c>
      <c r="AY413" s="26">
        <f t="shared" si="391"/>
        <v>0</v>
      </c>
    </row>
    <row r="414" spans="1:51" ht="23.25">
      <c r="A414" s="25" t="s">
        <v>62</v>
      </c>
      <c r="B414" s="1">
        <v>0</v>
      </c>
      <c r="C414" s="1">
        <f t="shared" si="365"/>
        <v>0</v>
      </c>
      <c r="D414" s="1">
        <v>0</v>
      </c>
      <c r="E414" s="1">
        <f t="shared" si="366"/>
        <v>0</v>
      </c>
      <c r="F414" s="1">
        <v>0</v>
      </c>
      <c r="G414" s="1">
        <f t="shared" si="367"/>
        <v>0</v>
      </c>
      <c r="H414" s="1"/>
      <c r="I414" s="1">
        <f t="shared" si="368"/>
        <v>0</v>
      </c>
      <c r="J414" s="1"/>
      <c r="K414" s="1">
        <f t="shared" si="369"/>
        <v>0</v>
      </c>
      <c r="L414" s="1">
        <v>0</v>
      </c>
      <c r="M414" s="1">
        <f t="shared" si="370"/>
        <v>0</v>
      </c>
      <c r="N414" s="1">
        <v>1283919.52</v>
      </c>
      <c r="O414" s="1">
        <f t="shared" si="371"/>
        <v>1826664.37</v>
      </c>
      <c r="P414" s="1">
        <f>13720.86+22010.99</f>
        <v>35731.850000000006</v>
      </c>
      <c r="Q414" s="1">
        <f t="shared" si="372"/>
        <v>47040.400000000009</v>
      </c>
      <c r="R414" s="1"/>
      <c r="S414" s="1">
        <f t="shared" si="373"/>
        <v>0</v>
      </c>
      <c r="T414" s="1">
        <v>0</v>
      </c>
      <c r="U414" s="1">
        <f t="shared" si="374"/>
        <v>0</v>
      </c>
      <c r="V414" s="1"/>
      <c r="W414" s="1">
        <f t="shared" si="375"/>
        <v>0</v>
      </c>
      <c r="X414" s="1">
        <v>0</v>
      </c>
      <c r="Y414" s="1">
        <f t="shared" si="376"/>
        <v>0</v>
      </c>
      <c r="Z414" s="1">
        <v>0</v>
      </c>
      <c r="AA414" s="1">
        <f t="shared" si="377"/>
        <v>0</v>
      </c>
      <c r="AB414" s="1">
        <v>0</v>
      </c>
      <c r="AC414" s="1">
        <f t="shared" si="378"/>
        <v>0</v>
      </c>
      <c r="AD414" s="1"/>
      <c r="AE414" s="1">
        <f t="shared" si="379"/>
        <v>0</v>
      </c>
      <c r="AF414" s="1"/>
      <c r="AG414" s="1">
        <f t="shared" si="380"/>
        <v>0</v>
      </c>
      <c r="AH414" s="1"/>
      <c r="AI414" s="1">
        <f t="shared" si="381"/>
        <v>0</v>
      </c>
      <c r="AJ414" s="1">
        <v>0</v>
      </c>
      <c r="AK414" s="1">
        <f t="shared" si="382"/>
        <v>0</v>
      </c>
      <c r="AL414" s="1"/>
      <c r="AM414" s="1">
        <f t="shared" si="383"/>
        <v>0</v>
      </c>
      <c r="AN414" s="1">
        <v>0</v>
      </c>
      <c r="AO414" s="1">
        <f t="shared" si="384"/>
        <v>0</v>
      </c>
      <c r="AP414" s="1"/>
      <c r="AQ414" s="1">
        <f t="shared" si="385"/>
        <v>1</v>
      </c>
      <c r="AR414" s="1">
        <v>0</v>
      </c>
      <c r="AS414" s="1">
        <f t="shared" si="386"/>
        <v>299</v>
      </c>
      <c r="AT414" s="1">
        <v>0</v>
      </c>
      <c r="AU414" s="1">
        <f t="shared" si="387"/>
        <v>0</v>
      </c>
      <c r="AV414" s="1">
        <f t="shared" si="388"/>
        <v>1319651.3700000001</v>
      </c>
      <c r="AW414" s="1">
        <f t="shared" si="389"/>
        <v>1874004.77</v>
      </c>
      <c r="AX414" s="26">
        <f t="shared" si="390"/>
        <v>1874004.77</v>
      </c>
      <c r="AY414" s="26">
        <f t="shared" si="391"/>
        <v>0</v>
      </c>
    </row>
    <row r="415" spans="1:51" ht="23.25">
      <c r="A415" s="25" t="s">
        <v>63</v>
      </c>
      <c r="B415" s="1">
        <v>0</v>
      </c>
      <c r="C415" s="1">
        <f t="shared" si="365"/>
        <v>0</v>
      </c>
      <c r="D415" s="1">
        <v>0</v>
      </c>
      <c r="E415" s="1">
        <f t="shared" si="366"/>
        <v>0</v>
      </c>
      <c r="F415" s="1">
        <v>0</v>
      </c>
      <c r="G415" s="1">
        <f t="shared" si="367"/>
        <v>0</v>
      </c>
      <c r="H415" s="1"/>
      <c r="I415" s="1">
        <f t="shared" si="368"/>
        <v>0</v>
      </c>
      <c r="J415" s="1"/>
      <c r="K415" s="1">
        <f t="shared" si="369"/>
        <v>0</v>
      </c>
      <c r="L415" s="1">
        <v>0</v>
      </c>
      <c r="M415" s="1">
        <f t="shared" si="370"/>
        <v>0</v>
      </c>
      <c r="N415" s="1">
        <v>280218.39</v>
      </c>
      <c r="O415" s="1">
        <f t="shared" si="371"/>
        <v>381092</v>
      </c>
      <c r="P415" s="1">
        <f>2486.93+3878.39</f>
        <v>6365.32</v>
      </c>
      <c r="Q415" s="1">
        <f t="shared" si="372"/>
        <v>10210.56</v>
      </c>
      <c r="R415" s="1"/>
      <c r="S415" s="1">
        <f t="shared" si="373"/>
        <v>0</v>
      </c>
      <c r="T415" s="1">
        <v>0</v>
      </c>
      <c r="U415" s="1">
        <f t="shared" si="374"/>
        <v>0</v>
      </c>
      <c r="V415" s="1"/>
      <c r="W415" s="1">
        <f t="shared" si="375"/>
        <v>0</v>
      </c>
      <c r="X415" s="1">
        <v>0</v>
      </c>
      <c r="Y415" s="1">
        <f t="shared" si="376"/>
        <v>0</v>
      </c>
      <c r="Z415" s="1">
        <v>0</v>
      </c>
      <c r="AA415" s="1">
        <f t="shared" si="377"/>
        <v>0</v>
      </c>
      <c r="AB415" s="1">
        <v>0</v>
      </c>
      <c r="AC415" s="1">
        <f t="shared" si="378"/>
        <v>0</v>
      </c>
      <c r="AD415" s="1"/>
      <c r="AE415" s="1">
        <f t="shared" si="379"/>
        <v>0</v>
      </c>
      <c r="AF415" s="1"/>
      <c r="AG415" s="1">
        <f t="shared" si="380"/>
        <v>0</v>
      </c>
      <c r="AH415" s="1"/>
      <c r="AI415" s="1">
        <f t="shared" si="381"/>
        <v>0</v>
      </c>
      <c r="AJ415" s="1">
        <v>0</v>
      </c>
      <c r="AK415" s="1">
        <f t="shared" si="382"/>
        <v>0</v>
      </c>
      <c r="AL415" s="1"/>
      <c r="AM415" s="1">
        <f t="shared" si="383"/>
        <v>0</v>
      </c>
      <c r="AN415" s="1">
        <v>0</v>
      </c>
      <c r="AO415" s="1">
        <f t="shared" si="384"/>
        <v>0</v>
      </c>
      <c r="AP415" s="1"/>
      <c r="AQ415" s="1">
        <f t="shared" si="385"/>
        <v>0</v>
      </c>
      <c r="AR415" s="1">
        <v>0</v>
      </c>
      <c r="AS415" s="1">
        <f t="shared" si="386"/>
        <v>0</v>
      </c>
      <c r="AT415" s="1">
        <v>0</v>
      </c>
      <c r="AU415" s="1">
        <f t="shared" si="387"/>
        <v>0</v>
      </c>
      <c r="AV415" s="1">
        <f t="shared" si="388"/>
        <v>286583.71000000002</v>
      </c>
      <c r="AW415" s="1">
        <f t="shared" si="389"/>
        <v>391302.56</v>
      </c>
      <c r="AX415" s="26">
        <f t="shared" si="390"/>
        <v>391302.56000000006</v>
      </c>
      <c r="AY415" s="26">
        <f t="shared" si="391"/>
        <v>0</v>
      </c>
    </row>
    <row r="416" spans="1:51" ht="23.25">
      <c r="A416" s="25" t="s">
        <v>64</v>
      </c>
      <c r="B416" s="1">
        <v>0</v>
      </c>
      <c r="C416" s="1">
        <f t="shared" si="365"/>
        <v>0</v>
      </c>
      <c r="D416" s="1">
        <v>0</v>
      </c>
      <c r="E416" s="1">
        <f t="shared" si="366"/>
        <v>0</v>
      </c>
      <c r="F416" s="1">
        <v>0</v>
      </c>
      <c r="G416" s="1">
        <f t="shared" si="367"/>
        <v>0</v>
      </c>
      <c r="H416" s="1"/>
      <c r="I416" s="1">
        <f t="shared" si="368"/>
        <v>0</v>
      </c>
      <c r="J416" s="1"/>
      <c r="K416" s="1">
        <f t="shared" si="369"/>
        <v>0</v>
      </c>
      <c r="L416" s="1">
        <v>0</v>
      </c>
      <c r="M416" s="1">
        <f t="shared" si="370"/>
        <v>0</v>
      </c>
      <c r="N416" s="1">
        <v>2466927.11</v>
      </c>
      <c r="O416" s="1">
        <f t="shared" si="371"/>
        <v>3424623.69</v>
      </c>
      <c r="P416" s="1">
        <f>27172.59+58352.03</f>
        <v>85524.62</v>
      </c>
      <c r="Q416" s="1">
        <f t="shared" si="372"/>
        <v>166286.47</v>
      </c>
      <c r="R416" s="1"/>
      <c r="S416" s="1">
        <f t="shared" si="373"/>
        <v>0</v>
      </c>
      <c r="T416" s="1">
        <v>0</v>
      </c>
      <c r="U416" s="1">
        <f t="shared" si="374"/>
        <v>0</v>
      </c>
      <c r="V416" s="1"/>
      <c r="W416" s="1">
        <f t="shared" si="375"/>
        <v>22100</v>
      </c>
      <c r="X416" s="1">
        <v>0</v>
      </c>
      <c r="Y416" s="1">
        <f t="shared" si="376"/>
        <v>0</v>
      </c>
      <c r="Z416" s="1">
        <v>0</v>
      </c>
      <c r="AA416" s="1">
        <f t="shared" si="377"/>
        <v>0</v>
      </c>
      <c r="AB416" s="1">
        <v>0</v>
      </c>
      <c r="AC416" s="1">
        <f t="shared" si="378"/>
        <v>0</v>
      </c>
      <c r="AD416" s="1"/>
      <c r="AE416" s="1">
        <f t="shared" si="379"/>
        <v>0</v>
      </c>
      <c r="AF416" s="1"/>
      <c r="AG416" s="1">
        <f t="shared" si="380"/>
        <v>0</v>
      </c>
      <c r="AH416" s="1"/>
      <c r="AI416" s="1">
        <f t="shared" si="381"/>
        <v>0</v>
      </c>
      <c r="AJ416" s="1">
        <v>0</v>
      </c>
      <c r="AK416" s="1">
        <f t="shared" si="382"/>
        <v>0</v>
      </c>
      <c r="AL416" s="1"/>
      <c r="AM416" s="1">
        <f t="shared" si="383"/>
        <v>0</v>
      </c>
      <c r="AN416" s="1">
        <v>0</v>
      </c>
      <c r="AO416" s="1">
        <f t="shared" si="384"/>
        <v>10669.2</v>
      </c>
      <c r="AP416" s="1"/>
      <c r="AQ416" s="1">
        <f t="shared" si="385"/>
        <v>0</v>
      </c>
      <c r="AR416" s="1">
        <v>0</v>
      </c>
      <c r="AS416" s="1">
        <f t="shared" si="386"/>
        <v>39354.18</v>
      </c>
      <c r="AT416" s="1">
        <v>0</v>
      </c>
      <c r="AU416" s="1">
        <f t="shared" si="387"/>
        <v>0</v>
      </c>
      <c r="AV416" s="1">
        <f t="shared" si="388"/>
        <v>2552451.73</v>
      </c>
      <c r="AW416" s="1">
        <f t="shared" si="389"/>
        <v>3663033.54</v>
      </c>
      <c r="AX416" s="26">
        <f t="shared" si="390"/>
        <v>3663033.54</v>
      </c>
      <c r="AY416" s="26">
        <f t="shared" si="391"/>
        <v>0</v>
      </c>
    </row>
    <row r="417" spans="1:51" ht="23.25">
      <c r="A417" s="25" t="s">
        <v>65</v>
      </c>
      <c r="B417" s="1">
        <f>29974.25+52555.5</f>
        <v>82529.75</v>
      </c>
      <c r="C417" s="1">
        <f t="shared" si="365"/>
        <v>136069.78</v>
      </c>
      <c r="D417" s="1">
        <v>136826.53</v>
      </c>
      <c r="E417" s="1">
        <f t="shared" si="366"/>
        <v>138116.32999999999</v>
      </c>
      <c r="F417" s="1">
        <f>1346.47+20461.24</f>
        <v>21807.710000000003</v>
      </c>
      <c r="G417" s="1">
        <f t="shared" si="367"/>
        <v>26848.06</v>
      </c>
      <c r="H417" s="1"/>
      <c r="I417" s="1">
        <f t="shared" si="368"/>
        <v>0</v>
      </c>
      <c r="J417" s="1"/>
      <c r="K417" s="1">
        <f t="shared" si="369"/>
        <v>0</v>
      </c>
      <c r="L417" s="1">
        <f>1204.99+405.61</f>
        <v>1610.6</v>
      </c>
      <c r="M417" s="1">
        <f t="shared" si="370"/>
        <v>4716.59</v>
      </c>
      <c r="N417" s="1">
        <v>1254668.28</v>
      </c>
      <c r="O417" s="1">
        <f t="shared" si="371"/>
        <v>2163339.0099999998</v>
      </c>
      <c r="P417" s="1">
        <f>18272.49+33694.29</f>
        <v>51966.78</v>
      </c>
      <c r="Q417" s="1">
        <f t="shared" si="372"/>
        <v>521791.02</v>
      </c>
      <c r="R417" s="1"/>
      <c r="S417" s="1">
        <f t="shared" si="373"/>
        <v>0</v>
      </c>
      <c r="T417" s="1">
        <v>0</v>
      </c>
      <c r="U417" s="1">
        <f t="shared" si="374"/>
        <v>0</v>
      </c>
      <c r="V417" s="1"/>
      <c r="W417" s="1">
        <f t="shared" si="375"/>
        <v>0</v>
      </c>
      <c r="X417" s="1">
        <v>0</v>
      </c>
      <c r="Y417" s="1">
        <f t="shared" si="376"/>
        <v>0</v>
      </c>
      <c r="Z417" s="1">
        <v>0</v>
      </c>
      <c r="AA417" s="1">
        <f t="shared" si="377"/>
        <v>0</v>
      </c>
      <c r="AB417" s="1">
        <v>0</v>
      </c>
      <c r="AC417" s="1">
        <f t="shared" si="378"/>
        <v>0</v>
      </c>
      <c r="AD417" s="1"/>
      <c r="AE417" s="1">
        <f t="shared" si="379"/>
        <v>0</v>
      </c>
      <c r="AF417" s="1"/>
      <c r="AG417" s="1">
        <f t="shared" si="380"/>
        <v>0</v>
      </c>
      <c r="AH417" s="1"/>
      <c r="AI417" s="1">
        <f t="shared" si="381"/>
        <v>0</v>
      </c>
      <c r="AJ417" s="1">
        <v>0</v>
      </c>
      <c r="AK417" s="1">
        <f t="shared" si="382"/>
        <v>0</v>
      </c>
      <c r="AL417" s="1"/>
      <c r="AM417" s="1">
        <f t="shared" si="383"/>
        <v>0</v>
      </c>
      <c r="AN417" s="1">
        <v>52555.5</v>
      </c>
      <c r="AO417" s="1">
        <f t="shared" si="384"/>
        <v>126720</v>
      </c>
      <c r="AP417" s="1"/>
      <c r="AQ417" s="1">
        <f t="shared" si="385"/>
        <v>0</v>
      </c>
      <c r="AR417" s="1">
        <v>20800</v>
      </c>
      <c r="AS417" s="1">
        <f t="shared" si="386"/>
        <v>81600</v>
      </c>
      <c r="AT417" s="1">
        <v>0</v>
      </c>
      <c r="AU417" s="1">
        <f t="shared" si="387"/>
        <v>0</v>
      </c>
      <c r="AV417" s="1">
        <f t="shared" si="388"/>
        <v>1622765.1500000001</v>
      </c>
      <c r="AW417" s="1">
        <f t="shared" si="389"/>
        <v>3199200.7899999996</v>
      </c>
      <c r="AX417" s="26">
        <f t="shared" si="390"/>
        <v>3199200.79</v>
      </c>
      <c r="AY417" s="26">
        <f t="shared" si="391"/>
        <v>0</v>
      </c>
    </row>
    <row r="418" spans="1:51" ht="23.25">
      <c r="A418" s="25" t="s">
        <v>66</v>
      </c>
      <c r="B418" s="1">
        <f>5687.85+29342.4+4825.2</f>
        <v>39855.449999999997</v>
      </c>
      <c r="C418" s="1">
        <f t="shared" si="365"/>
        <v>112216.69</v>
      </c>
      <c r="D418" s="1">
        <v>0</v>
      </c>
      <c r="E418" s="1">
        <f t="shared" si="366"/>
        <v>1062628.19</v>
      </c>
      <c r="F418" s="1">
        <v>0</v>
      </c>
      <c r="G418" s="1">
        <f t="shared" si="367"/>
        <v>58347.600000000006</v>
      </c>
      <c r="H418" s="1"/>
      <c r="I418" s="1">
        <f t="shared" si="368"/>
        <v>0</v>
      </c>
      <c r="J418" s="1"/>
      <c r="K418" s="1">
        <f t="shared" si="369"/>
        <v>0</v>
      </c>
      <c r="L418" s="1">
        <f>136+450+102</f>
        <v>688</v>
      </c>
      <c r="M418" s="1">
        <f t="shared" si="370"/>
        <v>2309</v>
      </c>
      <c r="N418" s="1">
        <v>1274473.79</v>
      </c>
      <c r="O418" s="1">
        <f t="shared" si="371"/>
        <v>2754876.56</v>
      </c>
      <c r="P418" s="1">
        <f>12700.88+37586.01</f>
        <v>50286.89</v>
      </c>
      <c r="Q418" s="1">
        <f t="shared" si="372"/>
        <v>128947.27999999998</v>
      </c>
      <c r="R418" s="1"/>
      <c r="S418" s="1">
        <f t="shared" si="373"/>
        <v>0</v>
      </c>
      <c r="T418" s="1">
        <v>0</v>
      </c>
      <c r="U418" s="1">
        <f t="shared" si="374"/>
        <v>0</v>
      </c>
      <c r="V418" s="1"/>
      <c r="W418" s="1">
        <f t="shared" si="375"/>
        <v>0</v>
      </c>
      <c r="X418" s="1">
        <v>0</v>
      </c>
      <c r="Y418" s="1">
        <f t="shared" si="376"/>
        <v>0</v>
      </c>
      <c r="Z418" s="1">
        <v>0</v>
      </c>
      <c r="AA418" s="1">
        <f t="shared" si="377"/>
        <v>0</v>
      </c>
      <c r="AB418" s="1">
        <v>0</v>
      </c>
      <c r="AC418" s="1">
        <f t="shared" si="378"/>
        <v>0</v>
      </c>
      <c r="AD418" s="1"/>
      <c r="AE418" s="1">
        <f t="shared" si="379"/>
        <v>0</v>
      </c>
      <c r="AF418" s="1"/>
      <c r="AG418" s="1">
        <f t="shared" si="380"/>
        <v>0</v>
      </c>
      <c r="AH418" s="1"/>
      <c r="AI418" s="1">
        <f t="shared" si="381"/>
        <v>0</v>
      </c>
      <c r="AJ418" s="1">
        <v>0</v>
      </c>
      <c r="AK418" s="1">
        <f t="shared" si="382"/>
        <v>0</v>
      </c>
      <c r="AL418" s="1"/>
      <c r="AM418" s="1">
        <f t="shared" si="383"/>
        <v>0</v>
      </c>
      <c r="AN418" s="1">
        <v>0</v>
      </c>
      <c r="AO418" s="1">
        <f t="shared" si="384"/>
        <v>0</v>
      </c>
      <c r="AP418" s="1"/>
      <c r="AQ418" s="1">
        <f t="shared" si="385"/>
        <v>0</v>
      </c>
      <c r="AR418" s="1">
        <v>0</v>
      </c>
      <c r="AS418" s="1">
        <f t="shared" si="386"/>
        <v>460634</v>
      </c>
      <c r="AT418" s="1">
        <v>0</v>
      </c>
      <c r="AU418" s="1">
        <f t="shared" si="387"/>
        <v>0</v>
      </c>
      <c r="AV418" s="1">
        <f t="shared" si="388"/>
        <v>1365304.13</v>
      </c>
      <c r="AW418" s="1">
        <f t="shared" si="389"/>
        <v>4579959.32</v>
      </c>
      <c r="AX418" s="26">
        <f t="shared" si="390"/>
        <v>4579959.3199999994</v>
      </c>
      <c r="AY418" s="26">
        <f t="shared" si="391"/>
        <v>0</v>
      </c>
    </row>
    <row r="419" spans="1:51" ht="23.25">
      <c r="A419" s="25" t="s">
        <v>67</v>
      </c>
      <c r="B419" s="1">
        <v>2692.88</v>
      </c>
      <c r="C419" s="1">
        <f t="shared" si="365"/>
        <v>96085.540000000008</v>
      </c>
      <c r="D419" s="1">
        <v>29227.29</v>
      </c>
      <c r="E419" s="1">
        <f t="shared" si="366"/>
        <v>577947.21000000008</v>
      </c>
      <c r="F419" s="1">
        <f>9313.68+11728.08</f>
        <v>21041.760000000002</v>
      </c>
      <c r="G419" s="1">
        <f t="shared" si="367"/>
        <v>156307.5</v>
      </c>
      <c r="H419" s="1"/>
      <c r="I419" s="1">
        <f t="shared" si="368"/>
        <v>0</v>
      </c>
      <c r="J419" s="1"/>
      <c r="K419" s="1">
        <f t="shared" si="369"/>
        <v>0</v>
      </c>
      <c r="L419" s="1">
        <v>1263.9000000000001</v>
      </c>
      <c r="M419" s="1">
        <f t="shared" si="370"/>
        <v>29283.350000000006</v>
      </c>
      <c r="N419" s="1">
        <v>1079031.1299999999</v>
      </c>
      <c r="O419" s="1">
        <f t="shared" si="371"/>
        <v>3405984.2199999997</v>
      </c>
      <c r="P419" s="1">
        <f>14852.34+17913.49</f>
        <v>32765.83</v>
      </c>
      <c r="Q419" s="1">
        <f t="shared" si="372"/>
        <v>101142.86</v>
      </c>
      <c r="R419" s="1"/>
      <c r="S419" s="1">
        <f t="shared" si="373"/>
        <v>0</v>
      </c>
      <c r="T419" s="1">
        <v>0</v>
      </c>
      <c r="U419" s="1">
        <f t="shared" si="374"/>
        <v>0</v>
      </c>
      <c r="V419" s="1"/>
      <c r="W419" s="1">
        <f t="shared" si="375"/>
        <v>0</v>
      </c>
      <c r="X419" s="1">
        <v>0</v>
      </c>
      <c r="Y419" s="1">
        <f t="shared" si="376"/>
        <v>0</v>
      </c>
      <c r="Z419" s="1">
        <v>0</v>
      </c>
      <c r="AA419" s="1">
        <f t="shared" si="377"/>
        <v>0</v>
      </c>
      <c r="AB419" s="1">
        <v>0</v>
      </c>
      <c r="AC419" s="1">
        <f t="shared" si="378"/>
        <v>0</v>
      </c>
      <c r="AD419" s="1"/>
      <c r="AE419" s="1">
        <f t="shared" si="379"/>
        <v>0</v>
      </c>
      <c r="AF419" s="1"/>
      <c r="AG419" s="1">
        <f t="shared" si="380"/>
        <v>0</v>
      </c>
      <c r="AH419" s="1"/>
      <c r="AI419" s="1">
        <f t="shared" si="381"/>
        <v>0</v>
      </c>
      <c r="AJ419" s="1">
        <v>0</v>
      </c>
      <c r="AK419" s="1">
        <f t="shared" si="382"/>
        <v>0</v>
      </c>
      <c r="AL419" s="1"/>
      <c r="AM419" s="1">
        <f t="shared" si="383"/>
        <v>0</v>
      </c>
      <c r="AN419" s="1">
        <v>0</v>
      </c>
      <c r="AO419" s="1">
        <f t="shared" si="384"/>
        <v>0</v>
      </c>
      <c r="AP419" s="1"/>
      <c r="AQ419" s="1">
        <f t="shared" si="385"/>
        <v>0</v>
      </c>
      <c r="AR419" s="1">
        <v>0</v>
      </c>
      <c r="AS419" s="1">
        <f t="shared" si="386"/>
        <v>0</v>
      </c>
      <c r="AT419" s="1">
        <v>0</v>
      </c>
      <c r="AU419" s="1">
        <f t="shared" si="387"/>
        <v>0</v>
      </c>
      <c r="AV419" s="1">
        <f t="shared" si="388"/>
        <v>1166022.7899999998</v>
      </c>
      <c r="AW419" s="1">
        <f t="shared" si="389"/>
        <v>4366750.68</v>
      </c>
      <c r="AX419" s="26">
        <f t="shared" si="390"/>
        <v>4366750.68</v>
      </c>
      <c r="AY419" s="26">
        <f t="shared" si="391"/>
        <v>0</v>
      </c>
    </row>
    <row r="420" spans="1:51" ht="23.25">
      <c r="A420" s="25" t="s">
        <v>68</v>
      </c>
      <c r="B420" s="1">
        <v>0</v>
      </c>
      <c r="C420" s="1">
        <f t="shared" si="365"/>
        <v>0</v>
      </c>
      <c r="D420" s="1">
        <v>0</v>
      </c>
      <c r="E420" s="1">
        <f t="shared" si="366"/>
        <v>0</v>
      </c>
      <c r="F420" s="1">
        <v>0</v>
      </c>
      <c r="G420" s="1">
        <f t="shared" si="367"/>
        <v>0</v>
      </c>
      <c r="H420" s="1"/>
      <c r="I420" s="1">
        <f t="shared" si="368"/>
        <v>0</v>
      </c>
      <c r="J420" s="1"/>
      <c r="K420" s="1">
        <f t="shared" si="369"/>
        <v>0</v>
      </c>
      <c r="L420" s="1">
        <v>0</v>
      </c>
      <c r="M420" s="1">
        <f t="shared" si="370"/>
        <v>0</v>
      </c>
      <c r="N420" s="1">
        <v>464743.1</v>
      </c>
      <c r="O420" s="1">
        <f t="shared" si="371"/>
        <v>667249.16999999993</v>
      </c>
      <c r="P420" s="1">
        <f>7892.16+13089.55</f>
        <v>20981.71</v>
      </c>
      <c r="Q420" s="1">
        <f t="shared" si="372"/>
        <v>53103.119999999995</v>
      </c>
      <c r="R420" s="1"/>
      <c r="S420" s="1">
        <f t="shared" si="373"/>
        <v>0</v>
      </c>
      <c r="T420" s="1">
        <v>0</v>
      </c>
      <c r="U420" s="1">
        <f t="shared" si="374"/>
        <v>0</v>
      </c>
      <c r="V420" s="1"/>
      <c r="W420" s="1">
        <f t="shared" si="375"/>
        <v>0</v>
      </c>
      <c r="X420" s="1">
        <v>0</v>
      </c>
      <c r="Y420" s="1">
        <f t="shared" si="376"/>
        <v>0</v>
      </c>
      <c r="Z420" s="1">
        <v>0</v>
      </c>
      <c r="AA420" s="1">
        <f t="shared" si="377"/>
        <v>0</v>
      </c>
      <c r="AB420" s="1">
        <v>0</v>
      </c>
      <c r="AC420" s="1">
        <f t="shared" si="378"/>
        <v>0</v>
      </c>
      <c r="AD420" s="1"/>
      <c r="AE420" s="1">
        <f t="shared" si="379"/>
        <v>0</v>
      </c>
      <c r="AF420" s="1"/>
      <c r="AG420" s="1">
        <f t="shared" si="380"/>
        <v>0</v>
      </c>
      <c r="AH420" s="1"/>
      <c r="AI420" s="1">
        <f t="shared" si="381"/>
        <v>0</v>
      </c>
      <c r="AJ420" s="1">
        <v>0</v>
      </c>
      <c r="AK420" s="1">
        <f t="shared" si="382"/>
        <v>0</v>
      </c>
      <c r="AL420" s="1"/>
      <c r="AM420" s="1">
        <f t="shared" si="383"/>
        <v>0</v>
      </c>
      <c r="AN420" s="1">
        <v>0</v>
      </c>
      <c r="AO420" s="1">
        <f t="shared" si="384"/>
        <v>0</v>
      </c>
      <c r="AP420" s="1"/>
      <c r="AQ420" s="1">
        <f t="shared" si="385"/>
        <v>0</v>
      </c>
      <c r="AR420" s="1">
        <v>1401369.2</v>
      </c>
      <c r="AS420" s="1">
        <f t="shared" si="386"/>
        <v>6019030.4300000006</v>
      </c>
      <c r="AT420" s="1">
        <v>0</v>
      </c>
      <c r="AU420" s="1">
        <f t="shared" si="387"/>
        <v>0</v>
      </c>
      <c r="AV420" s="1">
        <f t="shared" si="388"/>
        <v>1887094.0099999998</v>
      </c>
      <c r="AW420" s="1">
        <f t="shared" si="389"/>
        <v>6739382.7200000007</v>
      </c>
      <c r="AX420" s="26">
        <f t="shared" si="390"/>
        <v>6739382.7199999997</v>
      </c>
      <c r="AY420" s="26">
        <f t="shared" si="391"/>
        <v>0</v>
      </c>
    </row>
    <row r="421" spans="1:51" ht="23.25">
      <c r="A421" s="25" t="s">
        <v>69</v>
      </c>
      <c r="B421" s="1">
        <v>0</v>
      </c>
      <c r="C421" s="1">
        <f t="shared" si="365"/>
        <v>0</v>
      </c>
      <c r="D421" s="1">
        <v>0</v>
      </c>
      <c r="E421" s="1">
        <f t="shared" si="366"/>
        <v>0</v>
      </c>
      <c r="F421" s="1">
        <v>9479.3799999999992</v>
      </c>
      <c r="G421" s="1">
        <f t="shared" si="367"/>
        <v>13479.38</v>
      </c>
      <c r="H421" s="1"/>
      <c r="I421" s="1">
        <f t="shared" si="368"/>
        <v>0</v>
      </c>
      <c r="J421" s="1"/>
      <c r="K421" s="1">
        <f t="shared" si="369"/>
        <v>0</v>
      </c>
      <c r="L421" s="1">
        <v>0</v>
      </c>
      <c r="M421" s="1">
        <f t="shared" si="370"/>
        <v>0</v>
      </c>
      <c r="N421" s="1">
        <v>15447886.17</v>
      </c>
      <c r="O421" s="1">
        <f t="shared" si="371"/>
        <v>33491855.979999997</v>
      </c>
      <c r="P421" s="1">
        <f>75989.76+74906.92</f>
        <v>150896.68</v>
      </c>
      <c r="Q421" s="1">
        <f t="shared" si="372"/>
        <v>400639.6</v>
      </c>
      <c r="R421" s="1"/>
      <c r="S421" s="1">
        <f t="shared" si="373"/>
        <v>0</v>
      </c>
      <c r="T421" s="1">
        <v>7620.62</v>
      </c>
      <c r="U421" s="1">
        <f t="shared" si="374"/>
        <v>7620.62</v>
      </c>
      <c r="V421" s="1"/>
      <c r="W421" s="1">
        <f t="shared" si="375"/>
        <v>0</v>
      </c>
      <c r="X421" s="1">
        <v>0</v>
      </c>
      <c r="Y421" s="1">
        <f t="shared" si="376"/>
        <v>0</v>
      </c>
      <c r="Z421" s="1">
        <v>0</v>
      </c>
      <c r="AA421" s="1">
        <f t="shared" si="377"/>
        <v>0</v>
      </c>
      <c r="AB421" s="1">
        <v>0</v>
      </c>
      <c r="AC421" s="1">
        <f t="shared" si="378"/>
        <v>0</v>
      </c>
      <c r="AD421" s="1"/>
      <c r="AE421" s="1">
        <f t="shared" si="379"/>
        <v>0</v>
      </c>
      <c r="AF421" s="1"/>
      <c r="AG421" s="1">
        <f t="shared" si="380"/>
        <v>0</v>
      </c>
      <c r="AH421" s="1"/>
      <c r="AI421" s="1">
        <f t="shared" si="381"/>
        <v>0</v>
      </c>
      <c r="AJ421" s="1">
        <v>0</v>
      </c>
      <c r="AK421" s="1">
        <f t="shared" si="382"/>
        <v>0</v>
      </c>
      <c r="AL421" s="1"/>
      <c r="AM421" s="1">
        <f t="shared" si="383"/>
        <v>0</v>
      </c>
      <c r="AN421" s="1">
        <v>0</v>
      </c>
      <c r="AO421" s="1">
        <f t="shared" si="384"/>
        <v>0</v>
      </c>
      <c r="AP421" s="1"/>
      <c r="AQ421" s="1">
        <f t="shared" si="385"/>
        <v>0</v>
      </c>
      <c r="AR421" s="1">
        <v>0</v>
      </c>
      <c r="AS421" s="1">
        <f t="shared" si="386"/>
        <v>0</v>
      </c>
      <c r="AT421" s="1">
        <v>0</v>
      </c>
      <c r="AU421" s="1">
        <f t="shared" si="387"/>
        <v>0</v>
      </c>
      <c r="AV421" s="1">
        <f t="shared" si="388"/>
        <v>15615882.85</v>
      </c>
      <c r="AW421" s="1">
        <f t="shared" si="389"/>
        <v>33913595.579999998</v>
      </c>
      <c r="AX421" s="26">
        <f t="shared" si="390"/>
        <v>33913595.579999998</v>
      </c>
      <c r="AY421" s="26">
        <f t="shared" si="391"/>
        <v>0</v>
      </c>
    </row>
    <row r="422" spans="1:51" ht="23.25">
      <c r="A422" s="25" t="s">
        <v>70</v>
      </c>
      <c r="B422" s="1">
        <f>1498.8+10230.99</f>
        <v>11729.789999999999</v>
      </c>
      <c r="C422" s="1">
        <f t="shared" si="365"/>
        <v>124537.48999999999</v>
      </c>
      <c r="D422" s="1">
        <v>20439.45</v>
      </c>
      <c r="E422" s="1">
        <f t="shared" si="366"/>
        <v>82105.179999999993</v>
      </c>
      <c r="F422" s="1">
        <f>4290.88+5816.39</f>
        <v>10107.27</v>
      </c>
      <c r="G422" s="1">
        <f t="shared" si="367"/>
        <v>27894.01</v>
      </c>
      <c r="H422" s="1"/>
      <c r="I422" s="1">
        <f t="shared" si="368"/>
        <v>0</v>
      </c>
      <c r="J422" s="1"/>
      <c r="K422" s="1">
        <f t="shared" si="369"/>
        <v>0</v>
      </c>
      <c r="L422" s="1">
        <f>294.34+614.8</f>
        <v>909.13999999999987</v>
      </c>
      <c r="M422" s="1">
        <f t="shared" si="370"/>
        <v>7891.07</v>
      </c>
      <c r="N422" s="1">
        <v>58472.41</v>
      </c>
      <c r="O422" s="1">
        <f t="shared" si="371"/>
        <v>627804.58000000007</v>
      </c>
      <c r="P422" s="1">
        <f>2570.76+8925.21</f>
        <v>11495.97</v>
      </c>
      <c r="Q422" s="1">
        <f t="shared" si="372"/>
        <v>106583.25</v>
      </c>
      <c r="R422" s="1"/>
      <c r="S422" s="1">
        <f t="shared" si="373"/>
        <v>0</v>
      </c>
      <c r="T422" s="1">
        <v>0</v>
      </c>
      <c r="U422" s="1">
        <f t="shared" si="374"/>
        <v>0</v>
      </c>
      <c r="V422" s="1"/>
      <c r="W422" s="1">
        <f t="shared" si="375"/>
        <v>0</v>
      </c>
      <c r="X422" s="1">
        <v>0</v>
      </c>
      <c r="Y422" s="1">
        <f t="shared" si="376"/>
        <v>0</v>
      </c>
      <c r="Z422" s="1">
        <v>0</v>
      </c>
      <c r="AA422" s="1">
        <f t="shared" si="377"/>
        <v>0</v>
      </c>
      <c r="AB422" s="1">
        <v>0</v>
      </c>
      <c r="AC422" s="1">
        <f t="shared" si="378"/>
        <v>0</v>
      </c>
      <c r="AD422" s="1"/>
      <c r="AE422" s="1">
        <f t="shared" si="379"/>
        <v>0</v>
      </c>
      <c r="AF422" s="1"/>
      <c r="AG422" s="1">
        <f t="shared" si="380"/>
        <v>0</v>
      </c>
      <c r="AH422" s="1"/>
      <c r="AI422" s="1">
        <f t="shared" si="381"/>
        <v>0</v>
      </c>
      <c r="AJ422" s="1">
        <v>0</v>
      </c>
      <c r="AK422" s="1">
        <f t="shared" si="382"/>
        <v>0</v>
      </c>
      <c r="AL422" s="1"/>
      <c r="AM422" s="1">
        <f t="shared" si="383"/>
        <v>0</v>
      </c>
      <c r="AN422" s="1">
        <v>0</v>
      </c>
      <c r="AO422" s="1">
        <f t="shared" si="384"/>
        <v>0</v>
      </c>
      <c r="AP422" s="1"/>
      <c r="AQ422" s="1">
        <f t="shared" si="385"/>
        <v>0</v>
      </c>
      <c r="AR422" s="1">
        <v>120717.81</v>
      </c>
      <c r="AS422" s="1">
        <f t="shared" si="386"/>
        <v>124373.66</v>
      </c>
      <c r="AT422" s="1">
        <v>0</v>
      </c>
      <c r="AU422" s="1">
        <f t="shared" si="387"/>
        <v>400</v>
      </c>
      <c r="AV422" s="1">
        <f t="shared" si="388"/>
        <v>233871.84000000003</v>
      </c>
      <c r="AW422" s="1">
        <f t="shared" si="389"/>
        <v>1101589.24</v>
      </c>
      <c r="AX422" s="26">
        <f t="shared" si="390"/>
        <v>1101589.24</v>
      </c>
      <c r="AY422" s="26">
        <f t="shared" si="391"/>
        <v>0</v>
      </c>
    </row>
    <row r="423" spans="1:51" ht="23.25">
      <c r="A423" s="25" t="s">
        <v>71</v>
      </c>
      <c r="B423" s="1">
        <v>0</v>
      </c>
      <c r="C423" s="1">
        <f t="shared" ref="C423:C428" si="392">C337+B423</f>
        <v>0</v>
      </c>
      <c r="D423" s="1">
        <v>0</v>
      </c>
      <c r="E423" s="1">
        <f t="shared" ref="E423:E428" si="393">E337+D423</f>
        <v>0</v>
      </c>
      <c r="F423" s="1">
        <v>0</v>
      </c>
      <c r="G423" s="1">
        <f t="shared" ref="G423:G428" si="394">G337+F423</f>
        <v>7500</v>
      </c>
      <c r="H423" s="1"/>
      <c r="I423" s="1">
        <f t="shared" ref="I423:I428" si="395">I337+H423</f>
        <v>0</v>
      </c>
      <c r="J423" s="1"/>
      <c r="K423" s="1">
        <f t="shared" ref="K423:K428" si="396">K337+J423</f>
        <v>0</v>
      </c>
      <c r="L423" s="1">
        <v>0</v>
      </c>
      <c r="M423" s="1">
        <f t="shared" ref="M423:M428" si="397">M337+L423</f>
        <v>0</v>
      </c>
      <c r="N423" s="1">
        <v>1693031.47</v>
      </c>
      <c r="O423" s="1">
        <f t="shared" ref="O423:O428" si="398">O337+N423</f>
        <v>2932275.88</v>
      </c>
      <c r="P423" s="1">
        <f>10006.77+11239.89</f>
        <v>21246.66</v>
      </c>
      <c r="Q423" s="1">
        <f t="shared" ref="Q423:Q428" si="399">Q337+P423</f>
        <v>70840.680000000008</v>
      </c>
      <c r="R423" s="1"/>
      <c r="S423" s="1">
        <f t="shared" ref="S423:S428" si="400">S337+R423</f>
        <v>0</v>
      </c>
      <c r="T423" s="1">
        <v>0</v>
      </c>
      <c r="U423" s="1">
        <f t="shared" ref="U423:U428" si="401">U337+T423</f>
        <v>0</v>
      </c>
      <c r="V423" s="1"/>
      <c r="W423" s="1">
        <f t="shared" ref="W423:W428" si="402">W337+V423</f>
        <v>0</v>
      </c>
      <c r="X423" s="1">
        <v>0</v>
      </c>
      <c r="Y423" s="1">
        <f t="shared" ref="Y423:Y428" si="403">Y337+X423</f>
        <v>0</v>
      </c>
      <c r="Z423" s="1">
        <v>0</v>
      </c>
      <c r="AA423" s="1">
        <f t="shared" ref="AA423:AA428" si="404">AA337+Z423</f>
        <v>0</v>
      </c>
      <c r="AB423" s="1">
        <v>0</v>
      </c>
      <c r="AC423" s="1">
        <f t="shared" ref="AC423:AC428" si="405">AC337+AB423</f>
        <v>0</v>
      </c>
      <c r="AD423" s="1"/>
      <c r="AE423" s="1">
        <f t="shared" ref="AE423:AE428" si="406">AE337+AD423</f>
        <v>0</v>
      </c>
      <c r="AF423" s="1"/>
      <c r="AG423" s="1">
        <f t="shared" ref="AG423:AG428" si="407">AG337+AF423</f>
        <v>0</v>
      </c>
      <c r="AH423" s="1"/>
      <c r="AI423" s="1">
        <f t="shared" ref="AI423:AI428" si="408">AI337+AH423</f>
        <v>0</v>
      </c>
      <c r="AJ423" s="1">
        <v>0</v>
      </c>
      <c r="AK423" s="1">
        <f t="shared" ref="AK423:AK428" si="409">AK337+AJ423</f>
        <v>0</v>
      </c>
      <c r="AL423" s="1"/>
      <c r="AM423" s="1">
        <f t="shared" ref="AM423:AM428" si="410">AM337+AL423</f>
        <v>0</v>
      </c>
      <c r="AN423" s="1">
        <v>0</v>
      </c>
      <c r="AO423" s="1">
        <f t="shared" ref="AO423:AO428" si="411">AO337+AN423</f>
        <v>0</v>
      </c>
      <c r="AP423" s="1"/>
      <c r="AQ423" s="1">
        <f t="shared" ref="AQ423:AQ428" si="412">AQ337+AP423</f>
        <v>0</v>
      </c>
      <c r="AR423" s="1">
        <v>8805</v>
      </c>
      <c r="AS423" s="1">
        <f t="shared" ref="AS423:AS428" si="413">AS337+AR423</f>
        <v>8805</v>
      </c>
      <c r="AT423" s="1">
        <v>0</v>
      </c>
      <c r="AU423" s="1">
        <f t="shared" ref="AU423:AU428" si="414">AU337+AT423</f>
        <v>0</v>
      </c>
      <c r="AV423" s="1">
        <f t="shared" ref="AV423:AV428" si="415">AT423+AR423+AJ423+AB423+Z423+X423+V423+P423+N423+L423+F423+D423+B423+R423+T423+AN423+AP423+H423+J423</f>
        <v>1723083.13</v>
      </c>
      <c r="AW423" s="1">
        <f t="shared" ref="AW423:AW428" si="416">AU423+AS423+AK423+AC423+AA423+Y423+W423+Q423+O423+M423+G423+E423+C423+S423+U423+AO423+AQ423+I423+K423+AE423+AG423+AI423+AM423</f>
        <v>3019421.56</v>
      </c>
      <c r="AX423" s="26">
        <f t="shared" ref="AX423:AX429" si="417">AW337+AV423</f>
        <v>3019421.56</v>
      </c>
      <c r="AY423" s="26">
        <f t="shared" ref="AY423:AY429" si="418">AW423-AX423</f>
        <v>0</v>
      </c>
    </row>
    <row r="424" spans="1:51" ht="23.25">
      <c r="A424" s="25" t="s">
        <v>72</v>
      </c>
      <c r="B424" s="1">
        <v>0</v>
      </c>
      <c r="C424" s="1">
        <f t="shared" si="392"/>
        <v>0</v>
      </c>
      <c r="D424" s="1">
        <v>0</v>
      </c>
      <c r="E424" s="1">
        <f t="shared" si="393"/>
        <v>0</v>
      </c>
      <c r="F424" s="1">
        <v>0</v>
      </c>
      <c r="G424" s="1">
        <f t="shared" si="394"/>
        <v>0</v>
      </c>
      <c r="H424" s="1"/>
      <c r="I424" s="1">
        <f t="shared" si="395"/>
        <v>0</v>
      </c>
      <c r="J424" s="1"/>
      <c r="K424" s="1">
        <f t="shared" si="396"/>
        <v>0</v>
      </c>
      <c r="L424" s="1">
        <v>0</v>
      </c>
      <c r="M424" s="1">
        <f t="shared" si="397"/>
        <v>0</v>
      </c>
      <c r="N424" s="1">
        <v>504526.36</v>
      </c>
      <c r="O424" s="1">
        <f t="shared" si="398"/>
        <v>1650132.8599999999</v>
      </c>
      <c r="P424" s="1">
        <f>5233.04+37191.54</f>
        <v>42424.58</v>
      </c>
      <c r="Q424" s="1">
        <f t="shared" si="399"/>
        <v>81061.31</v>
      </c>
      <c r="R424" s="1"/>
      <c r="S424" s="1">
        <f t="shared" si="400"/>
        <v>0</v>
      </c>
      <c r="T424" s="1">
        <v>0</v>
      </c>
      <c r="U424" s="1">
        <f t="shared" si="401"/>
        <v>0</v>
      </c>
      <c r="V424" s="1"/>
      <c r="W424" s="1">
        <f t="shared" si="402"/>
        <v>0</v>
      </c>
      <c r="X424" s="1">
        <v>0</v>
      </c>
      <c r="Y424" s="1">
        <f t="shared" si="403"/>
        <v>0</v>
      </c>
      <c r="Z424" s="1">
        <v>0</v>
      </c>
      <c r="AA424" s="1">
        <f t="shared" si="404"/>
        <v>0</v>
      </c>
      <c r="AB424" s="1">
        <v>0</v>
      </c>
      <c r="AC424" s="1">
        <f t="shared" si="405"/>
        <v>0</v>
      </c>
      <c r="AD424" s="1"/>
      <c r="AE424" s="1">
        <f t="shared" si="406"/>
        <v>0</v>
      </c>
      <c r="AF424" s="1"/>
      <c r="AG424" s="1">
        <f t="shared" si="407"/>
        <v>0</v>
      </c>
      <c r="AH424" s="1"/>
      <c r="AI424" s="1">
        <f t="shared" si="408"/>
        <v>0</v>
      </c>
      <c r="AJ424" s="1">
        <v>0</v>
      </c>
      <c r="AK424" s="1">
        <f t="shared" si="409"/>
        <v>0</v>
      </c>
      <c r="AL424" s="1"/>
      <c r="AM424" s="1">
        <f t="shared" si="410"/>
        <v>0</v>
      </c>
      <c r="AN424" s="1">
        <v>0</v>
      </c>
      <c r="AO424" s="1">
        <f t="shared" si="411"/>
        <v>0</v>
      </c>
      <c r="AP424" s="1"/>
      <c r="AQ424" s="1">
        <f t="shared" si="412"/>
        <v>0</v>
      </c>
      <c r="AR424" s="1">
        <v>0</v>
      </c>
      <c r="AS424" s="1">
        <f t="shared" si="413"/>
        <v>0</v>
      </c>
      <c r="AT424" s="1"/>
      <c r="AU424" s="1">
        <f t="shared" si="414"/>
        <v>0</v>
      </c>
      <c r="AV424" s="1">
        <f t="shared" si="415"/>
        <v>546950.93999999994</v>
      </c>
      <c r="AW424" s="1">
        <f t="shared" si="416"/>
        <v>1731194.17</v>
      </c>
      <c r="AX424" s="26">
        <f t="shared" si="417"/>
        <v>1731194.17</v>
      </c>
      <c r="AY424" s="26">
        <f t="shared" si="418"/>
        <v>0</v>
      </c>
    </row>
    <row r="425" spans="1:51" ht="23.25">
      <c r="A425" s="25" t="s">
        <v>73</v>
      </c>
      <c r="B425" s="1">
        <v>0</v>
      </c>
      <c r="C425" s="1">
        <f t="shared" si="392"/>
        <v>0</v>
      </c>
      <c r="D425" s="1">
        <v>6845.73</v>
      </c>
      <c r="E425" s="1">
        <f t="shared" si="393"/>
        <v>81553.939999999988</v>
      </c>
      <c r="F425" s="1">
        <f>2154.27+2000</f>
        <v>4154.2700000000004</v>
      </c>
      <c r="G425" s="1">
        <f t="shared" si="394"/>
        <v>54707.240000000005</v>
      </c>
      <c r="H425" s="1"/>
      <c r="I425" s="1">
        <f t="shared" si="395"/>
        <v>0</v>
      </c>
      <c r="J425" s="1"/>
      <c r="K425" s="1">
        <f t="shared" si="396"/>
        <v>0</v>
      </c>
      <c r="L425" s="1">
        <v>0</v>
      </c>
      <c r="M425" s="1">
        <f t="shared" si="397"/>
        <v>0</v>
      </c>
      <c r="N425" s="1">
        <v>603700.64</v>
      </c>
      <c r="O425" s="1">
        <f t="shared" si="398"/>
        <v>885854.04</v>
      </c>
      <c r="P425" s="1">
        <f>19905.98+44496.52</f>
        <v>64402.5</v>
      </c>
      <c r="Q425" s="1">
        <f t="shared" si="399"/>
        <v>83107.66</v>
      </c>
      <c r="R425" s="1"/>
      <c r="S425" s="1">
        <f t="shared" si="400"/>
        <v>0</v>
      </c>
      <c r="T425" s="1">
        <v>0</v>
      </c>
      <c r="U425" s="1">
        <f t="shared" si="401"/>
        <v>0</v>
      </c>
      <c r="V425" s="1"/>
      <c r="W425" s="1">
        <f t="shared" si="402"/>
        <v>0</v>
      </c>
      <c r="X425" s="1">
        <v>0</v>
      </c>
      <c r="Y425" s="1">
        <f t="shared" si="403"/>
        <v>0</v>
      </c>
      <c r="Z425" s="1">
        <v>0</v>
      </c>
      <c r="AA425" s="1">
        <f t="shared" si="404"/>
        <v>0</v>
      </c>
      <c r="AB425" s="1">
        <v>0</v>
      </c>
      <c r="AC425" s="1">
        <f t="shared" si="405"/>
        <v>0</v>
      </c>
      <c r="AD425" s="1"/>
      <c r="AE425" s="1">
        <f t="shared" si="406"/>
        <v>0</v>
      </c>
      <c r="AF425" s="1"/>
      <c r="AG425" s="1">
        <f t="shared" si="407"/>
        <v>0</v>
      </c>
      <c r="AH425" s="1"/>
      <c r="AI425" s="1">
        <f t="shared" si="408"/>
        <v>0</v>
      </c>
      <c r="AJ425" s="1">
        <v>0</v>
      </c>
      <c r="AK425" s="1">
        <f t="shared" si="409"/>
        <v>0</v>
      </c>
      <c r="AL425" s="1"/>
      <c r="AM425" s="1">
        <f t="shared" si="410"/>
        <v>0</v>
      </c>
      <c r="AN425" s="1">
        <v>0</v>
      </c>
      <c r="AO425" s="1">
        <f t="shared" si="411"/>
        <v>0</v>
      </c>
      <c r="AP425" s="1"/>
      <c r="AQ425" s="1">
        <f t="shared" si="412"/>
        <v>0</v>
      </c>
      <c r="AR425" s="1">
        <v>2425.79</v>
      </c>
      <c r="AS425" s="1">
        <f t="shared" si="413"/>
        <v>158947.79</v>
      </c>
      <c r="AT425" s="1">
        <v>0</v>
      </c>
      <c r="AU425" s="1">
        <f t="shared" si="414"/>
        <v>0</v>
      </c>
      <c r="AV425" s="1">
        <f t="shared" si="415"/>
        <v>681528.93</v>
      </c>
      <c r="AW425" s="1">
        <f t="shared" si="416"/>
        <v>1264170.67</v>
      </c>
      <c r="AX425" s="26">
        <f t="shared" si="417"/>
        <v>1264170.67</v>
      </c>
      <c r="AY425" s="26">
        <f t="shared" si="418"/>
        <v>0</v>
      </c>
    </row>
    <row r="426" spans="1:51" ht="23.25">
      <c r="A426" s="25" t="s">
        <v>74</v>
      </c>
      <c r="B426" s="1">
        <v>0</v>
      </c>
      <c r="C426" s="1">
        <f t="shared" si="392"/>
        <v>52574.500000000007</v>
      </c>
      <c r="D426" s="1">
        <v>0</v>
      </c>
      <c r="E426" s="1">
        <f t="shared" si="393"/>
        <v>69398.78</v>
      </c>
      <c r="F426" s="1">
        <v>0</v>
      </c>
      <c r="G426" s="1">
        <f t="shared" si="394"/>
        <v>16028.460000000001</v>
      </c>
      <c r="H426" s="1"/>
      <c r="I426" s="1">
        <f t="shared" si="395"/>
        <v>0</v>
      </c>
      <c r="J426" s="1"/>
      <c r="K426" s="1">
        <f t="shared" si="396"/>
        <v>0</v>
      </c>
      <c r="L426" s="1">
        <v>147</v>
      </c>
      <c r="M426" s="1">
        <f t="shared" si="397"/>
        <v>2963</v>
      </c>
      <c r="N426" s="1">
        <v>1515469.87</v>
      </c>
      <c r="O426" s="1">
        <f t="shared" si="398"/>
        <v>6742267.5200000005</v>
      </c>
      <c r="P426" s="1">
        <f>7136.59+7061.67</f>
        <v>14198.26</v>
      </c>
      <c r="Q426" s="1">
        <f t="shared" si="399"/>
        <v>160477.35000000003</v>
      </c>
      <c r="R426" s="1"/>
      <c r="S426" s="1">
        <f t="shared" si="400"/>
        <v>0</v>
      </c>
      <c r="T426" s="1">
        <v>0</v>
      </c>
      <c r="U426" s="1">
        <f t="shared" si="401"/>
        <v>0</v>
      </c>
      <c r="V426" s="1"/>
      <c r="W426" s="1">
        <f t="shared" si="402"/>
        <v>0</v>
      </c>
      <c r="X426" s="1">
        <v>0</v>
      </c>
      <c r="Y426" s="1">
        <f t="shared" si="403"/>
        <v>0</v>
      </c>
      <c r="Z426" s="1">
        <v>0</v>
      </c>
      <c r="AA426" s="1">
        <f t="shared" si="404"/>
        <v>0</v>
      </c>
      <c r="AB426" s="1">
        <v>0</v>
      </c>
      <c r="AC426" s="1">
        <f t="shared" si="405"/>
        <v>0</v>
      </c>
      <c r="AD426" s="1"/>
      <c r="AE426" s="1">
        <f t="shared" si="406"/>
        <v>0</v>
      </c>
      <c r="AF426" s="1"/>
      <c r="AG426" s="1">
        <f t="shared" si="407"/>
        <v>0</v>
      </c>
      <c r="AH426" s="1"/>
      <c r="AI426" s="1">
        <f t="shared" si="408"/>
        <v>0</v>
      </c>
      <c r="AJ426" s="1">
        <v>0</v>
      </c>
      <c r="AK426" s="1">
        <f t="shared" si="409"/>
        <v>0</v>
      </c>
      <c r="AL426" s="1"/>
      <c r="AM426" s="1">
        <f t="shared" si="410"/>
        <v>0</v>
      </c>
      <c r="AN426" s="1">
        <v>0</v>
      </c>
      <c r="AO426" s="1">
        <f t="shared" si="411"/>
        <v>0</v>
      </c>
      <c r="AP426" s="1"/>
      <c r="AQ426" s="1">
        <f t="shared" si="412"/>
        <v>0</v>
      </c>
      <c r="AR426" s="1">
        <v>0</v>
      </c>
      <c r="AS426" s="1">
        <f t="shared" si="413"/>
        <v>0</v>
      </c>
      <c r="AT426" s="1">
        <v>0</v>
      </c>
      <c r="AU426" s="1">
        <f t="shared" si="414"/>
        <v>0</v>
      </c>
      <c r="AV426" s="1">
        <f t="shared" si="415"/>
        <v>1529815.1300000001</v>
      </c>
      <c r="AW426" s="1">
        <f t="shared" si="416"/>
        <v>7043709.6100000003</v>
      </c>
      <c r="AX426" s="26">
        <f t="shared" si="417"/>
        <v>7043709.6100000003</v>
      </c>
      <c r="AY426" s="26">
        <f t="shared" si="418"/>
        <v>0</v>
      </c>
    </row>
    <row r="427" spans="1:51" ht="23.25">
      <c r="A427" s="25" t="s">
        <v>75</v>
      </c>
      <c r="B427" s="1">
        <f>187661.45+24683.4</f>
        <v>212344.85</v>
      </c>
      <c r="C427" s="1">
        <f t="shared" si="392"/>
        <v>406981.9</v>
      </c>
      <c r="D427" s="1">
        <v>508465.02</v>
      </c>
      <c r="E427" s="1">
        <f t="shared" si="393"/>
        <v>934261.76000000001</v>
      </c>
      <c r="F427" s="1">
        <f>76933.9+128463.09</f>
        <v>205396.99</v>
      </c>
      <c r="G427" s="1">
        <f t="shared" si="394"/>
        <v>312201.83999999997</v>
      </c>
      <c r="H427" s="1"/>
      <c r="I427" s="1">
        <f t="shared" si="395"/>
        <v>0</v>
      </c>
      <c r="J427" s="1"/>
      <c r="K427" s="1">
        <f t="shared" si="396"/>
        <v>0</v>
      </c>
      <c r="L427" s="1">
        <f>15270+1156+512</f>
        <v>16938</v>
      </c>
      <c r="M427" s="1">
        <f t="shared" si="397"/>
        <v>29376</v>
      </c>
      <c r="N427" s="1">
        <v>1052408.99</v>
      </c>
      <c r="O427" s="1">
        <f t="shared" si="398"/>
        <v>2266832.33</v>
      </c>
      <c r="P427" s="1">
        <f>19620.58+102345.16</f>
        <v>121965.74</v>
      </c>
      <c r="Q427" s="1">
        <f t="shared" si="399"/>
        <v>294633.47000000003</v>
      </c>
      <c r="R427" s="1"/>
      <c r="S427" s="1">
        <f t="shared" si="400"/>
        <v>0</v>
      </c>
      <c r="T427" s="1">
        <v>0</v>
      </c>
      <c r="U427" s="1">
        <f t="shared" si="401"/>
        <v>0</v>
      </c>
      <c r="V427" s="1"/>
      <c r="W427" s="1">
        <f t="shared" si="402"/>
        <v>0</v>
      </c>
      <c r="X427" s="1">
        <v>0</v>
      </c>
      <c r="Y427" s="1">
        <f t="shared" si="403"/>
        <v>0</v>
      </c>
      <c r="Z427" s="1">
        <v>0</v>
      </c>
      <c r="AA427" s="1">
        <f t="shared" si="404"/>
        <v>0</v>
      </c>
      <c r="AB427" s="1">
        <v>0</v>
      </c>
      <c r="AC427" s="1">
        <f t="shared" si="405"/>
        <v>0</v>
      </c>
      <c r="AD427" s="1"/>
      <c r="AE427" s="1">
        <f t="shared" si="406"/>
        <v>0</v>
      </c>
      <c r="AF427" s="1"/>
      <c r="AG427" s="1">
        <f t="shared" si="407"/>
        <v>0</v>
      </c>
      <c r="AH427" s="1"/>
      <c r="AI427" s="1">
        <f t="shared" si="408"/>
        <v>0</v>
      </c>
      <c r="AJ427" s="1">
        <v>0</v>
      </c>
      <c r="AK427" s="1">
        <f t="shared" si="409"/>
        <v>0</v>
      </c>
      <c r="AL427" s="1"/>
      <c r="AM427" s="1">
        <f t="shared" si="410"/>
        <v>0</v>
      </c>
      <c r="AN427" s="1">
        <v>0</v>
      </c>
      <c r="AO427" s="1">
        <f t="shared" si="411"/>
        <v>0</v>
      </c>
      <c r="AP427" s="1"/>
      <c r="AQ427" s="1">
        <f t="shared" si="412"/>
        <v>0</v>
      </c>
      <c r="AR427" s="1">
        <v>31860</v>
      </c>
      <c r="AS427" s="1">
        <f t="shared" si="413"/>
        <v>505710</v>
      </c>
      <c r="AT427" s="1">
        <v>2140</v>
      </c>
      <c r="AU427" s="1">
        <f t="shared" si="414"/>
        <v>2140</v>
      </c>
      <c r="AV427" s="1">
        <f t="shared" si="415"/>
        <v>2151519.59</v>
      </c>
      <c r="AW427" s="1">
        <f t="shared" si="416"/>
        <v>4752137.3</v>
      </c>
      <c r="AX427" s="26">
        <f t="shared" si="417"/>
        <v>4752137.3</v>
      </c>
      <c r="AY427" s="26">
        <f t="shared" si="418"/>
        <v>0</v>
      </c>
    </row>
    <row r="428" spans="1:51" ht="23.25">
      <c r="A428" s="25" t="s">
        <v>76</v>
      </c>
      <c r="B428" s="1">
        <f>6000+1500</f>
        <v>7500</v>
      </c>
      <c r="C428" s="1">
        <f t="shared" si="392"/>
        <v>27500</v>
      </c>
      <c r="D428" s="1"/>
      <c r="E428" s="1">
        <f t="shared" si="393"/>
        <v>0</v>
      </c>
      <c r="F428" s="1">
        <v>0</v>
      </c>
      <c r="G428" s="1">
        <f t="shared" si="394"/>
        <v>0</v>
      </c>
      <c r="H428" s="1"/>
      <c r="I428" s="1">
        <f t="shared" si="395"/>
        <v>0</v>
      </c>
      <c r="J428" s="1"/>
      <c r="K428" s="1">
        <f t="shared" si="396"/>
        <v>0</v>
      </c>
      <c r="L428" s="1">
        <f>240+60</f>
        <v>300</v>
      </c>
      <c r="M428" s="1">
        <f t="shared" si="397"/>
        <v>1240</v>
      </c>
      <c r="N428" s="1">
        <v>4895308.18</v>
      </c>
      <c r="O428" s="1">
        <f t="shared" si="398"/>
        <v>17078529.259999998</v>
      </c>
      <c r="P428" s="1">
        <f>40237.03+114879.05</f>
        <v>155116.08000000002</v>
      </c>
      <c r="Q428" s="1">
        <f t="shared" si="399"/>
        <v>460028.29000000004</v>
      </c>
      <c r="R428" s="1"/>
      <c r="S428" s="1">
        <f t="shared" si="400"/>
        <v>0</v>
      </c>
      <c r="T428" s="1">
        <v>0</v>
      </c>
      <c r="U428" s="1">
        <f t="shared" si="401"/>
        <v>0</v>
      </c>
      <c r="V428" s="1"/>
      <c r="W428" s="1">
        <f t="shared" si="402"/>
        <v>0</v>
      </c>
      <c r="X428" s="1">
        <v>0</v>
      </c>
      <c r="Y428" s="1">
        <f t="shared" si="403"/>
        <v>0</v>
      </c>
      <c r="Z428" s="1">
        <v>0</v>
      </c>
      <c r="AA428" s="1">
        <f t="shared" si="404"/>
        <v>0</v>
      </c>
      <c r="AB428" s="1">
        <v>0</v>
      </c>
      <c r="AC428" s="1">
        <f t="shared" si="405"/>
        <v>0</v>
      </c>
      <c r="AD428" s="1"/>
      <c r="AE428" s="1">
        <f t="shared" si="406"/>
        <v>0</v>
      </c>
      <c r="AF428" s="1"/>
      <c r="AG428" s="1">
        <f t="shared" si="407"/>
        <v>0</v>
      </c>
      <c r="AH428" s="1"/>
      <c r="AI428" s="1">
        <f t="shared" si="408"/>
        <v>0</v>
      </c>
      <c r="AJ428" s="1">
        <v>0</v>
      </c>
      <c r="AK428" s="1">
        <f t="shared" si="409"/>
        <v>0</v>
      </c>
      <c r="AL428" s="1"/>
      <c r="AM428" s="1">
        <f t="shared" si="410"/>
        <v>0</v>
      </c>
      <c r="AN428" s="1">
        <v>0</v>
      </c>
      <c r="AO428" s="1">
        <f t="shared" si="411"/>
        <v>11520</v>
      </c>
      <c r="AP428" s="1"/>
      <c r="AQ428" s="1">
        <f t="shared" si="412"/>
        <v>0</v>
      </c>
      <c r="AR428" s="1">
        <v>181.06</v>
      </c>
      <c r="AS428" s="1">
        <f t="shared" si="413"/>
        <v>17263.3</v>
      </c>
      <c r="AT428" s="1"/>
      <c r="AU428" s="1">
        <f t="shared" si="414"/>
        <v>3168</v>
      </c>
      <c r="AV428" s="1">
        <f t="shared" si="415"/>
        <v>5058405.3199999994</v>
      </c>
      <c r="AW428" s="1">
        <f t="shared" si="416"/>
        <v>17599248.849999998</v>
      </c>
      <c r="AX428" s="26">
        <f t="shared" si="417"/>
        <v>17599248.849999998</v>
      </c>
      <c r="AY428" s="26">
        <f t="shared" si="418"/>
        <v>0</v>
      </c>
    </row>
    <row r="429" spans="1:51" ht="24" thickBot="1">
      <c r="A429" s="27" t="s">
        <v>4</v>
      </c>
      <c r="B429" s="2">
        <f t="shared" ref="B429:AW429" si="419">SUM(B359:B428)</f>
        <v>3297499.32</v>
      </c>
      <c r="C429" s="2">
        <f t="shared" si="419"/>
        <v>10098755.019999998</v>
      </c>
      <c r="D429" s="2">
        <f t="shared" si="419"/>
        <v>3450328.9699999997</v>
      </c>
      <c r="E429" s="2">
        <f t="shared" si="419"/>
        <v>14894509.949999996</v>
      </c>
      <c r="F429" s="2">
        <f t="shared" si="419"/>
        <v>1170964.67</v>
      </c>
      <c r="G429" s="2">
        <f t="shared" si="419"/>
        <v>4125307.8399999994</v>
      </c>
      <c r="H429" s="2">
        <f t="shared" si="419"/>
        <v>0</v>
      </c>
      <c r="I429" s="2">
        <f t="shared" si="419"/>
        <v>0</v>
      </c>
      <c r="J429" s="2">
        <f t="shared" si="419"/>
        <v>0</v>
      </c>
      <c r="K429" s="2">
        <f t="shared" si="419"/>
        <v>0</v>
      </c>
      <c r="L429" s="2">
        <f t="shared" si="419"/>
        <v>394155.63</v>
      </c>
      <c r="M429" s="2">
        <f t="shared" si="419"/>
        <v>1274789.06</v>
      </c>
      <c r="N429" s="2">
        <f t="shared" si="419"/>
        <v>142123112.85000002</v>
      </c>
      <c r="O429" s="2">
        <f t="shared" si="419"/>
        <v>311166039.64000005</v>
      </c>
      <c r="P429" s="2">
        <f t="shared" si="419"/>
        <v>2919394.5500000012</v>
      </c>
      <c r="Q429" s="2">
        <f t="shared" si="419"/>
        <v>9671974.3100000024</v>
      </c>
      <c r="R429" s="2">
        <f t="shared" si="419"/>
        <v>0</v>
      </c>
      <c r="S429" s="2">
        <f t="shared" si="419"/>
        <v>87917.08</v>
      </c>
      <c r="T429" s="2">
        <f t="shared" si="419"/>
        <v>17620.62</v>
      </c>
      <c r="U429" s="2">
        <f t="shared" si="419"/>
        <v>61913.91</v>
      </c>
      <c r="V429" s="2">
        <f t="shared" si="419"/>
        <v>502985.17000000004</v>
      </c>
      <c r="W429" s="2">
        <f t="shared" si="419"/>
        <v>543071.37</v>
      </c>
      <c r="X429" s="2">
        <f t="shared" si="419"/>
        <v>280.82</v>
      </c>
      <c r="Y429" s="2">
        <f t="shared" si="419"/>
        <v>8830.119999999999</v>
      </c>
      <c r="Z429" s="2">
        <f t="shared" si="419"/>
        <v>144935.65</v>
      </c>
      <c r="AA429" s="2">
        <f t="shared" si="419"/>
        <v>159848.09</v>
      </c>
      <c r="AB429" s="2">
        <f t="shared" si="419"/>
        <v>18840.23</v>
      </c>
      <c r="AC429" s="2">
        <f t="shared" si="419"/>
        <v>128896.91</v>
      </c>
      <c r="AD429" s="2">
        <f t="shared" si="419"/>
        <v>0</v>
      </c>
      <c r="AE429" s="2">
        <f t="shared" si="419"/>
        <v>124.51</v>
      </c>
      <c r="AF429" s="2">
        <f t="shared" si="419"/>
        <v>0</v>
      </c>
      <c r="AG429" s="2">
        <f t="shared" si="419"/>
        <v>385.17</v>
      </c>
      <c r="AH429" s="2">
        <f t="shared" si="419"/>
        <v>0</v>
      </c>
      <c r="AI429" s="2">
        <f t="shared" si="419"/>
        <v>27573.55</v>
      </c>
      <c r="AJ429" s="2">
        <f t="shared" si="419"/>
        <v>1152.4000000000001</v>
      </c>
      <c r="AK429" s="2">
        <f t="shared" si="419"/>
        <v>54873.69</v>
      </c>
      <c r="AL429" s="2">
        <f t="shared" si="419"/>
        <v>0</v>
      </c>
      <c r="AM429" s="2">
        <f t="shared" si="419"/>
        <v>1000000000</v>
      </c>
      <c r="AN429" s="2">
        <f t="shared" si="419"/>
        <v>66805.5</v>
      </c>
      <c r="AO429" s="2">
        <f t="shared" si="419"/>
        <v>259744.2</v>
      </c>
      <c r="AP429" s="2">
        <f t="shared" si="419"/>
        <v>0</v>
      </c>
      <c r="AQ429" s="2">
        <f t="shared" si="419"/>
        <v>2</v>
      </c>
      <c r="AR429" s="2">
        <f t="shared" si="419"/>
        <v>4139776.41</v>
      </c>
      <c r="AS429" s="2">
        <f t="shared" si="419"/>
        <v>22958220.82</v>
      </c>
      <c r="AT429" s="2">
        <f t="shared" si="419"/>
        <v>4464</v>
      </c>
      <c r="AU429" s="2">
        <f t="shared" si="419"/>
        <v>10327.39</v>
      </c>
      <c r="AV429" s="2">
        <f t="shared" si="419"/>
        <v>158252316.79000002</v>
      </c>
      <c r="AW429" s="2">
        <f t="shared" si="419"/>
        <v>1375533104.6299994</v>
      </c>
      <c r="AX429" s="26">
        <f t="shared" si="417"/>
        <v>1375533104.6300013</v>
      </c>
      <c r="AY429" s="26">
        <f t="shared" si="418"/>
        <v>-1.9073486328125E-6</v>
      </c>
    </row>
    <row r="430" spans="1:51" ht="22.5" thickTop="1"/>
    <row r="431" spans="1:51">
      <c r="A431" s="29"/>
      <c r="B431" s="29">
        <f t="shared" ref="B431:AC431" si="420">SUM(B359:B428)</f>
        <v>3297499.32</v>
      </c>
      <c r="C431" s="29">
        <f t="shared" si="420"/>
        <v>10098755.019999998</v>
      </c>
      <c r="D431" s="29">
        <f t="shared" si="420"/>
        <v>3450328.9699999997</v>
      </c>
      <c r="E431" s="29">
        <f t="shared" si="420"/>
        <v>14894509.949999996</v>
      </c>
      <c r="F431" s="29">
        <f t="shared" si="420"/>
        <v>1170964.67</v>
      </c>
      <c r="G431" s="29">
        <f t="shared" si="420"/>
        <v>4125307.8399999994</v>
      </c>
      <c r="H431" s="29">
        <f t="shared" si="420"/>
        <v>0</v>
      </c>
      <c r="I431" s="29">
        <f t="shared" si="420"/>
        <v>0</v>
      </c>
      <c r="J431" s="29">
        <f t="shared" si="420"/>
        <v>0</v>
      </c>
      <c r="K431" s="29">
        <f t="shared" si="420"/>
        <v>0</v>
      </c>
      <c r="L431" s="29">
        <f t="shared" si="420"/>
        <v>394155.63</v>
      </c>
      <c r="M431" s="29">
        <f t="shared" si="420"/>
        <v>1274789.06</v>
      </c>
      <c r="N431" s="30">
        <f t="shared" si="420"/>
        <v>142123112.85000002</v>
      </c>
      <c r="O431" s="29">
        <f t="shared" si="420"/>
        <v>311166039.64000005</v>
      </c>
      <c r="P431" s="29">
        <f t="shared" si="420"/>
        <v>2919394.5500000012</v>
      </c>
      <c r="Q431" s="29">
        <f t="shared" si="420"/>
        <v>9671974.3100000024</v>
      </c>
      <c r="R431" s="5">
        <f t="shared" si="420"/>
        <v>0</v>
      </c>
      <c r="S431" s="5">
        <f t="shared" si="420"/>
        <v>87917.08</v>
      </c>
      <c r="T431" s="29">
        <f t="shared" si="420"/>
        <v>17620.62</v>
      </c>
      <c r="U431" s="29">
        <f t="shared" si="420"/>
        <v>61913.91</v>
      </c>
      <c r="V431" s="29">
        <f t="shared" si="420"/>
        <v>502985.17000000004</v>
      </c>
      <c r="W431" s="29">
        <f t="shared" si="420"/>
        <v>543071.37</v>
      </c>
      <c r="X431" s="30">
        <f t="shared" si="420"/>
        <v>280.82</v>
      </c>
      <c r="Y431" s="29">
        <f t="shared" si="420"/>
        <v>8830.119999999999</v>
      </c>
      <c r="Z431" s="29">
        <f t="shared" si="420"/>
        <v>144935.65</v>
      </c>
      <c r="AA431" s="29">
        <f t="shared" si="420"/>
        <v>159848.09</v>
      </c>
      <c r="AB431" s="29">
        <f t="shared" si="420"/>
        <v>18840.23</v>
      </c>
      <c r="AC431" s="29">
        <f t="shared" si="420"/>
        <v>128896.91</v>
      </c>
      <c r="AD431" s="29"/>
      <c r="AE431" s="29"/>
      <c r="AF431" s="29"/>
      <c r="AG431" s="29"/>
      <c r="AH431" s="29"/>
      <c r="AI431" s="29"/>
      <c r="AJ431" s="29">
        <f>SUM(AJ359:AJ428)</f>
        <v>1152.4000000000001</v>
      </c>
      <c r="AK431" s="29">
        <f>SUM(AK359:AK428)</f>
        <v>54873.69</v>
      </c>
      <c r="AL431" s="29"/>
      <c r="AM431" s="29"/>
      <c r="AN431" s="29">
        <f t="shared" ref="AN431:AW431" si="421">SUM(AN359:AN428)</f>
        <v>66805.5</v>
      </c>
      <c r="AO431" s="29">
        <f t="shared" si="421"/>
        <v>259744.2</v>
      </c>
      <c r="AP431" s="29">
        <f t="shared" si="421"/>
        <v>0</v>
      </c>
      <c r="AQ431" s="29">
        <f t="shared" si="421"/>
        <v>2</v>
      </c>
      <c r="AR431" s="29">
        <f t="shared" si="421"/>
        <v>4139776.41</v>
      </c>
      <c r="AS431" s="29">
        <f t="shared" si="421"/>
        <v>22958220.82</v>
      </c>
      <c r="AT431" s="29">
        <f t="shared" si="421"/>
        <v>4464</v>
      </c>
      <c r="AU431" s="29">
        <f t="shared" si="421"/>
        <v>10327.39</v>
      </c>
      <c r="AV431" s="29">
        <f t="shared" si="421"/>
        <v>158252316.79000002</v>
      </c>
      <c r="AW431" s="29">
        <f t="shared" si="421"/>
        <v>1375533104.6299994</v>
      </c>
      <c r="AX431" s="29"/>
      <c r="AY431" s="29"/>
    </row>
    <row r="432" spans="1:51">
      <c r="B432" s="26">
        <f t="shared" ref="B432:AC432" si="422">B429-B431</f>
        <v>0</v>
      </c>
      <c r="C432" s="26">
        <f t="shared" si="422"/>
        <v>0</v>
      </c>
      <c r="D432" s="26">
        <f t="shared" si="422"/>
        <v>0</v>
      </c>
      <c r="E432" s="26">
        <f t="shared" si="422"/>
        <v>0</v>
      </c>
      <c r="F432" s="26">
        <f t="shared" si="422"/>
        <v>0</v>
      </c>
      <c r="G432" s="26">
        <f t="shared" si="422"/>
        <v>0</v>
      </c>
      <c r="H432" s="26">
        <f t="shared" si="422"/>
        <v>0</v>
      </c>
      <c r="I432" s="26">
        <f t="shared" si="422"/>
        <v>0</v>
      </c>
      <c r="J432" s="26">
        <f t="shared" si="422"/>
        <v>0</v>
      </c>
      <c r="K432" s="26">
        <f t="shared" si="422"/>
        <v>0</v>
      </c>
      <c r="L432" s="26">
        <f t="shared" si="422"/>
        <v>0</v>
      </c>
      <c r="M432" s="26">
        <f t="shared" si="422"/>
        <v>0</v>
      </c>
      <c r="N432" s="31">
        <f t="shared" si="422"/>
        <v>0</v>
      </c>
      <c r="O432" s="26">
        <f t="shared" si="422"/>
        <v>0</v>
      </c>
      <c r="P432" s="26">
        <f t="shared" si="422"/>
        <v>0</v>
      </c>
      <c r="Q432" s="26">
        <f t="shared" si="422"/>
        <v>0</v>
      </c>
      <c r="R432" s="26">
        <f t="shared" si="422"/>
        <v>0</v>
      </c>
      <c r="S432" s="26">
        <f t="shared" si="422"/>
        <v>0</v>
      </c>
      <c r="T432" s="26">
        <f t="shared" si="422"/>
        <v>0</v>
      </c>
      <c r="U432" s="26">
        <f t="shared" si="422"/>
        <v>0</v>
      </c>
      <c r="V432" s="26">
        <f t="shared" si="422"/>
        <v>0</v>
      </c>
      <c r="W432" s="26">
        <f t="shared" si="422"/>
        <v>0</v>
      </c>
      <c r="X432" s="31">
        <f t="shared" si="422"/>
        <v>0</v>
      </c>
      <c r="Y432" s="26">
        <f t="shared" si="422"/>
        <v>0</v>
      </c>
      <c r="Z432" s="26">
        <f t="shared" si="422"/>
        <v>0</v>
      </c>
      <c r="AA432" s="26">
        <f t="shared" si="422"/>
        <v>0</v>
      </c>
      <c r="AB432" s="26">
        <f t="shared" si="422"/>
        <v>0</v>
      </c>
      <c r="AC432" s="26">
        <f t="shared" si="422"/>
        <v>0</v>
      </c>
      <c r="AD432" s="26"/>
      <c r="AE432" s="26"/>
      <c r="AF432" s="26"/>
      <c r="AG432" s="26"/>
      <c r="AH432" s="26"/>
      <c r="AI432" s="26"/>
      <c r="AJ432" s="26">
        <f>AJ429-AJ431</f>
        <v>0</v>
      </c>
      <c r="AK432" s="26">
        <f>AK429-AK431</f>
        <v>0</v>
      </c>
      <c r="AL432" s="26"/>
      <c r="AM432" s="26"/>
      <c r="AN432" s="26">
        <f t="shared" ref="AN432:AW432" si="423">AN429-AN431</f>
        <v>0</v>
      </c>
      <c r="AO432" s="26">
        <f t="shared" si="423"/>
        <v>0</v>
      </c>
      <c r="AP432" s="26">
        <f t="shared" si="423"/>
        <v>0</v>
      </c>
      <c r="AQ432" s="26">
        <f t="shared" si="423"/>
        <v>0</v>
      </c>
      <c r="AR432" s="26">
        <f t="shared" si="423"/>
        <v>0</v>
      </c>
      <c r="AS432" s="26">
        <f t="shared" si="423"/>
        <v>0</v>
      </c>
      <c r="AT432" s="26">
        <f t="shared" si="423"/>
        <v>0</v>
      </c>
      <c r="AU432" s="26">
        <f t="shared" si="423"/>
        <v>0</v>
      </c>
      <c r="AV432" s="26">
        <f t="shared" si="423"/>
        <v>0</v>
      </c>
      <c r="AW432" s="26">
        <f t="shared" si="423"/>
        <v>0</v>
      </c>
      <c r="AX432" s="26"/>
      <c r="AY432" s="26"/>
    </row>
    <row r="433" spans="1:51">
      <c r="AT433" s="14" t="s">
        <v>225</v>
      </c>
    </row>
    <row r="434" spans="1:51">
      <c r="AT434" s="14" t="s">
        <v>224</v>
      </c>
    </row>
    <row r="435" spans="1:51">
      <c r="AT435" s="14" t="s">
        <v>226</v>
      </c>
    </row>
    <row r="436" spans="1:51">
      <c r="AW436" s="29"/>
    </row>
    <row r="437" spans="1:51">
      <c r="AW437" s="29"/>
    </row>
    <row r="438" spans="1:51">
      <c r="AW438" s="29"/>
    </row>
    <row r="441" spans="1:51">
      <c r="A441" s="247" t="s">
        <v>0</v>
      </c>
      <c r="B441" s="247"/>
      <c r="C441" s="247"/>
      <c r="D441" s="247"/>
      <c r="E441" s="247"/>
      <c r="F441" s="247"/>
      <c r="G441" s="247"/>
      <c r="H441" s="247"/>
      <c r="I441" s="247"/>
      <c r="J441" s="247"/>
      <c r="K441" s="247"/>
      <c r="L441" s="247"/>
      <c r="M441" s="247"/>
      <c r="N441" s="247"/>
      <c r="O441" s="247"/>
      <c r="P441" s="247"/>
      <c r="Q441" s="247"/>
      <c r="R441" s="34"/>
      <c r="S441" s="34"/>
      <c r="T441" s="34"/>
      <c r="U441" s="34"/>
      <c r="V441" s="34"/>
      <c r="W441" s="34"/>
      <c r="X441" s="35"/>
      <c r="Y441" s="34"/>
      <c r="Z441" s="34"/>
      <c r="AA441" s="34"/>
      <c r="AB441" s="34"/>
      <c r="AC441" s="34"/>
      <c r="AD441" s="34"/>
      <c r="AE441" s="34"/>
      <c r="AF441" s="34"/>
      <c r="AG441" s="34"/>
      <c r="AH441" s="34"/>
      <c r="AI441" s="34"/>
      <c r="AJ441" s="34"/>
      <c r="AK441" s="34"/>
      <c r="AL441" s="34"/>
      <c r="AM441" s="34"/>
      <c r="AN441" s="34"/>
      <c r="AO441" s="34"/>
      <c r="AP441" s="34"/>
      <c r="AQ441" s="34"/>
      <c r="AR441" s="34"/>
      <c r="AS441" s="34"/>
      <c r="AT441" s="34"/>
      <c r="AU441" s="34"/>
      <c r="AV441" s="34"/>
      <c r="AW441" s="34"/>
    </row>
    <row r="442" spans="1:51">
      <c r="A442" s="247" t="s">
        <v>1</v>
      </c>
      <c r="B442" s="247"/>
      <c r="C442" s="247"/>
      <c r="D442" s="247"/>
      <c r="E442" s="247"/>
      <c r="F442" s="247"/>
      <c r="G442" s="247"/>
      <c r="H442" s="247"/>
      <c r="I442" s="247"/>
      <c r="J442" s="247"/>
      <c r="K442" s="247"/>
      <c r="L442" s="247"/>
      <c r="M442" s="247"/>
      <c r="N442" s="247"/>
      <c r="O442" s="247"/>
      <c r="P442" s="247"/>
      <c r="Q442" s="247"/>
      <c r="R442" s="34"/>
      <c r="S442" s="34"/>
      <c r="T442" s="34"/>
      <c r="U442" s="34"/>
      <c r="V442" s="34"/>
      <c r="W442" s="34"/>
      <c r="X442" s="35"/>
      <c r="Y442" s="34"/>
      <c r="Z442" s="34"/>
      <c r="AA442" s="34"/>
      <c r="AB442" s="34"/>
      <c r="AC442" s="34"/>
      <c r="AD442" s="34"/>
      <c r="AE442" s="34"/>
      <c r="AF442" s="34"/>
      <c r="AG442" s="34"/>
      <c r="AH442" s="34"/>
      <c r="AI442" s="34"/>
      <c r="AJ442" s="34"/>
      <c r="AK442" s="34"/>
      <c r="AL442" s="34"/>
      <c r="AM442" s="34"/>
      <c r="AN442" s="34"/>
      <c r="AO442" s="34"/>
      <c r="AP442" s="34"/>
      <c r="AQ442" s="34"/>
      <c r="AR442" s="34"/>
      <c r="AS442" s="34"/>
      <c r="AT442" s="34"/>
      <c r="AU442" s="34"/>
      <c r="AV442" s="34"/>
      <c r="AW442" s="34"/>
    </row>
    <row r="443" spans="1:51">
      <c r="A443" s="247" t="s">
        <v>164</v>
      </c>
      <c r="B443" s="247"/>
      <c r="C443" s="247"/>
      <c r="D443" s="247"/>
      <c r="E443" s="247"/>
      <c r="F443" s="247"/>
      <c r="G443" s="247"/>
      <c r="H443" s="247"/>
      <c r="I443" s="247"/>
      <c r="J443" s="247"/>
      <c r="K443" s="247"/>
      <c r="L443" s="247"/>
      <c r="M443" s="247"/>
      <c r="N443" s="247"/>
      <c r="O443" s="247"/>
      <c r="P443" s="247"/>
      <c r="Q443" s="247"/>
      <c r="R443" s="34"/>
      <c r="S443" s="34"/>
      <c r="T443" s="34"/>
      <c r="U443" s="34"/>
      <c r="V443" s="34"/>
      <c r="W443" s="34"/>
      <c r="X443" s="35"/>
      <c r="Y443" s="34"/>
      <c r="Z443" s="34"/>
      <c r="AA443" s="34"/>
      <c r="AB443" s="34"/>
      <c r="AC443" s="34"/>
      <c r="AD443" s="34"/>
      <c r="AE443" s="34"/>
      <c r="AF443" s="34"/>
      <c r="AG443" s="34"/>
      <c r="AH443" s="34"/>
      <c r="AI443" s="34"/>
      <c r="AJ443" s="34"/>
      <c r="AK443" s="34"/>
      <c r="AL443" s="34"/>
      <c r="AM443" s="34"/>
      <c r="AN443" s="34"/>
      <c r="AO443" s="34"/>
      <c r="AP443" s="34"/>
      <c r="AQ443" s="34"/>
      <c r="AR443" s="34"/>
      <c r="AS443" s="34"/>
      <c r="AT443" s="34"/>
      <c r="AU443" s="34"/>
      <c r="AV443" s="34"/>
      <c r="AW443" s="34"/>
    </row>
    <row r="444" spans="1:51">
      <c r="A444" s="247" t="s">
        <v>89</v>
      </c>
      <c r="B444" s="247"/>
      <c r="C444" s="247"/>
      <c r="D444" s="247"/>
      <c r="E444" s="247"/>
      <c r="F444" s="247"/>
      <c r="G444" s="247"/>
      <c r="H444" s="247"/>
      <c r="I444" s="247"/>
      <c r="J444" s="247"/>
      <c r="K444" s="247"/>
      <c r="L444" s="247"/>
      <c r="M444" s="247"/>
      <c r="N444" s="247"/>
      <c r="O444" s="247"/>
      <c r="P444" s="247"/>
      <c r="Q444" s="247"/>
      <c r="R444" s="34"/>
      <c r="S444" s="34"/>
      <c r="T444" s="34"/>
      <c r="U444" s="34"/>
      <c r="V444" s="34"/>
      <c r="W444" s="34"/>
      <c r="X444" s="35"/>
      <c r="Y444" s="34"/>
      <c r="Z444" s="34"/>
      <c r="AA444" s="34"/>
      <c r="AB444" s="34"/>
      <c r="AC444" s="34"/>
      <c r="AD444" s="34"/>
      <c r="AE444" s="34"/>
      <c r="AF444" s="34"/>
      <c r="AG444" s="34"/>
      <c r="AH444" s="34"/>
      <c r="AI444" s="34"/>
      <c r="AJ444" s="34"/>
      <c r="AK444" s="34"/>
      <c r="AL444" s="34"/>
      <c r="AM444" s="34"/>
      <c r="AN444" s="34"/>
      <c r="AO444" s="34"/>
      <c r="AP444" s="34"/>
      <c r="AQ444" s="34"/>
      <c r="AR444" s="34"/>
      <c r="AS444" s="34"/>
      <c r="AT444" s="34"/>
      <c r="AU444" s="34"/>
      <c r="AV444" s="34"/>
      <c r="AW444" s="34"/>
    </row>
    <row r="445" spans="1:51">
      <c r="A445" s="248" t="s">
        <v>173</v>
      </c>
      <c r="B445" s="248"/>
      <c r="C445" s="248"/>
      <c r="D445" s="248"/>
      <c r="E445" s="248"/>
      <c r="F445" s="248"/>
      <c r="G445" s="248"/>
      <c r="H445" s="248"/>
      <c r="I445" s="248"/>
      <c r="J445" s="248"/>
      <c r="K445" s="248"/>
      <c r="L445" s="248"/>
      <c r="M445" s="248"/>
      <c r="N445" s="248"/>
      <c r="O445" s="248"/>
      <c r="P445" s="248"/>
      <c r="Q445" s="248"/>
      <c r="R445" s="34"/>
      <c r="S445" s="34"/>
      <c r="T445" s="34"/>
      <c r="U445" s="34"/>
      <c r="V445" s="34"/>
      <c r="W445" s="34"/>
      <c r="X445" s="35"/>
      <c r="Y445" s="34"/>
      <c r="Z445" s="34"/>
      <c r="AA445" s="34"/>
      <c r="AB445" s="34"/>
      <c r="AC445" s="34"/>
      <c r="AD445" s="34"/>
      <c r="AE445" s="34"/>
      <c r="AF445" s="34"/>
      <c r="AG445" s="34"/>
      <c r="AH445" s="34"/>
      <c r="AI445" s="34"/>
      <c r="AJ445" s="34"/>
      <c r="AK445" s="34"/>
      <c r="AL445" s="34"/>
      <c r="AM445" s="34"/>
      <c r="AN445" s="34"/>
      <c r="AO445" s="34"/>
      <c r="AP445" s="34"/>
      <c r="AQ445" s="34"/>
      <c r="AR445" s="34"/>
      <c r="AS445" s="34"/>
      <c r="AT445" s="34"/>
      <c r="AU445" s="34"/>
      <c r="AV445" s="34"/>
      <c r="AW445" s="34"/>
    </row>
    <row r="446" spans="1:51" ht="23.25">
      <c r="A446" s="36" t="s">
        <v>3</v>
      </c>
      <c r="B446" s="244" t="s">
        <v>90</v>
      </c>
      <c r="C446" s="245"/>
      <c r="D446" s="244" t="s">
        <v>91</v>
      </c>
      <c r="E446" s="245"/>
      <c r="F446" s="244" t="s">
        <v>101</v>
      </c>
      <c r="G446" s="245"/>
      <c r="H446" s="244" t="s">
        <v>113</v>
      </c>
      <c r="I446" s="245"/>
      <c r="J446" s="244" t="s">
        <v>114</v>
      </c>
      <c r="K446" s="245"/>
      <c r="L446" s="244" t="s">
        <v>92</v>
      </c>
      <c r="M446" s="245"/>
      <c r="N446" s="244" t="s">
        <v>93</v>
      </c>
      <c r="O446" s="246"/>
      <c r="P446" s="243" t="s">
        <v>94</v>
      </c>
      <c r="Q446" s="243"/>
      <c r="R446" s="243" t="s">
        <v>102</v>
      </c>
      <c r="S446" s="243"/>
      <c r="T446" s="243" t="s">
        <v>103</v>
      </c>
      <c r="U446" s="243"/>
      <c r="V446" s="243" t="s">
        <v>95</v>
      </c>
      <c r="W446" s="243"/>
      <c r="X446" s="243" t="s">
        <v>96</v>
      </c>
      <c r="Y446" s="243"/>
      <c r="Z446" s="243" t="s">
        <v>97</v>
      </c>
      <c r="AA446" s="243"/>
      <c r="AB446" s="243" t="s">
        <v>98</v>
      </c>
      <c r="AC446" s="243"/>
      <c r="AD446" s="38"/>
      <c r="AE446" s="38"/>
      <c r="AF446" s="38"/>
      <c r="AG446" s="38"/>
      <c r="AH446" s="38"/>
      <c r="AI446" s="38"/>
      <c r="AJ446" s="243" t="s">
        <v>118</v>
      </c>
      <c r="AK446" s="243"/>
      <c r="AL446" s="38"/>
      <c r="AM446" s="38"/>
      <c r="AN446" s="243" t="s">
        <v>107</v>
      </c>
      <c r="AO446" s="243"/>
      <c r="AP446" s="243" t="s">
        <v>108</v>
      </c>
      <c r="AQ446" s="243"/>
      <c r="AR446" s="243" t="s">
        <v>99</v>
      </c>
      <c r="AS446" s="243"/>
      <c r="AT446" s="243" t="s">
        <v>100</v>
      </c>
      <c r="AU446" s="243"/>
      <c r="AV446" s="243" t="s">
        <v>4</v>
      </c>
      <c r="AW446" s="243"/>
    </row>
    <row r="447" spans="1:51" ht="23.25">
      <c r="A447" s="39"/>
      <c r="B447" s="40" t="s">
        <v>5</v>
      </c>
      <c r="C447" s="41" t="s">
        <v>6</v>
      </c>
      <c r="D447" s="40" t="s">
        <v>5</v>
      </c>
      <c r="E447" s="40" t="s">
        <v>6</v>
      </c>
      <c r="F447" s="40" t="s">
        <v>5</v>
      </c>
      <c r="G447" s="37" t="s">
        <v>6</v>
      </c>
      <c r="H447" s="40" t="s">
        <v>5</v>
      </c>
      <c r="I447" s="37" t="s">
        <v>6</v>
      </c>
      <c r="J447" s="40" t="s">
        <v>5</v>
      </c>
      <c r="K447" s="37" t="s">
        <v>6</v>
      </c>
      <c r="L447" s="40" t="s">
        <v>5</v>
      </c>
      <c r="M447" s="40" t="s">
        <v>6</v>
      </c>
      <c r="N447" s="40" t="s">
        <v>5</v>
      </c>
      <c r="O447" s="42" t="s">
        <v>6</v>
      </c>
      <c r="P447" s="40" t="s">
        <v>5</v>
      </c>
      <c r="Q447" s="38" t="s">
        <v>6</v>
      </c>
      <c r="R447" s="38" t="s">
        <v>5</v>
      </c>
      <c r="S447" s="38" t="s">
        <v>6</v>
      </c>
      <c r="T447" s="38" t="s">
        <v>5</v>
      </c>
      <c r="U447" s="38" t="s">
        <v>6</v>
      </c>
      <c r="V447" s="40" t="s">
        <v>5</v>
      </c>
      <c r="W447" s="38" t="s">
        <v>6</v>
      </c>
      <c r="X447" s="40" t="s">
        <v>5</v>
      </c>
      <c r="Y447" s="38" t="s">
        <v>6</v>
      </c>
      <c r="Z447" s="40" t="s">
        <v>5</v>
      </c>
      <c r="AA447" s="38" t="s">
        <v>6</v>
      </c>
      <c r="AB447" s="40" t="s">
        <v>5</v>
      </c>
      <c r="AC447" s="38" t="s">
        <v>6</v>
      </c>
      <c r="AD447" s="38"/>
      <c r="AE447" s="38"/>
      <c r="AF447" s="38"/>
      <c r="AG447" s="38"/>
      <c r="AH447" s="38"/>
      <c r="AI447" s="38"/>
      <c r="AJ447" s="40" t="s">
        <v>5</v>
      </c>
      <c r="AK447" s="38" t="s">
        <v>6</v>
      </c>
      <c r="AL447" s="38"/>
      <c r="AM447" s="38"/>
      <c r="AN447" s="38" t="s">
        <v>5</v>
      </c>
      <c r="AO447" s="38" t="s">
        <v>6</v>
      </c>
      <c r="AP447" s="38" t="s">
        <v>5</v>
      </c>
      <c r="AQ447" s="38" t="s">
        <v>6</v>
      </c>
      <c r="AR447" s="40" t="s">
        <v>5</v>
      </c>
      <c r="AS447" s="40" t="s">
        <v>6</v>
      </c>
      <c r="AT447" s="40" t="s">
        <v>5</v>
      </c>
      <c r="AU447" s="40" t="s">
        <v>6</v>
      </c>
      <c r="AV447" s="40" t="s">
        <v>5</v>
      </c>
      <c r="AW447" s="38" t="s">
        <v>6</v>
      </c>
    </row>
    <row r="448" spans="1:51" ht="23.25">
      <c r="A448" s="43" t="s">
        <v>7</v>
      </c>
      <c r="B448" s="8">
        <v>0</v>
      </c>
      <c r="C448" s="8">
        <f t="shared" ref="C448:C479" si="424">C359+B448</f>
        <v>0</v>
      </c>
      <c r="D448" s="8">
        <v>0</v>
      </c>
      <c r="E448" s="8">
        <f t="shared" ref="E448:E479" si="425">E359+D448</f>
        <v>0</v>
      </c>
      <c r="F448" s="8">
        <v>0</v>
      </c>
      <c r="G448" s="8">
        <f t="shared" ref="G448:G479" si="426">G359+F448</f>
        <v>0</v>
      </c>
      <c r="H448" s="8"/>
      <c r="I448" s="8">
        <f t="shared" ref="I448:I479" si="427">I359+H448</f>
        <v>0</v>
      </c>
      <c r="J448" s="8"/>
      <c r="K448" s="8">
        <f t="shared" ref="K448:K479" si="428">K359+J448</f>
        <v>0</v>
      </c>
      <c r="L448" s="8">
        <v>0</v>
      </c>
      <c r="M448" s="8">
        <f t="shared" ref="M448:M479" si="429">M359+L448</f>
        <v>0</v>
      </c>
      <c r="N448" s="8">
        <v>0</v>
      </c>
      <c r="O448" s="10">
        <f t="shared" ref="O448:O479" si="430">O359+N448</f>
        <v>0</v>
      </c>
      <c r="P448" s="8">
        <v>0</v>
      </c>
      <c r="Q448" s="8">
        <f t="shared" ref="Q448:Q479" si="431">Q359+P448</f>
        <v>0</v>
      </c>
      <c r="R448" s="8">
        <v>0</v>
      </c>
      <c r="S448" s="8">
        <f t="shared" ref="S448:S479" si="432">S359+R448</f>
        <v>0</v>
      </c>
      <c r="T448" s="8">
        <v>0</v>
      </c>
      <c r="U448" s="8">
        <f t="shared" ref="U448:U479" si="433">U359+T448</f>
        <v>0</v>
      </c>
      <c r="V448" s="8">
        <v>0</v>
      </c>
      <c r="W448" s="8">
        <f t="shared" ref="W448:W479" si="434">W359+V448</f>
        <v>0</v>
      </c>
      <c r="X448" s="8"/>
      <c r="Y448" s="8">
        <f t="shared" ref="Y448:Y479" si="435">Y359+X448</f>
        <v>0</v>
      </c>
      <c r="Z448" s="8">
        <v>0</v>
      </c>
      <c r="AA448" s="8">
        <f t="shared" ref="AA448:AA479" si="436">AA359+Z448</f>
        <v>0</v>
      </c>
      <c r="AB448" s="8">
        <v>0</v>
      </c>
      <c r="AC448" s="8">
        <f t="shared" ref="AC448:AC479" si="437">AC359+AB448</f>
        <v>0</v>
      </c>
      <c r="AD448" s="8"/>
      <c r="AE448" s="8"/>
      <c r="AF448" s="8"/>
      <c r="AG448" s="8"/>
      <c r="AH448" s="8"/>
      <c r="AI448" s="8"/>
      <c r="AJ448" s="8">
        <v>0</v>
      </c>
      <c r="AK448" s="8">
        <f t="shared" ref="AK448:AK479" si="438">AK359+AJ448</f>
        <v>0</v>
      </c>
      <c r="AL448" s="8"/>
      <c r="AM448" s="8"/>
      <c r="AN448" s="8">
        <v>0</v>
      </c>
      <c r="AO448" s="8">
        <f t="shared" ref="AO448:AO479" si="439">AO359+AN448</f>
        <v>0</v>
      </c>
      <c r="AP448" s="8"/>
      <c r="AQ448" s="8">
        <f t="shared" ref="AQ448:AQ479" si="440">AQ359+AP448</f>
        <v>0</v>
      </c>
      <c r="AR448" s="8">
        <v>0</v>
      </c>
      <c r="AS448" s="8">
        <f t="shared" ref="AS448:AS479" si="441">AS359+AR448</f>
        <v>408625</v>
      </c>
      <c r="AT448" s="8">
        <v>957.86</v>
      </c>
      <c r="AU448" s="8">
        <f t="shared" ref="AU448:AU479" si="442">AU359+AT448</f>
        <v>3034.25</v>
      </c>
      <c r="AV448" s="8">
        <f t="shared" ref="AV448:AV479" si="443">AT448+AR448+AJ448+AB448+Z448+X448+V448+P448+N448+L448+F448+D448+B448+R448+T448+AN448+AP448+H448+J448</f>
        <v>957.86</v>
      </c>
      <c r="AW448" s="8">
        <f t="shared" ref="AW448:AW479" si="444">AW359+AV448</f>
        <v>1000411659.25</v>
      </c>
      <c r="AX448" s="26">
        <f t="shared" ref="AX448:AX479" si="445">AU448+AS448+AK448+AC448+AA448+Y448+W448+Q448+O448+M448+G448+E448+C448+S448+U448+AO448+AQ448+I448+K448</f>
        <v>411659.25</v>
      </c>
      <c r="AY448" s="26">
        <f t="shared" ref="AY448:AY479" si="446">AW448-AX448</f>
        <v>1000000000</v>
      </c>
    </row>
    <row r="449" spans="1:51" ht="23.25">
      <c r="A449" s="43" t="s">
        <v>8</v>
      </c>
      <c r="B449" s="8">
        <v>0</v>
      </c>
      <c r="C449" s="8">
        <f t="shared" si="424"/>
        <v>0</v>
      </c>
      <c r="D449" s="8">
        <v>2347.9499999999998</v>
      </c>
      <c r="E449" s="8">
        <f t="shared" si="425"/>
        <v>11643.259999999998</v>
      </c>
      <c r="F449" s="8">
        <v>1152.05</v>
      </c>
      <c r="G449" s="8">
        <f t="shared" si="426"/>
        <v>12356.739999999998</v>
      </c>
      <c r="H449" s="8"/>
      <c r="I449" s="8">
        <f t="shared" si="427"/>
        <v>0</v>
      </c>
      <c r="J449" s="8"/>
      <c r="K449" s="8">
        <f t="shared" si="428"/>
        <v>0</v>
      </c>
      <c r="L449" s="8">
        <v>0</v>
      </c>
      <c r="M449" s="8">
        <f t="shared" si="429"/>
        <v>0</v>
      </c>
      <c r="N449" s="8">
        <v>478141.78</v>
      </c>
      <c r="O449" s="10">
        <f t="shared" si="430"/>
        <v>2475473.1100000003</v>
      </c>
      <c r="P449" s="8">
        <f>15131.89+17227.06</f>
        <v>32358.95</v>
      </c>
      <c r="Q449" s="8">
        <f t="shared" si="431"/>
        <v>125213.87999999999</v>
      </c>
      <c r="R449" s="8">
        <v>0</v>
      </c>
      <c r="S449" s="8">
        <f t="shared" si="432"/>
        <v>0</v>
      </c>
      <c r="T449" s="8">
        <v>8600</v>
      </c>
      <c r="U449" s="8">
        <f t="shared" si="433"/>
        <v>18600</v>
      </c>
      <c r="V449" s="8">
        <v>0</v>
      </c>
      <c r="W449" s="8">
        <f t="shared" si="434"/>
        <v>0</v>
      </c>
      <c r="X449" s="8"/>
      <c r="Y449" s="8">
        <f t="shared" si="435"/>
        <v>0</v>
      </c>
      <c r="Z449" s="8">
        <v>0</v>
      </c>
      <c r="AA449" s="8">
        <f t="shared" si="436"/>
        <v>0</v>
      </c>
      <c r="AB449" s="8">
        <v>0</v>
      </c>
      <c r="AC449" s="8">
        <f t="shared" si="437"/>
        <v>0</v>
      </c>
      <c r="AD449" s="8"/>
      <c r="AE449" s="8"/>
      <c r="AF449" s="8"/>
      <c r="AG449" s="8"/>
      <c r="AH449" s="8"/>
      <c r="AI449" s="8"/>
      <c r="AJ449" s="8">
        <v>0</v>
      </c>
      <c r="AK449" s="8">
        <f t="shared" si="438"/>
        <v>0</v>
      </c>
      <c r="AL449" s="8"/>
      <c r="AM449" s="8"/>
      <c r="AN449" s="8">
        <v>0</v>
      </c>
      <c r="AO449" s="8">
        <f t="shared" si="439"/>
        <v>0</v>
      </c>
      <c r="AP449" s="8"/>
      <c r="AQ449" s="8">
        <f t="shared" si="440"/>
        <v>0</v>
      </c>
      <c r="AR449" s="8">
        <v>0</v>
      </c>
      <c r="AS449" s="8">
        <f t="shared" si="441"/>
        <v>0</v>
      </c>
      <c r="AT449" s="8">
        <v>0</v>
      </c>
      <c r="AU449" s="8">
        <f t="shared" si="442"/>
        <v>0</v>
      </c>
      <c r="AV449" s="8">
        <f t="shared" si="443"/>
        <v>522600.73000000004</v>
      </c>
      <c r="AW449" s="8">
        <f t="shared" si="444"/>
        <v>2643286.9900000002</v>
      </c>
      <c r="AX449" s="26">
        <f t="shared" si="445"/>
        <v>2643286.9900000002</v>
      </c>
      <c r="AY449" s="26">
        <f t="shared" si="446"/>
        <v>0</v>
      </c>
    </row>
    <row r="450" spans="1:51" ht="23.25">
      <c r="A450" s="43" t="s">
        <v>9</v>
      </c>
      <c r="B450" s="8">
        <f>30523.21+25871.02</f>
        <v>56394.229999999996</v>
      </c>
      <c r="C450" s="8">
        <f t="shared" si="424"/>
        <v>181005.26</v>
      </c>
      <c r="D450" s="8">
        <v>0</v>
      </c>
      <c r="E450" s="8">
        <f t="shared" si="425"/>
        <v>0</v>
      </c>
      <c r="F450" s="8">
        <v>0</v>
      </c>
      <c r="G450" s="8">
        <f t="shared" si="426"/>
        <v>0</v>
      </c>
      <c r="H450" s="8"/>
      <c r="I450" s="8">
        <f t="shared" si="427"/>
        <v>0</v>
      </c>
      <c r="J450" s="8"/>
      <c r="K450" s="8">
        <f t="shared" si="428"/>
        <v>0</v>
      </c>
      <c r="L450" s="8">
        <f>3499.85+600.09</f>
        <v>4099.9399999999996</v>
      </c>
      <c r="M450" s="8">
        <f t="shared" si="429"/>
        <v>7622.7</v>
      </c>
      <c r="N450" s="8">
        <v>977847.54</v>
      </c>
      <c r="O450" s="10">
        <f t="shared" si="430"/>
        <v>4966842.66</v>
      </c>
      <c r="P450" s="8">
        <f>10832.36+21518.3</f>
        <v>32350.66</v>
      </c>
      <c r="Q450" s="8">
        <f t="shared" si="431"/>
        <v>184702.97</v>
      </c>
      <c r="R450" s="8">
        <v>0</v>
      </c>
      <c r="S450" s="8">
        <f t="shared" si="432"/>
        <v>0</v>
      </c>
      <c r="T450" s="8">
        <v>0</v>
      </c>
      <c r="U450" s="8">
        <f t="shared" si="433"/>
        <v>0</v>
      </c>
      <c r="V450" s="8">
        <v>0</v>
      </c>
      <c r="W450" s="8">
        <f t="shared" si="434"/>
        <v>0</v>
      </c>
      <c r="X450" s="8"/>
      <c r="Y450" s="8">
        <f t="shared" si="435"/>
        <v>0</v>
      </c>
      <c r="Z450" s="8">
        <v>0</v>
      </c>
      <c r="AA450" s="8">
        <f t="shared" si="436"/>
        <v>0</v>
      </c>
      <c r="AB450" s="8">
        <v>0</v>
      </c>
      <c r="AC450" s="8">
        <f t="shared" si="437"/>
        <v>0</v>
      </c>
      <c r="AD450" s="8"/>
      <c r="AE450" s="8"/>
      <c r="AF450" s="8"/>
      <c r="AG450" s="8"/>
      <c r="AH450" s="8"/>
      <c r="AI450" s="8"/>
      <c r="AJ450" s="8">
        <v>0</v>
      </c>
      <c r="AK450" s="8">
        <f t="shared" si="438"/>
        <v>0</v>
      </c>
      <c r="AL450" s="8"/>
      <c r="AM450" s="8"/>
      <c r="AN450" s="8">
        <v>0</v>
      </c>
      <c r="AO450" s="8">
        <f t="shared" si="439"/>
        <v>0</v>
      </c>
      <c r="AP450" s="8"/>
      <c r="AQ450" s="8">
        <f t="shared" si="440"/>
        <v>0</v>
      </c>
      <c r="AR450" s="8">
        <v>0</v>
      </c>
      <c r="AS450" s="8">
        <f t="shared" si="441"/>
        <v>7621.5</v>
      </c>
      <c r="AT450" s="8">
        <v>0</v>
      </c>
      <c r="AU450" s="8">
        <f t="shared" si="442"/>
        <v>0</v>
      </c>
      <c r="AV450" s="8">
        <f t="shared" si="443"/>
        <v>1070692.3700000001</v>
      </c>
      <c r="AW450" s="8">
        <f t="shared" si="444"/>
        <v>5375878.3199999994</v>
      </c>
      <c r="AX450" s="26">
        <f t="shared" si="445"/>
        <v>5347795.09</v>
      </c>
      <c r="AY450" s="26">
        <f t="shared" si="446"/>
        <v>28083.229999999516</v>
      </c>
    </row>
    <row r="451" spans="1:51" ht="23.25">
      <c r="A451" s="43" t="s">
        <v>10</v>
      </c>
      <c r="B451" s="8">
        <f>1135.5+1335.5</f>
        <v>2471</v>
      </c>
      <c r="C451" s="8">
        <f t="shared" si="424"/>
        <v>46591.86</v>
      </c>
      <c r="D451" s="8">
        <v>0</v>
      </c>
      <c r="E451" s="8">
        <f t="shared" si="425"/>
        <v>0</v>
      </c>
      <c r="F451" s="8">
        <v>0</v>
      </c>
      <c r="G451" s="8">
        <f t="shared" si="426"/>
        <v>0</v>
      </c>
      <c r="H451" s="8"/>
      <c r="I451" s="8">
        <f t="shared" si="427"/>
        <v>0</v>
      </c>
      <c r="J451" s="8"/>
      <c r="K451" s="8">
        <f t="shared" si="428"/>
        <v>0</v>
      </c>
      <c r="L451" s="8">
        <v>29</v>
      </c>
      <c r="M451" s="8">
        <f t="shared" si="429"/>
        <v>692.75</v>
      </c>
      <c r="N451" s="8">
        <v>1060777.49</v>
      </c>
      <c r="O451" s="10">
        <f t="shared" si="430"/>
        <v>2340557.7800000003</v>
      </c>
      <c r="P451" s="8">
        <f>29189.89+28889.39</f>
        <v>58079.28</v>
      </c>
      <c r="Q451" s="8">
        <f t="shared" si="431"/>
        <v>187345.12</v>
      </c>
      <c r="R451" s="8">
        <v>0</v>
      </c>
      <c r="S451" s="8">
        <f t="shared" si="432"/>
        <v>0</v>
      </c>
      <c r="T451" s="8">
        <v>0</v>
      </c>
      <c r="U451" s="8">
        <f t="shared" si="433"/>
        <v>0</v>
      </c>
      <c r="V451" s="8">
        <v>0</v>
      </c>
      <c r="W451" s="8">
        <f t="shared" si="434"/>
        <v>0</v>
      </c>
      <c r="X451" s="8"/>
      <c r="Y451" s="8">
        <f t="shared" si="435"/>
        <v>0</v>
      </c>
      <c r="Z451" s="8">
        <v>0</v>
      </c>
      <c r="AA451" s="8">
        <f t="shared" si="436"/>
        <v>0</v>
      </c>
      <c r="AB451" s="8">
        <v>0</v>
      </c>
      <c r="AC451" s="8">
        <f t="shared" si="437"/>
        <v>0</v>
      </c>
      <c r="AD451" s="8"/>
      <c r="AE451" s="8"/>
      <c r="AF451" s="8"/>
      <c r="AG451" s="8"/>
      <c r="AH451" s="8"/>
      <c r="AI451" s="8"/>
      <c r="AJ451" s="8">
        <v>0</v>
      </c>
      <c r="AK451" s="8">
        <f t="shared" si="438"/>
        <v>0</v>
      </c>
      <c r="AL451" s="8"/>
      <c r="AM451" s="8"/>
      <c r="AN451" s="8">
        <v>0</v>
      </c>
      <c r="AO451" s="8">
        <f t="shared" si="439"/>
        <v>0</v>
      </c>
      <c r="AP451" s="8"/>
      <c r="AQ451" s="8">
        <f t="shared" si="440"/>
        <v>0</v>
      </c>
      <c r="AR451" s="8">
        <v>0</v>
      </c>
      <c r="AS451" s="8">
        <f t="shared" si="441"/>
        <v>0</v>
      </c>
      <c r="AT451" s="8">
        <v>0</v>
      </c>
      <c r="AU451" s="8">
        <f t="shared" si="442"/>
        <v>0</v>
      </c>
      <c r="AV451" s="8">
        <f t="shared" si="443"/>
        <v>1121356.77</v>
      </c>
      <c r="AW451" s="8">
        <f t="shared" si="444"/>
        <v>2575187.5100000002</v>
      </c>
      <c r="AX451" s="26">
        <f t="shared" si="445"/>
        <v>2575187.5100000002</v>
      </c>
      <c r="AY451" s="26">
        <f t="shared" si="446"/>
        <v>0</v>
      </c>
    </row>
    <row r="452" spans="1:51" ht="23.25">
      <c r="A452" s="43" t="s">
        <v>11</v>
      </c>
      <c r="B452" s="8">
        <f>165400.61+88515.02</f>
        <v>253915.63</v>
      </c>
      <c r="C452" s="8">
        <f t="shared" si="424"/>
        <v>875059.99</v>
      </c>
      <c r="D452" s="8">
        <v>267927.53000000003</v>
      </c>
      <c r="E452" s="8">
        <f t="shared" si="425"/>
        <v>2104908.86</v>
      </c>
      <c r="F452" s="8">
        <f>33677.96+46110.3</f>
        <v>79788.260000000009</v>
      </c>
      <c r="G452" s="8">
        <f t="shared" si="426"/>
        <v>509074.22000000003</v>
      </c>
      <c r="H452" s="8"/>
      <c r="I452" s="8">
        <f t="shared" si="427"/>
        <v>0</v>
      </c>
      <c r="J452" s="8"/>
      <c r="K452" s="8">
        <f t="shared" si="428"/>
        <v>0</v>
      </c>
      <c r="L452" s="8">
        <v>11637</v>
      </c>
      <c r="M452" s="8">
        <f t="shared" si="429"/>
        <v>43760</v>
      </c>
      <c r="N452" s="8">
        <v>4842000</v>
      </c>
      <c r="O452" s="10">
        <f t="shared" si="430"/>
        <v>12243447.07</v>
      </c>
      <c r="P452" s="8">
        <f>25364.01+28445.8</f>
        <v>53809.81</v>
      </c>
      <c r="Q452" s="8">
        <f t="shared" si="431"/>
        <v>140182.68</v>
      </c>
      <c r="R452" s="8">
        <v>0</v>
      </c>
      <c r="S452" s="8">
        <f t="shared" si="432"/>
        <v>0</v>
      </c>
      <c r="T452" s="8">
        <v>0</v>
      </c>
      <c r="U452" s="8">
        <f t="shared" si="433"/>
        <v>0</v>
      </c>
      <c r="V452" s="8">
        <v>0</v>
      </c>
      <c r="W452" s="8">
        <f t="shared" si="434"/>
        <v>0</v>
      </c>
      <c r="X452" s="8"/>
      <c r="Y452" s="8">
        <f t="shared" si="435"/>
        <v>0</v>
      </c>
      <c r="Z452" s="8">
        <v>0</v>
      </c>
      <c r="AA452" s="8">
        <f t="shared" si="436"/>
        <v>0</v>
      </c>
      <c r="AB452" s="8">
        <v>0</v>
      </c>
      <c r="AC452" s="8">
        <f t="shared" si="437"/>
        <v>419.44</v>
      </c>
      <c r="AD452" s="8"/>
      <c r="AE452" s="8"/>
      <c r="AF452" s="8"/>
      <c r="AG452" s="8"/>
      <c r="AH452" s="8"/>
      <c r="AI452" s="8"/>
      <c r="AJ452" s="8">
        <v>0</v>
      </c>
      <c r="AK452" s="8">
        <f t="shared" si="438"/>
        <v>0</v>
      </c>
      <c r="AL452" s="8"/>
      <c r="AM452" s="8"/>
      <c r="AN452" s="8">
        <v>0</v>
      </c>
      <c r="AO452" s="8">
        <f t="shared" si="439"/>
        <v>0</v>
      </c>
      <c r="AP452" s="8"/>
      <c r="AQ452" s="8">
        <f t="shared" si="440"/>
        <v>0</v>
      </c>
      <c r="AR452" s="8">
        <v>1566.74</v>
      </c>
      <c r="AS452" s="8">
        <f t="shared" si="441"/>
        <v>23381.710000000003</v>
      </c>
      <c r="AT452" s="8">
        <v>0</v>
      </c>
      <c r="AU452" s="8">
        <f t="shared" si="442"/>
        <v>0</v>
      </c>
      <c r="AV452" s="8">
        <f t="shared" si="443"/>
        <v>5510644.9699999997</v>
      </c>
      <c r="AW452" s="8">
        <f t="shared" si="444"/>
        <v>15940233.969999999</v>
      </c>
      <c r="AX452" s="26">
        <f t="shared" si="445"/>
        <v>15940233.970000001</v>
      </c>
      <c r="AY452" s="26">
        <f t="shared" si="446"/>
        <v>0</v>
      </c>
    </row>
    <row r="453" spans="1:51" ht="23.25">
      <c r="A453" s="43" t="s">
        <v>12</v>
      </c>
      <c r="B453" s="8">
        <v>200</v>
      </c>
      <c r="C453" s="8">
        <f t="shared" si="424"/>
        <v>2600</v>
      </c>
      <c r="D453" s="8">
        <v>25221.54</v>
      </c>
      <c r="E453" s="8">
        <f t="shared" si="425"/>
        <v>25221.54</v>
      </c>
      <c r="F453" s="8">
        <v>1817.33</v>
      </c>
      <c r="G453" s="8">
        <f t="shared" si="426"/>
        <v>1817.33</v>
      </c>
      <c r="H453" s="8"/>
      <c r="I453" s="8">
        <f t="shared" si="427"/>
        <v>0</v>
      </c>
      <c r="J453" s="8"/>
      <c r="K453" s="8">
        <f t="shared" si="428"/>
        <v>0</v>
      </c>
      <c r="L453" s="8">
        <v>171</v>
      </c>
      <c r="M453" s="8">
        <f t="shared" si="429"/>
        <v>371</v>
      </c>
      <c r="N453" s="8">
        <v>2124069.5499999998</v>
      </c>
      <c r="O453" s="10">
        <f t="shared" si="430"/>
        <v>6380631.3099999996</v>
      </c>
      <c r="P453" s="8">
        <f>56013.84+72528.75</f>
        <v>128542.59</v>
      </c>
      <c r="Q453" s="8">
        <f t="shared" si="431"/>
        <v>491834.16000000003</v>
      </c>
      <c r="R453" s="8">
        <v>0</v>
      </c>
      <c r="S453" s="8">
        <f t="shared" si="432"/>
        <v>0</v>
      </c>
      <c r="T453" s="8">
        <v>0</v>
      </c>
      <c r="U453" s="8">
        <f t="shared" si="433"/>
        <v>0</v>
      </c>
      <c r="V453" s="8">
        <v>0</v>
      </c>
      <c r="W453" s="8">
        <f t="shared" si="434"/>
        <v>0</v>
      </c>
      <c r="X453" s="8"/>
      <c r="Y453" s="8">
        <f t="shared" si="435"/>
        <v>0</v>
      </c>
      <c r="Z453" s="8">
        <v>0</v>
      </c>
      <c r="AA453" s="8">
        <f t="shared" si="436"/>
        <v>0</v>
      </c>
      <c r="AB453" s="8">
        <v>0</v>
      </c>
      <c r="AC453" s="8">
        <f t="shared" si="437"/>
        <v>0</v>
      </c>
      <c r="AD453" s="8"/>
      <c r="AE453" s="8"/>
      <c r="AF453" s="8"/>
      <c r="AG453" s="8"/>
      <c r="AH453" s="8"/>
      <c r="AI453" s="8"/>
      <c r="AJ453" s="8">
        <v>0</v>
      </c>
      <c r="AK453" s="8">
        <f t="shared" si="438"/>
        <v>0</v>
      </c>
      <c r="AL453" s="8"/>
      <c r="AM453" s="8"/>
      <c r="AN453" s="8">
        <v>0</v>
      </c>
      <c r="AO453" s="8">
        <f t="shared" si="439"/>
        <v>0</v>
      </c>
      <c r="AP453" s="8"/>
      <c r="AQ453" s="8">
        <f t="shared" si="440"/>
        <v>0</v>
      </c>
      <c r="AR453" s="8">
        <v>0</v>
      </c>
      <c r="AS453" s="8">
        <f t="shared" si="441"/>
        <v>1636.3</v>
      </c>
      <c r="AT453" s="8">
        <v>0</v>
      </c>
      <c r="AU453" s="8">
        <f t="shared" si="442"/>
        <v>0</v>
      </c>
      <c r="AV453" s="8">
        <f t="shared" si="443"/>
        <v>2280022.0099999998</v>
      </c>
      <c r="AW453" s="8">
        <f t="shared" si="444"/>
        <v>6904111.6399999997</v>
      </c>
      <c r="AX453" s="26">
        <f t="shared" si="445"/>
        <v>6904111.6399999997</v>
      </c>
      <c r="AY453" s="26">
        <f t="shared" si="446"/>
        <v>0</v>
      </c>
    </row>
    <row r="454" spans="1:51" ht="23.25">
      <c r="A454" s="43" t="s">
        <v>13</v>
      </c>
      <c r="B454" s="8">
        <v>4660.8100000000004</v>
      </c>
      <c r="C454" s="8">
        <f t="shared" si="424"/>
        <v>14978.71</v>
      </c>
      <c r="D454" s="8">
        <v>0</v>
      </c>
      <c r="E454" s="8">
        <f t="shared" si="425"/>
        <v>95858.1</v>
      </c>
      <c r="F454" s="8">
        <v>20000</v>
      </c>
      <c r="G454" s="8">
        <f t="shared" si="426"/>
        <v>97954.37000000001</v>
      </c>
      <c r="H454" s="8"/>
      <c r="I454" s="8">
        <f t="shared" si="427"/>
        <v>0</v>
      </c>
      <c r="J454" s="8"/>
      <c r="K454" s="8">
        <f t="shared" si="428"/>
        <v>0</v>
      </c>
      <c r="L454" s="8">
        <v>103.7</v>
      </c>
      <c r="M454" s="8">
        <f t="shared" si="429"/>
        <v>1490.8000000000002</v>
      </c>
      <c r="N454" s="8">
        <v>4152885.82</v>
      </c>
      <c r="O454" s="10">
        <f t="shared" si="430"/>
        <v>6959843.1500000004</v>
      </c>
      <c r="P454" s="8">
        <f>93907.6+137234.74</f>
        <v>231142.34</v>
      </c>
      <c r="Q454" s="8">
        <f t="shared" si="431"/>
        <v>370716.04000000004</v>
      </c>
      <c r="R454" s="8">
        <v>0</v>
      </c>
      <c r="S454" s="8">
        <f t="shared" si="432"/>
        <v>0</v>
      </c>
      <c r="T454" s="8">
        <v>0</v>
      </c>
      <c r="U454" s="8">
        <f t="shared" si="433"/>
        <v>0</v>
      </c>
      <c r="V454" s="8">
        <v>0</v>
      </c>
      <c r="W454" s="8">
        <f t="shared" si="434"/>
        <v>0</v>
      </c>
      <c r="X454" s="8"/>
      <c r="Y454" s="8">
        <f t="shared" si="435"/>
        <v>0</v>
      </c>
      <c r="Z454" s="8">
        <v>0</v>
      </c>
      <c r="AA454" s="8">
        <f t="shared" si="436"/>
        <v>0</v>
      </c>
      <c r="AB454" s="8">
        <v>0</v>
      </c>
      <c r="AC454" s="8">
        <f t="shared" si="437"/>
        <v>0</v>
      </c>
      <c r="AD454" s="8"/>
      <c r="AE454" s="8"/>
      <c r="AF454" s="8"/>
      <c r="AG454" s="8"/>
      <c r="AH454" s="8"/>
      <c r="AI454" s="8"/>
      <c r="AJ454" s="8">
        <v>0</v>
      </c>
      <c r="AK454" s="8">
        <f t="shared" si="438"/>
        <v>0</v>
      </c>
      <c r="AL454" s="8"/>
      <c r="AM454" s="8"/>
      <c r="AN454" s="8">
        <v>0</v>
      </c>
      <c r="AO454" s="8">
        <f t="shared" si="439"/>
        <v>0</v>
      </c>
      <c r="AP454" s="8"/>
      <c r="AQ454" s="8">
        <f t="shared" si="440"/>
        <v>0</v>
      </c>
      <c r="AR454" s="8">
        <v>0</v>
      </c>
      <c r="AS454" s="8">
        <f t="shared" si="441"/>
        <v>16.989999999999998</v>
      </c>
      <c r="AT454" s="8">
        <v>0</v>
      </c>
      <c r="AU454" s="8">
        <f t="shared" si="442"/>
        <v>0</v>
      </c>
      <c r="AV454" s="8">
        <f t="shared" si="443"/>
        <v>4408792.67</v>
      </c>
      <c r="AW454" s="8">
        <f t="shared" si="444"/>
        <v>7540858.1600000001</v>
      </c>
      <c r="AX454" s="26">
        <f t="shared" si="445"/>
        <v>7540858.1600000001</v>
      </c>
      <c r="AY454" s="26">
        <f t="shared" si="446"/>
        <v>0</v>
      </c>
    </row>
    <row r="455" spans="1:51" ht="23.25">
      <c r="A455" s="43" t="s">
        <v>14</v>
      </c>
      <c r="B455" s="8">
        <f>432064.96+73500.7</f>
        <v>505565.66000000003</v>
      </c>
      <c r="C455" s="8">
        <f t="shared" si="424"/>
        <v>1078415.2</v>
      </c>
      <c r="D455" s="8">
        <v>168176.35</v>
      </c>
      <c r="E455" s="8">
        <f t="shared" si="425"/>
        <v>483135.19999999995</v>
      </c>
      <c r="F455" s="8">
        <f>18404.39+18270.88</f>
        <v>36675.270000000004</v>
      </c>
      <c r="G455" s="8">
        <f t="shared" si="426"/>
        <v>95056.260000000009</v>
      </c>
      <c r="H455" s="8"/>
      <c r="I455" s="8">
        <f t="shared" si="427"/>
        <v>0</v>
      </c>
      <c r="J455" s="8"/>
      <c r="K455" s="8">
        <f t="shared" si="428"/>
        <v>0</v>
      </c>
      <c r="L455" s="8">
        <f>62676.38+6085.53</f>
        <v>68761.91</v>
      </c>
      <c r="M455" s="8">
        <f t="shared" si="429"/>
        <v>145315.72</v>
      </c>
      <c r="N455" s="8">
        <v>2404135.34</v>
      </c>
      <c r="O455" s="10">
        <f t="shared" si="430"/>
        <v>4568612.5199999996</v>
      </c>
      <c r="P455" s="8">
        <f>30714.28+49040.97</f>
        <v>79755.25</v>
      </c>
      <c r="Q455" s="8">
        <f t="shared" si="431"/>
        <v>173918.06</v>
      </c>
      <c r="R455" s="8">
        <v>47500</v>
      </c>
      <c r="S455" s="8">
        <f t="shared" si="432"/>
        <v>135417.08000000002</v>
      </c>
      <c r="T455" s="8">
        <f>909.59+13907.59</f>
        <v>14817.18</v>
      </c>
      <c r="U455" s="8">
        <f t="shared" si="433"/>
        <v>48610.47</v>
      </c>
      <c r="V455" s="8">
        <v>0</v>
      </c>
      <c r="W455" s="8">
        <f t="shared" si="434"/>
        <v>0</v>
      </c>
      <c r="X455" s="8"/>
      <c r="Y455" s="8">
        <f t="shared" si="435"/>
        <v>0</v>
      </c>
      <c r="Z455" s="8">
        <v>0</v>
      </c>
      <c r="AA455" s="8">
        <f t="shared" si="436"/>
        <v>0</v>
      </c>
      <c r="AB455" s="8">
        <v>0</v>
      </c>
      <c r="AC455" s="8">
        <f t="shared" si="437"/>
        <v>0</v>
      </c>
      <c r="AD455" s="8"/>
      <c r="AE455" s="8"/>
      <c r="AF455" s="8"/>
      <c r="AG455" s="8"/>
      <c r="AH455" s="8"/>
      <c r="AI455" s="8"/>
      <c r="AJ455" s="8">
        <v>0</v>
      </c>
      <c r="AK455" s="8">
        <f t="shared" si="438"/>
        <v>0</v>
      </c>
      <c r="AL455" s="8"/>
      <c r="AM455" s="8"/>
      <c r="AN455" s="8">
        <v>0</v>
      </c>
      <c r="AO455" s="8">
        <f t="shared" si="439"/>
        <v>0</v>
      </c>
      <c r="AP455" s="8"/>
      <c r="AQ455" s="8">
        <f t="shared" si="440"/>
        <v>0</v>
      </c>
      <c r="AR455" s="8">
        <v>999502</v>
      </c>
      <c r="AS455" s="8">
        <f t="shared" si="441"/>
        <v>3396038.31</v>
      </c>
      <c r="AT455" s="8">
        <v>0</v>
      </c>
      <c r="AU455" s="8">
        <f t="shared" si="442"/>
        <v>0</v>
      </c>
      <c r="AV455" s="8">
        <f t="shared" si="443"/>
        <v>4324888.96</v>
      </c>
      <c r="AW455" s="8">
        <f t="shared" si="444"/>
        <v>10124518.82</v>
      </c>
      <c r="AX455" s="26">
        <f t="shared" si="445"/>
        <v>10124518.819999998</v>
      </c>
      <c r="AY455" s="26">
        <f t="shared" si="446"/>
        <v>0</v>
      </c>
    </row>
    <row r="456" spans="1:51" ht="23.25">
      <c r="A456" s="43" t="s">
        <v>15</v>
      </c>
      <c r="B456" s="8">
        <v>0</v>
      </c>
      <c r="C456" s="8">
        <f t="shared" si="424"/>
        <v>0</v>
      </c>
      <c r="D456" s="8">
        <v>0</v>
      </c>
      <c r="E456" s="8">
        <f t="shared" si="425"/>
        <v>0</v>
      </c>
      <c r="F456" s="8">
        <v>0</v>
      </c>
      <c r="G456" s="8">
        <f t="shared" si="426"/>
        <v>0</v>
      </c>
      <c r="H456" s="8"/>
      <c r="I456" s="8">
        <f t="shared" si="427"/>
        <v>0</v>
      </c>
      <c r="J456" s="8"/>
      <c r="K456" s="8">
        <f t="shared" si="428"/>
        <v>0</v>
      </c>
      <c r="L456" s="8">
        <v>0</v>
      </c>
      <c r="M456" s="8">
        <f t="shared" si="429"/>
        <v>0</v>
      </c>
      <c r="N456" s="8">
        <v>1160000</v>
      </c>
      <c r="O456" s="10">
        <f t="shared" si="430"/>
        <v>2396000</v>
      </c>
      <c r="P456" s="8">
        <f>10637.63+11256.43</f>
        <v>21894.059999999998</v>
      </c>
      <c r="Q456" s="8">
        <f t="shared" si="431"/>
        <v>40130.899999999994</v>
      </c>
      <c r="R456" s="8">
        <v>0</v>
      </c>
      <c r="S456" s="8">
        <f t="shared" si="432"/>
        <v>0</v>
      </c>
      <c r="T456" s="8">
        <v>0</v>
      </c>
      <c r="U456" s="8">
        <f t="shared" si="433"/>
        <v>0</v>
      </c>
      <c r="V456" s="8">
        <v>0</v>
      </c>
      <c r="W456" s="8">
        <f t="shared" si="434"/>
        <v>0</v>
      </c>
      <c r="X456" s="8"/>
      <c r="Y456" s="8">
        <f t="shared" si="435"/>
        <v>0</v>
      </c>
      <c r="Z456" s="8">
        <v>0</v>
      </c>
      <c r="AA456" s="8">
        <f t="shared" si="436"/>
        <v>0</v>
      </c>
      <c r="AB456" s="8">
        <v>0</v>
      </c>
      <c r="AC456" s="8">
        <f t="shared" si="437"/>
        <v>0</v>
      </c>
      <c r="AD456" s="8"/>
      <c r="AE456" s="8"/>
      <c r="AF456" s="8"/>
      <c r="AG456" s="8"/>
      <c r="AH456" s="8"/>
      <c r="AI456" s="8"/>
      <c r="AJ456" s="8">
        <v>0</v>
      </c>
      <c r="AK456" s="8">
        <f t="shared" si="438"/>
        <v>0</v>
      </c>
      <c r="AL456" s="8"/>
      <c r="AM456" s="8"/>
      <c r="AN456" s="8">
        <v>0</v>
      </c>
      <c r="AO456" s="8">
        <f t="shared" si="439"/>
        <v>0</v>
      </c>
      <c r="AP456" s="8"/>
      <c r="AQ456" s="8">
        <f t="shared" si="440"/>
        <v>0</v>
      </c>
      <c r="AR456" s="8">
        <v>0</v>
      </c>
      <c r="AS456" s="8">
        <f t="shared" si="441"/>
        <v>1115520</v>
      </c>
      <c r="AT456" s="8">
        <v>0</v>
      </c>
      <c r="AU456" s="8">
        <f t="shared" si="442"/>
        <v>0</v>
      </c>
      <c r="AV456" s="8">
        <f t="shared" si="443"/>
        <v>1181894.06</v>
      </c>
      <c r="AW456" s="8">
        <f t="shared" si="444"/>
        <v>3551650.9</v>
      </c>
      <c r="AX456" s="26">
        <f t="shared" si="445"/>
        <v>3551650.9</v>
      </c>
      <c r="AY456" s="26">
        <f t="shared" si="446"/>
        <v>0</v>
      </c>
    </row>
    <row r="457" spans="1:51" ht="23.25">
      <c r="A457" s="43" t="s">
        <v>16</v>
      </c>
      <c r="B457" s="8">
        <f>62817.9+101556.32</f>
        <v>164374.22</v>
      </c>
      <c r="C457" s="8">
        <f t="shared" si="424"/>
        <v>401374.43000000005</v>
      </c>
      <c r="D457" s="8">
        <v>245413.97</v>
      </c>
      <c r="E457" s="8">
        <f t="shared" si="425"/>
        <v>772314.35</v>
      </c>
      <c r="F457" s="8">
        <f>35221.17+43746.07</f>
        <v>78967.239999999991</v>
      </c>
      <c r="G457" s="8">
        <f t="shared" si="426"/>
        <v>255119.50999999998</v>
      </c>
      <c r="H457" s="8"/>
      <c r="I457" s="8">
        <f t="shared" si="427"/>
        <v>0</v>
      </c>
      <c r="J457" s="8"/>
      <c r="K457" s="8">
        <f t="shared" si="428"/>
        <v>0</v>
      </c>
      <c r="L457" s="8">
        <f>9853.74+1849.95+195</f>
        <v>11898.69</v>
      </c>
      <c r="M457" s="8">
        <f t="shared" si="429"/>
        <v>35709.910000000003</v>
      </c>
      <c r="N457" s="8">
        <v>137999.99</v>
      </c>
      <c r="O457" s="10">
        <f t="shared" si="430"/>
        <v>327349.90000000002</v>
      </c>
      <c r="P457" s="8">
        <f>1398.5+1799.88</f>
        <v>3198.38</v>
      </c>
      <c r="Q457" s="8">
        <f t="shared" si="431"/>
        <v>4830.47</v>
      </c>
      <c r="R457" s="8">
        <v>0</v>
      </c>
      <c r="S457" s="8">
        <f t="shared" si="432"/>
        <v>0</v>
      </c>
      <c r="T457" s="8">
        <v>0</v>
      </c>
      <c r="U457" s="8">
        <f t="shared" si="433"/>
        <v>0</v>
      </c>
      <c r="V457" s="8">
        <v>0</v>
      </c>
      <c r="W457" s="8">
        <f t="shared" si="434"/>
        <v>0</v>
      </c>
      <c r="X457" s="8"/>
      <c r="Y457" s="8">
        <f t="shared" si="435"/>
        <v>0</v>
      </c>
      <c r="Z457" s="8">
        <v>0</v>
      </c>
      <c r="AA457" s="8">
        <f t="shared" si="436"/>
        <v>0</v>
      </c>
      <c r="AB457" s="8">
        <v>0</v>
      </c>
      <c r="AC457" s="8">
        <f t="shared" si="437"/>
        <v>0</v>
      </c>
      <c r="AD457" s="8"/>
      <c r="AE457" s="8"/>
      <c r="AF457" s="8"/>
      <c r="AG457" s="8"/>
      <c r="AH457" s="8"/>
      <c r="AI457" s="8"/>
      <c r="AJ457" s="8">
        <v>9556.98</v>
      </c>
      <c r="AK457" s="8">
        <f t="shared" si="438"/>
        <v>22999.67</v>
      </c>
      <c r="AL457" s="8"/>
      <c r="AM457" s="8"/>
      <c r="AN457" s="8">
        <v>0</v>
      </c>
      <c r="AO457" s="8">
        <f t="shared" si="439"/>
        <v>0</v>
      </c>
      <c r="AP457" s="8"/>
      <c r="AQ457" s="8">
        <f t="shared" si="440"/>
        <v>0</v>
      </c>
      <c r="AR457" s="8">
        <v>0</v>
      </c>
      <c r="AS457" s="8">
        <f t="shared" si="441"/>
        <v>116.98</v>
      </c>
      <c r="AT457" s="8">
        <v>0</v>
      </c>
      <c r="AU457" s="8">
        <f t="shared" si="442"/>
        <v>0</v>
      </c>
      <c r="AV457" s="8">
        <f t="shared" si="443"/>
        <v>651409.47</v>
      </c>
      <c r="AW457" s="8">
        <f t="shared" si="444"/>
        <v>1819815.22</v>
      </c>
      <c r="AX457" s="26">
        <f t="shared" si="445"/>
        <v>1819815.2200000002</v>
      </c>
      <c r="AY457" s="26">
        <f t="shared" si="446"/>
        <v>0</v>
      </c>
    </row>
    <row r="458" spans="1:51" ht="23.25">
      <c r="A458" s="43" t="s">
        <v>17</v>
      </c>
      <c r="B458" s="8">
        <v>5000</v>
      </c>
      <c r="C458" s="8">
        <f t="shared" si="424"/>
        <v>8000</v>
      </c>
      <c r="D458" s="8">
        <v>0</v>
      </c>
      <c r="E458" s="8">
        <f t="shared" si="425"/>
        <v>99809.73000000001</v>
      </c>
      <c r="F458" s="8">
        <v>0</v>
      </c>
      <c r="G458" s="8">
        <f t="shared" si="426"/>
        <v>57632.45</v>
      </c>
      <c r="H458" s="8"/>
      <c r="I458" s="8">
        <f t="shared" si="427"/>
        <v>0</v>
      </c>
      <c r="J458" s="8"/>
      <c r="K458" s="8">
        <f t="shared" si="428"/>
        <v>0</v>
      </c>
      <c r="L458" s="8">
        <v>0</v>
      </c>
      <c r="M458" s="8">
        <f t="shared" si="429"/>
        <v>1295</v>
      </c>
      <c r="N458" s="8">
        <v>3627135.62</v>
      </c>
      <c r="O458" s="10">
        <f t="shared" si="430"/>
        <v>10218048.789999999</v>
      </c>
      <c r="P458" s="8">
        <f>23610.52+40605.87</f>
        <v>64216.39</v>
      </c>
      <c r="Q458" s="8">
        <f t="shared" si="431"/>
        <v>456813.74</v>
      </c>
      <c r="R458" s="8">
        <v>0</v>
      </c>
      <c r="S458" s="8">
        <f t="shared" si="432"/>
        <v>0</v>
      </c>
      <c r="T458" s="8">
        <v>0</v>
      </c>
      <c r="U458" s="8">
        <f t="shared" si="433"/>
        <v>0</v>
      </c>
      <c r="V458" s="8">
        <v>158463.87</v>
      </c>
      <c r="W458" s="8">
        <f t="shared" si="434"/>
        <v>158463.87</v>
      </c>
      <c r="X458" s="8"/>
      <c r="Y458" s="8">
        <f t="shared" si="435"/>
        <v>0</v>
      </c>
      <c r="Z458" s="8">
        <f>5209.76+95320.39</f>
        <v>100530.15</v>
      </c>
      <c r="AA458" s="8">
        <f t="shared" si="436"/>
        <v>100530.15</v>
      </c>
      <c r="AB458" s="8">
        <v>0</v>
      </c>
      <c r="AC458" s="8">
        <f t="shared" si="437"/>
        <v>0</v>
      </c>
      <c r="AD458" s="8"/>
      <c r="AE458" s="8"/>
      <c r="AF458" s="8"/>
      <c r="AG458" s="8"/>
      <c r="AH458" s="8"/>
      <c r="AI458" s="8"/>
      <c r="AJ458" s="8">
        <v>0</v>
      </c>
      <c r="AK458" s="8">
        <f t="shared" si="438"/>
        <v>0</v>
      </c>
      <c r="AL458" s="8"/>
      <c r="AM458" s="8"/>
      <c r="AN458" s="8">
        <v>0</v>
      </c>
      <c r="AO458" s="8">
        <f t="shared" si="439"/>
        <v>0</v>
      </c>
      <c r="AP458" s="8"/>
      <c r="AQ458" s="8">
        <f t="shared" si="440"/>
        <v>0</v>
      </c>
      <c r="AR458" s="8">
        <v>0</v>
      </c>
      <c r="AS458" s="8">
        <f t="shared" si="441"/>
        <v>2.64</v>
      </c>
      <c r="AT458" s="8">
        <v>0</v>
      </c>
      <c r="AU458" s="8">
        <f t="shared" si="442"/>
        <v>1904</v>
      </c>
      <c r="AV458" s="8">
        <f t="shared" si="443"/>
        <v>3955346.0300000003</v>
      </c>
      <c r="AW458" s="8">
        <f t="shared" si="444"/>
        <v>11102500.370000001</v>
      </c>
      <c r="AX458" s="26">
        <f t="shared" si="445"/>
        <v>11102500.369999999</v>
      </c>
      <c r="AY458" s="26">
        <f t="shared" si="446"/>
        <v>0</v>
      </c>
    </row>
    <row r="459" spans="1:51" ht="23.25">
      <c r="A459" s="43" t="s">
        <v>18</v>
      </c>
      <c r="B459" s="8">
        <v>0</v>
      </c>
      <c r="C459" s="8">
        <f t="shared" si="424"/>
        <v>0</v>
      </c>
      <c r="D459" s="8">
        <v>0</v>
      </c>
      <c r="E459" s="8">
        <f t="shared" si="425"/>
        <v>0</v>
      </c>
      <c r="F459" s="8">
        <v>0</v>
      </c>
      <c r="G459" s="8">
        <f t="shared" si="426"/>
        <v>0</v>
      </c>
      <c r="H459" s="8"/>
      <c r="I459" s="8">
        <f t="shared" si="427"/>
        <v>0</v>
      </c>
      <c r="J459" s="8"/>
      <c r="K459" s="8">
        <f t="shared" si="428"/>
        <v>0</v>
      </c>
      <c r="L459" s="8">
        <v>0</v>
      </c>
      <c r="M459" s="8">
        <f t="shared" si="429"/>
        <v>0</v>
      </c>
      <c r="N459" s="8">
        <v>599239.53</v>
      </c>
      <c r="O459" s="10">
        <f t="shared" si="430"/>
        <v>855183.55</v>
      </c>
      <c r="P459" s="8">
        <f>18109.87+19822.33</f>
        <v>37932.199999999997</v>
      </c>
      <c r="Q459" s="8">
        <f t="shared" si="431"/>
        <v>73665.149999999994</v>
      </c>
      <c r="R459" s="8">
        <v>0</v>
      </c>
      <c r="S459" s="8">
        <f t="shared" si="432"/>
        <v>0</v>
      </c>
      <c r="T459" s="8">
        <v>0</v>
      </c>
      <c r="U459" s="8">
        <f t="shared" si="433"/>
        <v>0</v>
      </c>
      <c r="V459" s="8">
        <v>0</v>
      </c>
      <c r="W459" s="8">
        <f t="shared" si="434"/>
        <v>0</v>
      </c>
      <c r="X459" s="8"/>
      <c r="Y459" s="8">
        <f t="shared" si="435"/>
        <v>0</v>
      </c>
      <c r="Z459" s="8">
        <v>0</v>
      </c>
      <c r="AA459" s="8">
        <f t="shared" si="436"/>
        <v>0</v>
      </c>
      <c r="AB459" s="8">
        <v>0</v>
      </c>
      <c r="AC459" s="8">
        <f t="shared" si="437"/>
        <v>0</v>
      </c>
      <c r="AD459" s="8"/>
      <c r="AE459" s="8"/>
      <c r="AF459" s="8"/>
      <c r="AG459" s="8"/>
      <c r="AH459" s="8"/>
      <c r="AI459" s="8"/>
      <c r="AJ459" s="8">
        <v>0</v>
      </c>
      <c r="AK459" s="8">
        <f t="shared" si="438"/>
        <v>0</v>
      </c>
      <c r="AL459" s="8"/>
      <c r="AM459" s="8"/>
      <c r="AN459" s="8">
        <v>0</v>
      </c>
      <c r="AO459" s="8">
        <f t="shared" si="439"/>
        <v>52050</v>
      </c>
      <c r="AP459" s="8"/>
      <c r="AQ459" s="8">
        <f t="shared" si="440"/>
        <v>0</v>
      </c>
      <c r="AR459" s="8">
        <v>0</v>
      </c>
      <c r="AS459" s="8">
        <f t="shared" si="441"/>
        <v>40721.979999999996</v>
      </c>
      <c r="AT459" s="8">
        <v>4552</v>
      </c>
      <c r="AU459" s="8">
        <f t="shared" si="442"/>
        <v>4552</v>
      </c>
      <c r="AV459" s="8">
        <f t="shared" si="443"/>
        <v>641723.73</v>
      </c>
      <c r="AW459" s="8">
        <f t="shared" si="444"/>
        <v>1026172.6799999999</v>
      </c>
      <c r="AX459" s="26">
        <f t="shared" si="445"/>
        <v>1026172.68</v>
      </c>
      <c r="AY459" s="26">
        <f t="shared" si="446"/>
        <v>0</v>
      </c>
    </row>
    <row r="460" spans="1:51" ht="23.25">
      <c r="A460" s="43" t="s">
        <v>19</v>
      </c>
      <c r="B460" s="8">
        <v>0</v>
      </c>
      <c r="C460" s="8">
        <f t="shared" si="424"/>
        <v>4000</v>
      </c>
      <c r="D460" s="8">
        <v>0</v>
      </c>
      <c r="E460" s="8">
        <f t="shared" si="425"/>
        <v>73505.69</v>
      </c>
      <c r="F460" s="8">
        <v>0</v>
      </c>
      <c r="G460" s="8">
        <f t="shared" si="426"/>
        <v>37602.270000000004</v>
      </c>
      <c r="H460" s="8"/>
      <c r="I460" s="8">
        <f t="shared" si="427"/>
        <v>0</v>
      </c>
      <c r="J460" s="8"/>
      <c r="K460" s="8">
        <f t="shared" si="428"/>
        <v>0</v>
      </c>
      <c r="L460" s="8">
        <v>246</v>
      </c>
      <c r="M460" s="8">
        <f t="shared" si="429"/>
        <v>2266.1999999999998</v>
      </c>
      <c r="N460" s="8">
        <v>1114330.17</v>
      </c>
      <c r="O460" s="10">
        <f t="shared" si="430"/>
        <v>9628270.5899999999</v>
      </c>
      <c r="P460" s="8">
        <f>23942.86+45247.14</f>
        <v>69190</v>
      </c>
      <c r="Q460" s="8">
        <f t="shared" si="431"/>
        <v>359340.61</v>
      </c>
      <c r="R460" s="8">
        <v>0</v>
      </c>
      <c r="S460" s="8">
        <f t="shared" si="432"/>
        <v>0</v>
      </c>
      <c r="T460" s="8">
        <v>0</v>
      </c>
      <c r="U460" s="8">
        <f t="shared" si="433"/>
        <v>0</v>
      </c>
      <c r="V460" s="8">
        <v>0</v>
      </c>
      <c r="W460" s="8">
        <f t="shared" si="434"/>
        <v>500000</v>
      </c>
      <c r="X460" s="8"/>
      <c r="Y460" s="8">
        <f t="shared" si="435"/>
        <v>0</v>
      </c>
      <c r="Z460" s="8">
        <v>0</v>
      </c>
      <c r="AA460" s="8">
        <f t="shared" si="436"/>
        <v>141068.49</v>
      </c>
      <c r="AB460" s="8">
        <v>0</v>
      </c>
      <c r="AC460" s="8">
        <f t="shared" si="437"/>
        <v>0</v>
      </c>
      <c r="AD460" s="8"/>
      <c r="AE460" s="8"/>
      <c r="AF460" s="8"/>
      <c r="AG460" s="8"/>
      <c r="AH460" s="8"/>
      <c r="AI460" s="8"/>
      <c r="AJ460" s="8">
        <v>0</v>
      </c>
      <c r="AK460" s="8">
        <f t="shared" si="438"/>
        <v>0</v>
      </c>
      <c r="AL460" s="8"/>
      <c r="AM460" s="8"/>
      <c r="AN460" s="8">
        <v>0</v>
      </c>
      <c r="AO460" s="8">
        <f t="shared" si="439"/>
        <v>0</v>
      </c>
      <c r="AP460" s="8"/>
      <c r="AQ460" s="8">
        <f t="shared" si="440"/>
        <v>0</v>
      </c>
      <c r="AR460" s="8">
        <v>281106</v>
      </c>
      <c r="AS460" s="8">
        <f t="shared" si="441"/>
        <v>1358301</v>
      </c>
      <c r="AT460" s="8">
        <v>0</v>
      </c>
      <c r="AU460" s="8">
        <f t="shared" si="442"/>
        <v>0</v>
      </c>
      <c r="AV460" s="8">
        <f t="shared" si="443"/>
        <v>1464872.17</v>
      </c>
      <c r="AW460" s="8">
        <f t="shared" si="444"/>
        <v>12104354.849999998</v>
      </c>
      <c r="AX460" s="26">
        <f t="shared" si="445"/>
        <v>12104354.849999998</v>
      </c>
      <c r="AY460" s="26">
        <f t="shared" si="446"/>
        <v>0</v>
      </c>
    </row>
    <row r="461" spans="1:51" ht="23.25">
      <c r="A461" s="43" t="s">
        <v>20</v>
      </c>
      <c r="B461" s="8">
        <f>9335.15+13128.8</f>
        <v>22463.949999999997</v>
      </c>
      <c r="C461" s="8">
        <f t="shared" si="424"/>
        <v>31649.599999999999</v>
      </c>
      <c r="D461" s="8">
        <v>30439.33</v>
      </c>
      <c r="E461" s="8">
        <f t="shared" si="425"/>
        <v>47238.600000000006</v>
      </c>
      <c r="F461" s="8">
        <f>587.24+334.64</f>
        <v>921.88</v>
      </c>
      <c r="G461" s="8">
        <f t="shared" si="426"/>
        <v>11464.779999999999</v>
      </c>
      <c r="H461" s="8"/>
      <c r="I461" s="8">
        <f t="shared" si="427"/>
        <v>0</v>
      </c>
      <c r="J461" s="8"/>
      <c r="K461" s="8">
        <f t="shared" si="428"/>
        <v>0</v>
      </c>
      <c r="L461" s="8">
        <f>1527.68+5118.67</f>
        <v>6646.35</v>
      </c>
      <c r="M461" s="8">
        <f t="shared" si="429"/>
        <v>12712.029999999999</v>
      </c>
      <c r="N461" s="8">
        <v>1343055.03</v>
      </c>
      <c r="O461" s="10">
        <f t="shared" si="430"/>
        <v>1781511.82</v>
      </c>
      <c r="P461" s="8">
        <f>13678.74+11510.93</f>
        <v>25189.67</v>
      </c>
      <c r="Q461" s="8">
        <f t="shared" si="431"/>
        <v>50348.539999999994</v>
      </c>
      <c r="R461" s="8">
        <v>0</v>
      </c>
      <c r="S461" s="8">
        <f t="shared" si="432"/>
        <v>0</v>
      </c>
      <c r="T461" s="8">
        <v>0</v>
      </c>
      <c r="U461" s="8">
        <f t="shared" si="433"/>
        <v>0</v>
      </c>
      <c r="V461" s="8">
        <v>0</v>
      </c>
      <c r="W461" s="8">
        <f t="shared" si="434"/>
        <v>0</v>
      </c>
      <c r="X461" s="8"/>
      <c r="Y461" s="8">
        <f t="shared" si="435"/>
        <v>0</v>
      </c>
      <c r="Z461" s="8">
        <v>0</v>
      </c>
      <c r="AA461" s="8">
        <f t="shared" si="436"/>
        <v>0</v>
      </c>
      <c r="AB461" s="8">
        <v>0</v>
      </c>
      <c r="AC461" s="8">
        <f t="shared" si="437"/>
        <v>0</v>
      </c>
      <c r="AD461" s="8"/>
      <c r="AE461" s="8"/>
      <c r="AF461" s="8"/>
      <c r="AG461" s="8"/>
      <c r="AH461" s="8"/>
      <c r="AI461" s="8"/>
      <c r="AJ461" s="8">
        <v>0</v>
      </c>
      <c r="AK461" s="8">
        <f t="shared" si="438"/>
        <v>0</v>
      </c>
      <c r="AL461" s="8"/>
      <c r="AM461" s="8"/>
      <c r="AN461" s="8">
        <v>12120.15</v>
      </c>
      <c r="AO461" s="8">
        <f t="shared" si="439"/>
        <v>26370.15</v>
      </c>
      <c r="AP461" s="8"/>
      <c r="AQ461" s="8">
        <f t="shared" si="440"/>
        <v>0</v>
      </c>
      <c r="AR461" s="8">
        <v>0.32</v>
      </c>
      <c r="AS461" s="8">
        <f t="shared" si="441"/>
        <v>54003.32</v>
      </c>
      <c r="AT461" s="8">
        <v>0</v>
      </c>
      <c r="AU461" s="8">
        <f t="shared" si="442"/>
        <v>0</v>
      </c>
      <c r="AV461" s="8">
        <f t="shared" si="443"/>
        <v>1440836.68</v>
      </c>
      <c r="AW461" s="8">
        <f t="shared" si="444"/>
        <v>2015298.8399999999</v>
      </c>
      <c r="AX461" s="26">
        <f t="shared" si="445"/>
        <v>2015298.8400000003</v>
      </c>
      <c r="AY461" s="26">
        <f t="shared" si="446"/>
        <v>0</v>
      </c>
    </row>
    <row r="462" spans="1:51" ht="23.25">
      <c r="A462" s="43" t="s">
        <v>21</v>
      </c>
      <c r="B462" s="8">
        <v>0</v>
      </c>
      <c r="C462" s="8">
        <f t="shared" si="424"/>
        <v>0</v>
      </c>
      <c r="D462" s="8">
        <v>0</v>
      </c>
      <c r="E462" s="8">
        <f t="shared" si="425"/>
        <v>0</v>
      </c>
      <c r="F462" s="8">
        <v>0</v>
      </c>
      <c r="G462" s="8">
        <f t="shared" si="426"/>
        <v>0</v>
      </c>
      <c r="H462" s="8"/>
      <c r="I462" s="8">
        <f t="shared" si="427"/>
        <v>0</v>
      </c>
      <c r="J462" s="8"/>
      <c r="K462" s="8">
        <f t="shared" si="428"/>
        <v>0</v>
      </c>
      <c r="L462" s="8">
        <v>0</v>
      </c>
      <c r="M462" s="8">
        <f t="shared" si="429"/>
        <v>0</v>
      </c>
      <c r="N462" s="8">
        <v>53979.09</v>
      </c>
      <c r="O462" s="10">
        <f t="shared" si="430"/>
        <v>626315.47</v>
      </c>
      <c r="P462" s="8">
        <f>1372.5+2136.58</f>
        <v>3509.08</v>
      </c>
      <c r="Q462" s="8">
        <f t="shared" si="431"/>
        <v>62711.380000000005</v>
      </c>
      <c r="R462" s="8">
        <v>0</v>
      </c>
      <c r="S462" s="8">
        <f t="shared" si="432"/>
        <v>0</v>
      </c>
      <c r="T462" s="8">
        <v>0</v>
      </c>
      <c r="U462" s="8">
        <f t="shared" si="433"/>
        <v>0</v>
      </c>
      <c r="V462" s="8">
        <v>0</v>
      </c>
      <c r="W462" s="8">
        <f t="shared" si="434"/>
        <v>2557.13</v>
      </c>
      <c r="X462" s="8"/>
      <c r="Y462" s="8">
        <f t="shared" si="435"/>
        <v>0</v>
      </c>
      <c r="Z462" s="8">
        <v>0</v>
      </c>
      <c r="AA462" s="8">
        <f t="shared" si="436"/>
        <v>942.87</v>
      </c>
      <c r="AB462" s="8">
        <v>0</v>
      </c>
      <c r="AC462" s="8">
        <f t="shared" si="437"/>
        <v>0</v>
      </c>
      <c r="AD462" s="8"/>
      <c r="AE462" s="8"/>
      <c r="AF462" s="8"/>
      <c r="AG462" s="8"/>
      <c r="AH462" s="8"/>
      <c r="AI462" s="8"/>
      <c r="AJ462" s="8">
        <v>0</v>
      </c>
      <c r="AK462" s="8">
        <f t="shared" si="438"/>
        <v>0</v>
      </c>
      <c r="AL462" s="8"/>
      <c r="AM462" s="8"/>
      <c r="AN462" s="8">
        <v>0</v>
      </c>
      <c r="AO462" s="8">
        <f t="shared" si="439"/>
        <v>4800</v>
      </c>
      <c r="AP462" s="8"/>
      <c r="AQ462" s="8">
        <f t="shared" si="440"/>
        <v>0</v>
      </c>
      <c r="AR462" s="8">
        <v>0</v>
      </c>
      <c r="AS462" s="8">
        <f t="shared" si="441"/>
        <v>2400</v>
      </c>
      <c r="AT462" s="8">
        <v>0</v>
      </c>
      <c r="AU462" s="8">
        <f t="shared" si="442"/>
        <v>0</v>
      </c>
      <c r="AV462" s="8">
        <f t="shared" si="443"/>
        <v>57488.17</v>
      </c>
      <c r="AW462" s="8">
        <f t="shared" si="444"/>
        <v>699726.85000000009</v>
      </c>
      <c r="AX462" s="26">
        <f t="shared" si="445"/>
        <v>699726.85</v>
      </c>
      <c r="AY462" s="26">
        <f t="shared" si="446"/>
        <v>0</v>
      </c>
    </row>
    <row r="463" spans="1:51" ht="23.25">
      <c r="A463" s="43" t="s">
        <v>22</v>
      </c>
      <c r="B463" s="8">
        <v>0</v>
      </c>
      <c r="C463" s="8">
        <f t="shared" si="424"/>
        <v>0</v>
      </c>
      <c r="D463" s="8">
        <v>0</v>
      </c>
      <c r="E463" s="8">
        <f t="shared" si="425"/>
        <v>0</v>
      </c>
      <c r="F463" s="8">
        <v>0</v>
      </c>
      <c r="G463" s="8">
        <f t="shared" si="426"/>
        <v>0</v>
      </c>
      <c r="H463" s="8"/>
      <c r="I463" s="8">
        <f t="shared" si="427"/>
        <v>0</v>
      </c>
      <c r="J463" s="8"/>
      <c r="K463" s="8">
        <f t="shared" si="428"/>
        <v>0</v>
      </c>
      <c r="L463" s="8">
        <v>0</v>
      </c>
      <c r="M463" s="8">
        <f t="shared" si="429"/>
        <v>0</v>
      </c>
      <c r="N463" s="8">
        <v>485000</v>
      </c>
      <c r="O463" s="10">
        <f t="shared" si="430"/>
        <v>703736.81</v>
      </c>
      <c r="P463" s="8">
        <f>2205.85+2363.76</f>
        <v>4569.6100000000006</v>
      </c>
      <c r="Q463" s="8">
        <f t="shared" si="431"/>
        <v>15917.420000000002</v>
      </c>
      <c r="R463" s="8">
        <v>0</v>
      </c>
      <c r="S463" s="8">
        <f t="shared" si="432"/>
        <v>0</v>
      </c>
      <c r="T463" s="8">
        <v>0</v>
      </c>
      <c r="U463" s="8">
        <f t="shared" si="433"/>
        <v>0</v>
      </c>
      <c r="V463" s="8">
        <v>0</v>
      </c>
      <c r="W463" s="8">
        <f t="shared" si="434"/>
        <v>0</v>
      </c>
      <c r="X463" s="8"/>
      <c r="Y463" s="8">
        <f t="shared" si="435"/>
        <v>0</v>
      </c>
      <c r="Z463" s="8">
        <v>0</v>
      </c>
      <c r="AA463" s="8">
        <f t="shared" si="436"/>
        <v>0</v>
      </c>
      <c r="AB463" s="8">
        <v>0</v>
      </c>
      <c r="AC463" s="8">
        <f t="shared" si="437"/>
        <v>0</v>
      </c>
      <c r="AD463" s="8"/>
      <c r="AE463" s="8"/>
      <c r="AF463" s="8"/>
      <c r="AG463" s="8"/>
      <c r="AH463" s="8"/>
      <c r="AI463" s="8"/>
      <c r="AJ463" s="8">
        <v>0</v>
      </c>
      <c r="AK463" s="8">
        <f t="shared" si="438"/>
        <v>0</v>
      </c>
      <c r="AL463" s="8"/>
      <c r="AM463" s="8"/>
      <c r="AN463" s="8">
        <v>0</v>
      </c>
      <c r="AO463" s="8">
        <f t="shared" si="439"/>
        <v>0</v>
      </c>
      <c r="AP463" s="8"/>
      <c r="AQ463" s="8">
        <f t="shared" si="440"/>
        <v>0</v>
      </c>
      <c r="AR463" s="8">
        <v>0</v>
      </c>
      <c r="AS463" s="8">
        <f t="shared" si="441"/>
        <v>0</v>
      </c>
      <c r="AT463" s="8">
        <v>0</v>
      </c>
      <c r="AU463" s="8">
        <f t="shared" si="442"/>
        <v>3</v>
      </c>
      <c r="AV463" s="8">
        <f t="shared" si="443"/>
        <v>489569.61</v>
      </c>
      <c r="AW463" s="8">
        <f t="shared" si="444"/>
        <v>719657.23</v>
      </c>
      <c r="AX463" s="26">
        <f t="shared" si="445"/>
        <v>719657.2300000001</v>
      </c>
      <c r="AY463" s="26">
        <f t="shared" si="446"/>
        <v>0</v>
      </c>
    </row>
    <row r="464" spans="1:51" ht="23.25">
      <c r="A464" s="43" t="s">
        <v>23</v>
      </c>
      <c r="B464" s="8">
        <v>0</v>
      </c>
      <c r="C464" s="8">
        <f t="shared" si="424"/>
        <v>0</v>
      </c>
      <c r="D464" s="8">
        <v>0</v>
      </c>
      <c r="E464" s="8">
        <f t="shared" si="425"/>
        <v>0</v>
      </c>
      <c r="F464" s="8">
        <v>0</v>
      </c>
      <c r="G464" s="8">
        <f t="shared" si="426"/>
        <v>0</v>
      </c>
      <c r="H464" s="8"/>
      <c r="I464" s="8">
        <f t="shared" si="427"/>
        <v>0</v>
      </c>
      <c r="J464" s="8"/>
      <c r="K464" s="8">
        <f t="shared" si="428"/>
        <v>0</v>
      </c>
      <c r="L464" s="8">
        <v>0</v>
      </c>
      <c r="M464" s="8">
        <f t="shared" si="429"/>
        <v>0</v>
      </c>
      <c r="N464" s="8">
        <v>2302705.16</v>
      </c>
      <c r="O464" s="10">
        <f t="shared" si="430"/>
        <v>3652390.16</v>
      </c>
      <c r="P464" s="8">
        <f>40581.83+51321.66</f>
        <v>91903.49</v>
      </c>
      <c r="Q464" s="8">
        <f t="shared" si="431"/>
        <v>173662.51</v>
      </c>
      <c r="R464" s="8">
        <v>0</v>
      </c>
      <c r="S464" s="8">
        <f t="shared" si="432"/>
        <v>0</v>
      </c>
      <c r="T464" s="8">
        <v>0</v>
      </c>
      <c r="U464" s="8">
        <f t="shared" si="433"/>
        <v>0</v>
      </c>
      <c r="V464" s="8">
        <v>0</v>
      </c>
      <c r="W464" s="8">
        <f t="shared" si="434"/>
        <v>0</v>
      </c>
      <c r="X464" s="8"/>
      <c r="Y464" s="8">
        <f t="shared" si="435"/>
        <v>0</v>
      </c>
      <c r="Z464" s="8">
        <v>0</v>
      </c>
      <c r="AA464" s="8">
        <f t="shared" si="436"/>
        <v>0</v>
      </c>
      <c r="AB464" s="8">
        <v>0</v>
      </c>
      <c r="AC464" s="8">
        <f t="shared" si="437"/>
        <v>0</v>
      </c>
      <c r="AD464" s="8"/>
      <c r="AE464" s="8"/>
      <c r="AF464" s="8"/>
      <c r="AG464" s="8"/>
      <c r="AH464" s="8"/>
      <c r="AI464" s="8"/>
      <c r="AJ464" s="8">
        <v>0</v>
      </c>
      <c r="AK464" s="8">
        <f t="shared" si="438"/>
        <v>0</v>
      </c>
      <c r="AL464" s="8"/>
      <c r="AM464" s="8"/>
      <c r="AN464" s="8">
        <v>0</v>
      </c>
      <c r="AO464" s="8">
        <f t="shared" si="439"/>
        <v>0</v>
      </c>
      <c r="AP464" s="8"/>
      <c r="AQ464" s="8">
        <f t="shared" si="440"/>
        <v>0</v>
      </c>
      <c r="AR464" s="8">
        <v>0</v>
      </c>
      <c r="AS464" s="8">
        <f t="shared" si="441"/>
        <v>0</v>
      </c>
      <c r="AT464" s="8">
        <v>0</v>
      </c>
      <c r="AU464" s="8">
        <f t="shared" si="442"/>
        <v>0</v>
      </c>
      <c r="AV464" s="8">
        <f t="shared" si="443"/>
        <v>2394608.6500000004</v>
      </c>
      <c r="AW464" s="8">
        <f t="shared" si="444"/>
        <v>3826052.6700000004</v>
      </c>
      <c r="AX464" s="26">
        <f t="shared" si="445"/>
        <v>3826052.67</v>
      </c>
      <c r="AY464" s="26">
        <f t="shared" si="446"/>
        <v>0</v>
      </c>
    </row>
    <row r="465" spans="1:51" ht="23.25">
      <c r="A465" s="43" t="s">
        <v>24</v>
      </c>
      <c r="B465" s="8">
        <f>217068.07+17835.86</f>
        <v>234903.93</v>
      </c>
      <c r="C465" s="8">
        <f t="shared" si="424"/>
        <v>852464.07000000007</v>
      </c>
      <c r="D465" s="8">
        <v>369910.75</v>
      </c>
      <c r="E465" s="8">
        <f t="shared" si="425"/>
        <v>1461020.56</v>
      </c>
      <c r="F465" s="8">
        <f>35717+47863.28</f>
        <v>83580.28</v>
      </c>
      <c r="G465" s="8">
        <f t="shared" si="426"/>
        <v>290256.46999999997</v>
      </c>
      <c r="H465" s="8"/>
      <c r="I465" s="8">
        <f t="shared" si="427"/>
        <v>0</v>
      </c>
      <c r="J465" s="8"/>
      <c r="K465" s="8">
        <f t="shared" si="428"/>
        <v>0</v>
      </c>
      <c r="L465" s="8">
        <f>29100.9+3121.54</f>
        <v>32222.440000000002</v>
      </c>
      <c r="M465" s="8">
        <f t="shared" si="429"/>
        <v>119382.28</v>
      </c>
      <c r="N465" s="8">
        <v>658208.22</v>
      </c>
      <c r="O465" s="10">
        <f t="shared" si="430"/>
        <v>1516390.49</v>
      </c>
      <c r="P465" s="8">
        <f>5321.89+7460.49</f>
        <v>12782.380000000001</v>
      </c>
      <c r="Q465" s="8">
        <f t="shared" si="431"/>
        <v>25594.06</v>
      </c>
      <c r="R465" s="8">
        <v>0</v>
      </c>
      <c r="S465" s="8">
        <f t="shared" si="432"/>
        <v>0</v>
      </c>
      <c r="T465" s="8">
        <v>0</v>
      </c>
      <c r="U465" s="8">
        <f t="shared" si="433"/>
        <v>0</v>
      </c>
      <c r="V465" s="8">
        <v>0</v>
      </c>
      <c r="W465" s="8">
        <f t="shared" si="434"/>
        <v>0</v>
      </c>
      <c r="X465" s="8"/>
      <c r="Y465" s="8">
        <f t="shared" si="435"/>
        <v>0</v>
      </c>
      <c r="Z465" s="8">
        <v>0</v>
      </c>
      <c r="AA465" s="8">
        <f t="shared" si="436"/>
        <v>0</v>
      </c>
      <c r="AB465" s="8">
        <v>0</v>
      </c>
      <c r="AC465" s="8">
        <f t="shared" si="437"/>
        <v>0</v>
      </c>
      <c r="AD465" s="8"/>
      <c r="AE465" s="8"/>
      <c r="AF465" s="8"/>
      <c r="AG465" s="8"/>
      <c r="AH465" s="8"/>
      <c r="AI465" s="8"/>
      <c r="AJ465" s="8">
        <v>0</v>
      </c>
      <c r="AK465" s="8">
        <f t="shared" si="438"/>
        <v>0</v>
      </c>
      <c r="AL465" s="8"/>
      <c r="AM465" s="8"/>
      <c r="AN465" s="8">
        <v>0</v>
      </c>
      <c r="AO465" s="8">
        <f t="shared" si="439"/>
        <v>0</v>
      </c>
      <c r="AP465" s="8"/>
      <c r="AQ465" s="8">
        <f t="shared" si="440"/>
        <v>0</v>
      </c>
      <c r="AR465" s="8">
        <v>0</v>
      </c>
      <c r="AS465" s="8">
        <f t="shared" si="441"/>
        <v>0</v>
      </c>
      <c r="AT465" s="8">
        <v>0</v>
      </c>
      <c r="AU465" s="8">
        <f t="shared" si="442"/>
        <v>0</v>
      </c>
      <c r="AV465" s="8">
        <f t="shared" si="443"/>
        <v>1391608</v>
      </c>
      <c r="AW465" s="8">
        <f t="shared" si="444"/>
        <v>4265107.93</v>
      </c>
      <c r="AX465" s="26">
        <f t="shared" si="445"/>
        <v>4265107.9300000006</v>
      </c>
      <c r="AY465" s="26">
        <f t="shared" si="446"/>
        <v>0</v>
      </c>
    </row>
    <row r="466" spans="1:51" ht="23.25">
      <c r="A466" s="43" t="s">
        <v>25</v>
      </c>
      <c r="B466" s="8">
        <f>14247.47+983.87</f>
        <v>15231.34</v>
      </c>
      <c r="C466" s="8">
        <f t="shared" si="424"/>
        <v>27000.85</v>
      </c>
      <c r="D466" s="8">
        <v>163898.89000000001</v>
      </c>
      <c r="E466" s="8">
        <f t="shared" si="425"/>
        <v>218513.11000000002</v>
      </c>
      <c r="F466" s="8">
        <f>11332.21+10111.35</f>
        <v>21443.559999999998</v>
      </c>
      <c r="G466" s="8">
        <f t="shared" si="426"/>
        <v>36433.46</v>
      </c>
      <c r="H466" s="8"/>
      <c r="I466" s="8">
        <f t="shared" si="427"/>
        <v>0</v>
      </c>
      <c r="J466" s="8"/>
      <c r="K466" s="8">
        <f t="shared" si="428"/>
        <v>0</v>
      </c>
      <c r="L466" s="8">
        <v>1816</v>
      </c>
      <c r="M466" s="8">
        <f t="shared" si="429"/>
        <v>2669</v>
      </c>
      <c r="N466" s="8">
        <v>1334803.48</v>
      </c>
      <c r="O466" s="10">
        <f t="shared" si="430"/>
        <v>1608690.91</v>
      </c>
      <c r="P466" s="8">
        <f>10835.02+16492.32</f>
        <v>27327.34</v>
      </c>
      <c r="Q466" s="8">
        <f t="shared" si="431"/>
        <v>65398.520000000004</v>
      </c>
      <c r="R466" s="8">
        <v>0</v>
      </c>
      <c r="S466" s="8">
        <f t="shared" si="432"/>
        <v>0</v>
      </c>
      <c r="T466" s="8">
        <v>0</v>
      </c>
      <c r="U466" s="8">
        <f t="shared" si="433"/>
        <v>0</v>
      </c>
      <c r="V466" s="8">
        <v>759.56</v>
      </c>
      <c r="W466" s="8">
        <f t="shared" si="434"/>
        <v>3359.1099999999997</v>
      </c>
      <c r="X466" s="8"/>
      <c r="Y466" s="8">
        <f t="shared" si="435"/>
        <v>0</v>
      </c>
      <c r="Z466" s="8">
        <f>167.47+1072.97</f>
        <v>1240.44</v>
      </c>
      <c r="AA466" s="8">
        <f t="shared" si="436"/>
        <v>10640.89</v>
      </c>
      <c r="AB466" s="8">
        <v>0</v>
      </c>
      <c r="AC466" s="8">
        <f t="shared" si="437"/>
        <v>0</v>
      </c>
      <c r="AD466" s="8"/>
      <c r="AE466" s="8"/>
      <c r="AF466" s="8"/>
      <c r="AG466" s="8"/>
      <c r="AH466" s="8"/>
      <c r="AI466" s="8"/>
      <c r="AJ466" s="8">
        <v>0</v>
      </c>
      <c r="AK466" s="8">
        <f t="shared" si="438"/>
        <v>2456.61</v>
      </c>
      <c r="AL466" s="8"/>
      <c r="AM466" s="8"/>
      <c r="AN466" s="8">
        <v>0</v>
      </c>
      <c r="AO466" s="8">
        <f t="shared" si="439"/>
        <v>0</v>
      </c>
      <c r="AP466" s="8"/>
      <c r="AQ466" s="8">
        <f t="shared" si="440"/>
        <v>1</v>
      </c>
      <c r="AR466" s="8">
        <v>16.13</v>
      </c>
      <c r="AS466" s="8">
        <f t="shared" si="441"/>
        <v>8455.8599999999988</v>
      </c>
      <c r="AT466" s="8">
        <v>0</v>
      </c>
      <c r="AU466" s="8">
        <f t="shared" si="442"/>
        <v>0</v>
      </c>
      <c r="AV466" s="8">
        <f t="shared" si="443"/>
        <v>1566536.74</v>
      </c>
      <c r="AW466" s="8">
        <f t="shared" si="444"/>
        <v>1983619.32</v>
      </c>
      <c r="AX466" s="26">
        <f t="shared" si="445"/>
        <v>1983619.32</v>
      </c>
      <c r="AY466" s="26">
        <f t="shared" si="446"/>
        <v>0</v>
      </c>
    </row>
    <row r="467" spans="1:51" ht="23.25">
      <c r="A467" s="43" t="s">
        <v>26</v>
      </c>
      <c r="B467" s="8">
        <v>0</v>
      </c>
      <c r="C467" s="8">
        <f t="shared" si="424"/>
        <v>0</v>
      </c>
      <c r="D467" s="8">
        <v>0</v>
      </c>
      <c r="E467" s="8">
        <f t="shared" si="425"/>
        <v>0</v>
      </c>
      <c r="F467" s="8">
        <v>0</v>
      </c>
      <c r="G467" s="8">
        <f t="shared" si="426"/>
        <v>0</v>
      </c>
      <c r="H467" s="8"/>
      <c r="I467" s="8">
        <f t="shared" si="427"/>
        <v>0</v>
      </c>
      <c r="J467" s="8"/>
      <c r="K467" s="8">
        <f t="shared" si="428"/>
        <v>0</v>
      </c>
      <c r="L467" s="8">
        <v>0</v>
      </c>
      <c r="M467" s="8">
        <f t="shared" si="429"/>
        <v>0</v>
      </c>
      <c r="N467" s="8">
        <v>585265.17000000004</v>
      </c>
      <c r="O467" s="10">
        <f t="shared" si="430"/>
        <v>5513424.3600000003</v>
      </c>
      <c r="P467" s="8">
        <f>10522.13+20697.19</f>
        <v>31219.32</v>
      </c>
      <c r="Q467" s="8">
        <f t="shared" si="431"/>
        <v>291019.13999999996</v>
      </c>
      <c r="R467" s="8">
        <v>0</v>
      </c>
      <c r="S467" s="8">
        <f t="shared" si="432"/>
        <v>0</v>
      </c>
      <c r="T467" s="8">
        <v>0</v>
      </c>
      <c r="U467" s="8">
        <f t="shared" si="433"/>
        <v>0</v>
      </c>
      <c r="V467" s="8">
        <v>0</v>
      </c>
      <c r="W467" s="8">
        <f t="shared" si="434"/>
        <v>0</v>
      </c>
      <c r="X467" s="8"/>
      <c r="Y467" s="8">
        <f t="shared" si="435"/>
        <v>0</v>
      </c>
      <c r="Z467" s="8">
        <v>0</v>
      </c>
      <c r="AA467" s="8">
        <f t="shared" si="436"/>
        <v>0</v>
      </c>
      <c r="AB467" s="8">
        <v>0</v>
      </c>
      <c r="AC467" s="8">
        <f t="shared" si="437"/>
        <v>0</v>
      </c>
      <c r="AD467" s="8"/>
      <c r="AE467" s="8"/>
      <c r="AF467" s="8"/>
      <c r="AG467" s="8"/>
      <c r="AH467" s="8"/>
      <c r="AI467" s="8"/>
      <c r="AJ467" s="8">
        <v>0</v>
      </c>
      <c r="AK467" s="8">
        <f t="shared" si="438"/>
        <v>0</v>
      </c>
      <c r="AL467" s="8"/>
      <c r="AM467" s="8"/>
      <c r="AN467" s="8">
        <v>0</v>
      </c>
      <c r="AO467" s="8">
        <f t="shared" si="439"/>
        <v>0</v>
      </c>
      <c r="AP467" s="8"/>
      <c r="AQ467" s="8">
        <f t="shared" si="440"/>
        <v>0</v>
      </c>
      <c r="AR467" s="8">
        <v>0</v>
      </c>
      <c r="AS467" s="8">
        <f t="shared" si="441"/>
        <v>11194.8</v>
      </c>
      <c r="AT467" s="8">
        <v>0</v>
      </c>
      <c r="AU467" s="8">
        <f t="shared" si="442"/>
        <v>0</v>
      </c>
      <c r="AV467" s="8">
        <f t="shared" si="443"/>
        <v>616484.49</v>
      </c>
      <c r="AW467" s="8">
        <f t="shared" si="444"/>
        <v>5815638.3000000007</v>
      </c>
      <c r="AX467" s="26">
        <f t="shared" si="445"/>
        <v>5815638.3000000007</v>
      </c>
      <c r="AY467" s="26">
        <f t="shared" si="446"/>
        <v>0</v>
      </c>
    </row>
    <row r="468" spans="1:51" ht="23.25">
      <c r="A468" s="43" t="s">
        <v>27</v>
      </c>
      <c r="B468" s="8">
        <v>0</v>
      </c>
      <c r="C468" s="8">
        <f t="shared" si="424"/>
        <v>3260</v>
      </c>
      <c r="D468" s="8">
        <v>0</v>
      </c>
      <c r="E468" s="8">
        <f t="shared" si="425"/>
        <v>0</v>
      </c>
      <c r="F468" s="8">
        <v>0</v>
      </c>
      <c r="G468" s="8">
        <f t="shared" si="426"/>
        <v>0</v>
      </c>
      <c r="H468" s="8"/>
      <c r="I468" s="8">
        <f t="shared" si="427"/>
        <v>0</v>
      </c>
      <c r="J468" s="8"/>
      <c r="K468" s="8">
        <f t="shared" si="428"/>
        <v>0</v>
      </c>
      <c r="L468" s="8">
        <v>0</v>
      </c>
      <c r="M468" s="8">
        <f t="shared" si="429"/>
        <v>147</v>
      </c>
      <c r="N468" s="8">
        <v>24224718.449999999</v>
      </c>
      <c r="O468" s="10">
        <f t="shared" si="430"/>
        <v>41140817.539999999</v>
      </c>
      <c r="P468" s="8">
        <f>117127.69+99158.37</f>
        <v>216286.06</v>
      </c>
      <c r="Q468" s="8">
        <f t="shared" si="431"/>
        <v>420508.18</v>
      </c>
      <c r="R468" s="8">
        <v>0</v>
      </c>
      <c r="S468" s="8">
        <f t="shared" si="432"/>
        <v>0</v>
      </c>
      <c r="T468" s="8">
        <v>0</v>
      </c>
      <c r="U468" s="8">
        <f t="shared" si="433"/>
        <v>0</v>
      </c>
      <c r="V468" s="8">
        <v>100000</v>
      </c>
      <c r="W468" s="8">
        <f t="shared" si="434"/>
        <v>100000</v>
      </c>
      <c r="X468" s="8"/>
      <c r="Y468" s="8">
        <f t="shared" si="435"/>
        <v>0</v>
      </c>
      <c r="Z468" s="8">
        <f>14945.11+18000</f>
        <v>32945.11</v>
      </c>
      <c r="AA468" s="8">
        <f t="shared" si="436"/>
        <v>32945.11</v>
      </c>
      <c r="AB468" s="8">
        <v>0</v>
      </c>
      <c r="AC468" s="8">
        <f t="shared" si="437"/>
        <v>0</v>
      </c>
      <c r="AD468" s="8"/>
      <c r="AE468" s="8"/>
      <c r="AF468" s="8"/>
      <c r="AG468" s="8"/>
      <c r="AH468" s="8"/>
      <c r="AI468" s="8"/>
      <c r="AJ468" s="8">
        <v>0</v>
      </c>
      <c r="AK468" s="8">
        <f t="shared" si="438"/>
        <v>0</v>
      </c>
      <c r="AL468" s="8"/>
      <c r="AM468" s="8"/>
      <c r="AN468" s="8">
        <v>0</v>
      </c>
      <c r="AO468" s="8">
        <f t="shared" si="439"/>
        <v>0</v>
      </c>
      <c r="AP468" s="8"/>
      <c r="AQ468" s="8">
        <f t="shared" si="440"/>
        <v>0</v>
      </c>
      <c r="AR468" s="8">
        <v>0</v>
      </c>
      <c r="AS468" s="8">
        <f t="shared" si="441"/>
        <v>0</v>
      </c>
      <c r="AT468" s="8">
        <v>0</v>
      </c>
      <c r="AU468" s="8">
        <f t="shared" si="442"/>
        <v>0</v>
      </c>
      <c r="AV468" s="8">
        <f t="shared" si="443"/>
        <v>24573949.620000001</v>
      </c>
      <c r="AW468" s="8">
        <f t="shared" si="444"/>
        <v>41697677.829999998</v>
      </c>
      <c r="AX468" s="26">
        <f t="shared" si="445"/>
        <v>41697677.829999998</v>
      </c>
      <c r="AY468" s="26">
        <f t="shared" si="446"/>
        <v>0</v>
      </c>
    </row>
    <row r="469" spans="1:51" ht="23.25">
      <c r="A469" s="43" t="s">
        <v>28</v>
      </c>
      <c r="B469" s="8">
        <v>0</v>
      </c>
      <c r="C469" s="8">
        <f t="shared" si="424"/>
        <v>0</v>
      </c>
      <c r="D469" s="8">
        <v>0</v>
      </c>
      <c r="E469" s="8">
        <f t="shared" si="425"/>
        <v>0</v>
      </c>
      <c r="F469" s="8">
        <v>0</v>
      </c>
      <c r="G469" s="8">
        <f t="shared" si="426"/>
        <v>0</v>
      </c>
      <c r="H469" s="8"/>
      <c r="I469" s="8">
        <f t="shared" si="427"/>
        <v>0</v>
      </c>
      <c r="J469" s="8"/>
      <c r="K469" s="8">
        <f t="shared" si="428"/>
        <v>0</v>
      </c>
      <c r="L469" s="8">
        <v>0</v>
      </c>
      <c r="M469" s="8">
        <f t="shared" si="429"/>
        <v>0</v>
      </c>
      <c r="N469" s="8">
        <v>287660.73</v>
      </c>
      <c r="O469" s="10">
        <f t="shared" si="430"/>
        <v>1347169.1</v>
      </c>
      <c r="P469" s="8">
        <f>4294.64+5253.8</f>
        <v>9548.44</v>
      </c>
      <c r="Q469" s="8">
        <f t="shared" si="431"/>
        <v>38516.43</v>
      </c>
      <c r="R469" s="8">
        <v>0</v>
      </c>
      <c r="S469" s="8">
        <f t="shared" si="432"/>
        <v>0</v>
      </c>
      <c r="T469" s="8">
        <v>0</v>
      </c>
      <c r="U469" s="8">
        <f t="shared" si="433"/>
        <v>0</v>
      </c>
      <c r="V469" s="8">
        <v>0</v>
      </c>
      <c r="W469" s="8">
        <f t="shared" si="434"/>
        <v>0</v>
      </c>
      <c r="X469" s="8"/>
      <c r="Y469" s="8">
        <f t="shared" si="435"/>
        <v>0</v>
      </c>
      <c r="Z469" s="8">
        <v>0</v>
      </c>
      <c r="AA469" s="8">
        <f t="shared" si="436"/>
        <v>0</v>
      </c>
      <c r="AB469" s="8">
        <v>0</v>
      </c>
      <c r="AC469" s="8">
        <f t="shared" si="437"/>
        <v>0</v>
      </c>
      <c r="AD469" s="8"/>
      <c r="AE469" s="8"/>
      <c r="AF469" s="8"/>
      <c r="AG469" s="8"/>
      <c r="AH469" s="8"/>
      <c r="AI469" s="8"/>
      <c r="AJ469" s="8">
        <v>0</v>
      </c>
      <c r="AK469" s="8">
        <f t="shared" si="438"/>
        <v>0</v>
      </c>
      <c r="AL469" s="8"/>
      <c r="AM469" s="8"/>
      <c r="AN469" s="8">
        <v>0</v>
      </c>
      <c r="AO469" s="8">
        <f t="shared" si="439"/>
        <v>0</v>
      </c>
      <c r="AP469" s="8"/>
      <c r="AQ469" s="8">
        <f t="shared" si="440"/>
        <v>0</v>
      </c>
      <c r="AR469" s="8">
        <v>0</v>
      </c>
      <c r="AS469" s="8">
        <f t="shared" si="441"/>
        <v>0</v>
      </c>
      <c r="AT469" s="8">
        <v>0</v>
      </c>
      <c r="AU469" s="8">
        <f t="shared" si="442"/>
        <v>0</v>
      </c>
      <c r="AV469" s="8">
        <f t="shared" si="443"/>
        <v>297209.17</v>
      </c>
      <c r="AW469" s="8">
        <f t="shared" si="444"/>
        <v>1385685.53</v>
      </c>
      <c r="AX469" s="26">
        <f t="shared" si="445"/>
        <v>1385685.53</v>
      </c>
      <c r="AY469" s="26">
        <f t="shared" si="446"/>
        <v>0</v>
      </c>
    </row>
    <row r="470" spans="1:51" ht="23.25">
      <c r="A470" s="43" t="s">
        <v>29</v>
      </c>
      <c r="B470" s="8">
        <f>2686778.36+2239051.46</f>
        <v>4925829.82</v>
      </c>
      <c r="C470" s="8">
        <f t="shared" si="424"/>
        <v>10200067.66</v>
      </c>
      <c r="D470" s="8">
        <v>1842753.03</v>
      </c>
      <c r="E470" s="8">
        <f t="shared" si="425"/>
        <v>5601342.5099999998</v>
      </c>
      <c r="F470" s="8">
        <f>248921.02+371605.74</f>
        <v>620526.76</v>
      </c>
      <c r="G470" s="8">
        <f t="shared" si="426"/>
        <v>1696390.93</v>
      </c>
      <c r="H470" s="8"/>
      <c r="I470" s="8">
        <f t="shared" si="427"/>
        <v>0</v>
      </c>
      <c r="J470" s="8"/>
      <c r="K470" s="8">
        <f t="shared" si="428"/>
        <v>0</v>
      </c>
      <c r="L470" s="8">
        <f>57464.64+18452.12</f>
        <v>75916.759999999995</v>
      </c>
      <c r="M470" s="8">
        <f t="shared" si="429"/>
        <v>172973.81</v>
      </c>
      <c r="N470" s="8">
        <v>2170538.5699999998</v>
      </c>
      <c r="O470" s="10">
        <f t="shared" si="430"/>
        <v>3249444.36</v>
      </c>
      <c r="P470" s="8">
        <f>19664.51+27236.29</f>
        <v>46900.800000000003</v>
      </c>
      <c r="Q470" s="8">
        <f t="shared" si="431"/>
        <v>88413.360000000015</v>
      </c>
      <c r="R470" s="8">
        <v>0</v>
      </c>
      <c r="S470" s="8">
        <f t="shared" si="432"/>
        <v>0</v>
      </c>
      <c r="T470" s="8">
        <v>0</v>
      </c>
      <c r="U470" s="8">
        <f t="shared" si="433"/>
        <v>10000</v>
      </c>
      <c r="V470" s="8">
        <v>0</v>
      </c>
      <c r="W470" s="8">
        <f t="shared" si="434"/>
        <v>0</v>
      </c>
      <c r="X470" s="8"/>
      <c r="Y470" s="8">
        <f t="shared" si="435"/>
        <v>0</v>
      </c>
      <c r="Z470" s="8">
        <v>0</v>
      </c>
      <c r="AA470" s="8">
        <f t="shared" si="436"/>
        <v>0</v>
      </c>
      <c r="AB470" s="8">
        <v>3693.3</v>
      </c>
      <c r="AC470" s="8">
        <f t="shared" si="437"/>
        <v>4348.49</v>
      </c>
      <c r="AD470" s="8"/>
      <c r="AE470" s="8"/>
      <c r="AF470" s="8"/>
      <c r="AG470" s="8"/>
      <c r="AH470" s="8"/>
      <c r="AI470" s="8"/>
      <c r="AJ470" s="8">
        <v>0</v>
      </c>
      <c r="AK470" s="8">
        <f t="shared" si="438"/>
        <v>27680.37</v>
      </c>
      <c r="AL470" s="8"/>
      <c r="AM470" s="8"/>
      <c r="AN470" s="8">
        <v>0</v>
      </c>
      <c r="AO470" s="8">
        <f t="shared" si="439"/>
        <v>0</v>
      </c>
      <c r="AP470" s="8"/>
      <c r="AQ470" s="8">
        <f t="shared" si="440"/>
        <v>0</v>
      </c>
      <c r="AR470" s="8">
        <v>620680</v>
      </c>
      <c r="AS470" s="8">
        <f t="shared" si="441"/>
        <v>4144237.77</v>
      </c>
      <c r="AT470" s="8">
        <v>0</v>
      </c>
      <c r="AU470" s="8">
        <f t="shared" si="442"/>
        <v>0</v>
      </c>
      <c r="AV470" s="8">
        <f t="shared" si="443"/>
        <v>10306839.039999999</v>
      </c>
      <c r="AW470" s="8">
        <f t="shared" si="444"/>
        <v>25194899.259999998</v>
      </c>
      <c r="AX470" s="26">
        <f t="shared" si="445"/>
        <v>25194899.259999998</v>
      </c>
      <c r="AY470" s="26">
        <f t="shared" si="446"/>
        <v>0</v>
      </c>
    </row>
    <row r="471" spans="1:51" ht="23.25">
      <c r="A471" s="43" t="s">
        <v>30</v>
      </c>
      <c r="B471" s="8">
        <v>0</v>
      </c>
      <c r="C471" s="8">
        <f t="shared" si="424"/>
        <v>0</v>
      </c>
      <c r="D471" s="8">
        <v>0</v>
      </c>
      <c r="E471" s="8">
        <f t="shared" si="425"/>
        <v>0</v>
      </c>
      <c r="F471" s="8">
        <v>0</v>
      </c>
      <c r="G471" s="8">
        <f t="shared" si="426"/>
        <v>0</v>
      </c>
      <c r="H471" s="8"/>
      <c r="I471" s="8">
        <f t="shared" si="427"/>
        <v>0</v>
      </c>
      <c r="J471" s="8"/>
      <c r="K471" s="8">
        <f t="shared" si="428"/>
        <v>0</v>
      </c>
      <c r="L471" s="8">
        <v>0</v>
      </c>
      <c r="M471" s="8">
        <f t="shared" si="429"/>
        <v>0</v>
      </c>
      <c r="N471" s="8">
        <v>253825.03</v>
      </c>
      <c r="O471" s="10">
        <f t="shared" si="430"/>
        <v>1216137.43</v>
      </c>
      <c r="P471" s="8">
        <f>6911.13+5897.46</f>
        <v>12808.59</v>
      </c>
      <c r="Q471" s="8">
        <f t="shared" si="431"/>
        <v>51216.44</v>
      </c>
      <c r="R471" s="8">
        <v>0</v>
      </c>
      <c r="S471" s="8">
        <f t="shared" si="432"/>
        <v>0</v>
      </c>
      <c r="T471" s="8">
        <v>0</v>
      </c>
      <c r="U471" s="8">
        <f t="shared" si="433"/>
        <v>0</v>
      </c>
      <c r="V471" s="8">
        <v>0</v>
      </c>
      <c r="W471" s="8">
        <f t="shared" si="434"/>
        <v>0</v>
      </c>
      <c r="X471" s="8"/>
      <c r="Y471" s="8">
        <f t="shared" si="435"/>
        <v>0</v>
      </c>
      <c r="Z471" s="8">
        <v>0</v>
      </c>
      <c r="AA471" s="8">
        <f t="shared" si="436"/>
        <v>0</v>
      </c>
      <c r="AB471" s="8">
        <v>0</v>
      </c>
      <c r="AC471" s="8">
        <f t="shared" si="437"/>
        <v>0</v>
      </c>
      <c r="AD471" s="8"/>
      <c r="AE471" s="8"/>
      <c r="AF471" s="8"/>
      <c r="AG471" s="8"/>
      <c r="AH471" s="8"/>
      <c r="AI471" s="8"/>
      <c r="AJ471" s="8">
        <v>0</v>
      </c>
      <c r="AK471" s="8">
        <f t="shared" si="438"/>
        <v>0</v>
      </c>
      <c r="AL471" s="8"/>
      <c r="AM471" s="8"/>
      <c r="AN471" s="8">
        <v>0</v>
      </c>
      <c r="AO471" s="8">
        <f t="shared" si="439"/>
        <v>0</v>
      </c>
      <c r="AP471" s="8"/>
      <c r="AQ471" s="8">
        <f t="shared" si="440"/>
        <v>0</v>
      </c>
      <c r="AR471" s="8">
        <v>0</v>
      </c>
      <c r="AS471" s="8">
        <f t="shared" si="441"/>
        <v>0</v>
      </c>
      <c r="AT471" s="8">
        <v>0</v>
      </c>
      <c r="AU471" s="8">
        <f t="shared" si="442"/>
        <v>0</v>
      </c>
      <c r="AV471" s="8">
        <f t="shared" si="443"/>
        <v>266633.62</v>
      </c>
      <c r="AW471" s="8">
        <f t="shared" si="444"/>
        <v>1267353.8699999999</v>
      </c>
      <c r="AX471" s="26">
        <f t="shared" si="445"/>
        <v>1267353.8699999999</v>
      </c>
      <c r="AY471" s="26">
        <f t="shared" si="446"/>
        <v>0</v>
      </c>
    </row>
    <row r="472" spans="1:51" ht="23.25">
      <c r="A472" s="43" t="s">
        <v>31</v>
      </c>
      <c r="B472" s="8">
        <v>0</v>
      </c>
      <c r="C472" s="8">
        <f t="shared" si="424"/>
        <v>0</v>
      </c>
      <c r="D472" s="8">
        <v>0</v>
      </c>
      <c r="E472" s="8">
        <f t="shared" si="425"/>
        <v>0</v>
      </c>
      <c r="F472" s="8">
        <v>0</v>
      </c>
      <c r="G472" s="8">
        <f t="shared" si="426"/>
        <v>0</v>
      </c>
      <c r="H472" s="8"/>
      <c r="I472" s="8">
        <f t="shared" si="427"/>
        <v>0</v>
      </c>
      <c r="J472" s="8"/>
      <c r="K472" s="8">
        <f t="shared" si="428"/>
        <v>0</v>
      </c>
      <c r="L472" s="8">
        <v>0</v>
      </c>
      <c r="M472" s="8">
        <f t="shared" si="429"/>
        <v>0</v>
      </c>
      <c r="N472" s="8">
        <v>1615387.16</v>
      </c>
      <c r="O472" s="10">
        <f t="shared" si="430"/>
        <v>5319206.9799999995</v>
      </c>
      <c r="P472" s="8">
        <f>16573.23+18514.71</f>
        <v>35087.94</v>
      </c>
      <c r="Q472" s="8">
        <f t="shared" si="431"/>
        <v>313353.73</v>
      </c>
      <c r="R472" s="8">
        <v>0</v>
      </c>
      <c r="S472" s="8">
        <f t="shared" si="432"/>
        <v>0</v>
      </c>
      <c r="T472" s="8">
        <v>0</v>
      </c>
      <c r="U472" s="8">
        <f t="shared" si="433"/>
        <v>0</v>
      </c>
      <c r="V472" s="8">
        <v>0</v>
      </c>
      <c r="W472" s="8">
        <f t="shared" si="434"/>
        <v>0</v>
      </c>
      <c r="X472" s="8"/>
      <c r="Y472" s="8">
        <f t="shared" si="435"/>
        <v>0</v>
      </c>
      <c r="Z472" s="8">
        <v>0</v>
      </c>
      <c r="AA472" s="8">
        <f t="shared" si="436"/>
        <v>0</v>
      </c>
      <c r="AB472" s="8">
        <v>0</v>
      </c>
      <c r="AC472" s="8">
        <f t="shared" si="437"/>
        <v>0</v>
      </c>
      <c r="AD472" s="8"/>
      <c r="AE472" s="8"/>
      <c r="AF472" s="8"/>
      <c r="AG472" s="8"/>
      <c r="AH472" s="8"/>
      <c r="AI472" s="8"/>
      <c r="AJ472" s="8">
        <v>0</v>
      </c>
      <c r="AK472" s="8">
        <f t="shared" si="438"/>
        <v>0</v>
      </c>
      <c r="AL472" s="8"/>
      <c r="AM472" s="8"/>
      <c r="AN472" s="8">
        <v>0</v>
      </c>
      <c r="AO472" s="8">
        <f t="shared" si="439"/>
        <v>0</v>
      </c>
      <c r="AP472" s="8"/>
      <c r="AQ472" s="8">
        <f t="shared" si="440"/>
        <v>0</v>
      </c>
      <c r="AR472" s="8">
        <v>0</v>
      </c>
      <c r="AS472" s="8">
        <f t="shared" si="441"/>
        <v>26750.42</v>
      </c>
      <c r="AT472" s="8">
        <v>0</v>
      </c>
      <c r="AU472" s="8">
        <f t="shared" si="442"/>
        <v>0</v>
      </c>
      <c r="AV472" s="8">
        <f t="shared" si="443"/>
        <v>1650475.0999999999</v>
      </c>
      <c r="AW472" s="8">
        <f t="shared" si="444"/>
        <v>5659311.1299999999</v>
      </c>
      <c r="AX472" s="26">
        <f t="shared" si="445"/>
        <v>5659311.1299999999</v>
      </c>
      <c r="AY472" s="26">
        <f t="shared" si="446"/>
        <v>0</v>
      </c>
    </row>
    <row r="473" spans="1:51" ht="23.25">
      <c r="A473" s="43" t="s">
        <v>32</v>
      </c>
      <c r="B473" s="8">
        <v>13131.99</v>
      </c>
      <c r="C473" s="8">
        <f t="shared" si="424"/>
        <v>73964.83</v>
      </c>
      <c r="D473" s="8">
        <v>0</v>
      </c>
      <c r="E473" s="8">
        <f t="shared" si="425"/>
        <v>0</v>
      </c>
      <c r="F473" s="8">
        <v>0</v>
      </c>
      <c r="G473" s="8">
        <f t="shared" si="426"/>
        <v>1000</v>
      </c>
      <c r="H473" s="8"/>
      <c r="I473" s="8">
        <f t="shared" si="427"/>
        <v>0</v>
      </c>
      <c r="J473" s="8"/>
      <c r="K473" s="8">
        <f t="shared" si="428"/>
        <v>0</v>
      </c>
      <c r="L473" s="8">
        <v>324.31</v>
      </c>
      <c r="M473" s="8">
        <f t="shared" si="429"/>
        <v>4617.4700000000012</v>
      </c>
      <c r="N473" s="8">
        <v>2887697.73</v>
      </c>
      <c r="O473" s="10">
        <f t="shared" si="430"/>
        <v>5825776.290000001</v>
      </c>
      <c r="P473" s="8">
        <f>28932.47+28158.27</f>
        <v>57090.740000000005</v>
      </c>
      <c r="Q473" s="8">
        <f t="shared" si="431"/>
        <v>209647.56</v>
      </c>
      <c r="R473" s="8">
        <v>0</v>
      </c>
      <c r="S473" s="8">
        <f t="shared" si="432"/>
        <v>0</v>
      </c>
      <c r="T473" s="8">
        <v>0</v>
      </c>
      <c r="U473" s="8">
        <f t="shared" si="433"/>
        <v>0</v>
      </c>
      <c r="V473" s="8">
        <v>0</v>
      </c>
      <c r="W473" s="8">
        <f t="shared" si="434"/>
        <v>0</v>
      </c>
      <c r="X473" s="8"/>
      <c r="Y473" s="8">
        <f t="shared" si="435"/>
        <v>0</v>
      </c>
      <c r="Z473" s="8">
        <v>0</v>
      </c>
      <c r="AA473" s="8">
        <f t="shared" si="436"/>
        <v>0</v>
      </c>
      <c r="AB473" s="8">
        <v>0</v>
      </c>
      <c r="AC473" s="8">
        <f t="shared" si="437"/>
        <v>0</v>
      </c>
      <c r="AD473" s="8"/>
      <c r="AE473" s="8"/>
      <c r="AF473" s="8"/>
      <c r="AG473" s="8"/>
      <c r="AH473" s="8"/>
      <c r="AI473" s="8"/>
      <c r="AJ473" s="8">
        <v>0</v>
      </c>
      <c r="AK473" s="8">
        <f t="shared" si="438"/>
        <v>0</v>
      </c>
      <c r="AL473" s="8"/>
      <c r="AM473" s="8"/>
      <c r="AN473" s="8">
        <v>0</v>
      </c>
      <c r="AO473" s="8">
        <f t="shared" si="439"/>
        <v>4428</v>
      </c>
      <c r="AP473" s="8"/>
      <c r="AQ473" s="8">
        <f t="shared" si="440"/>
        <v>0</v>
      </c>
      <c r="AR473" s="8">
        <v>5019</v>
      </c>
      <c r="AS473" s="8">
        <f t="shared" si="441"/>
        <v>23061</v>
      </c>
      <c r="AT473" s="8">
        <v>0</v>
      </c>
      <c r="AU473" s="8">
        <f t="shared" si="442"/>
        <v>0</v>
      </c>
      <c r="AV473" s="8">
        <f t="shared" si="443"/>
        <v>2963263.7700000005</v>
      </c>
      <c r="AW473" s="8">
        <f t="shared" si="444"/>
        <v>6142495.1500000004</v>
      </c>
      <c r="AX473" s="26">
        <f t="shared" si="445"/>
        <v>6142495.1500000004</v>
      </c>
      <c r="AY473" s="26">
        <f t="shared" si="446"/>
        <v>0</v>
      </c>
    </row>
    <row r="474" spans="1:51" ht="23.25">
      <c r="A474" s="43" t="s">
        <v>33</v>
      </c>
      <c r="B474" s="8">
        <f>160113.07+18027.69+1786.44</f>
        <v>179927.2</v>
      </c>
      <c r="C474" s="8">
        <f t="shared" si="424"/>
        <v>550254.03</v>
      </c>
      <c r="D474" s="8">
        <v>63659.81</v>
      </c>
      <c r="E474" s="8">
        <f t="shared" si="425"/>
        <v>164481.39000000001</v>
      </c>
      <c r="F474" s="8">
        <f>170.29+4524.11</f>
        <v>4694.3999999999996</v>
      </c>
      <c r="G474" s="8">
        <f t="shared" si="426"/>
        <v>10944.09</v>
      </c>
      <c r="H474" s="8"/>
      <c r="I474" s="8">
        <f t="shared" si="427"/>
        <v>0</v>
      </c>
      <c r="J474" s="8"/>
      <c r="K474" s="8">
        <f t="shared" si="428"/>
        <v>0</v>
      </c>
      <c r="L474" s="8">
        <f>103713.52+107247.3+3068.81</f>
        <v>214029.63</v>
      </c>
      <c r="M474" s="8">
        <f t="shared" si="429"/>
        <v>637415.49</v>
      </c>
      <c r="N474" s="8">
        <v>346000</v>
      </c>
      <c r="O474" s="10">
        <f t="shared" si="430"/>
        <v>541799.9</v>
      </c>
      <c r="P474" s="8">
        <f>1690.53+1866.41</f>
        <v>3556.94</v>
      </c>
      <c r="Q474" s="8">
        <f t="shared" si="431"/>
        <v>6191.72</v>
      </c>
      <c r="R474" s="8">
        <v>0</v>
      </c>
      <c r="S474" s="8">
        <f t="shared" si="432"/>
        <v>0</v>
      </c>
      <c r="T474" s="8">
        <v>0</v>
      </c>
      <c r="U474" s="8">
        <f t="shared" si="433"/>
        <v>0</v>
      </c>
      <c r="V474" s="8">
        <v>0</v>
      </c>
      <c r="W474" s="8">
        <f t="shared" si="434"/>
        <v>0</v>
      </c>
      <c r="X474" s="8"/>
      <c r="Y474" s="8">
        <f t="shared" si="435"/>
        <v>0</v>
      </c>
      <c r="Z474" s="8">
        <v>0</v>
      </c>
      <c r="AA474" s="8">
        <f t="shared" si="436"/>
        <v>0</v>
      </c>
      <c r="AB474" s="8">
        <v>0</v>
      </c>
      <c r="AC474" s="8">
        <f t="shared" si="437"/>
        <v>0</v>
      </c>
      <c r="AD474" s="8"/>
      <c r="AE474" s="8"/>
      <c r="AF474" s="8"/>
      <c r="AG474" s="8"/>
      <c r="AH474" s="8"/>
      <c r="AI474" s="8"/>
      <c r="AJ474" s="8">
        <v>0</v>
      </c>
      <c r="AK474" s="8">
        <f t="shared" si="438"/>
        <v>0</v>
      </c>
      <c r="AL474" s="8"/>
      <c r="AM474" s="8"/>
      <c r="AN474" s="8">
        <v>0</v>
      </c>
      <c r="AO474" s="8">
        <f t="shared" si="439"/>
        <v>0</v>
      </c>
      <c r="AP474" s="8"/>
      <c r="AQ474" s="8">
        <f t="shared" si="440"/>
        <v>0</v>
      </c>
      <c r="AR474" s="8">
        <v>0</v>
      </c>
      <c r="AS474" s="8">
        <f t="shared" si="441"/>
        <v>5030</v>
      </c>
      <c r="AT474" s="8">
        <v>0</v>
      </c>
      <c r="AU474" s="8">
        <f t="shared" si="442"/>
        <v>0</v>
      </c>
      <c r="AV474" s="8">
        <f t="shared" si="443"/>
        <v>811867.98</v>
      </c>
      <c r="AW474" s="8">
        <f t="shared" si="444"/>
        <v>1916116.6199999999</v>
      </c>
      <c r="AX474" s="26">
        <f t="shared" si="445"/>
        <v>1916116.6199999999</v>
      </c>
      <c r="AY474" s="26">
        <f t="shared" si="446"/>
        <v>0</v>
      </c>
    </row>
    <row r="475" spans="1:51" ht="23.25">
      <c r="A475" s="43" t="s">
        <v>125</v>
      </c>
      <c r="B475" s="8">
        <v>0</v>
      </c>
      <c r="C475" s="8">
        <f t="shared" si="424"/>
        <v>231.96</v>
      </c>
      <c r="D475" s="8">
        <v>0</v>
      </c>
      <c r="E475" s="8">
        <f t="shared" si="425"/>
        <v>0</v>
      </c>
      <c r="F475" s="8">
        <v>0</v>
      </c>
      <c r="G475" s="8">
        <f t="shared" si="426"/>
        <v>0</v>
      </c>
      <c r="H475" s="8"/>
      <c r="I475" s="8">
        <f t="shared" si="427"/>
        <v>0</v>
      </c>
      <c r="J475" s="8"/>
      <c r="K475" s="8">
        <f t="shared" si="428"/>
        <v>0</v>
      </c>
      <c r="L475" s="8">
        <v>0</v>
      </c>
      <c r="M475" s="8">
        <f t="shared" si="429"/>
        <v>23</v>
      </c>
      <c r="N475" s="8">
        <v>365000</v>
      </c>
      <c r="O475" s="10">
        <f t="shared" si="430"/>
        <v>1383007.3599999999</v>
      </c>
      <c r="P475" s="8">
        <f>7585.7+10174.12</f>
        <v>17759.82</v>
      </c>
      <c r="Q475" s="8">
        <f t="shared" si="431"/>
        <v>58461.78</v>
      </c>
      <c r="R475" s="8">
        <v>0</v>
      </c>
      <c r="S475" s="8">
        <f t="shared" si="432"/>
        <v>0</v>
      </c>
      <c r="T475" s="8">
        <v>0</v>
      </c>
      <c r="U475" s="8">
        <f t="shared" si="433"/>
        <v>0</v>
      </c>
      <c r="V475" s="8">
        <v>0</v>
      </c>
      <c r="W475" s="8">
        <f t="shared" si="434"/>
        <v>0</v>
      </c>
      <c r="X475" s="8"/>
      <c r="Y475" s="8">
        <f t="shared" si="435"/>
        <v>0</v>
      </c>
      <c r="Z475" s="8">
        <v>0</v>
      </c>
      <c r="AA475" s="8">
        <f t="shared" si="436"/>
        <v>0</v>
      </c>
      <c r="AB475" s="8">
        <v>0</v>
      </c>
      <c r="AC475" s="8">
        <f t="shared" si="437"/>
        <v>0</v>
      </c>
      <c r="AD475" s="8"/>
      <c r="AE475" s="8"/>
      <c r="AF475" s="8"/>
      <c r="AG475" s="8"/>
      <c r="AH475" s="8"/>
      <c r="AI475" s="8"/>
      <c r="AJ475" s="8">
        <v>0</v>
      </c>
      <c r="AK475" s="8">
        <f t="shared" si="438"/>
        <v>0</v>
      </c>
      <c r="AL475" s="8"/>
      <c r="AM475" s="8"/>
      <c r="AN475" s="8">
        <v>0</v>
      </c>
      <c r="AO475" s="8">
        <f t="shared" si="439"/>
        <v>0</v>
      </c>
      <c r="AP475" s="8"/>
      <c r="AQ475" s="8">
        <f t="shared" si="440"/>
        <v>0</v>
      </c>
      <c r="AR475" s="8">
        <v>0</v>
      </c>
      <c r="AS475" s="8">
        <f t="shared" si="441"/>
        <v>0</v>
      </c>
      <c r="AT475" s="8">
        <v>0</v>
      </c>
      <c r="AU475" s="8">
        <f t="shared" si="442"/>
        <v>0</v>
      </c>
      <c r="AV475" s="8">
        <f t="shared" si="443"/>
        <v>382759.82</v>
      </c>
      <c r="AW475" s="8">
        <f t="shared" si="444"/>
        <v>1441724.1</v>
      </c>
      <c r="AX475" s="26">
        <f t="shared" si="445"/>
        <v>1441724.0999999999</v>
      </c>
      <c r="AY475" s="26">
        <f t="shared" si="446"/>
        <v>0</v>
      </c>
    </row>
    <row r="476" spans="1:51" ht="23.25">
      <c r="A476" s="43" t="s">
        <v>35</v>
      </c>
      <c r="B476" s="8">
        <f>29207.75+17508</f>
        <v>46715.75</v>
      </c>
      <c r="C476" s="8">
        <f t="shared" si="424"/>
        <v>234670.35</v>
      </c>
      <c r="D476" s="8">
        <v>173257.58</v>
      </c>
      <c r="E476" s="8">
        <f t="shared" si="425"/>
        <v>868546.29999999993</v>
      </c>
      <c r="F476" s="8">
        <f>12456.33+20328.63</f>
        <v>32784.959999999999</v>
      </c>
      <c r="G476" s="8">
        <f t="shared" si="426"/>
        <v>150340.53</v>
      </c>
      <c r="H476" s="8"/>
      <c r="I476" s="8">
        <f t="shared" si="427"/>
        <v>0</v>
      </c>
      <c r="J476" s="8"/>
      <c r="K476" s="8">
        <f t="shared" si="428"/>
        <v>0</v>
      </c>
      <c r="L476" s="8">
        <f>8442.5+676.25</f>
        <v>9118.75</v>
      </c>
      <c r="M476" s="8">
        <f t="shared" si="429"/>
        <v>83957.45</v>
      </c>
      <c r="N476" s="8">
        <v>2348547.94</v>
      </c>
      <c r="O476" s="10">
        <f t="shared" si="430"/>
        <v>3197247.94</v>
      </c>
      <c r="P476" s="8">
        <f>14539.16+15240.4</f>
        <v>29779.559999999998</v>
      </c>
      <c r="Q476" s="8">
        <f t="shared" si="431"/>
        <v>50449.78</v>
      </c>
      <c r="R476" s="8">
        <v>0</v>
      </c>
      <c r="S476" s="8">
        <f t="shared" si="432"/>
        <v>0</v>
      </c>
      <c r="T476" s="8">
        <v>0</v>
      </c>
      <c r="U476" s="8">
        <f t="shared" si="433"/>
        <v>0</v>
      </c>
      <c r="V476" s="8">
        <v>0</v>
      </c>
      <c r="W476" s="8">
        <f t="shared" si="434"/>
        <v>0</v>
      </c>
      <c r="X476" s="8"/>
      <c r="Y476" s="8">
        <f t="shared" si="435"/>
        <v>0</v>
      </c>
      <c r="Z476" s="8">
        <v>0</v>
      </c>
      <c r="AA476" s="8">
        <f t="shared" si="436"/>
        <v>0</v>
      </c>
      <c r="AB476" s="8">
        <v>0</v>
      </c>
      <c r="AC476" s="8">
        <f t="shared" si="437"/>
        <v>0</v>
      </c>
      <c r="AD476" s="8"/>
      <c r="AE476" s="8"/>
      <c r="AF476" s="8"/>
      <c r="AG476" s="8"/>
      <c r="AH476" s="8"/>
      <c r="AI476" s="8"/>
      <c r="AJ476" s="8">
        <v>0</v>
      </c>
      <c r="AK476" s="8">
        <f t="shared" si="438"/>
        <v>8851.9700000000012</v>
      </c>
      <c r="AL476" s="8"/>
      <c r="AM476" s="8"/>
      <c r="AN476" s="8">
        <v>0</v>
      </c>
      <c r="AO476" s="8">
        <f t="shared" si="439"/>
        <v>0</v>
      </c>
      <c r="AP476" s="8"/>
      <c r="AQ476" s="8">
        <f t="shared" si="440"/>
        <v>0</v>
      </c>
      <c r="AR476" s="8">
        <v>0</v>
      </c>
      <c r="AS476" s="8">
        <f t="shared" si="441"/>
        <v>0</v>
      </c>
      <c r="AT476" s="8">
        <v>0</v>
      </c>
      <c r="AU476" s="8">
        <f t="shared" si="442"/>
        <v>0</v>
      </c>
      <c r="AV476" s="8">
        <f t="shared" si="443"/>
        <v>2640204.54</v>
      </c>
      <c r="AW476" s="8">
        <f t="shared" si="444"/>
        <v>4594064.32</v>
      </c>
      <c r="AX476" s="26">
        <f t="shared" si="445"/>
        <v>4594064.3199999994</v>
      </c>
      <c r="AY476" s="26">
        <f t="shared" si="446"/>
        <v>0</v>
      </c>
    </row>
    <row r="477" spans="1:51" ht="23.25">
      <c r="A477" s="43" t="s">
        <v>36</v>
      </c>
      <c r="B477" s="8">
        <v>87.98</v>
      </c>
      <c r="C477" s="8">
        <f t="shared" si="424"/>
        <v>87.98</v>
      </c>
      <c r="D477" s="8">
        <v>0</v>
      </c>
      <c r="E477" s="8">
        <f t="shared" si="425"/>
        <v>5764.16</v>
      </c>
      <c r="F477" s="8">
        <v>0</v>
      </c>
      <c r="G477" s="8">
        <f t="shared" si="426"/>
        <v>3235.84</v>
      </c>
      <c r="H477" s="8"/>
      <c r="I477" s="8">
        <f t="shared" si="427"/>
        <v>0</v>
      </c>
      <c r="J477" s="8"/>
      <c r="K477" s="8">
        <f t="shared" si="428"/>
        <v>0</v>
      </c>
      <c r="L477" s="8">
        <v>17.600000000000001</v>
      </c>
      <c r="M477" s="8">
        <f t="shared" si="429"/>
        <v>17.600000000000001</v>
      </c>
      <c r="N477" s="8">
        <v>124265.45</v>
      </c>
      <c r="O477" s="10">
        <f t="shared" si="430"/>
        <v>368056</v>
      </c>
      <c r="P477" s="8">
        <f>1586.37+2027.88</f>
        <v>3614.25</v>
      </c>
      <c r="Q477" s="8">
        <f t="shared" si="431"/>
        <v>16072.49</v>
      </c>
      <c r="R477" s="8">
        <v>0</v>
      </c>
      <c r="S477" s="8">
        <f t="shared" si="432"/>
        <v>0</v>
      </c>
      <c r="T477" s="8">
        <v>0</v>
      </c>
      <c r="U477" s="8">
        <f t="shared" si="433"/>
        <v>0</v>
      </c>
      <c r="V477" s="8">
        <v>0</v>
      </c>
      <c r="W477" s="8">
        <f t="shared" si="434"/>
        <v>0</v>
      </c>
      <c r="X477" s="8"/>
      <c r="Y477" s="8">
        <f t="shared" si="435"/>
        <v>0</v>
      </c>
      <c r="Z477" s="8">
        <v>0</v>
      </c>
      <c r="AA477" s="8">
        <f t="shared" si="436"/>
        <v>0</v>
      </c>
      <c r="AB477" s="8">
        <v>0</v>
      </c>
      <c r="AC477" s="8">
        <f t="shared" si="437"/>
        <v>0</v>
      </c>
      <c r="AD477" s="8"/>
      <c r="AE477" s="8"/>
      <c r="AF477" s="8"/>
      <c r="AG477" s="8"/>
      <c r="AH477" s="8"/>
      <c r="AI477" s="8"/>
      <c r="AJ477" s="8">
        <v>0</v>
      </c>
      <c r="AK477" s="8">
        <f t="shared" si="438"/>
        <v>0</v>
      </c>
      <c r="AL477" s="8"/>
      <c r="AM477" s="8"/>
      <c r="AN477" s="8">
        <v>0</v>
      </c>
      <c r="AO477" s="8">
        <f t="shared" si="439"/>
        <v>0</v>
      </c>
      <c r="AP477" s="8"/>
      <c r="AQ477" s="8">
        <f t="shared" si="440"/>
        <v>0</v>
      </c>
      <c r="AR477" s="8">
        <v>0</v>
      </c>
      <c r="AS477" s="8">
        <f t="shared" si="441"/>
        <v>0</v>
      </c>
      <c r="AT477" s="8">
        <v>0</v>
      </c>
      <c r="AU477" s="8">
        <f t="shared" si="442"/>
        <v>0</v>
      </c>
      <c r="AV477" s="8">
        <f t="shared" si="443"/>
        <v>127985.28</v>
      </c>
      <c r="AW477" s="8">
        <f t="shared" si="444"/>
        <v>393234.06999999995</v>
      </c>
      <c r="AX477" s="26">
        <f t="shared" si="445"/>
        <v>393234.06999999995</v>
      </c>
      <c r="AY477" s="26">
        <f t="shared" si="446"/>
        <v>0</v>
      </c>
    </row>
    <row r="478" spans="1:51" ht="23.25">
      <c r="A478" s="43" t="s">
        <v>37</v>
      </c>
      <c r="B478" s="8">
        <f>8847.87+1444.24+687.2</f>
        <v>10979.310000000001</v>
      </c>
      <c r="C478" s="8">
        <f t="shared" si="424"/>
        <v>56829.55</v>
      </c>
      <c r="D478" s="8">
        <v>431416.81</v>
      </c>
      <c r="E478" s="8">
        <f t="shared" si="425"/>
        <v>1025203.77</v>
      </c>
      <c r="F478" s="8">
        <f>42284.89+34688.33</f>
        <v>76973.22</v>
      </c>
      <c r="G478" s="8">
        <f t="shared" si="426"/>
        <v>181257</v>
      </c>
      <c r="H478" s="8"/>
      <c r="I478" s="8">
        <f t="shared" si="427"/>
        <v>0</v>
      </c>
      <c r="J478" s="8"/>
      <c r="K478" s="8">
        <f t="shared" si="428"/>
        <v>0</v>
      </c>
      <c r="L478" s="8">
        <f>61684.79+9662.22+946.41</f>
        <v>72293.42</v>
      </c>
      <c r="M478" s="8">
        <f t="shared" si="429"/>
        <v>220888.58000000002</v>
      </c>
      <c r="N478" s="8">
        <v>1521923.28</v>
      </c>
      <c r="O478" s="10">
        <f t="shared" si="430"/>
        <v>2983159.6399999997</v>
      </c>
      <c r="P478" s="8">
        <f>12793.71+17075.54</f>
        <v>29869.25</v>
      </c>
      <c r="Q478" s="8">
        <f t="shared" si="431"/>
        <v>78017.84</v>
      </c>
      <c r="R478" s="8">
        <v>0</v>
      </c>
      <c r="S478" s="8">
        <f t="shared" si="432"/>
        <v>0</v>
      </c>
      <c r="T478" s="8">
        <v>0</v>
      </c>
      <c r="U478" s="8">
        <f t="shared" si="433"/>
        <v>0</v>
      </c>
      <c r="V478" s="8">
        <v>0</v>
      </c>
      <c r="W478" s="8">
        <f t="shared" si="434"/>
        <v>0</v>
      </c>
      <c r="X478" s="8"/>
      <c r="Y478" s="8">
        <f t="shared" si="435"/>
        <v>0</v>
      </c>
      <c r="Z478" s="8">
        <v>0</v>
      </c>
      <c r="AA478" s="8">
        <f t="shared" si="436"/>
        <v>0</v>
      </c>
      <c r="AB478" s="8">
        <v>0</v>
      </c>
      <c r="AC478" s="8">
        <f t="shared" si="437"/>
        <v>0</v>
      </c>
      <c r="AD478" s="8"/>
      <c r="AE478" s="8"/>
      <c r="AF478" s="8"/>
      <c r="AG478" s="8"/>
      <c r="AH478" s="8"/>
      <c r="AI478" s="8"/>
      <c r="AJ478" s="8">
        <v>0</v>
      </c>
      <c r="AK478" s="8">
        <f t="shared" si="438"/>
        <v>1677.44</v>
      </c>
      <c r="AL478" s="8"/>
      <c r="AM478" s="8"/>
      <c r="AN478" s="8">
        <v>0</v>
      </c>
      <c r="AO478" s="8">
        <f t="shared" si="439"/>
        <v>0</v>
      </c>
      <c r="AP478" s="8"/>
      <c r="AQ478" s="8">
        <f t="shared" si="440"/>
        <v>0</v>
      </c>
      <c r="AR478" s="8">
        <v>0</v>
      </c>
      <c r="AS478" s="8">
        <f t="shared" si="441"/>
        <v>8695</v>
      </c>
      <c r="AT478" s="8">
        <v>0</v>
      </c>
      <c r="AU478" s="8">
        <f t="shared" si="442"/>
        <v>0</v>
      </c>
      <c r="AV478" s="8">
        <f t="shared" si="443"/>
        <v>2143455.29</v>
      </c>
      <c r="AW478" s="8">
        <f t="shared" si="444"/>
        <v>4555728.82</v>
      </c>
      <c r="AX478" s="26">
        <f t="shared" si="445"/>
        <v>4555728.8199999994</v>
      </c>
      <c r="AY478" s="26">
        <f t="shared" si="446"/>
        <v>0</v>
      </c>
    </row>
    <row r="479" spans="1:51" ht="23.25">
      <c r="A479" s="43" t="s">
        <v>38</v>
      </c>
      <c r="B479" s="8">
        <v>0</v>
      </c>
      <c r="C479" s="8">
        <f t="shared" si="424"/>
        <v>435</v>
      </c>
      <c r="D479" s="8">
        <v>0</v>
      </c>
      <c r="E479" s="8">
        <f t="shared" si="425"/>
        <v>0</v>
      </c>
      <c r="F479" s="8">
        <v>0</v>
      </c>
      <c r="G479" s="8">
        <f t="shared" si="426"/>
        <v>0</v>
      </c>
      <c r="H479" s="8"/>
      <c r="I479" s="8">
        <f t="shared" si="427"/>
        <v>0</v>
      </c>
      <c r="J479" s="8"/>
      <c r="K479" s="8">
        <f t="shared" si="428"/>
        <v>0</v>
      </c>
      <c r="L479" s="8">
        <v>0</v>
      </c>
      <c r="M479" s="8">
        <f t="shared" si="429"/>
        <v>0</v>
      </c>
      <c r="N479" s="8">
        <v>902317.75</v>
      </c>
      <c r="O479" s="10">
        <f t="shared" si="430"/>
        <v>2626099.5099999998</v>
      </c>
      <c r="P479" s="8">
        <f>12466.81+13525.26</f>
        <v>25992.07</v>
      </c>
      <c r="Q479" s="8">
        <f t="shared" si="431"/>
        <v>92462.26999999999</v>
      </c>
      <c r="R479" s="8">
        <v>0</v>
      </c>
      <c r="S479" s="8">
        <f t="shared" si="432"/>
        <v>0</v>
      </c>
      <c r="T479" s="8">
        <v>0</v>
      </c>
      <c r="U479" s="8">
        <f t="shared" si="433"/>
        <v>0</v>
      </c>
      <c r="V479" s="8">
        <v>0</v>
      </c>
      <c r="W479" s="8">
        <f t="shared" si="434"/>
        <v>0</v>
      </c>
      <c r="X479" s="8"/>
      <c r="Y479" s="8">
        <f t="shared" si="435"/>
        <v>0</v>
      </c>
      <c r="Z479" s="8">
        <v>0</v>
      </c>
      <c r="AA479" s="8">
        <f t="shared" si="436"/>
        <v>0</v>
      </c>
      <c r="AB479" s="8">
        <v>0</v>
      </c>
      <c r="AC479" s="8">
        <f t="shared" si="437"/>
        <v>0</v>
      </c>
      <c r="AD479" s="8"/>
      <c r="AE479" s="8"/>
      <c r="AF479" s="8"/>
      <c r="AG479" s="8"/>
      <c r="AH479" s="8"/>
      <c r="AI479" s="8"/>
      <c r="AJ479" s="8">
        <v>0</v>
      </c>
      <c r="AK479" s="8">
        <f t="shared" si="438"/>
        <v>0</v>
      </c>
      <c r="AL479" s="8"/>
      <c r="AM479" s="8"/>
      <c r="AN479" s="8">
        <v>0</v>
      </c>
      <c r="AO479" s="8">
        <f t="shared" si="439"/>
        <v>0</v>
      </c>
      <c r="AP479" s="8"/>
      <c r="AQ479" s="8">
        <f t="shared" si="440"/>
        <v>0</v>
      </c>
      <c r="AR479" s="8">
        <v>0</v>
      </c>
      <c r="AS479" s="8">
        <f t="shared" si="441"/>
        <v>0.24</v>
      </c>
      <c r="AT479" s="8">
        <v>0</v>
      </c>
      <c r="AU479" s="8">
        <f t="shared" si="442"/>
        <v>216</v>
      </c>
      <c r="AV479" s="8">
        <f t="shared" si="443"/>
        <v>928309.82</v>
      </c>
      <c r="AW479" s="8">
        <f t="shared" si="444"/>
        <v>2719213.02</v>
      </c>
      <c r="AX479" s="26">
        <f t="shared" si="445"/>
        <v>2719213.0199999996</v>
      </c>
      <c r="AY479" s="26">
        <f t="shared" si="446"/>
        <v>0</v>
      </c>
    </row>
    <row r="480" spans="1:51" ht="23.25">
      <c r="A480" s="43" t="s">
        <v>39</v>
      </c>
      <c r="B480" s="8">
        <v>3922.95</v>
      </c>
      <c r="C480" s="8">
        <f t="shared" ref="C480:C511" si="447">C391+B480</f>
        <v>3922.95</v>
      </c>
      <c r="D480" s="8">
        <v>0</v>
      </c>
      <c r="E480" s="8">
        <f t="shared" ref="E480:E511" si="448">E391+D480</f>
        <v>0</v>
      </c>
      <c r="F480" s="8">
        <v>0</v>
      </c>
      <c r="G480" s="8">
        <f t="shared" ref="G480:G511" si="449">G391+F480</f>
        <v>0</v>
      </c>
      <c r="H480" s="8"/>
      <c r="I480" s="8">
        <f t="shared" ref="I480:I511" si="450">I391+H480</f>
        <v>0</v>
      </c>
      <c r="J480" s="8"/>
      <c r="K480" s="8">
        <f t="shared" ref="K480:K511" si="451">K391+J480</f>
        <v>0</v>
      </c>
      <c r="L480" s="8">
        <v>588.44000000000005</v>
      </c>
      <c r="M480" s="8">
        <f t="shared" ref="M480:M511" si="452">M391+L480</f>
        <v>588.44000000000005</v>
      </c>
      <c r="N480" s="8">
        <v>10981.06</v>
      </c>
      <c r="O480" s="10">
        <f t="shared" ref="O480:O511" si="453">O391+N480</f>
        <v>56530.35</v>
      </c>
      <c r="P480" s="8">
        <f>5056.2+5681.38</f>
        <v>10737.58</v>
      </c>
      <c r="Q480" s="8">
        <f t="shared" ref="Q480:Q511" si="454">Q391+P480</f>
        <v>71163.58</v>
      </c>
      <c r="R480" s="8">
        <v>0</v>
      </c>
      <c r="S480" s="8">
        <f t="shared" ref="S480:S511" si="455">S391+R480</f>
        <v>0</v>
      </c>
      <c r="T480" s="8">
        <v>0</v>
      </c>
      <c r="U480" s="8">
        <f t="shared" ref="U480:U511" si="456">U391+T480</f>
        <v>0</v>
      </c>
      <c r="V480" s="8">
        <v>0</v>
      </c>
      <c r="W480" s="8">
        <f t="shared" ref="W480:W511" si="457">W391+V480</f>
        <v>0</v>
      </c>
      <c r="X480" s="8"/>
      <c r="Y480" s="8">
        <f t="shared" ref="Y480:Y511" si="458">Y391+X480</f>
        <v>0</v>
      </c>
      <c r="Z480" s="8">
        <v>0</v>
      </c>
      <c r="AA480" s="8">
        <f t="shared" ref="AA480:AA511" si="459">AA391+Z480</f>
        <v>0</v>
      </c>
      <c r="AB480" s="8">
        <v>0</v>
      </c>
      <c r="AC480" s="8">
        <f t="shared" ref="AC480:AC511" si="460">AC391+AB480</f>
        <v>0</v>
      </c>
      <c r="AD480" s="8"/>
      <c r="AE480" s="8"/>
      <c r="AF480" s="8"/>
      <c r="AG480" s="8"/>
      <c r="AH480" s="8"/>
      <c r="AI480" s="8"/>
      <c r="AJ480" s="8">
        <v>0</v>
      </c>
      <c r="AK480" s="8">
        <f t="shared" ref="AK480:AK511" si="461">AK391+AJ480</f>
        <v>0</v>
      </c>
      <c r="AL480" s="8"/>
      <c r="AM480" s="8"/>
      <c r="AN480" s="8">
        <v>0</v>
      </c>
      <c r="AO480" s="8">
        <f t="shared" ref="AO480:AO511" si="462">AO391+AN480</f>
        <v>0</v>
      </c>
      <c r="AP480" s="8"/>
      <c r="AQ480" s="8">
        <f t="shared" ref="AQ480:AQ511" si="463">AQ391+AP480</f>
        <v>0</v>
      </c>
      <c r="AR480" s="8">
        <v>0</v>
      </c>
      <c r="AS480" s="8">
        <f t="shared" ref="AS480:AS511" si="464">AS391+AR480</f>
        <v>0</v>
      </c>
      <c r="AT480" s="8">
        <v>0</v>
      </c>
      <c r="AU480" s="8">
        <f t="shared" ref="AU480:AU511" si="465">AU391+AT480</f>
        <v>0</v>
      </c>
      <c r="AV480" s="8">
        <f t="shared" ref="AV480:AV511" si="466">AT480+AR480+AJ480+AB480+Z480+X480+V480+P480+N480+L480+F480+D480+B480+R480+T480+AN480+AP480+H480+J480</f>
        <v>26230.03</v>
      </c>
      <c r="AW480" s="8">
        <f t="shared" ref="AW480:AW511" si="467">AW391+AV480</f>
        <v>132205.32</v>
      </c>
      <c r="AX480" s="26">
        <f t="shared" ref="AX480:AX511" si="468">AU480+AS480+AK480+AC480+AA480+Y480+W480+Q480+O480+M480+G480+E480+C480+S480+U480+AO480+AQ480+I480+K480</f>
        <v>132205.32</v>
      </c>
      <c r="AY480" s="26">
        <f t="shared" ref="AY480:AY511" si="469">AW480-AX480</f>
        <v>0</v>
      </c>
    </row>
    <row r="481" spans="1:51" ht="23.25">
      <c r="A481" s="43" t="s">
        <v>40</v>
      </c>
      <c r="B481" s="8">
        <v>0</v>
      </c>
      <c r="C481" s="8">
        <f t="shared" si="447"/>
        <v>0</v>
      </c>
      <c r="D481" s="8">
        <v>0</v>
      </c>
      <c r="E481" s="8">
        <f t="shared" si="448"/>
        <v>0</v>
      </c>
      <c r="F481" s="8">
        <v>0</v>
      </c>
      <c r="G481" s="8">
        <f t="shared" si="449"/>
        <v>0</v>
      </c>
      <c r="H481" s="8"/>
      <c r="I481" s="8">
        <f t="shared" si="450"/>
        <v>0</v>
      </c>
      <c r="J481" s="8"/>
      <c r="K481" s="8">
        <f t="shared" si="451"/>
        <v>0</v>
      </c>
      <c r="L481" s="8">
        <v>0</v>
      </c>
      <c r="M481" s="8">
        <f t="shared" si="452"/>
        <v>0</v>
      </c>
      <c r="N481" s="8">
        <v>2987878.63</v>
      </c>
      <c r="O481" s="10">
        <f t="shared" si="453"/>
        <v>4464034.1999999993</v>
      </c>
      <c r="P481" s="8">
        <f>29867.2+34529.06</f>
        <v>64396.259999999995</v>
      </c>
      <c r="Q481" s="8">
        <f t="shared" si="454"/>
        <v>119031.48999999999</v>
      </c>
      <c r="R481" s="8">
        <v>0</v>
      </c>
      <c r="S481" s="8">
        <f t="shared" si="455"/>
        <v>0</v>
      </c>
      <c r="T481" s="8">
        <v>0</v>
      </c>
      <c r="U481" s="8">
        <f t="shared" si="456"/>
        <v>0</v>
      </c>
      <c r="V481" s="8">
        <v>0</v>
      </c>
      <c r="W481" s="8">
        <f t="shared" si="457"/>
        <v>0</v>
      </c>
      <c r="X481" s="8"/>
      <c r="Y481" s="8">
        <f t="shared" si="458"/>
        <v>0</v>
      </c>
      <c r="Z481" s="8">
        <v>0</v>
      </c>
      <c r="AA481" s="8">
        <f t="shared" si="459"/>
        <v>0</v>
      </c>
      <c r="AB481" s="8">
        <v>0</v>
      </c>
      <c r="AC481" s="8">
        <f t="shared" si="460"/>
        <v>0</v>
      </c>
      <c r="AD481" s="8"/>
      <c r="AE481" s="8"/>
      <c r="AF481" s="8"/>
      <c r="AG481" s="8"/>
      <c r="AH481" s="8"/>
      <c r="AI481" s="8"/>
      <c r="AJ481" s="8">
        <v>0</v>
      </c>
      <c r="AK481" s="8">
        <f t="shared" si="461"/>
        <v>0</v>
      </c>
      <c r="AL481" s="8"/>
      <c r="AM481" s="8"/>
      <c r="AN481" s="8">
        <v>0</v>
      </c>
      <c r="AO481" s="8">
        <f t="shared" si="462"/>
        <v>0</v>
      </c>
      <c r="AP481" s="8"/>
      <c r="AQ481" s="8">
        <f t="shared" si="463"/>
        <v>0</v>
      </c>
      <c r="AR481" s="8">
        <v>0</v>
      </c>
      <c r="AS481" s="8">
        <f t="shared" si="464"/>
        <v>0</v>
      </c>
      <c r="AT481" s="8">
        <v>0</v>
      </c>
      <c r="AU481" s="8">
        <f t="shared" si="465"/>
        <v>0</v>
      </c>
      <c r="AV481" s="8">
        <f t="shared" si="466"/>
        <v>3052274.8899999997</v>
      </c>
      <c r="AW481" s="8">
        <f t="shared" si="467"/>
        <v>4583065.6899999995</v>
      </c>
      <c r="AX481" s="26">
        <f t="shared" si="468"/>
        <v>4583065.6899999995</v>
      </c>
      <c r="AY481" s="26">
        <f t="shared" si="469"/>
        <v>0</v>
      </c>
    </row>
    <row r="482" spans="1:51" ht="23.25">
      <c r="A482" s="43" t="s">
        <v>41</v>
      </c>
      <c r="B482" s="8">
        <f>82798.56+3000</f>
        <v>85798.56</v>
      </c>
      <c r="C482" s="8">
        <f t="shared" si="447"/>
        <v>255448.06</v>
      </c>
      <c r="D482" s="8">
        <v>25982.36</v>
      </c>
      <c r="E482" s="8">
        <f t="shared" si="448"/>
        <v>818247.4</v>
      </c>
      <c r="F482" s="8">
        <f>9722.23+47679.92</f>
        <v>57402.149999999994</v>
      </c>
      <c r="G482" s="8">
        <f t="shared" si="449"/>
        <v>553384.42999999993</v>
      </c>
      <c r="H482" s="8"/>
      <c r="I482" s="8">
        <f t="shared" si="450"/>
        <v>0</v>
      </c>
      <c r="J482" s="8"/>
      <c r="K482" s="8">
        <f t="shared" si="451"/>
        <v>0</v>
      </c>
      <c r="L482" s="8">
        <f>8252+1486</f>
        <v>9738</v>
      </c>
      <c r="M482" s="8">
        <f t="shared" si="452"/>
        <v>52852</v>
      </c>
      <c r="N482" s="8">
        <v>374975.92</v>
      </c>
      <c r="O482" s="10">
        <f t="shared" si="453"/>
        <v>839054.49</v>
      </c>
      <c r="P482" s="8">
        <f>3632.84+3239.42</f>
        <v>6872.26</v>
      </c>
      <c r="Q482" s="8">
        <f t="shared" si="454"/>
        <v>11889.02</v>
      </c>
      <c r="R482" s="8">
        <v>0</v>
      </c>
      <c r="S482" s="8">
        <f t="shared" si="455"/>
        <v>0</v>
      </c>
      <c r="T482" s="8">
        <v>0</v>
      </c>
      <c r="U482" s="8">
        <f t="shared" si="456"/>
        <v>0</v>
      </c>
      <c r="V482" s="8">
        <v>0</v>
      </c>
      <c r="W482" s="8">
        <f t="shared" si="457"/>
        <v>0</v>
      </c>
      <c r="X482" s="8"/>
      <c r="Y482" s="8">
        <f t="shared" si="458"/>
        <v>0</v>
      </c>
      <c r="Z482" s="8">
        <v>0</v>
      </c>
      <c r="AA482" s="8">
        <f t="shared" si="459"/>
        <v>0</v>
      </c>
      <c r="AB482" s="8">
        <v>0</v>
      </c>
      <c r="AC482" s="8">
        <f t="shared" si="460"/>
        <v>0</v>
      </c>
      <c r="AD482" s="8"/>
      <c r="AE482" s="8"/>
      <c r="AF482" s="8"/>
      <c r="AG482" s="8"/>
      <c r="AH482" s="8"/>
      <c r="AI482" s="8"/>
      <c r="AJ482" s="8">
        <v>0</v>
      </c>
      <c r="AK482" s="8">
        <f t="shared" si="461"/>
        <v>0</v>
      </c>
      <c r="AL482" s="8"/>
      <c r="AM482" s="8"/>
      <c r="AN482" s="8">
        <v>0</v>
      </c>
      <c r="AO482" s="8">
        <f t="shared" si="462"/>
        <v>0</v>
      </c>
      <c r="AP482" s="8"/>
      <c r="AQ482" s="8">
        <f t="shared" si="463"/>
        <v>0</v>
      </c>
      <c r="AR482" s="8">
        <v>0</v>
      </c>
      <c r="AS482" s="8">
        <f t="shared" si="464"/>
        <v>0</v>
      </c>
      <c r="AT482" s="8">
        <v>10000</v>
      </c>
      <c r="AU482" s="8">
        <f t="shared" si="465"/>
        <v>10000</v>
      </c>
      <c r="AV482" s="8">
        <f t="shared" si="466"/>
        <v>570769.25</v>
      </c>
      <c r="AW482" s="8">
        <f t="shared" si="467"/>
        <v>2540875.4</v>
      </c>
      <c r="AX482" s="26">
        <f t="shared" si="468"/>
        <v>2540875.4</v>
      </c>
      <c r="AY482" s="26">
        <f t="shared" si="469"/>
        <v>0</v>
      </c>
    </row>
    <row r="483" spans="1:51" ht="23.25">
      <c r="A483" s="43" t="s">
        <v>42</v>
      </c>
      <c r="B483" s="8">
        <v>0</v>
      </c>
      <c r="C483" s="8">
        <f t="shared" si="447"/>
        <v>0</v>
      </c>
      <c r="D483" s="8">
        <v>0</v>
      </c>
      <c r="E483" s="8">
        <f t="shared" si="448"/>
        <v>0</v>
      </c>
      <c r="F483" s="8">
        <v>0</v>
      </c>
      <c r="G483" s="8">
        <f t="shared" si="449"/>
        <v>0</v>
      </c>
      <c r="H483" s="8"/>
      <c r="I483" s="8">
        <f t="shared" si="450"/>
        <v>0</v>
      </c>
      <c r="J483" s="8"/>
      <c r="K483" s="8">
        <f t="shared" si="451"/>
        <v>0</v>
      </c>
      <c r="L483" s="8">
        <v>0</v>
      </c>
      <c r="M483" s="8">
        <f t="shared" si="452"/>
        <v>0</v>
      </c>
      <c r="N483" s="8">
        <v>2323786.04</v>
      </c>
      <c r="O483" s="10">
        <f t="shared" si="453"/>
        <v>3764904.2800000003</v>
      </c>
      <c r="P483" s="8">
        <f>26681.33+37483.38</f>
        <v>64164.71</v>
      </c>
      <c r="Q483" s="8">
        <f t="shared" si="454"/>
        <v>114573.13</v>
      </c>
      <c r="R483" s="8">
        <v>0</v>
      </c>
      <c r="S483" s="8">
        <f t="shared" si="455"/>
        <v>0</v>
      </c>
      <c r="T483" s="8">
        <v>0</v>
      </c>
      <c r="U483" s="8">
        <f t="shared" si="456"/>
        <v>0</v>
      </c>
      <c r="V483" s="8">
        <v>2000</v>
      </c>
      <c r="W483" s="8">
        <f t="shared" si="457"/>
        <v>13000</v>
      </c>
      <c r="X483" s="8"/>
      <c r="Y483" s="8">
        <f t="shared" si="458"/>
        <v>0</v>
      </c>
      <c r="Z483" s="8">
        <v>135.62</v>
      </c>
      <c r="AA483" s="8">
        <f t="shared" si="459"/>
        <v>1016.71</v>
      </c>
      <c r="AB483" s="8">
        <v>0</v>
      </c>
      <c r="AC483" s="8">
        <f t="shared" si="460"/>
        <v>0</v>
      </c>
      <c r="AD483" s="8"/>
      <c r="AE483" s="8"/>
      <c r="AF483" s="8"/>
      <c r="AG483" s="8"/>
      <c r="AH483" s="8"/>
      <c r="AI483" s="8"/>
      <c r="AJ483" s="8">
        <v>0</v>
      </c>
      <c r="AK483" s="8">
        <f t="shared" si="461"/>
        <v>0</v>
      </c>
      <c r="AL483" s="8"/>
      <c r="AM483" s="8"/>
      <c r="AN483" s="8">
        <v>0</v>
      </c>
      <c r="AO483" s="8">
        <f t="shared" si="462"/>
        <v>0</v>
      </c>
      <c r="AP483" s="8"/>
      <c r="AQ483" s="8">
        <f t="shared" si="463"/>
        <v>0</v>
      </c>
      <c r="AR483" s="8">
        <v>0</v>
      </c>
      <c r="AS483" s="8">
        <f t="shared" si="464"/>
        <v>6132.25</v>
      </c>
      <c r="AT483" s="8">
        <v>0</v>
      </c>
      <c r="AU483" s="8">
        <f t="shared" si="465"/>
        <v>0</v>
      </c>
      <c r="AV483" s="8">
        <f t="shared" si="466"/>
        <v>2390086.37</v>
      </c>
      <c r="AW483" s="8">
        <f t="shared" si="467"/>
        <v>3899626.37</v>
      </c>
      <c r="AX483" s="26">
        <f t="shared" si="468"/>
        <v>3899626.37</v>
      </c>
      <c r="AY483" s="26">
        <f t="shared" si="469"/>
        <v>0</v>
      </c>
    </row>
    <row r="484" spans="1:51" ht="23.25">
      <c r="A484" s="43" t="s">
        <v>43</v>
      </c>
      <c r="B484" s="8">
        <v>0</v>
      </c>
      <c r="C484" s="8">
        <f t="shared" si="447"/>
        <v>0</v>
      </c>
      <c r="D484" s="8">
        <v>0</v>
      </c>
      <c r="E484" s="8">
        <f t="shared" si="448"/>
        <v>0</v>
      </c>
      <c r="F484" s="8">
        <v>0</v>
      </c>
      <c r="G484" s="8">
        <f t="shared" si="449"/>
        <v>0</v>
      </c>
      <c r="H484" s="8"/>
      <c r="I484" s="8">
        <f t="shared" si="450"/>
        <v>0</v>
      </c>
      <c r="J484" s="8"/>
      <c r="K484" s="8">
        <f t="shared" si="451"/>
        <v>0</v>
      </c>
      <c r="L484" s="8">
        <v>0</v>
      </c>
      <c r="M484" s="8">
        <f t="shared" si="452"/>
        <v>0</v>
      </c>
      <c r="N484" s="8">
        <v>347485.79</v>
      </c>
      <c r="O484" s="10">
        <f t="shared" si="453"/>
        <v>830063.33</v>
      </c>
      <c r="P484" s="8">
        <f>2921.79+3382.16</f>
        <v>6303.95</v>
      </c>
      <c r="Q484" s="8">
        <f t="shared" si="454"/>
        <v>13595.08</v>
      </c>
      <c r="R484" s="8">
        <v>0</v>
      </c>
      <c r="S484" s="8">
        <f t="shared" si="455"/>
        <v>0</v>
      </c>
      <c r="T484" s="8">
        <v>0</v>
      </c>
      <c r="U484" s="8">
        <f t="shared" si="456"/>
        <v>0</v>
      </c>
      <c r="V484" s="8">
        <v>0</v>
      </c>
      <c r="W484" s="8">
        <f t="shared" si="457"/>
        <v>0</v>
      </c>
      <c r="X484" s="8"/>
      <c r="Y484" s="8">
        <f t="shared" si="458"/>
        <v>0</v>
      </c>
      <c r="Z484" s="8">
        <v>0</v>
      </c>
      <c r="AA484" s="8">
        <f t="shared" si="459"/>
        <v>0</v>
      </c>
      <c r="AB484" s="8">
        <v>0</v>
      </c>
      <c r="AC484" s="8">
        <f t="shared" si="460"/>
        <v>0</v>
      </c>
      <c r="AD484" s="8"/>
      <c r="AE484" s="8"/>
      <c r="AF484" s="8"/>
      <c r="AG484" s="8"/>
      <c r="AH484" s="8"/>
      <c r="AI484" s="8"/>
      <c r="AJ484" s="8">
        <v>0</v>
      </c>
      <c r="AK484" s="8">
        <f t="shared" si="461"/>
        <v>0</v>
      </c>
      <c r="AL484" s="8"/>
      <c r="AM484" s="8"/>
      <c r="AN484" s="8">
        <v>0</v>
      </c>
      <c r="AO484" s="8">
        <f t="shared" si="462"/>
        <v>0</v>
      </c>
      <c r="AP484" s="8"/>
      <c r="AQ484" s="8">
        <f t="shared" si="463"/>
        <v>0</v>
      </c>
      <c r="AR484" s="8">
        <v>0</v>
      </c>
      <c r="AS484" s="8">
        <f t="shared" si="464"/>
        <v>0</v>
      </c>
      <c r="AT484" s="8">
        <v>0</v>
      </c>
      <c r="AU484" s="8">
        <f t="shared" si="465"/>
        <v>0</v>
      </c>
      <c r="AV484" s="8">
        <f t="shared" si="466"/>
        <v>353789.74</v>
      </c>
      <c r="AW484" s="8">
        <f t="shared" si="467"/>
        <v>843658.40999999992</v>
      </c>
      <c r="AX484" s="26">
        <f t="shared" si="468"/>
        <v>843658.40999999992</v>
      </c>
      <c r="AY484" s="26">
        <f t="shared" si="469"/>
        <v>0</v>
      </c>
    </row>
    <row r="485" spans="1:51" ht="23.25">
      <c r="A485" s="43" t="s">
        <v>44</v>
      </c>
      <c r="B485" s="8">
        <f>145.13+190.88</f>
        <v>336.01</v>
      </c>
      <c r="C485" s="8">
        <f t="shared" si="447"/>
        <v>936.25</v>
      </c>
      <c r="D485" s="8">
        <v>5310.23</v>
      </c>
      <c r="E485" s="8">
        <f t="shared" si="448"/>
        <v>62763.259999999995</v>
      </c>
      <c r="F485" s="8">
        <f>5498.9+19390.87</f>
        <v>24889.769999999997</v>
      </c>
      <c r="G485" s="8">
        <f t="shared" si="449"/>
        <v>55195.289999999994</v>
      </c>
      <c r="H485" s="8"/>
      <c r="I485" s="8">
        <f t="shared" si="450"/>
        <v>0</v>
      </c>
      <c r="J485" s="8"/>
      <c r="K485" s="8">
        <f t="shared" si="451"/>
        <v>0</v>
      </c>
      <c r="L485" s="8">
        <f>150+350</f>
        <v>500</v>
      </c>
      <c r="M485" s="8">
        <f t="shared" si="452"/>
        <v>1462</v>
      </c>
      <c r="N485" s="8">
        <v>8368336.7000000002</v>
      </c>
      <c r="O485" s="10">
        <f t="shared" si="453"/>
        <v>37127759.900000006</v>
      </c>
      <c r="P485" s="8">
        <f>51826.81+60166.88</f>
        <v>111993.69</v>
      </c>
      <c r="Q485" s="8">
        <f t="shared" si="454"/>
        <v>436989.54</v>
      </c>
      <c r="R485" s="8">
        <v>0</v>
      </c>
      <c r="S485" s="8">
        <f t="shared" si="455"/>
        <v>0</v>
      </c>
      <c r="T485" s="8">
        <v>0</v>
      </c>
      <c r="U485" s="8">
        <f t="shared" si="456"/>
        <v>500</v>
      </c>
      <c r="V485" s="8">
        <v>0</v>
      </c>
      <c r="W485" s="8">
        <f t="shared" si="457"/>
        <v>0</v>
      </c>
      <c r="X485" s="8"/>
      <c r="Y485" s="8">
        <f t="shared" si="458"/>
        <v>0</v>
      </c>
      <c r="Z485" s="8">
        <v>0</v>
      </c>
      <c r="AA485" s="8">
        <f t="shared" si="459"/>
        <v>0</v>
      </c>
      <c r="AB485" s="8">
        <v>19553.080000000002</v>
      </c>
      <c r="AC485" s="8">
        <f t="shared" si="460"/>
        <v>141509.71000000002</v>
      </c>
      <c r="AD485" s="8"/>
      <c r="AE485" s="8"/>
      <c r="AF485" s="8"/>
      <c r="AG485" s="8"/>
      <c r="AH485" s="8"/>
      <c r="AI485" s="8"/>
      <c r="AJ485" s="8">
        <v>0</v>
      </c>
      <c r="AK485" s="8">
        <f t="shared" si="461"/>
        <v>0</v>
      </c>
      <c r="AL485" s="8"/>
      <c r="AM485" s="8"/>
      <c r="AN485" s="8">
        <v>0</v>
      </c>
      <c r="AO485" s="8">
        <f t="shared" si="462"/>
        <v>0</v>
      </c>
      <c r="AP485" s="8"/>
      <c r="AQ485" s="8">
        <f t="shared" si="463"/>
        <v>0</v>
      </c>
      <c r="AR485" s="8">
        <v>26761.35</v>
      </c>
      <c r="AS485" s="8">
        <f t="shared" si="464"/>
        <v>168568.53</v>
      </c>
      <c r="AT485" s="8">
        <v>0</v>
      </c>
      <c r="AU485" s="8">
        <f t="shared" si="465"/>
        <v>0</v>
      </c>
      <c r="AV485" s="8">
        <f t="shared" si="466"/>
        <v>8557680.8300000001</v>
      </c>
      <c r="AW485" s="8">
        <f t="shared" si="467"/>
        <v>37995684.480000004</v>
      </c>
      <c r="AX485" s="26">
        <f t="shared" si="468"/>
        <v>37995684.480000004</v>
      </c>
      <c r="AY485" s="26">
        <f t="shared" si="469"/>
        <v>0</v>
      </c>
    </row>
    <row r="486" spans="1:51" ht="23.25">
      <c r="A486" s="43" t="s">
        <v>45</v>
      </c>
      <c r="B486" s="8">
        <v>0</v>
      </c>
      <c r="C486" s="8">
        <f t="shared" si="447"/>
        <v>0</v>
      </c>
      <c r="D486" s="8">
        <v>8069.53</v>
      </c>
      <c r="E486" s="8">
        <f t="shared" si="448"/>
        <v>16740.789999999997</v>
      </c>
      <c r="F486" s="8">
        <f>816.16+1114.31</f>
        <v>1930.4699999999998</v>
      </c>
      <c r="G486" s="8">
        <f t="shared" si="449"/>
        <v>5259.2099999999991</v>
      </c>
      <c r="H486" s="8"/>
      <c r="I486" s="8">
        <f t="shared" si="450"/>
        <v>0</v>
      </c>
      <c r="J486" s="8"/>
      <c r="K486" s="8">
        <f t="shared" si="451"/>
        <v>0</v>
      </c>
      <c r="L486" s="8">
        <v>0</v>
      </c>
      <c r="M486" s="8">
        <f t="shared" si="452"/>
        <v>0</v>
      </c>
      <c r="N486" s="8">
        <v>435093.01</v>
      </c>
      <c r="O486" s="10">
        <f t="shared" si="453"/>
        <v>2992377.5699999994</v>
      </c>
      <c r="P486" s="8">
        <f>4624.63+3898.9</f>
        <v>8523.5300000000007</v>
      </c>
      <c r="Q486" s="8">
        <f t="shared" si="454"/>
        <v>75722.849999999991</v>
      </c>
      <c r="R486" s="8">
        <v>0</v>
      </c>
      <c r="S486" s="8">
        <f t="shared" si="455"/>
        <v>0</v>
      </c>
      <c r="T486" s="8">
        <v>0</v>
      </c>
      <c r="U486" s="8">
        <f t="shared" si="456"/>
        <v>0</v>
      </c>
      <c r="V486" s="8">
        <v>0</v>
      </c>
      <c r="W486" s="8">
        <f t="shared" si="457"/>
        <v>0</v>
      </c>
      <c r="X486" s="8"/>
      <c r="Y486" s="8">
        <f t="shared" si="458"/>
        <v>0</v>
      </c>
      <c r="Z486" s="8">
        <v>0</v>
      </c>
      <c r="AA486" s="8">
        <f t="shared" si="459"/>
        <v>0</v>
      </c>
      <c r="AB486" s="8">
        <v>0</v>
      </c>
      <c r="AC486" s="8">
        <f t="shared" si="460"/>
        <v>0</v>
      </c>
      <c r="AD486" s="8"/>
      <c r="AE486" s="8"/>
      <c r="AF486" s="8"/>
      <c r="AG486" s="8"/>
      <c r="AH486" s="8"/>
      <c r="AI486" s="8"/>
      <c r="AJ486" s="8">
        <v>0</v>
      </c>
      <c r="AK486" s="8">
        <f t="shared" si="461"/>
        <v>0</v>
      </c>
      <c r="AL486" s="8"/>
      <c r="AM486" s="8"/>
      <c r="AN486" s="8">
        <v>0</v>
      </c>
      <c r="AO486" s="8">
        <f t="shared" si="462"/>
        <v>0</v>
      </c>
      <c r="AP486" s="8"/>
      <c r="AQ486" s="8">
        <f t="shared" si="463"/>
        <v>0</v>
      </c>
      <c r="AR486" s="8">
        <v>0</v>
      </c>
      <c r="AS486" s="8">
        <f t="shared" si="464"/>
        <v>0</v>
      </c>
      <c r="AT486" s="8">
        <v>0</v>
      </c>
      <c r="AU486" s="8">
        <f t="shared" si="465"/>
        <v>0</v>
      </c>
      <c r="AV486" s="8">
        <f t="shared" si="466"/>
        <v>453616.54000000004</v>
      </c>
      <c r="AW486" s="8">
        <f t="shared" si="467"/>
        <v>3090100.4199999995</v>
      </c>
      <c r="AX486" s="26">
        <f t="shared" si="468"/>
        <v>3090100.4199999995</v>
      </c>
      <c r="AY486" s="26">
        <f t="shared" si="469"/>
        <v>0</v>
      </c>
    </row>
    <row r="487" spans="1:51" ht="23.25">
      <c r="A487" s="43" t="s">
        <v>46</v>
      </c>
      <c r="B487" s="8">
        <v>0</v>
      </c>
      <c r="C487" s="8">
        <f t="shared" si="447"/>
        <v>0</v>
      </c>
      <c r="D487" s="8">
        <v>0</v>
      </c>
      <c r="E487" s="8">
        <f t="shared" si="448"/>
        <v>0</v>
      </c>
      <c r="F487" s="8">
        <v>0</v>
      </c>
      <c r="G487" s="8">
        <f t="shared" si="449"/>
        <v>0</v>
      </c>
      <c r="H487" s="8"/>
      <c r="I487" s="8">
        <f t="shared" si="450"/>
        <v>0</v>
      </c>
      <c r="J487" s="8"/>
      <c r="K487" s="8">
        <f t="shared" si="451"/>
        <v>0</v>
      </c>
      <c r="L487" s="8">
        <v>0</v>
      </c>
      <c r="M487" s="8">
        <f t="shared" si="452"/>
        <v>0</v>
      </c>
      <c r="N487" s="8">
        <v>0</v>
      </c>
      <c r="O487" s="10">
        <f t="shared" si="453"/>
        <v>0</v>
      </c>
      <c r="P487" s="8">
        <v>0</v>
      </c>
      <c r="Q487" s="8">
        <f t="shared" si="454"/>
        <v>0</v>
      </c>
      <c r="R487" s="8">
        <v>0</v>
      </c>
      <c r="S487" s="8">
        <f t="shared" si="455"/>
        <v>0</v>
      </c>
      <c r="T487" s="8">
        <v>0</v>
      </c>
      <c r="U487" s="8">
        <f t="shared" si="456"/>
        <v>0</v>
      </c>
      <c r="V487" s="8">
        <v>0</v>
      </c>
      <c r="W487" s="8">
        <f t="shared" si="457"/>
        <v>0</v>
      </c>
      <c r="X487" s="8"/>
      <c r="Y487" s="8">
        <f t="shared" si="458"/>
        <v>0</v>
      </c>
      <c r="Z487" s="8">
        <v>0</v>
      </c>
      <c r="AA487" s="8">
        <f t="shared" si="459"/>
        <v>0</v>
      </c>
      <c r="AB487" s="8">
        <v>0</v>
      </c>
      <c r="AC487" s="8">
        <f t="shared" si="460"/>
        <v>0</v>
      </c>
      <c r="AD487" s="8"/>
      <c r="AE487" s="8"/>
      <c r="AF487" s="8"/>
      <c r="AG487" s="8"/>
      <c r="AH487" s="8"/>
      <c r="AI487" s="8"/>
      <c r="AJ487" s="8">
        <v>0</v>
      </c>
      <c r="AK487" s="8">
        <f t="shared" si="461"/>
        <v>0</v>
      </c>
      <c r="AL487" s="8"/>
      <c r="AM487" s="8"/>
      <c r="AN487" s="8">
        <v>0</v>
      </c>
      <c r="AO487" s="8">
        <f t="shared" si="462"/>
        <v>0</v>
      </c>
      <c r="AP487" s="8"/>
      <c r="AQ487" s="8">
        <f t="shared" si="463"/>
        <v>0</v>
      </c>
      <c r="AR487" s="8">
        <v>0</v>
      </c>
      <c r="AS487" s="8">
        <f t="shared" si="464"/>
        <v>0</v>
      </c>
      <c r="AT487" s="8">
        <v>0</v>
      </c>
      <c r="AU487" s="8">
        <f t="shared" si="465"/>
        <v>0</v>
      </c>
      <c r="AV487" s="8">
        <f t="shared" si="466"/>
        <v>0</v>
      </c>
      <c r="AW487" s="8">
        <f t="shared" si="467"/>
        <v>0</v>
      </c>
      <c r="AX487" s="26">
        <f t="shared" si="468"/>
        <v>0</v>
      </c>
      <c r="AY487" s="26">
        <f t="shared" si="469"/>
        <v>0</v>
      </c>
    </row>
    <row r="488" spans="1:51" ht="23.25">
      <c r="A488" s="43" t="s">
        <v>47</v>
      </c>
      <c r="B488" s="8">
        <v>0</v>
      </c>
      <c r="C488" s="8">
        <f t="shared" si="447"/>
        <v>0</v>
      </c>
      <c r="D488" s="8">
        <v>0</v>
      </c>
      <c r="E488" s="8">
        <f t="shared" si="448"/>
        <v>0</v>
      </c>
      <c r="F488" s="8">
        <v>0</v>
      </c>
      <c r="G488" s="8">
        <f t="shared" si="449"/>
        <v>0</v>
      </c>
      <c r="H488" s="8"/>
      <c r="I488" s="8">
        <f t="shared" si="450"/>
        <v>0</v>
      </c>
      <c r="J488" s="8"/>
      <c r="K488" s="8">
        <f t="shared" si="451"/>
        <v>0</v>
      </c>
      <c r="L488" s="8">
        <v>0</v>
      </c>
      <c r="M488" s="8">
        <f t="shared" si="452"/>
        <v>0</v>
      </c>
      <c r="N488" s="8">
        <v>1490776.76</v>
      </c>
      <c r="O488" s="10">
        <f t="shared" si="453"/>
        <v>5965208.6299999999</v>
      </c>
      <c r="P488" s="8">
        <f>22091.77+46731.81</f>
        <v>68823.58</v>
      </c>
      <c r="Q488" s="8">
        <f t="shared" si="454"/>
        <v>330979.06</v>
      </c>
      <c r="R488" s="8">
        <v>0</v>
      </c>
      <c r="S488" s="8">
        <f t="shared" si="455"/>
        <v>0</v>
      </c>
      <c r="T488" s="8">
        <v>0</v>
      </c>
      <c r="U488" s="8">
        <f t="shared" si="456"/>
        <v>0</v>
      </c>
      <c r="V488" s="8">
        <v>0</v>
      </c>
      <c r="W488" s="8">
        <f t="shared" si="457"/>
        <v>0</v>
      </c>
      <c r="X488" s="8"/>
      <c r="Y488" s="8">
        <f t="shared" si="458"/>
        <v>0</v>
      </c>
      <c r="Z488" s="8">
        <v>0</v>
      </c>
      <c r="AA488" s="8">
        <f t="shared" si="459"/>
        <v>0</v>
      </c>
      <c r="AB488" s="8">
        <v>0</v>
      </c>
      <c r="AC488" s="8">
        <f t="shared" si="460"/>
        <v>0</v>
      </c>
      <c r="AD488" s="8"/>
      <c r="AE488" s="8"/>
      <c r="AF488" s="8"/>
      <c r="AG488" s="8"/>
      <c r="AH488" s="8"/>
      <c r="AI488" s="8"/>
      <c r="AJ488" s="8">
        <v>0</v>
      </c>
      <c r="AK488" s="8">
        <f t="shared" si="461"/>
        <v>0</v>
      </c>
      <c r="AL488" s="8"/>
      <c r="AM488" s="8"/>
      <c r="AN488" s="8">
        <v>0</v>
      </c>
      <c r="AO488" s="8">
        <f t="shared" si="462"/>
        <v>0</v>
      </c>
      <c r="AP488" s="8"/>
      <c r="AQ488" s="8">
        <f t="shared" si="463"/>
        <v>0</v>
      </c>
      <c r="AR488" s="8">
        <v>7.0000000000000007E-2</v>
      </c>
      <c r="AS488" s="8">
        <f t="shared" si="464"/>
        <v>7624.1399999999994</v>
      </c>
      <c r="AT488" s="8">
        <v>0</v>
      </c>
      <c r="AU488" s="8">
        <f t="shared" si="465"/>
        <v>0</v>
      </c>
      <c r="AV488" s="8">
        <f t="shared" si="466"/>
        <v>1559600.41</v>
      </c>
      <c r="AW488" s="8">
        <f t="shared" si="467"/>
        <v>6303811.8300000001</v>
      </c>
      <c r="AX488" s="26">
        <f t="shared" si="468"/>
        <v>6303811.8300000001</v>
      </c>
      <c r="AY488" s="26">
        <f t="shared" si="469"/>
        <v>0</v>
      </c>
    </row>
    <row r="489" spans="1:51" ht="23.25">
      <c r="A489" s="43" t="s">
        <v>48</v>
      </c>
      <c r="B489" s="8">
        <v>0</v>
      </c>
      <c r="C489" s="8">
        <f t="shared" si="447"/>
        <v>0</v>
      </c>
      <c r="D489" s="8">
        <v>0</v>
      </c>
      <c r="E489" s="8">
        <f t="shared" si="448"/>
        <v>0</v>
      </c>
      <c r="F489" s="8">
        <v>0</v>
      </c>
      <c r="G489" s="8">
        <f t="shared" si="449"/>
        <v>0</v>
      </c>
      <c r="H489" s="8"/>
      <c r="I489" s="8">
        <f t="shared" si="450"/>
        <v>0</v>
      </c>
      <c r="J489" s="8"/>
      <c r="K489" s="8">
        <f t="shared" si="451"/>
        <v>0</v>
      </c>
      <c r="L489" s="8">
        <v>0</v>
      </c>
      <c r="M489" s="8">
        <f t="shared" si="452"/>
        <v>0</v>
      </c>
      <c r="N489" s="8">
        <v>2696115.14</v>
      </c>
      <c r="O489" s="10">
        <f t="shared" si="453"/>
        <v>9226949.9299999997</v>
      </c>
      <c r="P489" s="8">
        <f>42743.66+51174.65</f>
        <v>93918.31</v>
      </c>
      <c r="Q489" s="8">
        <f t="shared" si="454"/>
        <v>489369.13</v>
      </c>
      <c r="R489" s="8">
        <v>0</v>
      </c>
      <c r="S489" s="8">
        <f t="shared" si="455"/>
        <v>0</v>
      </c>
      <c r="T489" s="8">
        <v>0</v>
      </c>
      <c r="U489" s="8">
        <f t="shared" si="456"/>
        <v>0</v>
      </c>
      <c r="V489" s="8">
        <v>0</v>
      </c>
      <c r="W489" s="8">
        <f t="shared" si="457"/>
        <v>0</v>
      </c>
      <c r="X489" s="8"/>
      <c r="Y489" s="8">
        <f t="shared" si="458"/>
        <v>0</v>
      </c>
      <c r="Z489" s="8">
        <v>0</v>
      </c>
      <c r="AA489" s="8">
        <f t="shared" si="459"/>
        <v>0</v>
      </c>
      <c r="AB489" s="8">
        <v>0</v>
      </c>
      <c r="AC489" s="8">
        <f t="shared" si="460"/>
        <v>0</v>
      </c>
      <c r="AD489" s="8"/>
      <c r="AE489" s="8"/>
      <c r="AF489" s="8"/>
      <c r="AG489" s="8"/>
      <c r="AH489" s="8"/>
      <c r="AI489" s="8"/>
      <c r="AJ489" s="8">
        <v>0</v>
      </c>
      <c r="AK489" s="8">
        <f t="shared" si="461"/>
        <v>0</v>
      </c>
      <c r="AL489" s="8"/>
      <c r="AM489" s="8"/>
      <c r="AN489" s="8">
        <v>0</v>
      </c>
      <c r="AO489" s="8">
        <f t="shared" si="462"/>
        <v>0</v>
      </c>
      <c r="AP489" s="8"/>
      <c r="AQ489" s="8">
        <f t="shared" si="463"/>
        <v>0</v>
      </c>
      <c r="AR489" s="8">
        <v>0</v>
      </c>
      <c r="AS489" s="8">
        <f t="shared" si="464"/>
        <v>0</v>
      </c>
      <c r="AT489" s="8">
        <v>1500</v>
      </c>
      <c r="AU489" s="8">
        <f t="shared" si="465"/>
        <v>1500</v>
      </c>
      <c r="AV489" s="8">
        <f t="shared" si="466"/>
        <v>2791533.45</v>
      </c>
      <c r="AW489" s="8">
        <f t="shared" si="467"/>
        <v>9717819.0600000005</v>
      </c>
      <c r="AX489" s="26">
        <f t="shared" si="468"/>
        <v>9717819.0600000005</v>
      </c>
      <c r="AY489" s="26">
        <f t="shared" si="469"/>
        <v>0</v>
      </c>
    </row>
    <row r="490" spans="1:51" ht="23.25">
      <c r="A490" s="43" t="s">
        <v>49</v>
      </c>
      <c r="B490" s="8">
        <v>0</v>
      </c>
      <c r="C490" s="8">
        <f t="shared" si="447"/>
        <v>0</v>
      </c>
      <c r="D490" s="8">
        <v>0</v>
      </c>
      <c r="E490" s="8">
        <f t="shared" si="448"/>
        <v>0</v>
      </c>
      <c r="F490" s="8">
        <v>0</v>
      </c>
      <c r="G490" s="8">
        <f t="shared" si="449"/>
        <v>0</v>
      </c>
      <c r="H490" s="8"/>
      <c r="I490" s="8">
        <f t="shared" si="450"/>
        <v>0</v>
      </c>
      <c r="J490" s="8"/>
      <c r="K490" s="8">
        <f t="shared" si="451"/>
        <v>0</v>
      </c>
      <c r="L490" s="8">
        <v>0</v>
      </c>
      <c r="M490" s="8">
        <f t="shared" si="452"/>
        <v>0</v>
      </c>
      <c r="N490" s="8">
        <v>1005863.39</v>
      </c>
      <c r="O490" s="10">
        <f t="shared" si="453"/>
        <v>1526493.49</v>
      </c>
      <c r="P490" s="8">
        <f>7588.87+7195.41</f>
        <v>14784.279999999999</v>
      </c>
      <c r="Q490" s="8">
        <f t="shared" si="454"/>
        <v>37808.19</v>
      </c>
      <c r="R490" s="8">
        <v>0</v>
      </c>
      <c r="S490" s="8">
        <f t="shared" si="455"/>
        <v>0</v>
      </c>
      <c r="T490" s="8">
        <v>0</v>
      </c>
      <c r="U490" s="8">
        <f t="shared" si="456"/>
        <v>0</v>
      </c>
      <c r="V490" s="8">
        <v>0</v>
      </c>
      <c r="W490" s="8">
        <f t="shared" si="457"/>
        <v>0</v>
      </c>
      <c r="X490" s="8"/>
      <c r="Y490" s="8">
        <f t="shared" si="458"/>
        <v>0</v>
      </c>
      <c r="Z490" s="8">
        <v>0</v>
      </c>
      <c r="AA490" s="8">
        <f t="shared" si="459"/>
        <v>0</v>
      </c>
      <c r="AB490" s="8">
        <v>0</v>
      </c>
      <c r="AC490" s="8">
        <f t="shared" si="460"/>
        <v>0</v>
      </c>
      <c r="AD490" s="8"/>
      <c r="AE490" s="8"/>
      <c r="AF490" s="8"/>
      <c r="AG490" s="8"/>
      <c r="AH490" s="8"/>
      <c r="AI490" s="8"/>
      <c r="AJ490" s="8">
        <v>0</v>
      </c>
      <c r="AK490" s="8">
        <f t="shared" si="461"/>
        <v>0</v>
      </c>
      <c r="AL490" s="8"/>
      <c r="AM490" s="8"/>
      <c r="AN490" s="8">
        <v>0</v>
      </c>
      <c r="AO490" s="8">
        <f t="shared" si="462"/>
        <v>0</v>
      </c>
      <c r="AP490" s="8"/>
      <c r="AQ490" s="8">
        <f t="shared" si="463"/>
        <v>0</v>
      </c>
      <c r="AR490" s="8">
        <v>0</v>
      </c>
      <c r="AS490" s="8">
        <f t="shared" si="464"/>
        <v>0</v>
      </c>
      <c r="AT490" s="8">
        <v>0</v>
      </c>
      <c r="AU490" s="8">
        <f t="shared" si="465"/>
        <v>0</v>
      </c>
      <c r="AV490" s="8">
        <f t="shared" si="466"/>
        <v>1020647.67</v>
      </c>
      <c r="AW490" s="8">
        <f t="shared" si="467"/>
        <v>1564301.6800000002</v>
      </c>
      <c r="AX490" s="26">
        <f t="shared" si="468"/>
        <v>1564301.68</v>
      </c>
      <c r="AY490" s="26">
        <f t="shared" si="469"/>
        <v>0</v>
      </c>
    </row>
    <row r="491" spans="1:51" ht="23.25">
      <c r="A491" s="43" t="s">
        <v>50</v>
      </c>
      <c r="B491" s="8">
        <v>0</v>
      </c>
      <c r="C491" s="8">
        <f t="shared" si="447"/>
        <v>0</v>
      </c>
      <c r="D491" s="8">
        <v>0</v>
      </c>
      <c r="E491" s="8">
        <f t="shared" si="448"/>
        <v>0</v>
      </c>
      <c r="F491" s="8">
        <v>0</v>
      </c>
      <c r="G491" s="8">
        <f t="shared" si="449"/>
        <v>0</v>
      </c>
      <c r="H491" s="8"/>
      <c r="I491" s="8">
        <f t="shared" si="450"/>
        <v>0</v>
      </c>
      <c r="J491" s="8"/>
      <c r="K491" s="8">
        <f t="shared" si="451"/>
        <v>0</v>
      </c>
      <c r="L491" s="8">
        <v>0</v>
      </c>
      <c r="M491" s="8">
        <f t="shared" si="452"/>
        <v>0</v>
      </c>
      <c r="N491" s="8">
        <v>3799794.29</v>
      </c>
      <c r="O491" s="10">
        <f t="shared" si="453"/>
        <v>10745612.75</v>
      </c>
      <c r="P491" s="8">
        <f>25362.73+30628.91</f>
        <v>55991.64</v>
      </c>
      <c r="Q491" s="8">
        <f t="shared" si="454"/>
        <v>294366</v>
      </c>
      <c r="R491" s="8">
        <v>0</v>
      </c>
      <c r="S491" s="8">
        <f t="shared" si="455"/>
        <v>0</v>
      </c>
      <c r="T491" s="8">
        <v>0</v>
      </c>
      <c r="U491" s="8">
        <f t="shared" si="456"/>
        <v>0</v>
      </c>
      <c r="V491" s="8">
        <v>0</v>
      </c>
      <c r="W491" s="8">
        <f t="shared" si="457"/>
        <v>0</v>
      </c>
      <c r="X491" s="8"/>
      <c r="Y491" s="8">
        <f t="shared" si="458"/>
        <v>0</v>
      </c>
      <c r="Z491" s="8">
        <v>0</v>
      </c>
      <c r="AA491" s="8">
        <f t="shared" si="459"/>
        <v>0</v>
      </c>
      <c r="AB491" s="8">
        <v>0</v>
      </c>
      <c r="AC491" s="8">
        <f t="shared" si="460"/>
        <v>0</v>
      </c>
      <c r="AD491" s="8"/>
      <c r="AE491" s="8"/>
      <c r="AF491" s="8"/>
      <c r="AG491" s="8"/>
      <c r="AH491" s="8"/>
      <c r="AI491" s="8"/>
      <c r="AJ491" s="8">
        <v>0</v>
      </c>
      <c r="AK491" s="8">
        <f t="shared" si="461"/>
        <v>0</v>
      </c>
      <c r="AL491" s="8"/>
      <c r="AM491" s="8"/>
      <c r="AN491" s="8">
        <v>0</v>
      </c>
      <c r="AO491" s="8">
        <f t="shared" si="462"/>
        <v>0</v>
      </c>
      <c r="AP491" s="8"/>
      <c r="AQ491" s="8">
        <f t="shared" si="463"/>
        <v>0</v>
      </c>
      <c r="AR491" s="8">
        <v>0.03</v>
      </c>
      <c r="AS491" s="8">
        <f t="shared" si="464"/>
        <v>1.03</v>
      </c>
      <c r="AT491" s="8">
        <v>0</v>
      </c>
      <c r="AU491" s="8">
        <f t="shared" si="465"/>
        <v>0</v>
      </c>
      <c r="AV491" s="8">
        <f t="shared" si="466"/>
        <v>3855785.96</v>
      </c>
      <c r="AW491" s="8">
        <f t="shared" si="467"/>
        <v>11039979.780000001</v>
      </c>
      <c r="AX491" s="26">
        <f t="shared" si="468"/>
        <v>11039979.779999999</v>
      </c>
      <c r="AY491" s="26">
        <f t="shared" si="469"/>
        <v>0</v>
      </c>
    </row>
    <row r="492" spans="1:51" ht="23.25">
      <c r="A492" s="43" t="s">
        <v>51</v>
      </c>
      <c r="B492" s="8">
        <v>0</v>
      </c>
      <c r="C492" s="8">
        <f t="shared" si="447"/>
        <v>0</v>
      </c>
      <c r="D492" s="8">
        <v>0</v>
      </c>
      <c r="E492" s="8">
        <f t="shared" si="448"/>
        <v>0</v>
      </c>
      <c r="F492" s="8">
        <v>0</v>
      </c>
      <c r="G492" s="8">
        <f t="shared" si="449"/>
        <v>0</v>
      </c>
      <c r="H492" s="8"/>
      <c r="I492" s="8">
        <f t="shared" si="450"/>
        <v>0</v>
      </c>
      <c r="J492" s="8"/>
      <c r="K492" s="8">
        <f t="shared" si="451"/>
        <v>0</v>
      </c>
      <c r="L492" s="8">
        <f>22.16+44.32</f>
        <v>66.48</v>
      </c>
      <c r="M492" s="8">
        <f t="shared" si="452"/>
        <v>443.16</v>
      </c>
      <c r="N492" s="8">
        <v>163092.31</v>
      </c>
      <c r="O492" s="10">
        <f t="shared" si="453"/>
        <v>426460.63999999996</v>
      </c>
      <c r="P492" s="8">
        <f>3240.33+3315.52</f>
        <v>6555.85</v>
      </c>
      <c r="Q492" s="8">
        <f t="shared" si="454"/>
        <v>16712.11</v>
      </c>
      <c r="R492" s="8">
        <v>0</v>
      </c>
      <c r="S492" s="8">
        <f t="shared" si="455"/>
        <v>0</v>
      </c>
      <c r="T492" s="8">
        <v>0</v>
      </c>
      <c r="U492" s="8">
        <f t="shared" si="456"/>
        <v>0</v>
      </c>
      <c r="V492" s="8">
        <v>0</v>
      </c>
      <c r="W492" s="8">
        <f t="shared" si="457"/>
        <v>4814.6900000000005</v>
      </c>
      <c r="X492" s="8"/>
      <c r="Y492" s="8">
        <f t="shared" si="458"/>
        <v>0</v>
      </c>
      <c r="Z492" s="8">
        <v>0</v>
      </c>
      <c r="AA492" s="8">
        <f t="shared" si="459"/>
        <v>2885.3100000000004</v>
      </c>
      <c r="AB492" s="8">
        <v>0</v>
      </c>
      <c r="AC492" s="8">
        <f t="shared" si="460"/>
        <v>0</v>
      </c>
      <c r="AD492" s="8"/>
      <c r="AE492" s="8"/>
      <c r="AF492" s="8"/>
      <c r="AG492" s="8"/>
      <c r="AH492" s="8"/>
      <c r="AI492" s="8"/>
      <c r="AJ492" s="8">
        <v>0</v>
      </c>
      <c r="AK492" s="8">
        <f t="shared" si="461"/>
        <v>0</v>
      </c>
      <c r="AL492" s="8"/>
      <c r="AM492" s="8"/>
      <c r="AN492" s="8">
        <v>0</v>
      </c>
      <c r="AO492" s="8">
        <f t="shared" si="462"/>
        <v>0</v>
      </c>
      <c r="AP492" s="8"/>
      <c r="AQ492" s="8">
        <f t="shared" si="463"/>
        <v>0</v>
      </c>
      <c r="AR492" s="8">
        <v>0</v>
      </c>
      <c r="AS492" s="8">
        <f t="shared" si="464"/>
        <v>0</v>
      </c>
      <c r="AT492" s="8">
        <v>0</v>
      </c>
      <c r="AU492" s="8">
        <f t="shared" si="465"/>
        <v>0</v>
      </c>
      <c r="AV492" s="8">
        <f t="shared" si="466"/>
        <v>169714.64</v>
      </c>
      <c r="AW492" s="8">
        <f t="shared" si="467"/>
        <v>451315.91</v>
      </c>
      <c r="AX492" s="26">
        <f t="shared" si="468"/>
        <v>451315.90999999992</v>
      </c>
      <c r="AY492" s="26">
        <f t="shared" si="469"/>
        <v>0</v>
      </c>
    </row>
    <row r="493" spans="1:51" ht="23.25">
      <c r="A493" s="43" t="s">
        <v>52</v>
      </c>
      <c r="B493" s="8">
        <v>0</v>
      </c>
      <c r="C493" s="8">
        <f t="shared" si="447"/>
        <v>2220.75</v>
      </c>
      <c r="D493" s="8">
        <v>0</v>
      </c>
      <c r="E493" s="8">
        <f t="shared" si="448"/>
        <v>0</v>
      </c>
      <c r="F493" s="8">
        <v>0</v>
      </c>
      <c r="G493" s="8">
        <f t="shared" si="449"/>
        <v>0</v>
      </c>
      <c r="H493" s="8"/>
      <c r="I493" s="8">
        <f t="shared" si="450"/>
        <v>0</v>
      </c>
      <c r="J493" s="8"/>
      <c r="K493" s="8">
        <f t="shared" si="451"/>
        <v>0</v>
      </c>
      <c r="L493" s="8">
        <v>0</v>
      </c>
      <c r="M493" s="8">
        <f t="shared" si="452"/>
        <v>0</v>
      </c>
      <c r="N493" s="8">
        <v>7721919.29</v>
      </c>
      <c r="O493" s="10">
        <f t="shared" si="453"/>
        <v>56338311.75</v>
      </c>
      <c r="P493" s="8">
        <f>106146.32+149158.65</f>
        <v>255304.97</v>
      </c>
      <c r="Q493" s="8">
        <f t="shared" si="454"/>
        <v>1494619.01</v>
      </c>
      <c r="R493" s="8">
        <v>0</v>
      </c>
      <c r="S493" s="8">
        <f t="shared" si="455"/>
        <v>0</v>
      </c>
      <c r="T493" s="8">
        <v>0</v>
      </c>
      <c r="U493" s="8">
        <f t="shared" si="456"/>
        <v>0</v>
      </c>
      <c r="V493" s="8">
        <v>0</v>
      </c>
      <c r="W493" s="8">
        <f t="shared" si="457"/>
        <v>0</v>
      </c>
      <c r="X493" s="8"/>
      <c r="Y493" s="8">
        <f t="shared" si="458"/>
        <v>0</v>
      </c>
      <c r="Z493" s="8">
        <v>0</v>
      </c>
      <c r="AA493" s="8">
        <f t="shared" si="459"/>
        <v>0</v>
      </c>
      <c r="AB493" s="8">
        <v>0</v>
      </c>
      <c r="AC493" s="8">
        <f t="shared" si="460"/>
        <v>0</v>
      </c>
      <c r="AD493" s="8"/>
      <c r="AE493" s="8"/>
      <c r="AF493" s="8"/>
      <c r="AG493" s="8"/>
      <c r="AH493" s="8"/>
      <c r="AI493" s="8"/>
      <c r="AJ493" s="8">
        <v>0</v>
      </c>
      <c r="AK493" s="8">
        <f t="shared" si="461"/>
        <v>0</v>
      </c>
      <c r="AL493" s="8"/>
      <c r="AM493" s="8"/>
      <c r="AN493" s="8">
        <v>0</v>
      </c>
      <c r="AO493" s="8">
        <f t="shared" si="462"/>
        <v>0</v>
      </c>
      <c r="AP493" s="8"/>
      <c r="AQ493" s="8">
        <f t="shared" si="463"/>
        <v>0</v>
      </c>
      <c r="AR493" s="8">
        <v>0.2</v>
      </c>
      <c r="AS493" s="8">
        <f t="shared" si="464"/>
        <v>84696.569999999992</v>
      </c>
      <c r="AT493" s="8">
        <v>0</v>
      </c>
      <c r="AU493" s="8">
        <f t="shared" si="465"/>
        <v>420</v>
      </c>
      <c r="AV493" s="8">
        <f t="shared" si="466"/>
        <v>7977224.46</v>
      </c>
      <c r="AW493" s="8">
        <f t="shared" si="467"/>
        <v>57920268.080000006</v>
      </c>
      <c r="AX493" s="26">
        <f t="shared" si="468"/>
        <v>57920268.079999998</v>
      </c>
      <c r="AY493" s="26">
        <f t="shared" si="469"/>
        <v>0</v>
      </c>
    </row>
    <row r="494" spans="1:51" ht="23.25">
      <c r="A494" s="43" t="s">
        <v>53</v>
      </c>
      <c r="B494" s="8">
        <v>0</v>
      </c>
      <c r="C494" s="8">
        <f t="shared" si="447"/>
        <v>0</v>
      </c>
      <c r="D494" s="8">
        <v>0</v>
      </c>
      <c r="E494" s="8">
        <f t="shared" si="448"/>
        <v>0</v>
      </c>
      <c r="F494" s="8">
        <v>0</v>
      </c>
      <c r="G494" s="8">
        <f t="shared" si="449"/>
        <v>0</v>
      </c>
      <c r="H494" s="8"/>
      <c r="I494" s="8">
        <f t="shared" si="450"/>
        <v>0</v>
      </c>
      <c r="J494" s="8"/>
      <c r="K494" s="8">
        <f t="shared" si="451"/>
        <v>0</v>
      </c>
      <c r="L494" s="8">
        <v>0</v>
      </c>
      <c r="M494" s="8">
        <f t="shared" si="452"/>
        <v>0</v>
      </c>
      <c r="N494" s="8">
        <v>308706.44</v>
      </c>
      <c r="O494" s="10">
        <f t="shared" si="453"/>
        <v>880573.24</v>
      </c>
      <c r="P494" s="8">
        <f>4142.04+8079.31</f>
        <v>12221.35</v>
      </c>
      <c r="Q494" s="8">
        <f t="shared" si="454"/>
        <v>39045.81</v>
      </c>
      <c r="R494" s="8">
        <v>0</v>
      </c>
      <c r="S494" s="8">
        <f t="shared" si="455"/>
        <v>0</v>
      </c>
      <c r="T494" s="8">
        <v>0</v>
      </c>
      <c r="U494" s="8">
        <f t="shared" si="456"/>
        <v>0</v>
      </c>
      <c r="V494" s="8">
        <v>0</v>
      </c>
      <c r="W494" s="8">
        <f t="shared" si="457"/>
        <v>0</v>
      </c>
      <c r="X494" s="8"/>
      <c r="Y494" s="8">
        <f t="shared" si="458"/>
        <v>0</v>
      </c>
      <c r="Z494" s="8">
        <v>0</v>
      </c>
      <c r="AA494" s="8">
        <f t="shared" si="459"/>
        <v>0</v>
      </c>
      <c r="AB494" s="8">
        <v>0</v>
      </c>
      <c r="AC494" s="8">
        <f t="shared" si="460"/>
        <v>0</v>
      </c>
      <c r="AD494" s="8"/>
      <c r="AE494" s="8"/>
      <c r="AF494" s="8"/>
      <c r="AG494" s="8"/>
      <c r="AH494" s="8"/>
      <c r="AI494" s="8"/>
      <c r="AJ494" s="8">
        <v>0</v>
      </c>
      <c r="AK494" s="8">
        <f t="shared" si="461"/>
        <v>0</v>
      </c>
      <c r="AL494" s="8"/>
      <c r="AM494" s="8"/>
      <c r="AN494" s="8">
        <v>0</v>
      </c>
      <c r="AO494" s="8">
        <f t="shared" si="462"/>
        <v>0</v>
      </c>
      <c r="AP494" s="8"/>
      <c r="AQ494" s="8">
        <f t="shared" si="463"/>
        <v>0</v>
      </c>
      <c r="AR494" s="8">
        <v>5697.96</v>
      </c>
      <c r="AS494" s="8">
        <f t="shared" si="464"/>
        <v>5697.96</v>
      </c>
      <c r="AT494" s="8">
        <v>0</v>
      </c>
      <c r="AU494" s="8">
        <f t="shared" si="465"/>
        <v>0</v>
      </c>
      <c r="AV494" s="8">
        <f t="shared" si="466"/>
        <v>326625.75</v>
      </c>
      <c r="AW494" s="8">
        <f t="shared" si="467"/>
        <v>925317.01</v>
      </c>
      <c r="AX494" s="26">
        <f t="shared" si="468"/>
        <v>925317.01</v>
      </c>
      <c r="AY494" s="26">
        <f t="shared" si="469"/>
        <v>0</v>
      </c>
    </row>
    <row r="495" spans="1:51" ht="23.25">
      <c r="A495" s="43" t="s">
        <v>54</v>
      </c>
      <c r="B495" s="8">
        <v>0</v>
      </c>
      <c r="C495" s="8">
        <f t="shared" si="447"/>
        <v>0</v>
      </c>
      <c r="D495" s="8">
        <v>0</v>
      </c>
      <c r="E495" s="8">
        <f t="shared" si="448"/>
        <v>0</v>
      </c>
      <c r="F495" s="8">
        <v>0</v>
      </c>
      <c r="G495" s="8">
        <f t="shared" si="449"/>
        <v>0</v>
      </c>
      <c r="H495" s="8"/>
      <c r="I495" s="8">
        <f t="shared" si="450"/>
        <v>0</v>
      </c>
      <c r="J495" s="8"/>
      <c r="K495" s="8">
        <f t="shared" si="451"/>
        <v>0</v>
      </c>
      <c r="L495" s="8">
        <v>0</v>
      </c>
      <c r="M495" s="8">
        <f t="shared" si="452"/>
        <v>0</v>
      </c>
      <c r="N495" s="8">
        <v>225542</v>
      </c>
      <c r="O495" s="10">
        <f t="shared" si="453"/>
        <v>1605714.9100000001</v>
      </c>
      <c r="P495" s="8">
        <f>2476.16+3175.53</f>
        <v>5651.6900000000005</v>
      </c>
      <c r="Q495" s="8">
        <f t="shared" si="454"/>
        <v>90026.3</v>
      </c>
      <c r="R495" s="8">
        <v>0</v>
      </c>
      <c r="S495" s="8">
        <f t="shared" si="455"/>
        <v>0</v>
      </c>
      <c r="T495" s="8">
        <v>0</v>
      </c>
      <c r="U495" s="8">
        <f t="shared" si="456"/>
        <v>0</v>
      </c>
      <c r="V495" s="8">
        <v>0</v>
      </c>
      <c r="W495" s="8">
        <f t="shared" si="457"/>
        <v>0</v>
      </c>
      <c r="X495" s="8"/>
      <c r="Y495" s="8">
        <f t="shared" si="458"/>
        <v>0</v>
      </c>
      <c r="Z495" s="8">
        <v>0</v>
      </c>
      <c r="AA495" s="8">
        <f t="shared" si="459"/>
        <v>0</v>
      </c>
      <c r="AB495" s="8">
        <v>0</v>
      </c>
      <c r="AC495" s="8">
        <f t="shared" si="460"/>
        <v>0</v>
      </c>
      <c r="AD495" s="8"/>
      <c r="AE495" s="8"/>
      <c r="AF495" s="8"/>
      <c r="AG495" s="8"/>
      <c r="AH495" s="8"/>
      <c r="AI495" s="8"/>
      <c r="AJ495" s="8">
        <v>0</v>
      </c>
      <c r="AK495" s="8">
        <f t="shared" si="461"/>
        <v>0</v>
      </c>
      <c r="AL495" s="8"/>
      <c r="AM495" s="8"/>
      <c r="AN495" s="8">
        <v>0</v>
      </c>
      <c r="AO495" s="8">
        <f t="shared" si="462"/>
        <v>0</v>
      </c>
      <c r="AP495" s="8"/>
      <c r="AQ495" s="8">
        <f t="shared" si="463"/>
        <v>0</v>
      </c>
      <c r="AR495" s="8">
        <v>0</v>
      </c>
      <c r="AS495" s="8">
        <f t="shared" si="464"/>
        <v>2700</v>
      </c>
      <c r="AT495" s="8">
        <v>0</v>
      </c>
      <c r="AU495" s="8">
        <f t="shared" si="465"/>
        <v>0</v>
      </c>
      <c r="AV495" s="8">
        <f t="shared" si="466"/>
        <v>231193.69</v>
      </c>
      <c r="AW495" s="8">
        <f t="shared" si="467"/>
        <v>1698441.2100000002</v>
      </c>
      <c r="AX495" s="26">
        <f t="shared" si="468"/>
        <v>1698441.2100000002</v>
      </c>
      <c r="AY495" s="26">
        <f t="shared" si="469"/>
        <v>0</v>
      </c>
    </row>
    <row r="496" spans="1:51" ht="23.25">
      <c r="A496" s="43" t="s">
        <v>55</v>
      </c>
      <c r="B496" s="8">
        <v>0</v>
      </c>
      <c r="C496" s="8">
        <f t="shared" si="447"/>
        <v>9980.34</v>
      </c>
      <c r="D496" s="8">
        <v>41515.519999999997</v>
      </c>
      <c r="E496" s="8">
        <f t="shared" si="448"/>
        <v>77846.880000000005</v>
      </c>
      <c r="F496" s="8">
        <f>1077.73+1801.86</f>
        <v>2879.59</v>
      </c>
      <c r="G496" s="8">
        <f t="shared" si="449"/>
        <v>5790.5</v>
      </c>
      <c r="H496" s="8"/>
      <c r="I496" s="8">
        <f t="shared" si="450"/>
        <v>0</v>
      </c>
      <c r="J496" s="8"/>
      <c r="K496" s="8">
        <f t="shared" si="451"/>
        <v>0</v>
      </c>
      <c r="L496" s="8">
        <f>365+2188</f>
        <v>2553</v>
      </c>
      <c r="M496" s="8">
        <f t="shared" si="452"/>
        <v>6058</v>
      </c>
      <c r="N496" s="8">
        <v>612315.62</v>
      </c>
      <c r="O496" s="10">
        <f t="shared" si="453"/>
        <v>1209976.8599999999</v>
      </c>
      <c r="P496" s="8">
        <f>6153.97+8950.13</f>
        <v>15104.099999999999</v>
      </c>
      <c r="Q496" s="8">
        <f t="shared" si="454"/>
        <v>32611.949999999997</v>
      </c>
      <c r="R496" s="8">
        <v>0</v>
      </c>
      <c r="S496" s="8">
        <f t="shared" si="455"/>
        <v>0</v>
      </c>
      <c r="T496" s="8">
        <v>0</v>
      </c>
      <c r="U496" s="8">
        <f t="shared" si="456"/>
        <v>0</v>
      </c>
      <c r="V496" s="8">
        <v>0</v>
      </c>
      <c r="W496" s="8">
        <f t="shared" si="457"/>
        <v>0</v>
      </c>
      <c r="X496" s="8"/>
      <c r="Y496" s="8">
        <f t="shared" si="458"/>
        <v>0</v>
      </c>
      <c r="Z496" s="8">
        <v>0</v>
      </c>
      <c r="AA496" s="8">
        <f t="shared" si="459"/>
        <v>0</v>
      </c>
      <c r="AB496" s="8">
        <v>0</v>
      </c>
      <c r="AC496" s="8">
        <f t="shared" si="460"/>
        <v>0</v>
      </c>
      <c r="AD496" s="8"/>
      <c r="AE496" s="8"/>
      <c r="AF496" s="8"/>
      <c r="AG496" s="8"/>
      <c r="AH496" s="8"/>
      <c r="AI496" s="8"/>
      <c r="AJ496" s="8">
        <v>0</v>
      </c>
      <c r="AK496" s="8">
        <f t="shared" si="461"/>
        <v>764.61</v>
      </c>
      <c r="AL496" s="8"/>
      <c r="AM496" s="8"/>
      <c r="AN496" s="8">
        <v>0</v>
      </c>
      <c r="AO496" s="8">
        <f t="shared" si="462"/>
        <v>0</v>
      </c>
      <c r="AP496" s="8"/>
      <c r="AQ496" s="8">
        <f t="shared" si="463"/>
        <v>0</v>
      </c>
      <c r="AR496" s="8">
        <v>0</v>
      </c>
      <c r="AS496" s="8">
        <f t="shared" si="464"/>
        <v>98000</v>
      </c>
      <c r="AT496" s="8">
        <v>0</v>
      </c>
      <c r="AU496" s="8">
        <f t="shared" si="465"/>
        <v>0</v>
      </c>
      <c r="AV496" s="8">
        <f t="shared" si="466"/>
        <v>674367.83</v>
      </c>
      <c r="AW496" s="8">
        <f t="shared" si="467"/>
        <v>1441029.14</v>
      </c>
      <c r="AX496" s="26">
        <f t="shared" si="468"/>
        <v>1441029.14</v>
      </c>
      <c r="AY496" s="26">
        <f t="shared" si="469"/>
        <v>0</v>
      </c>
    </row>
    <row r="497" spans="1:51" ht="23.25">
      <c r="A497" s="43" t="s">
        <v>56</v>
      </c>
      <c r="B497" s="8">
        <f>267435.95+90064.81</f>
        <v>357500.76</v>
      </c>
      <c r="C497" s="8">
        <f t="shared" si="447"/>
        <v>1012382.12</v>
      </c>
      <c r="D497" s="8">
        <v>301711.31</v>
      </c>
      <c r="E497" s="8">
        <f t="shared" si="448"/>
        <v>1434414.8900000001</v>
      </c>
      <c r="F497" s="8">
        <f>34929.58+43641.92</f>
        <v>78571.5</v>
      </c>
      <c r="G497" s="8">
        <f t="shared" si="449"/>
        <v>275758.36</v>
      </c>
      <c r="H497" s="8"/>
      <c r="I497" s="8">
        <f t="shared" si="450"/>
        <v>0</v>
      </c>
      <c r="J497" s="8"/>
      <c r="K497" s="8">
        <f t="shared" si="451"/>
        <v>0</v>
      </c>
      <c r="L497" s="8">
        <f>5527.37+22289.03</f>
        <v>27816.399999999998</v>
      </c>
      <c r="M497" s="8">
        <f t="shared" si="452"/>
        <v>104225.32999999999</v>
      </c>
      <c r="N497" s="8">
        <v>543202.52</v>
      </c>
      <c r="O497" s="10">
        <f t="shared" si="453"/>
        <v>1363108.26</v>
      </c>
      <c r="P497" s="8">
        <f>10535.49+12623</f>
        <v>23158.489999999998</v>
      </c>
      <c r="Q497" s="8">
        <f t="shared" si="454"/>
        <v>33146.299999999996</v>
      </c>
      <c r="R497" s="8">
        <v>0</v>
      </c>
      <c r="S497" s="8">
        <f t="shared" si="455"/>
        <v>0</v>
      </c>
      <c r="T497" s="8">
        <v>0</v>
      </c>
      <c r="U497" s="8">
        <f t="shared" si="456"/>
        <v>0</v>
      </c>
      <c r="V497" s="8">
        <v>0</v>
      </c>
      <c r="W497" s="8">
        <f t="shared" si="457"/>
        <v>0</v>
      </c>
      <c r="X497" s="8"/>
      <c r="Y497" s="8">
        <f t="shared" si="458"/>
        <v>0</v>
      </c>
      <c r="Z497" s="8">
        <v>0</v>
      </c>
      <c r="AA497" s="8">
        <f t="shared" si="459"/>
        <v>0</v>
      </c>
      <c r="AB497" s="8">
        <v>0</v>
      </c>
      <c r="AC497" s="8">
        <f t="shared" si="460"/>
        <v>3563.76</v>
      </c>
      <c r="AD497" s="8"/>
      <c r="AE497" s="8"/>
      <c r="AF497" s="8"/>
      <c r="AG497" s="8"/>
      <c r="AH497" s="8"/>
      <c r="AI497" s="8"/>
      <c r="AJ497" s="8">
        <v>0</v>
      </c>
      <c r="AK497" s="8">
        <f t="shared" si="461"/>
        <v>0</v>
      </c>
      <c r="AL497" s="8"/>
      <c r="AM497" s="8"/>
      <c r="AN497" s="8">
        <v>0</v>
      </c>
      <c r="AO497" s="8">
        <f t="shared" si="462"/>
        <v>0</v>
      </c>
      <c r="AP497" s="8"/>
      <c r="AQ497" s="8">
        <f t="shared" si="463"/>
        <v>0</v>
      </c>
      <c r="AR497" s="8">
        <v>0</v>
      </c>
      <c r="AS497" s="8">
        <f t="shared" si="464"/>
        <v>3732.3</v>
      </c>
      <c r="AT497" s="8">
        <v>0</v>
      </c>
      <c r="AU497" s="8">
        <f t="shared" si="465"/>
        <v>0</v>
      </c>
      <c r="AV497" s="8">
        <f t="shared" si="466"/>
        <v>1331960.98</v>
      </c>
      <c r="AW497" s="8">
        <f t="shared" si="467"/>
        <v>4230331.32</v>
      </c>
      <c r="AX497" s="26">
        <f t="shared" si="468"/>
        <v>4230331.32</v>
      </c>
      <c r="AY497" s="26">
        <f t="shared" si="469"/>
        <v>0</v>
      </c>
    </row>
    <row r="498" spans="1:51" ht="23.25">
      <c r="A498" s="43" t="s">
        <v>57</v>
      </c>
      <c r="B498" s="8">
        <v>0</v>
      </c>
      <c r="C498" s="8">
        <f t="shared" si="447"/>
        <v>0</v>
      </c>
      <c r="D498" s="8">
        <v>0</v>
      </c>
      <c r="E498" s="8">
        <f t="shared" si="448"/>
        <v>0</v>
      </c>
      <c r="F498" s="8">
        <v>0</v>
      </c>
      <c r="G498" s="8">
        <f t="shared" si="449"/>
        <v>0</v>
      </c>
      <c r="H498" s="8"/>
      <c r="I498" s="8">
        <f t="shared" si="450"/>
        <v>0</v>
      </c>
      <c r="J498" s="8"/>
      <c r="K498" s="8">
        <f t="shared" si="451"/>
        <v>0</v>
      </c>
      <c r="L498" s="8">
        <v>0</v>
      </c>
      <c r="M498" s="8">
        <f t="shared" si="452"/>
        <v>0</v>
      </c>
      <c r="N498" s="8">
        <v>832051.48</v>
      </c>
      <c r="O498" s="10">
        <f t="shared" si="453"/>
        <v>2518718.02</v>
      </c>
      <c r="P498" s="8">
        <f>11220.05+10351.87</f>
        <v>21571.919999999998</v>
      </c>
      <c r="Q498" s="8">
        <f t="shared" si="454"/>
        <v>47465.45</v>
      </c>
      <c r="R498" s="8">
        <v>0</v>
      </c>
      <c r="S498" s="8">
        <f t="shared" si="455"/>
        <v>0</v>
      </c>
      <c r="T498" s="8">
        <v>0</v>
      </c>
      <c r="U498" s="8">
        <f t="shared" si="456"/>
        <v>0</v>
      </c>
      <c r="V498" s="8">
        <v>0</v>
      </c>
      <c r="W498" s="8">
        <f t="shared" si="457"/>
        <v>0</v>
      </c>
      <c r="X498" s="8"/>
      <c r="Y498" s="8">
        <f t="shared" si="458"/>
        <v>0</v>
      </c>
      <c r="Z498" s="8">
        <v>0</v>
      </c>
      <c r="AA498" s="8">
        <f t="shared" si="459"/>
        <v>0</v>
      </c>
      <c r="AB498" s="8">
        <v>0</v>
      </c>
      <c r="AC498" s="8">
        <f t="shared" si="460"/>
        <v>0</v>
      </c>
      <c r="AD498" s="8"/>
      <c r="AE498" s="8"/>
      <c r="AF498" s="8"/>
      <c r="AG498" s="8"/>
      <c r="AH498" s="8"/>
      <c r="AI498" s="8"/>
      <c r="AJ498" s="8">
        <v>0</v>
      </c>
      <c r="AK498" s="8">
        <f t="shared" si="461"/>
        <v>0</v>
      </c>
      <c r="AL498" s="8"/>
      <c r="AM498" s="8"/>
      <c r="AN498" s="8">
        <v>0</v>
      </c>
      <c r="AO498" s="8">
        <f t="shared" si="462"/>
        <v>0</v>
      </c>
      <c r="AP498" s="8"/>
      <c r="AQ498" s="8">
        <f t="shared" si="463"/>
        <v>0</v>
      </c>
      <c r="AR498" s="8">
        <v>0</v>
      </c>
      <c r="AS498" s="8">
        <f t="shared" si="464"/>
        <v>0</v>
      </c>
      <c r="AT498" s="8">
        <v>0</v>
      </c>
      <c r="AU498" s="8">
        <f t="shared" si="465"/>
        <v>0</v>
      </c>
      <c r="AV498" s="8">
        <f t="shared" si="466"/>
        <v>853623.4</v>
      </c>
      <c r="AW498" s="8">
        <f t="shared" si="467"/>
        <v>2566183.4700000002</v>
      </c>
      <c r="AX498" s="26">
        <f t="shared" si="468"/>
        <v>2566183.4700000002</v>
      </c>
      <c r="AY498" s="26">
        <f t="shared" si="469"/>
        <v>0</v>
      </c>
    </row>
    <row r="499" spans="1:51" ht="23.25">
      <c r="A499" s="43" t="s">
        <v>58</v>
      </c>
      <c r="B499" s="8">
        <f>1959.9+7688.58</f>
        <v>9648.48</v>
      </c>
      <c r="C499" s="8">
        <f t="shared" si="447"/>
        <v>111916.9</v>
      </c>
      <c r="D499" s="8">
        <v>11153.47</v>
      </c>
      <c r="E499" s="8">
        <f t="shared" si="448"/>
        <v>639927</v>
      </c>
      <c r="F499" s="8">
        <f>1854.62+825.2</f>
        <v>2679.8199999999997</v>
      </c>
      <c r="G499" s="8">
        <f t="shared" si="449"/>
        <v>331537.40999999997</v>
      </c>
      <c r="H499" s="8"/>
      <c r="I499" s="8">
        <f t="shared" si="450"/>
        <v>0</v>
      </c>
      <c r="J499" s="8"/>
      <c r="K499" s="8">
        <f t="shared" si="451"/>
        <v>0</v>
      </c>
      <c r="L499" s="8">
        <f>2975.7+3138.6</f>
        <v>6114.2999999999993</v>
      </c>
      <c r="M499" s="8">
        <f t="shared" si="452"/>
        <v>94664.2</v>
      </c>
      <c r="N499" s="8">
        <v>1652740.21</v>
      </c>
      <c r="O499" s="10">
        <f t="shared" si="453"/>
        <v>5529851.8700000001</v>
      </c>
      <c r="P499" s="8">
        <f>8332.76+6958.53</f>
        <v>15291.29</v>
      </c>
      <c r="Q499" s="8">
        <f t="shared" si="454"/>
        <v>55773.369999999995</v>
      </c>
      <c r="R499" s="8">
        <v>0</v>
      </c>
      <c r="S499" s="8">
        <f t="shared" si="455"/>
        <v>0</v>
      </c>
      <c r="T499" s="8">
        <v>0</v>
      </c>
      <c r="U499" s="8">
        <f t="shared" si="456"/>
        <v>0</v>
      </c>
      <c r="V499" s="8">
        <v>0</v>
      </c>
      <c r="W499" s="8">
        <f t="shared" si="457"/>
        <v>0</v>
      </c>
      <c r="X499" s="8"/>
      <c r="Y499" s="8">
        <f t="shared" si="458"/>
        <v>0</v>
      </c>
      <c r="Z499" s="8">
        <v>0</v>
      </c>
      <c r="AA499" s="8">
        <f t="shared" si="459"/>
        <v>0</v>
      </c>
      <c r="AB499" s="8">
        <v>765.02</v>
      </c>
      <c r="AC499" s="8">
        <f t="shared" si="460"/>
        <v>3066.91</v>
      </c>
      <c r="AD499" s="8"/>
      <c r="AE499" s="8"/>
      <c r="AF499" s="8"/>
      <c r="AG499" s="8"/>
      <c r="AH499" s="8"/>
      <c r="AI499" s="8"/>
      <c r="AJ499" s="8">
        <v>0</v>
      </c>
      <c r="AK499" s="8">
        <f t="shared" si="461"/>
        <v>0</v>
      </c>
      <c r="AL499" s="8"/>
      <c r="AM499" s="8"/>
      <c r="AN499" s="8">
        <v>0</v>
      </c>
      <c r="AO499" s="8">
        <f t="shared" si="462"/>
        <v>0</v>
      </c>
      <c r="AP499" s="8"/>
      <c r="AQ499" s="8">
        <f t="shared" si="463"/>
        <v>0</v>
      </c>
      <c r="AR499" s="8">
        <v>0</v>
      </c>
      <c r="AS499" s="8">
        <f t="shared" si="464"/>
        <v>467712</v>
      </c>
      <c r="AT499" s="8">
        <v>0</v>
      </c>
      <c r="AU499" s="8">
        <f t="shared" si="465"/>
        <v>0</v>
      </c>
      <c r="AV499" s="8">
        <f t="shared" si="466"/>
        <v>1698392.59</v>
      </c>
      <c r="AW499" s="8">
        <f t="shared" si="467"/>
        <v>7234449.6600000001</v>
      </c>
      <c r="AX499" s="26">
        <f t="shared" si="468"/>
        <v>7234449.6600000011</v>
      </c>
      <c r="AY499" s="26">
        <f t="shared" si="469"/>
        <v>0</v>
      </c>
    </row>
    <row r="500" spans="1:51" ht="23.25">
      <c r="A500" s="43" t="s">
        <v>59</v>
      </c>
      <c r="B500" s="8">
        <v>0</v>
      </c>
      <c r="C500" s="8">
        <f t="shared" si="447"/>
        <v>2100</v>
      </c>
      <c r="D500" s="8">
        <v>0</v>
      </c>
      <c r="E500" s="8">
        <f t="shared" si="448"/>
        <v>18217.169999999998</v>
      </c>
      <c r="F500" s="8">
        <v>0</v>
      </c>
      <c r="G500" s="8">
        <f t="shared" si="449"/>
        <v>4810.8099999999995</v>
      </c>
      <c r="H500" s="8"/>
      <c r="I500" s="8">
        <f t="shared" si="450"/>
        <v>0</v>
      </c>
      <c r="J500" s="8"/>
      <c r="K500" s="8">
        <f t="shared" si="451"/>
        <v>0</v>
      </c>
      <c r="L500" s="8">
        <v>0</v>
      </c>
      <c r="M500" s="8">
        <f t="shared" si="452"/>
        <v>98.25</v>
      </c>
      <c r="N500" s="8">
        <v>6157107.0499999998</v>
      </c>
      <c r="O500" s="10">
        <f t="shared" si="453"/>
        <v>16280384.370000001</v>
      </c>
      <c r="P500" s="8">
        <f>31795.19+25297.21</f>
        <v>57092.399999999994</v>
      </c>
      <c r="Q500" s="8">
        <f t="shared" si="454"/>
        <v>178801.25</v>
      </c>
      <c r="R500" s="8">
        <v>0</v>
      </c>
      <c r="S500" s="8">
        <f t="shared" si="455"/>
        <v>0</v>
      </c>
      <c r="T500" s="8">
        <v>0</v>
      </c>
      <c r="U500" s="8">
        <f t="shared" si="456"/>
        <v>0</v>
      </c>
      <c r="V500" s="8">
        <v>0</v>
      </c>
      <c r="W500" s="8">
        <f t="shared" si="457"/>
        <v>0</v>
      </c>
      <c r="X500" s="8"/>
      <c r="Y500" s="8">
        <f t="shared" si="458"/>
        <v>0</v>
      </c>
      <c r="Z500" s="8">
        <v>0</v>
      </c>
      <c r="AA500" s="8">
        <f t="shared" si="459"/>
        <v>0</v>
      </c>
      <c r="AB500" s="8">
        <v>0</v>
      </c>
      <c r="AC500" s="8">
        <f t="shared" si="460"/>
        <v>0</v>
      </c>
      <c r="AD500" s="8"/>
      <c r="AE500" s="8"/>
      <c r="AF500" s="8"/>
      <c r="AG500" s="8"/>
      <c r="AH500" s="8"/>
      <c r="AI500" s="8"/>
      <c r="AJ500" s="8">
        <v>0</v>
      </c>
      <c r="AK500" s="8">
        <f t="shared" si="461"/>
        <v>0</v>
      </c>
      <c r="AL500" s="8"/>
      <c r="AM500" s="8"/>
      <c r="AN500" s="8">
        <v>0</v>
      </c>
      <c r="AO500" s="8">
        <f t="shared" si="462"/>
        <v>0</v>
      </c>
      <c r="AP500" s="8"/>
      <c r="AQ500" s="8">
        <f t="shared" si="463"/>
        <v>0</v>
      </c>
      <c r="AR500" s="8">
        <v>0</v>
      </c>
      <c r="AS500" s="8">
        <f t="shared" si="464"/>
        <v>5661049.1600000001</v>
      </c>
      <c r="AT500" s="8">
        <v>0</v>
      </c>
      <c r="AU500" s="8">
        <f t="shared" si="465"/>
        <v>0</v>
      </c>
      <c r="AV500" s="8">
        <f t="shared" si="466"/>
        <v>6214199.4500000002</v>
      </c>
      <c r="AW500" s="8">
        <f t="shared" si="467"/>
        <v>22145461.010000002</v>
      </c>
      <c r="AX500" s="26">
        <f t="shared" si="468"/>
        <v>22145461.010000002</v>
      </c>
      <c r="AY500" s="26">
        <f t="shared" si="469"/>
        <v>0</v>
      </c>
    </row>
    <row r="501" spans="1:51" ht="23.25">
      <c r="A501" s="43" t="s">
        <v>60</v>
      </c>
      <c r="B501" s="8">
        <v>0</v>
      </c>
      <c r="C501" s="8">
        <f t="shared" si="447"/>
        <v>0</v>
      </c>
      <c r="D501" s="8">
        <v>0</v>
      </c>
      <c r="E501" s="8">
        <f t="shared" si="448"/>
        <v>0</v>
      </c>
      <c r="F501" s="8">
        <v>0</v>
      </c>
      <c r="G501" s="8">
        <f t="shared" si="449"/>
        <v>0</v>
      </c>
      <c r="H501" s="8"/>
      <c r="I501" s="8">
        <f t="shared" si="450"/>
        <v>0</v>
      </c>
      <c r="J501" s="8"/>
      <c r="K501" s="8">
        <f t="shared" si="451"/>
        <v>0</v>
      </c>
      <c r="L501" s="8">
        <v>0</v>
      </c>
      <c r="M501" s="8">
        <f t="shared" si="452"/>
        <v>0</v>
      </c>
      <c r="N501" s="8">
        <v>4758208.54</v>
      </c>
      <c r="O501" s="10">
        <f t="shared" si="453"/>
        <v>31495620.07</v>
      </c>
      <c r="P501" s="8">
        <f>60103.29+94323.79</f>
        <v>154427.07999999999</v>
      </c>
      <c r="Q501" s="8">
        <f t="shared" si="454"/>
        <v>808686.97</v>
      </c>
      <c r="R501" s="8">
        <v>0</v>
      </c>
      <c r="S501" s="8">
        <f t="shared" si="455"/>
        <v>0</v>
      </c>
      <c r="T501" s="8">
        <v>0</v>
      </c>
      <c r="U501" s="8">
        <f t="shared" si="456"/>
        <v>0</v>
      </c>
      <c r="V501" s="8">
        <v>0</v>
      </c>
      <c r="W501" s="8">
        <f t="shared" si="457"/>
        <v>0</v>
      </c>
      <c r="X501" s="8"/>
      <c r="Y501" s="8">
        <f t="shared" si="458"/>
        <v>8830.119999999999</v>
      </c>
      <c r="Z501" s="8">
        <v>0</v>
      </c>
      <c r="AA501" s="8">
        <f t="shared" si="459"/>
        <v>4669.88</v>
      </c>
      <c r="AB501" s="8">
        <v>0</v>
      </c>
      <c r="AC501" s="8">
        <f t="shared" si="460"/>
        <v>0</v>
      </c>
      <c r="AD501" s="8"/>
      <c r="AE501" s="8"/>
      <c r="AF501" s="8"/>
      <c r="AG501" s="8"/>
      <c r="AH501" s="8"/>
      <c r="AI501" s="8"/>
      <c r="AJ501" s="8">
        <v>0</v>
      </c>
      <c r="AK501" s="8">
        <f t="shared" si="461"/>
        <v>0</v>
      </c>
      <c r="AL501" s="8"/>
      <c r="AM501" s="8"/>
      <c r="AN501" s="8">
        <v>0</v>
      </c>
      <c r="AO501" s="8">
        <f t="shared" si="462"/>
        <v>35307</v>
      </c>
      <c r="AP501" s="8"/>
      <c r="AQ501" s="8">
        <f t="shared" si="463"/>
        <v>0</v>
      </c>
      <c r="AR501" s="8">
        <v>57007</v>
      </c>
      <c r="AS501" s="8">
        <f t="shared" si="464"/>
        <v>397835.5</v>
      </c>
      <c r="AT501" s="8">
        <v>0</v>
      </c>
      <c r="AU501" s="8">
        <f t="shared" si="465"/>
        <v>0</v>
      </c>
      <c r="AV501" s="8">
        <f t="shared" si="466"/>
        <v>4969642.62</v>
      </c>
      <c r="AW501" s="8">
        <f t="shared" si="467"/>
        <v>32750949.540000003</v>
      </c>
      <c r="AX501" s="26">
        <f t="shared" si="468"/>
        <v>32750949.539999999</v>
      </c>
      <c r="AY501" s="26">
        <f t="shared" si="469"/>
        <v>0</v>
      </c>
    </row>
    <row r="502" spans="1:51" ht="23.25">
      <c r="A502" s="43" t="s">
        <v>61</v>
      </c>
      <c r="B502" s="8">
        <v>0</v>
      </c>
      <c r="C502" s="8">
        <f t="shared" si="447"/>
        <v>0</v>
      </c>
      <c r="D502" s="8">
        <v>0</v>
      </c>
      <c r="E502" s="8">
        <f t="shared" si="448"/>
        <v>0</v>
      </c>
      <c r="F502" s="8">
        <v>0</v>
      </c>
      <c r="G502" s="8">
        <f t="shared" si="449"/>
        <v>0</v>
      </c>
      <c r="H502" s="8"/>
      <c r="I502" s="8">
        <f t="shared" si="450"/>
        <v>0</v>
      </c>
      <c r="J502" s="8"/>
      <c r="K502" s="8">
        <f t="shared" si="451"/>
        <v>0</v>
      </c>
      <c r="L502" s="8">
        <v>0</v>
      </c>
      <c r="M502" s="8">
        <f t="shared" si="452"/>
        <v>0</v>
      </c>
      <c r="N502" s="8">
        <v>1725289.93</v>
      </c>
      <c r="O502" s="10">
        <f t="shared" si="453"/>
        <v>2749029.95</v>
      </c>
      <c r="P502" s="8">
        <f>33951.97+32958.16</f>
        <v>66910.13</v>
      </c>
      <c r="Q502" s="8">
        <f t="shared" si="454"/>
        <v>114112.79000000001</v>
      </c>
      <c r="R502" s="8">
        <v>0</v>
      </c>
      <c r="S502" s="8">
        <f t="shared" si="455"/>
        <v>0</v>
      </c>
      <c r="T502" s="8">
        <v>0</v>
      </c>
      <c r="U502" s="8">
        <f t="shared" si="456"/>
        <v>0</v>
      </c>
      <c r="V502" s="8">
        <v>0</v>
      </c>
      <c r="W502" s="8">
        <f t="shared" si="457"/>
        <v>0</v>
      </c>
      <c r="X502" s="8"/>
      <c r="Y502" s="8">
        <f t="shared" si="458"/>
        <v>0</v>
      </c>
      <c r="Z502" s="8">
        <v>0</v>
      </c>
      <c r="AA502" s="8">
        <f t="shared" si="459"/>
        <v>0</v>
      </c>
      <c r="AB502" s="8">
        <v>0</v>
      </c>
      <c r="AC502" s="8">
        <f t="shared" si="460"/>
        <v>0</v>
      </c>
      <c r="AD502" s="8"/>
      <c r="AE502" s="8"/>
      <c r="AF502" s="8"/>
      <c r="AG502" s="8"/>
      <c r="AH502" s="8"/>
      <c r="AI502" s="8"/>
      <c r="AJ502" s="8">
        <v>0</v>
      </c>
      <c r="AK502" s="8">
        <f t="shared" si="461"/>
        <v>0</v>
      </c>
      <c r="AL502" s="8"/>
      <c r="AM502" s="8"/>
      <c r="AN502" s="8">
        <v>0</v>
      </c>
      <c r="AO502" s="8">
        <f t="shared" si="462"/>
        <v>0</v>
      </c>
      <c r="AP502" s="8"/>
      <c r="AQ502" s="8">
        <f t="shared" si="463"/>
        <v>0</v>
      </c>
      <c r="AR502" s="8">
        <v>0</v>
      </c>
      <c r="AS502" s="8">
        <f t="shared" si="464"/>
        <v>0</v>
      </c>
      <c r="AT502" s="8">
        <v>0</v>
      </c>
      <c r="AU502" s="8">
        <f t="shared" si="465"/>
        <v>0</v>
      </c>
      <c r="AV502" s="8">
        <f t="shared" si="466"/>
        <v>1792200.06</v>
      </c>
      <c r="AW502" s="8">
        <f t="shared" si="467"/>
        <v>2863142.74</v>
      </c>
      <c r="AX502" s="26">
        <f t="shared" si="468"/>
        <v>2863142.74</v>
      </c>
      <c r="AY502" s="26">
        <f t="shared" si="469"/>
        <v>0</v>
      </c>
    </row>
    <row r="503" spans="1:51" ht="23.25">
      <c r="A503" s="43" t="s">
        <v>62</v>
      </c>
      <c r="B503" s="8">
        <v>0</v>
      </c>
      <c r="C503" s="8">
        <f t="shared" si="447"/>
        <v>0</v>
      </c>
      <c r="D503" s="8">
        <v>0</v>
      </c>
      <c r="E503" s="8">
        <f t="shared" si="448"/>
        <v>0</v>
      </c>
      <c r="F503" s="8">
        <v>0</v>
      </c>
      <c r="G503" s="8">
        <f t="shared" si="449"/>
        <v>0</v>
      </c>
      <c r="H503" s="8"/>
      <c r="I503" s="8">
        <f t="shared" si="450"/>
        <v>0</v>
      </c>
      <c r="J503" s="8"/>
      <c r="K503" s="8">
        <f t="shared" si="451"/>
        <v>0</v>
      </c>
      <c r="L503" s="8">
        <v>0</v>
      </c>
      <c r="M503" s="8">
        <f t="shared" si="452"/>
        <v>0</v>
      </c>
      <c r="N503" s="8">
        <v>2016670.43</v>
      </c>
      <c r="O503" s="10">
        <f t="shared" si="453"/>
        <v>3843334.8</v>
      </c>
      <c r="P503" s="8">
        <f>25905.61+30094.16</f>
        <v>55999.770000000004</v>
      </c>
      <c r="Q503" s="8">
        <f t="shared" si="454"/>
        <v>103040.17000000001</v>
      </c>
      <c r="R503" s="8">
        <v>0</v>
      </c>
      <c r="S503" s="8">
        <f t="shared" si="455"/>
        <v>0</v>
      </c>
      <c r="T503" s="8">
        <v>0</v>
      </c>
      <c r="U503" s="8">
        <f t="shared" si="456"/>
        <v>0</v>
      </c>
      <c r="V503" s="8">
        <v>0</v>
      </c>
      <c r="W503" s="8">
        <f t="shared" si="457"/>
        <v>0</v>
      </c>
      <c r="X503" s="8"/>
      <c r="Y503" s="8">
        <f t="shared" si="458"/>
        <v>0</v>
      </c>
      <c r="Z503" s="8">
        <v>0</v>
      </c>
      <c r="AA503" s="8">
        <f t="shared" si="459"/>
        <v>0</v>
      </c>
      <c r="AB503" s="8">
        <v>0</v>
      </c>
      <c r="AC503" s="8">
        <f t="shared" si="460"/>
        <v>0</v>
      </c>
      <c r="AD503" s="8"/>
      <c r="AE503" s="8"/>
      <c r="AF503" s="8"/>
      <c r="AG503" s="8"/>
      <c r="AH503" s="8"/>
      <c r="AI503" s="8"/>
      <c r="AJ503" s="8">
        <v>0</v>
      </c>
      <c r="AK503" s="8">
        <f t="shared" si="461"/>
        <v>0</v>
      </c>
      <c r="AL503" s="8"/>
      <c r="AM503" s="8"/>
      <c r="AN503" s="8">
        <v>0</v>
      </c>
      <c r="AO503" s="8">
        <f t="shared" si="462"/>
        <v>0</v>
      </c>
      <c r="AP503" s="8"/>
      <c r="AQ503" s="8">
        <f t="shared" si="463"/>
        <v>1</v>
      </c>
      <c r="AR503" s="8">
        <v>0</v>
      </c>
      <c r="AS503" s="8">
        <f t="shared" si="464"/>
        <v>299</v>
      </c>
      <c r="AT503" s="8">
        <v>0</v>
      </c>
      <c r="AU503" s="8">
        <f t="shared" si="465"/>
        <v>0</v>
      </c>
      <c r="AV503" s="8">
        <f t="shared" si="466"/>
        <v>2072670.2</v>
      </c>
      <c r="AW503" s="8">
        <f t="shared" si="467"/>
        <v>3946674.9699999997</v>
      </c>
      <c r="AX503" s="26">
        <f t="shared" si="468"/>
        <v>3946674.9699999997</v>
      </c>
      <c r="AY503" s="26">
        <f t="shared" si="469"/>
        <v>0</v>
      </c>
    </row>
    <row r="504" spans="1:51" ht="23.25">
      <c r="A504" s="43" t="s">
        <v>63</v>
      </c>
      <c r="B504" s="8">
        <v>0</v>
      </c>
      <c r="C504" s="8">
        <f t="shared" si="447"/>
        <v>0</v>
      </c>
      <c r="D504" s="8">
        <v>0</v>
      </c>
      <c r="E504" s="8">
        <f t="shared" si="448"/>
        <v>0</v>
      </c>
      <c r="F504" s="8">
        <v>0</v>
      </c>
      <c r="G504" s="8">
        <f t="shared" si="449"/>
        <v>0</v>
      </c>
      <c r="H504" s="8"/>
      <c r="I504" s="8">
        <f t="shared" si="450"/>
        <v>0</v>
      </c>
      <c r="J504" s="8"/>
      <c r="K504" s="8">
        <f t="shared" si="451"/>
        <v>0</v>
      </c>
      <c r="L504" s="8">
        <v>0</v>
      </c>
      <c r="M504" s="8">
        <f t="shared" si="452"/>
        <v>0</v>
      </c>
      <c r="N504" s="8">
        <v>185500</v>
      </c>
      <c r="O504" s="10">
        <f t="shared" si="453"/>
        <v>566592</v>
      </c>
      <c r="P504" s="8">
        <f>1793.31+1670.23</f>
        <v>3463.54</v>
      </c>
      <c r="Q504" s="8">
        <f t="shared" si="454"/>
        <v>13674.099999999999</v>
      </c>
      <c r="R504" s="8">
        <v>0</v>
      </c>
      <c r="S504" s="8">
        <f t="shared" si="455"/>
        <v>0</v>
      </c>
      <c r="T504" s="8">
        <v>0</v>
      </c>
      <c r="U504" s="8">
        <f t="shared" si="456"/>
        <v>0</v>
      </c>
      <c r="V504" s="8">
        <v>0</v>
      </c>
      <c r="W504" s="8">
        <f t="shared" si="457"/>
        <v>0</v>
      </c>
      <c r="X504" s="8"/>
      <c r="Y504" s="8">
        <f t="shared" si="458"/>
        <v>0</v>
      </c>
      <c r="Z504" s="8">
        <v>0</v>
      </c>
      <c r="AA504" s="8">
        <f t="shared" si="459"/>
        <v>0</v>
      </c>
      <c r="AB504" s="8">
        <v>0</v>
      </c>
      <c r="AC504" s="8">
        <f t="shared" si="460"/>
        <v>0</v>
      </c>
      <c r="AD504" s="8"/>
      <c r="AE504" s="8"/>
      <c r="AF504" s="8"/>
      <c r="AG504" s="8"/>
      <c r="AH504" s="8"/>
      <c r="AI504" s="8"/>
      <c r="AJ504" s="8">
        <v>0</v>
      </c>
      <c r="AK504" s="8">
        <f t="shared" si="461"/>
        <v>0</v>
      </c>
      <c r="AL504" s="8"/>
      <c r="AM504" s="8"/>
      <c r="AN504" s="8">
        <v>0</v>
      </c>
      <c r="AO504" s="8">
        <f t="shared" si="462"/>
        <v>0</v>
      </c>
      <c r="AP504" s="8"/>
      <c r="AQ504" s="8">
        <f t="shared" si="463"/>
        <v>0</v>
      </c>
      <c r="AR504" s="8">
        <v>0</v>
      </c>
      <c r="AS504" s="8">
        <f t="shared" si="464"/>
        <v>0</v>
      </c>
      <c r="AT504" s="8">
        <v>0</v>
      </c>
      <c r="AU504" s="8">
        <f t="shared" si="465"/>
        <v>0</v>
      </c>
      <c r="AV504" s="8">
        <f t="shared" si="466"/>
        <v>188963.54</v>
      </c>
      <c r="AW504" s="8">
        <f t="shared" si="467"/>
        <v>580266.1</v>
      </c>
      <c r="AX504" s="26">
        <f t="shared" si="468"/>
        <v>580266.1</v>
      </c>
      <c r="AY504" s="26">
        <f t="shared" si="469"/>
        <v>0</v>
      </c>
    </row>
    <row r="505" spans="1:51" ht="23.25">
      <c r="A505" s="43" t="s">
        <v>64</v>
      </c>
      <c r="B505" s="8">
        <v>0</v>
      </c>
      <c r="C505" s="8">
        <f t="shared" si="447"/>
        <v>0</v>
      </c>
      <c r="D505" s="8">
        <v>0</v>
      </c>
      <c r="E505" s="8">
        <f t="shared" si="448"/>
        <v>0</v>
      </c>
      <c r="F505" s="8">
        <v>0</v>
      </c>
      <c r="G505" s="8">
        <f t="shared" si="449"/>
        <v>0</v>
      </c>
      <c r="H505" s="8"/>
      <c r="I505" s="8">
        <f t="shared" si="450"/>
        <v>0</v>
      </c>
      <c r="J505" s="8"/>
      <c r="K505" s="8">
        <f t="shared" si="451"/>
        <v>0</v>
      </c>
      <c r="L505" s="8">
        <v>0</v>
      </c>
      <c r="M505" s="8">
        <f t="shared" si="452"/>
        <v>0</v>
      </c>
      <c r="N505" s="8">
        <v>2450811.4500000002</v>
      </c>
      <c r="O505" s="10">
        <f t="shared" si="453"/>
        <v>5875435.1400000006</v>
      </c>
      <c r="P505" s="8">
        <f>32222.96+43545.35</f>
        <v>75768.31</v>
      </c>
      <c r="Q505" s="8">
        <f t="shared" si="454"/>
        <v>242054.78</v>
      </c>
      <c r="R505" s="8">
        <v>0</v>
      </c>
      <c r="S505" s="8">
        <f t="shared" si="455"/>
        <v>0</v>
      </c>
      <c r="T505" s="8">
        <v>0</v>
      </c>
      <c r="U505" s="8">
        <f t="shared" si="456"/>
        <v>0</v>
      </c>
      <c r="V505" s="8">
        <v>20300</v>
      </c>
      <c r="W505" s="8">
        <f t="shared" si="457"/>
        <v>42400</v>
      </c>
      <c r="X505" s="8"/>
      <c r="Y505" s="8">
        <f t="shared" si="458"/>
        <v>0</v>
      </c>
      <c r="Z505" s="8">
        <v>0</v>
      </c>
      <c r="AA505" s="8">
        <f t="shared" si="459"/>
        <v>0</v>
      </c>
      <c r="AB505" s="8">
        <v>0</v>
      </c>
      <c r="AC505" s="8">
        <f t="shared" si="460"/>
        <v>0</v>
      </c>
      <c r="AD505" s="8"/>
      <c r="AE505" s="8"/>
      <c r="AF505" s="8"/>
      <c r="AG505" s="8"/>
      <c r="AH505" s="8"/>
      <c r="AI505" s="8"/>
      <c r="AJ505" s="8">
        <v>0</v>
      </c>
      <c r="AK505" s="8">
        <f t="shared" si="461"/>
        <v>0</v>
      </c>
      <c r="AL505" s="8"/>
      <c r="AM505" s="8"/>
      <c r="AN505" s="8">
        <v>0</v>
      </c>
      <c r="AO505" s="8">
        <f t="shared" si="462"/>
        <v>10669.2</v>
      </c>
      <c r="AP505" s="8"/>
      <c r="AQ505" s="8">
        <f t="shared" si="463"/>
        <v>0</v>
      </c>
      <c r="AR505" s="8">
        <v>3921.98</v>
      </c>
      <c r="AS505" s="8">
        <f t="shared" si="464"/>
        <v>43276.160000000003</v>
      </c>
      <c r="AT505" s="8">
        <v>0</v>
      </c>
      <c r="AU505" s="8">
        <f t="shared" si="465"/>
        <v>0</v>
      </c>
      <c r="AV505" s="8">
        <f t="shared" si="466"/>
        <v>2550801.7400000002</v>
      </c>
      <c r="AW505" s="8">
        <f t="shared" si="467"/>
        <v>6213835.2800000003</v>
      </c>
      <c r="AX505" s="26">
        <f t="shared" si="468"/>
        <v>6213835.2800000012</v>
      </c>
      <c r="AY505" s="26">
        <f t="shared" si="469"/>
        <v>0</v>
      </c>
    </row>
    <row r="506" spans="1:51" ht="23.25">
      <c r="A506" s="43" t="s">
        <v>65</v>
      </c>
      <c r="B506" s="8">
        <f>43823.42+184.5</f>
        <v>44007.92</v>
      </c>
      <c r="C506" s="8">
        <f t="shared" si="447"/>
        <v>180077.7</v>
      </c>
      <c r="D506" s="8">
        <v>127764.12</v>
      </c>
      <c r="E506" s="8">
        <f t="shared" si="448"/>
        <v>265880.44999999995</v>
      </c>
      <c r="F506" s="8">
        <f>3795.54+3703.97</f>
        <v>7499.51</v>
      </c>
      <c r="G506" s="8">
        <f t="shared" si="449"/>
        <v>34347.57</v>
      </c>
      <c r="H506" s="8"/>
      <c r="I506" s="8">
        <f t="shared" si="450"/>
        <v>0</v>
      </c>
      <c r="J506" s="8"/>
      <c r="K506" s="8">
        <f t="shared" si="451"/>
        <v>0</v>
      </c>
      <c r="L506" s="8">
        <f>15270.25+4482.32+151.83</f>
        <v>19904.400000000001</v>
      </c>
      <c r="M506" s="8">
        <f t="shared" si="452"/>
        <v>24620.99</v>
      </c>
      <c r="N506" s="8">
        <v>2269680.42</v>
      </c>
      <c r="O506" s="10">
        <f t="shared" si="453"/>
        <v>4433019.43</v>
      </c>
      <c r="P506" s="8">
        <f>57635.6+56362.37</f>
        <v>113997.97</v>
      </c>
      <c r="Q506" s="8">
        <f t="shared" si="454"/>
        <v>635788.99</v>
      </c>
      <c r="R506" s="8">
        <v>0</v>
      </c>
      <c r="S506" s="8">
        <f t="shared" si="455"/>
        <v>0</v>
      </c>
      <c r="T506" s="8">
        <v>0</v>
      </c>
      <c r="U506" s="8">
        <f t="shared" si="456"/>
        <v>0</v>
      </c>
      <c r="V506" s="8">
        <v>0</v>
      </c>
      <c r="W506" s="8">
        <f t="shared" si="457"/>
        <v>0</v>
      </c>
      <c r="X506" s="8"/>
      <c r="Y506" s="8">
        <f t="shared" si="458"/>
        <v>0</v>
      </c>
      <c r="Z506" s="8">
        <v>0</v>
      </c>
      <c r="AA506" s="8">
        <f t="shared" si="459"/>
        <v>0</v>
      </c>
      <c r="AB506" s="8">
        <v>0</v>
      </c>
      <c r="AC506" s="8">
        <f t="shared" si="460"/>
        <v>0</v>
      </c>
      <c r="AD506" s="8"/>
      <c r="AE506" s="8"/>
      <c r="AF506" s="8"/>
      <c r="AG506" s="8"/>
      <c r="AH506" s="8"/>
      <c r="AI506" s="8"/>
      <c r="AJ506" s="8">
        <v>0</v>
      </c>
      <c r="AK506" s="8">
        <f t="shared" si="461"/>
        <v>0</v>
      </c>
      <c r="AL506" s="8"/>
      <c r="AM506" s="8"/>
      <c r="AN506" s="8">
        <v>49539</v>
      </c>
      <c r="AO506" s="8">
        <f t="shared" si="462"/>
        <v>176259</v>
      </c>
      <c r="AP506" s="8"/>
      <c r="AQ506" s="8">
        <f t="shared" si="463"/>
        <v>0</v>
      </c>
      <c r="AR506" s="8">
        <v>8000</v>
      </c>
      <c r="AS506" s="8">
        <f t="shared" si="464"/>
        <v>89600</v>
      </c>
      <c r="AT506" s="8">
        <v>0</v>
      </c>
      <c r="AU506" s="8">
        <f t="shared" si="465"/>
        <v>0</v>
      </c>
      <c r="AV506" s="8">
        <f t="shared" si="466"/>
        <v>2640393.34</v>
      </c>
      <c r="AW506" s="8">
        <f t="shared" si="467"/>
        <v>5839594.129999999</v>
      </c>
      <c r="AX506" s="26">
        <f t="shared" si="468"/>
        <v>5839594.1300000008</v>
      </c>
      <c r="AY506" s="26">
        <f t="shared" si="469"/>
        <v>0</v>
      </c>
    </row>
    <row r="507" spans="1:51" ht="23.25">
      <c r="A507" s="43" t="s">
        <v>66</v>
      </c>
      <c r="B507" s="8">
        <f>49885.55+36895.23</f>
        <v>86780.78</v>
      </c>
      <c r="C507" s="8">
        <f t="shared" si="447"/>
        <v>198997.47</v>
      </c>
      <c r="D507" s="8">
        <v>29482.63</v>
      </c>
      <c r="E507" s="8">
        <f t="shared" si="448"/>
        <v>1092110.8199999998</v>
      </c>
      <c r="F507" s="8">
        <f>4203.05+1467.11</f>
        <v>5670.16</v>
      </c>
      <c r="G507" s="8">
        <f t="shared" si="449"/>
        <v>64017.760000000009</v>
      </c>
      <c r="H507" s="8"/>
      <c r="I507" s="8">
        <f t="shared" si="450"/>
        <v>0</v>
      </c>
      <c r="J507" s="8"/>
      <c r="K507" s="8">
        <f t="shared" si="451"/>
        <v>0</v>
      </c>
      <c r="L507" s="8">
        <f>1651+1041+289</f>
        <v>2981</v>
      </c>
      <c r="M507" s="8">
        <f t="shared" si="452"/>
        <v>5290</v>
      </c>
      <c r="N507" s="8">
        <v>2318585.2799999998</v>
      </c>
      <c r="O507" s="10">
        <f t="shared" si="453"/>
        <v>5073461.84</v>
      </c>
      <c r="P507" s="8">
        <f>22128.32+38058.87</f>
        <v>60187.19</v>
      </c>
      <c r="Q507" s="8">
        <f t="shared" si="454"/>
        <v>189134.46999999997</v>
      </c>
      <c r="R507" s="8">
        <v>0</v>
      </c>
      <c r="S507" s="8">
        <f t="shared" si="455"/>
        <v>0</v>
      </c>
      <c r="T507" s="8">
        <v>0</v>
      </c>
      <c r="U507" s="8">
        <f t="shared" si="456"/>
        <v>0</v>
      </c>
      <c r="V507" s="8">
        <v>0</v>
      </c>
      <c r="W507" s="8">
        <f t="shared" si="457"/>
        <v>0</v>
      </c>
      <c r="X507" s="8"/>
      <c r="Y507" s="8">
        <f t="shared" si="458"/>
        <v>0</v>
      </c>
      <c r="Z507" s="8">
        <v>0</v>
      </c>
      <c r="AA507" s="8">
        <f t="shared" si="459"/>
        <v>0</v>
      </c>
      <c r="AB507" s="8">
        <v>0</v>
      </c>
      <c r="AC507" s="8">
        <f t="shared" si="460"/>
        <v>0</v>
      </c>
      <c r="AD507" s="8"/>
      <c r="AE507" s="8"/>
      <c r="AF507" s="8"/>
      <c r="AG507" s="8"/>
      <c r="AH507" s="8"/>
      <c r="AI507" s="8"/>
      <c r="AJ507" s="8">
        <v>0</v>
      </c>
      <c r="AK507" s="8">
        <f t="shared" si="461"/>
        <v>0</v>
      </c>
      <c r="AL507" s="8"/>
      <c r="AM507" s="8"/>
      <c r="AN507" s="8">
        <v>0</v>
      </c>
      <c r="AO507" s="8">
        <f t="shared" si="462"/>
        <v>0</v>
      </c>
      <c r="AP507" s="8"/>
      <c r="AQ507" s="8">
        <f t="shared" si="463"/>
        <v>0</v>
      </c>
      <c r="AR507" s="8">
        <v>197307.03</v>
      </c>
      <c r="AS507" s="8">
        <f t="shared" si="464"/>
        <v>657941.03</v>
      </c>
      <c r="AT507" s="8">
        <v>0</v>
      </c>
      <c r="AU507" s="8">
        <f t="shared" si="465"/>
        <v>0</v>
      </c>
      <c r="AV507" s="8">
        <f t="shared" si="466"/>
        <v>2700994.07</v>
      </c>
      <c r="AW507" s="8">
        <f t="shared" si="467"/>
        <v>7280953.3900000006</v>
      </c>
      <c r="AX507" s="26">
        <f t="shared" si="468"/>
        <v>7280953.3899999997</v>
      </c>
      <c r="AY507" s="26">
        <f t="shared" si="469"/>
        <v>0</v>
      </c>
    </row>
    <row r="508" spans="1:51" ht="23.25">
      <c r="A508" s="43" t="s">
        <v>67</v>
      </c>
      <c r="B508" s="8">
        <v>63558.41</v>
      </c>
      <c r="C508" s="8">
        <f t="shared" si="447"/>
        <v>159643.95000000001</v>
      </c>
      <c r="D508" s="8">
        <v>237473.99</v>
      </c>
      <c r="E508" s="8">
        <f t="shared" si="448"/>
        <v>815421.20000000007</v>
      </c>
      <c r="F508" s="8">
        <f>28707.27+29030.22</f>
        <v>57737.490000000005</v>
      </c>
      <c r="G508" s="8">
        <f t="shared" si="449"/>
        <v>214044.99</v>
      </c>
      <c r="H508" s="8"/>
      <c r="I508" s="8">
        <f t="shared" si="450"/>
        <v>0</v>
      </c>
      <c r="J508" s="8"/>
      <c r="K508" s="8">
        <f t="shared" si="451"/>
        <v>0</v>
      </c>
      <c r="L508" s="8">
        <v>7701.17</v>
      </c>
      <c r="M508" s="8">
        <f t="shared" si="452"/>
        <v>36984.520000000004</v>
      </c>
      <c r="N508" s="8">
        <v>3668255.57</v>
      </c>
      <c r="O508" s="10">
        <f t="shared" si="453"/>
        <v>7074239.7899999991</v>
      </c>
      <c r="P508" s="8">
        <f>45885.27+68132.89</f>
        <v>114018.16</v>
      </c>
      <c r="Q508" s="8">
        <f t="shared" si="454"/>
        <v>215161.02000000002</v>
      </c>
      <c r="R508" s="8">
        <v>0</v>
      </c>
      <c r="S508" s="8">
        <f t="shared" si="455"/>
        <v>0</v>
      </c>
      <c r="T508" s="8">
        <v>0</v>
      </c>
      <c r="U508" s="8">
        <f t="shared" si="456"/>
        <v>0</v>
      </c>
      <c r="V508" s="8">
        <v>0</v>
      </c>
      <c r="W508" s="8">
        <f t="shared" si="457"/>
        <v>0</v>
      </c>
      <c r="X508" s="8"/>
      <c r="Y508" s="8">
        <f t="shared" si="458"/>
        <v>0</v>
      </c>
      <c r="Z508" s="8">
        <v>0</v>
      </c>
      <c r="AA508" s="8">
        <f t="shared" si="459"/>
        <v>0</v>
      </c>
      <c r="AB508" s="8">
        <v>0</v>
      </c>
      <c r="AC508" s="8">
        <f t="shared" si="460"/>
        <v>0</v>
      </c>
      <c r="AD508" s="8"/>
      <c r="AE508" s="8"/>
      <c r="AF508" s="8"/>
      <c r="AG508" s="8"/>
      <c r="AH508" s="8"/>
      <c r="AI508" s="8"/>
      <c r="AJ508" s="8">
        <v>0</v>
      </c>
      <c r="AK508" s="8">
        <f t="shared" si="461"/>
        <v>0</v>
      </c>
      <c r="AL508" s="8"/>
      <c r="AM508" s="8"/>
      <c r="AN508" s="8">
        <v>0</v>
      </c>
      <c r="AO508" s="8">
        <f t="shared" si="462"/>
        <v>0</v>
      </c>
      <c r="AP508" s="8"/>
      <c r="AQ508" s="8">
        <f t="shared" si="463"/>
        <v>0</v>
      </c>
      <c r="AR508" s="8">
        <v>5.67</v>
      </c>
      <c r="AS508" s="8">
        <f t="shared" si="464"/>
        <v>5.67</v>
      </c>
      <c r="AT508" s="8">
        <v>0</v>
      </c>
      <c r="AU508" s="8">
        <f t="shared" si="465"/>
        <v>0</v>
      </c>
      <c r="AV508" s="8">
        <f t="shared" si="466"/>
        <v>4148750.46</v>
      </c>
      <c r="AW508" s="8">
        <f t="shared" si="467"/>
        <v>8515501.1400000006</v>
      </c>
      <c r="AX508" s="26">
        <f t="shared" si="468"/>
        <v>8515501.1399999987</v>
      </c>
      <c r="AY508" s="26">
        <f t="shared" si="469"/>
        <v>0</v>
      </c>
    </row>
    <row r="509" spans="1:51" ht="23.25">
      <c r="A509" s="43" t="s">
        <v>68</v>
      </c>
      <c r="B509" s="8">
        <v>0</v>
      </c>
      <c r="C509" s="8">
        <f t="shared" si="447"/>
        <v>0</v>
      </c>
      <c r="D509" s="8">
        <v>0</v>
      </c>
      <c r="E509" s="8">
        <f t="shared" si="448"/>
        <v>0</v>
      </c>
      <c r="F509" s="8">
        <v>0</v>
      </c>
      <c r="G509" s="8">
        <f t="shared" si="449"/>
        <v>0</v>
      </c>
      <c r="H509" s="8"/>
      <c r="I509" s="8">
        <f t="shared" si="450"/>
        <v>0</v>
      </c>
      <c r="J509" s="8"/>
      <c r="K509" s="8">
        <f t="shared" si="451"/>
        <v>0</v>
      </c>
      <c r="L509" s="8">
        <v>0</v>
      </c>
      <c r="M509" s="8">
        <f t="shared" si="452"/>
        <v>0</v>
      </c>
      <c r="N509" s="8">
        <v>1390912.62</v>
      </c>
      <c r="O509" s="10">
        <f t="shared" si="453"/>
        <v>2058161.79</v>
      </c>
      <c r="P509" s="8">
        <f>65982.22+73978.67</f>
        <v>139960.89000000001</v>
      </c>
      <c r="Q509" s="8">
        <f t="shared" si="454"/>
        <v>193064.01</v>
      </c>
      <c r="R509" s="8">
        <v>0</v>
      </c>
      <c r="S509" s="8">
        <f t="shared" si="455"/>
        <v>0</v>
      </c>
      <c r="T509" s="8">
        <v>0</v>
      </c>
      <c r="U509" s="8">
        <f t="shared" si="456"/>
        <v>0</v>
      </c>
      <c r="V509" s="8">
        <v>0</v>
      </c>
      <c r="W509" s="8">
        <f t="shared" si="457"/>
        <v>0</v>
      </c>
      <c r="X509" s="8"/>
      <c r="Y509" s="8">
        <f t="shared" si="458"/>
        <v>0</v>
      </c>
      <c r="Z509" s="8">
        <v>0</v>
      </c>
      <c r="AA509" s="8">
        <f t="shared" si="459"/>
        <v>0</v>
      </c>
      <c r="AB509" s="8">
        <v>0</v>
      </c>
      <c r="AC509" s="8">
        <f t="shared" si="460"/>
        <v>0</v>
      </c>
      <c r="AD509" s="8"/>
      <c r="AE509" s="8"/>
      <c r="AF509" s="8"/>
      <c r="AG509" s="8"/>
      <c r="AH509" s="8"/>
      <c r="AI509" s="8"/>
      <c r="AJ509" s="8">
        <v>0</v>
      </c>
      <c r="AK509" s="8">
        <f t="shared" si="461"/>
        <v>0</v>
      </c>
      <c r="AL509" s="8"/>
      <c r="AM509" s="8"/>
      <c r="AN509" s="8">
        <v>0</v>
      </c>
      <c r="AO509" s="8">
        <f t="shared" si="462"/>
        <v>0</v>
      </c>
      <c r="AP509" s="8"/>
      <c r="AQ509" s="8">
        <f t="shared" si="463"/>
        <v>0</v>
      </c>
      <c r="AR509" s="8">
        <v>588068</v>
      </c>
      <c r="AS509" s="8">
        <f t="shared" si="464"/>
        <v>6607098.4300000006</v>
      </c>
      <c r="AT509" s="8">
        <v>0</v>
      </c>
      <c r="AU509" s="8">
        <f t="shared" si="465"/>
        <v>0</v>
      </c>
      <c r="AV509" s="8">
        <f t="shared" si="466"/>
        <v>2118941.5100000002</v>
      </c>
      <c r="AW509" s="8">
        <f t="shared" si="467"/>
        <v>8858324.2300000004</v>
      </c>
      <c r="AX509" s="26">
        <f t="shared" si="468"/>
        <v>8858324.2300000004</v>
      </c>
      <c r="AY509" s="26">
        <f t="shared" si="469"/>
        <v>0</v>
      </c>
    </row>
    <row r="510" spans="1:51" ht="23.25">
      <c r="A510" s="43" t="s">
        <v>69</v>
      </c>
      <c r="B510" s="8">
        <v>0</v>
      </c>
      <c r="C510" s="8">
        <f t="shared" si="447"/>
        <v>0</v>
      </c>
      <c r="D510" s="8">
        <v>0</v>
      </c>
      <c r="E510" s="8">
        <f t="shared" si="448"/>
        <v>0</v>
      </c>
      <c r="F510" s="8">
        <v>0</v>
      </c>
      <c r="G510" s="8">
        <f t="shared" si="449"/>
        <v>13479.38</v>
      </c>
      <c r="H510" s="8"/>
      <c r="I510" s="8">
        <f t="shared" si="450"/>
        <v>0</v>
      </c>
      <c r="J510" s="8"/>
      <c r="K510" s="8">
        <f t="shared" si="451"/>
        <v>0</v>
      </c>
      <c r="L510" s="8">
        <v>0</v>
      </c>
      <c r="M510" s="8">
        <f t="shared" si="452"/>
        <v>0</v>
      </c>
      <c r="N510" s="8">
        <v>9063799.6999999993</v>
      </c>
      <c r="O510" s="10">
        <f t="shared" si="453"/>
        <v>42555655.679999992</v>
      </c>
      <c r="P510" s="8">
        <f>56693.49+48235.11</f>
        <v>104928.6</v>
      </c>
      <c r="Q510" s="8">
        <f t="shared" si="454"/>
        <v>505568.19999999995</v>
      </c>
      <c r="R510" s="8">
        <v>0</v>
      </c>
      <c r="S510" s="8">
        <f t="shared" si="455"/>
        <v>0</v>
      </c>
      <c r="T510" s="8">
        <v>0</v>
      </c>
      <c r="U510" s="8">
        <f t="shared" si="456"/>
        <v>7620.62</v>
      </c>
      <c r="V510" s="8">
        <v>0</v>
      </c>
      <c r="W510" s="8">
        <f t="shared" si="457"/>
        <v>0</v>
      </c>
      <c r="X510" s="8"/>
      <c r="Y510" s="8">
        <f t="shared" si="458"/>
        <v>0</v>
      </c>
      <c r="Z510" s="8">
        <v>0</v>
      </c>
      <c r="AA510" s="8">
        <f t="shared" si="459"/>
        <v>0</v>
      </c>
      <c r="AB510" s="8">
        <v>0</v>
      </c>
      <c r="AC510" s="8">
        <f t="shared" si="460"/>
        <v>0</v>
      </c>
      <c r="AD510" s="8"/>
      <c r="AE510" s="8"/>
      <c r="AF510" s="8"/>
      <c r="AG510" s="8"/>
      <c r="AH510" s="8"/>
      <c r="AI510" s="8"/>
      <c r="AJ510" s="8">
        <v>0</v>
      </c>
      <c r="AK510" s="8">
        <f t="shared" si="461"/>
        <v>0</v>
      </c>
      <c r="AL510" s="8"/>
      <c r="AM510" s="8"/>
      <c r="AN510" s="8">
        <v>0</v>
      </c>
      <c r="AO510" s="8">
        <f t="shared" si="462"/>
        <v>0</v>
      </c>
      <c r="AP510" s="8"/>
      <c r="AQ510" s="8">
        <f t="shared" si="463"/>
        <v>0</v>
      </c>
      <c r="AR510" s="8">
        <v>0</v>
      </c>
      <c r="AS510" s="8">
        <f t="shared" si="464"/>
        <v>0</v>
      </c>
      <c r="AT510" s="8">
        <v>0</v>
      </c>
      <c r="AU510" s="8">
        <f t="shared" si="465"/>
        <v>0</v>
      </c>
      <c r="AV510" s="8">
        <f t="shared" si="466"/>
        <v>9168728.2999999989</v>
      </c>
      <c r="AW510" s="8">
        <f t="shared" si="467"/>
        <v>43082323.879999995</v>
      </c>
      <c r="AX510" s="26">
        <f t="shared" si="468"/>
        <v>43082323.879999995</v>
      </c>
      <c r="AY510" s="26">
        <f t="shared" si="469"/>
        <v>0</v>
      </c>
    </row>
    <row r="511" spans="1:51" ht="23.25">
      <c r="A511" s="43" t="s">
        <v>70</v>
      </c>
      <c r="B511" s="8">
        <f>81693.92+91326.59</f>
        <v>173020.51</v>
      </c>
      <c r="C511" s="8">
        <f t="shared" si="447"/>
        <v>297558</v>
      </c>
      <c r="D511" s="8">
        <v>426222.03</v>
      </c>
      <c r="E511" s="8">
        <f t="shared" si="448"/>
        <v>508327.21</v>
      </c>
      <c r="F511" s="8">
        <f>42336.84+45572.65</f>
        <v>87909.489999999991</v>
      </c>
      <c r="G511" s="8">
        <f t="shared" si="449"/>
        <v>115803.49999999999</v>
      </c>
      <c r="H511" s="8"/>
      <c r="I511" s="8">
        <f t="shared" si="450"/>
        <v>0</v>
      </c>
      <c r="J511" s="8"/>
      <c r="K511" s="8">
        <f t="shared" si="451"/>
        <v>0</v>
      </c>
      <c r="L511" s="8">
        <f>3247.3+8639.5+667.55</f>
        <v>12554.349999999999</v>
      </c>
      <c r="M511" s="8">
        <f t="shared" si="452"/>
        <v>20445.419999999998</v>
      </c>
      <c r="N511" s="8">
        <v>2136589.65</v>
      </c>
      <c r="O511" s="10">
        <f t="shared" si="453"/>
        <v>2764394.23</v>
      </c>
      <c r="P511" s="8">
        <f>47793.64+81084.37</f>
        <v>128878.01</v>
      </c>
      <c r="Q511" s="8">
        <f t="shared" si="454"/>
        <v>235461.26</v>
      </c>
      <c r="R511" s="8">
        <v>0</v>
      </c>
      <c r="S511" s="8">
        <f t="shared" si="455"/>
        <v>0</v>
      </c>
      <c r="T511" s="8">
        <v>0</v>
      </c>
      <c r="U511" s="8">
        <f t="shared" si="456"/>
        <v>0</v>
      </c>
      <c r="V511" s="8">
        <v>0</v>
      </c>
      <c r="W511" s="8">
        <f t="shared" si="457"/>
        <v>0</v>
      </c>
      <c r="X511" s="8"/>
      <c r="Y511" s="8">
        <f t="shared" si="458"/>
        <v>0</v>
      </c>
      <c r="Z511" s="8">
        <v>0</v>
      </c>
      <c r="AA511" s="8">
        <f t="shared" si="459"/>
        <v>0</v>
      </c>
      <c r="AB511" s="8">
        <v>0</v>
      </c>
      <c r="AC511" s="8">
        <f t="shared" si="460"/>
        <v>0</v>
      </c>
      <c r="AD511" s="8"/>
      <c r="AE511" s="8"/>
      <c r="AF511" s="8"/>
      <c r="AG511" s="8"/>
      <c r="AH511" s="8"/>
      <c r="AI511" s="8"/>
      <c r="AJ511" s="8">
        <v>0</v>
      </c>
      <c r="AK511" s="8">
        <f t="shared" si="461"/>
        <v>0</v>
      </c>
      <c r="AL511" s="8"/>
      <c r="AM511" s="8"/>
      <c r="AN511" s="8">
        <v>0</v>
      </c>
      <c r="AO511" s="8">
        <f t="shared" si="462"/>
        <v>0</v>
      </c>
      <c r="AP511" s="8"/>
      <c r="AQ511" s="8">
        <f t="shared" si="463"/>
        <v>0</v>
      </c>
      <c r="AR511" s="8">
        <v>120053.91</v>
      </c>
      <c r="AS511" s="8">
        <f t="shared" si="464"/>
        <v>244427.57</v>
      </c>
      <c r="AT511" s="8">
        <v>0</v>
      </c>
      <c r="AU511" s="8">
        <f t="shared" si="465"/>
        <v>400</v>
      </c>
      <c r="AV511" s="8">
        <f t="shared" si="466"/>
        <v>3085227.95</v>
      </c>
      <c r="AW511" s="8">
        <f t="shared" si="467"/>
        <v>4186817.1900000004</v>
      </c>
      <c r="AX511" s="26">
        <f t="shared" si="468"/>
        <v>4186817.19</v>
      </c>
      <c r="AY511" s="26">
        <f t="shared" si="469"/>
        <v>0</v>
      </c>
    </row>
    <row r="512" spans="1:51" ht="23.25">
      <c r="A512" s="43" t="s">
        <v>71</v>
      </c>
      <c r="B512" s="8">
        <v>0</v>
      </c>
      <c r="C512" s="8">
        <f t="shared" ref="C512:C517" si="470">C423+B512</f>
        <v>0</v>
      </c>
      <c r="D512" s="8">
        <v>0</v>
      </c>
      <c r="E512" s="8">
        <f t="shared" ref="E512:E517" si="471">E423+D512</f>
        <v>0</v>
      </c>
      <c r="F512" s="8">
        <v>0</v>
      </c>
      <c r="G512" s="8">
        <f t="shared" ref="G512:G517" si="472">G423+F512</f>
        <v>7500</v>
      </c>
      <c r="H512" s="8"/>
      <c r="I512" s="8">
        <f t="shared" ref="I512:I517" si="473">I423+H512</f>
        <v>0</v>
      </c>
      <c r="J512" s="8"/>
      <c r="K512" s="8">
        <f t="shared" ref="K512:K517" si="474">K423+J512</f>
        <v>0</v>
      </c>
      <c r="L512" s="8">
        <v>0</v>
      </c>
      <c r="M512" s="8">
        <f t="shared" ref="M512:M517" si="475">M423+L512</f>
        <v>0</v>
      </c>
      <c r="N512" s="8">
        <v>2741661.89</v>
      </c>
      <c r="O512" s="10">
        <f t="shared" ref="O512:O517" si="476">O423+N512</f>
        <v>5673937.7699999996</v>
      </c>
      <c r="P512" s="8">
        <f>22892.46+22942.45</f>
        <v>45834.91</v>
      </c>
      <c r="Q512" s="8">
        <f t="shared" ref="Q512:Q517" si="477">Q423+P512</f>
        <v>116675.59000000001</v>
      </c>
      <c r="R512" s="8">
        <v>0</v>
      </c>
      <c r="S512" s="8">
        <f t="shared" ref="S512:S517" si="478">S423+R512</f>
        <v>0</v>
      </c>
      <c r="T512" s="8">
        <v>0</v>
      </c>
      <c r="U512" s="8">
        <f t="shared" ref="U512:U517" si="479">U423+T512</f>
        <v>0</v>
      </c>
      <c r="V512" s="8">
        <v>0</v>
      </c>
      <c r="W512" s="8">
        <f t="shared" ref="W512:W517" si="480">W423+V512</f>
        <v>0</v>
      </c>
      <c r="X512" s="8"/>
      <c r="Y512" s="8">
        <f t="shared" ref="Y512:Y517" si="481">Y423+X512</f>
        <v>0</v>
      </c>
      <c r="Z512" s="8">
        <v>0</v>
      </c>
      <c r="AA512" s="8">
        <f t="shared" ref="AA512:AA517" si="482">AA423+Z512</f>
        <v>0</v>
      </c>
      <c r="AB512" s="8">
        <v>0</v>
      </c>
      <c r="AC512" s="8">
        <f t="shared" ref="AC512:AC517" si="483">AC423+AB512</f>
        <v>0</v>
      </c>
      <c r="AD512" s="8"/>
      <c r="AE512" s="8"/>
      <c r="AF512" s="8"/>
      <c r="AG512" s="8"/>
      <c r="AH512" s="8"/>
      <c r="AI512" s="8"/>
      <c r="AJ512" s="8">
        <v>0</v>
      </c>
      <c r="AK512" s="8">
        <f t="shared" ref="AK512:AK517" si="484">AK423+AJ512</f>
        <v>0</v>
      </c>
      <c r="AL512" s="8"/>
      <c r="AM512" s="8"/>
      <c r="AN512" s="8">
        <v>0</v>
      </c>
      <c r="AO512" s="8">
        <f t="shared" ref="AO512:AO517" si="485">AO423+AN512</f>
        <v>0</v>
      </c>
      <c r="AP512" s="8"/>
      <c r="AQ512" s="8">
        <f t="shared" ref="AQ512:AQ517" si="486">AQ423+AP512</f>
        <v>0</v>
      </c>
      <c r="AR512" s="8">
        <v>0</v>
      </c>
      <c r="AS512" s="8">
        <f t="shared" ref="AS512:AS517" si="487">AS423+AR512</f>
        <v>8805</v>
      </c>
      <c r="AT512" s="8">
        <v>0</v>
      </c>
      <c r="AU512" s="8">
        <f t="shared" ref="AU512:AU517" si="488">AU423+AT512</f>
        <v>0</v>
      </c>
      <c r="AV512" s="8">
        <f t="shared" ref="AV512:AV517" si="489">AT512+AR512+AJ512+AB512+Z512+X512+V512+P512+N512+L512+F512+D512+B512+R512+T512+AN512+AP512+H512+J512</f>
        <v>2787496.8000000003</v>
      </c>
      <c r="AW512" s="8">
        <f t="shared" ref="AW512:AW517" si="490">AW423+AV512</f>
        <v>5806918.3600000003</v>
      </c>
      <c r="AX512" s="26">
        <f t="shared" ref="AX512:AX518" si="491">AU512+AS512+AK512+AC512+AA512+Y512+W512+Q512+O512+M512+G512+E512+C512+S512+U512+AO512+AQ512+I512+K512</f>
        <v>5806918.3599999994</v>
      </c>
      <c r="AY512" s="26">
        <f t="shared" ref="AY512:AY518" si="492">AW512-AX512</f>
        <v>0</v>
      </c>
    </row>
    <row r="513" spans="1:51" ht="23.25">
      <c r="A513" s="43" t="s">
        <v>72</v>
      </c>
      <c r="B513" s="8">
        <v>0</v>
      </c>
      <c r="C513" s="8">
        <f t="shared" si="470"/>
        <v>0</v>
      </c>
      <c r="D513" s="8">
        <v>0</v>
      </c>
      <c r="E513" s="8">
        <f t="shared" si="471"/>
        <v>0</v>
      </c>
      <c r="F513" s="8">
        <v>0</v>
      </c>
      <c r="G513" s="8">
        <f t="shared" si="472"/>
        <v>0</v>
      </c>
      <c r="H513" s="8"/>
      <c r="I513" s="8">
        <f t="shared" si="473"/>
        <v>0</v>
      </c>
      <c r="J513" s="8"/>
      <c r="K513" s="8">
        <f t="shared" si="474"/>
        <v>0</v>
      </c>
      <c r="L513" s="8">
        <v>0</v>
      </c>
      <c r="M513" s="8">
        <f t="shared" si="475"/>
        <v>0</v>
      </c>
      <c r="N513" s="8">
        <v>1350507.38</v>
      </c>
      <c r="O513" s="10">
        <f t="shared" si="476"/>
        <v>3000640.2399999998</v>
      </c>
      <c r="P513" s="8">
        <f>12040.91+23174.32</f>
        <v>35215.229999999996</v>
      </c>
      <c r="Q513" s="8">
        <f t="shared" si="477"/>
        <v>116276.54</v>
      </c>
      <c r="R513" s="8">
        <v>0</v>
      </c>
      <c r="S513" s="8">
        <f t="shared" si="478"/>
        <v>0</v>
      </c>
      <c r="T513" s="8">
        <v>0</v>
      </c>
      <c r="U513" s="8">
        <f t="shared" si="479"/>
        <v>0</v>
      </c>
      <c r="V513" s="8">
        <v>0</v>
      </c>
      <c r="W513" s="8">
        <f t="shared" si="480"/>
        <v>0</v>
      </c>
      <c r="X513" s="8"/>
      <c r="Y513" s="8">
        <f t="shared" si="481"/>
        <v>0</v>
      </c>
      <c r="Z513" s="8">
        <v>0</v>
      </c>
      <c r="AA513" s="8">
        <f t="shared" si="482"/>
        <v>0</v>
      </c>
      <c r="AB513" s="8">
        <v>0</v>
      </c>
      <c r="AC513" s="8">
        <f t="shared" si="483"/>
        <v>0</v>
      </c>
      <c r="AD513" s="8"/>
      <c r="AE513" s="8"/>
      <c r="AF513" s="8"/>
      <c r="AG513" s="8"/>
      <c r="AH513" s="8"/>
      <c r="AI513" s="8"/>
      <c r="AJ513" s="8">
        <v>0</v>
      </c>
      <c r="AK513" s="8">
        <f t="shared" si="484"/>
        <v>0</v>
      </c>
      <c r="AL513" s="8"/>
      <c r="AM513" s="8"/>
      <c r="AN513" s="8">
        <v>0</v>
      </c>
      <c r="AO513" s="8">
        <f t="shared" si="485"/>
        <v>0</v>
      </c>
      <c r="AP513" s="8"/>
      <c r="AQ513" s="8">
        <f t="shared" si="486"/>
        <v>0</v>
      </c>
      <c r="AR513" s="8">
        <v>0</v>
      </c>
      <c r="AS513" s="8">
        <f t="shared" si="487"/>
        <v>0</v>
      </c>
      <c r="AT513" s="8">
        <v>0</v>
      </c>
      <c r="AU513" s="8">
        <f t="shared" si="488"/>
        <v>0</v>
      </c>
      <c r="AV513" s="8">
        <f t="shared" si="489"/>
        <v>1385722.6099999999</v>
      </c>
      <c r="AW513" s="8">
        <f t="shared" si="490"/>
        <v>3116916.78</v>
      </c>
      <c r="AX513" s="26">
        <f t="shared" si="491"/>
        <v>3116916.78</v>
      </c>
      <c r="AY513" s="26">
        <f t="shared" si="492"/>
        <v>0</v>
      </c>
    </row>
    <row r="514" spans="1:51" ht="23.25">
      <c r="A514" s="43" t="s">
        <v>73</v>
      </c>
      <c r="B514" s="8">
        <v>0</v>
      </c>
      <c r="C514" s="8">
        <f t="shared" si="470"/>
        <v>0</v>
      </c>
      <c r="D514" s="8">
        <v>9519.9699999999993</v>
      </c>
      <c r="E514" s="8">
        <f t="shared" si="471"/>
        <v>91073.909999999989</v>
      </c>
      <c r="F514" s="8">
        <f>1480.03+10000</f>
        <v>11480.03</v>
      </c>
      <c r="G514" s="8">
        <f t="shared" si="472"/>
        <v>66187.27</v>
      </c>
      <c r="H514" s="8"/>
      <c r="I514" s="8">
        <f t="shared" si="473"/>
        <v>0</v>
      </c>
      <c r="J514" s="8"/>
      <c r="K514" s="8">
        <f t="shared" si="474"/>
        <v>0</v>
      </c>
      <c r="L514" s="8">
        <v>0</v>
      </c>
      <c r="M514" s="8">
        <f t="shared" si="475"/>
        <v>0</v>
      </c>
      <c r="N514" s="8">
        <v>213421.11</v>
      </c>
      <c r="O514" s="10">
        <f t="shared" si="476"/>
        <v>1099275.1499999999</v>
      </c>
      <c r="P514" s="8">
        <f>5415.11+8101.33</f>
        <v>13516.439999999999</v>
      </c>
      <c r="Q514" s="8">
        <f t="shared" si="477"/>
        <v>96624.1</v>
      </c>
      <c r="R514" s="8">
        <v>0</v>
      </c>
      <c r="S514" s="8">
        <f t="shared" si="478"/>
        <v>0</v>
      </c>
      <c r="T514" s="8">
        <v>0</v>
      </c>
      <c r="U514" s="8">
        <f t="shared" si="479"/>
        <v>0</v>
      </c>
      <c r="V514" s="8">
        <v>0</v>
      </c>
      <c r="W514" s="8">
        <f t="shared" si="480"/>
        <v>0</v>
      </c>
      <c r="X514" s="8"/>
      <c r="Y514" s="8">
        <f t="shared" si="481"/>
        <v>0</v>
      </c>
      <c r="Z514" s="8">
        <v>0</v>
      </c>
      <c r="AA514" s="8">
        <f t="shared" si="482"/>
        <v>0</v>
      </c>
      <c r="AB514" s="8">
        <v>0</v>
      </c>
      <c r="AC514" s="8">
        <f t="shared" si="483"/>
        <v>0</v>
      </c>
      <c r="AD514" s="8"/>
      <c r="AE514" s="8"/>
      <c r="AF514" s="8"/>
      <c r="AG514" s="8"/>
      <c r="AH514" s="8"/>
      <c r="AI514" s="8"/>
      <c r="AJ514" s="8">
        <v>0</v>
      </c>
      <c r="AK514" s="8">
        <f t="shared" si="484"/>
        <v>0</v>
      </c>
      <c r="AL514" s="8"/>
      <c r="AM514" s="8"/>
      <c r="AN514" s="8">
        <v>0</v>
      </c>
      <c r="AO514" s="8">
        <f t="shared" si="485"/>
        <v>0</v>
      </c>
      <c r="AP514" s="8"/>
      <c r="AQ514" s="8">
        <f t="shared" si="486"/>
        <v>0</v>
      </c>
      <c r="AR514" s="8">
        <v>0</v>
      </c>
      <c r="AS514" s="8">
        <f t="shared" si="487"/>
        <v>158947.79</v>
      </c>
      <c r="AT514" s="8">
        <v>0</v>
      </c>
      <c r="AU514" s="8">
        <f t="shared" si="488"/>
        <v>0</v>
      </c>
      <c r="AV514" s="8">
        <f t="shared" si="489"/>
        <v>247937.55</v>
      </c>
      <c r="AW514" s="8">
        <f t="shared" si="490"/>
        <v>1512108.22</v>
      </c>
      <c r="AX514" s="26">
        <f t="shared" si="491"/>
        <v>1512108.22</v>
      </c>
      <c r="AY514" s="26">
        <f t="shared" si="492"/>
        <v>0</v>
      </c>
    </row>
    <row r="515" spans="1:51" ht="23.25">
      <c r="A515" s="43" t="s">
        <v>74</v>
      </c>
      <c r="B515" s="8">
        <v>4023.99</v>
      </c>
      <c r="C515" s="8">
        <f t="shared" si="470"/>
        <v>56598.490000000005</v>
      </c>
      <c r="D515" s="8">
        <v>0</v>
      </c>
      <c r="E515" s="8">
        <f t="shared" si="471"/>
        <v>69398.78</v>
      </c>
      <c r="F515" s="8">
        <v>0</v>
      </c>
      <c r="G515" s="8">
        <f t="shared" si="472"/>
        <v>16028.460000000001</v>
      </c>
      <c r="H515" s="8"/>
      <c r="I515" s="8">
        <f t="shared" si="473"/>
        <v>0</v>
      </c>
      <c r="J515" s="8"/>
      <c r="K515" s="8">
        <f t="shared" si="474"/>
        <v>0</v>
      </c>
      <c r="L515" s="8">
        <v>94</v>
      </c>
      <c r="M515" s="8">
        <f t="shared" si="475"/>
        <v>3057</v>
      </c>
      <c r="N515" s="8">
        <v>5587229.0499999998</v>
      </c>
      <c r="O515" s="10">
        <f t="shared" si="476"/>
        <v>12329496.57</v>
      </c>
      <c r="P515" s="8">
        <f>32935.78+39964.46</f>
        <v>72900.239999999991</v>
      </c>
      <c r="Q515" s="8">
        <f t="shared" si="477"/>
        <v>233377.59000000003</v>
      </c>
      <c r="R515" s="8">
        <v>0</v>
      </c>
      <c r="S515" s="8">
        <f t="shared" si="478"/>
        <v>0</v>
      </c>
      <c r="T515" s="8">
        <v>0</v>
      </c>
      <c r="U515" s="8">
        <f t="shared" si="479"/>
        <v>0</v>
      </c>
      <c r="V515" s="8">
        <v>0</v>
      </c>
      <c r="W515" s="8">
        <f t="shared" si="480"/>
        <v>0</v>
      </c>
      <c r="X515" s="8"/>
      <c r="Y515" s="8">
        <f t="shared" si="481"/>
        <v>0</v>
      </c>
      <c r="Z515" s="8">
        <v>0</v>
      </c>
      <c r="AA515" s="8">
        <f t="shared" si="482"/>
        <v>0</v>
      </c>
      <c r="AB515" s="8">
        <v>0</v>
      </c>
      <c r="AC515" s="8">
        <f t="shared" si="483"/>
        <v>0</v>
      </c>
      <c r="AD515" s="8"/>
      <c r="AE515" s="8"/>
      <c r="AF515" s="8"/>
      <c r="AG515" s="8"/>
      <c r="AH515" s="8"/>
      <c r="AI515" s="8"/>
      <c r="AJ515" s="8">
        <v>0</v>
      </c>
      <c r="AK515" s="8">
        <f t="shared" si="484"/>
        <v>0</v>
      </c>
      <c r="AL515" s="8"/>
      <c r="AM515" s="8"/>
      <c r="AN515" s="8">
        <v>0</v>
      </c>
      <c r="AO515" s="8">
        <f t="shared" si="485"/>
        <v>0</v>
      </c>
      <c r="AP515" s="8"/>
      <c r="AQ515" s="8">
        <f t="shared" si="486"/>
        <v>0</v>
      </c>
      <c r="AR515" s="8">
        <v>0</v>
      </c>
      <c r="AS515" s="8">
        <f t="shared" si="487"/>
        <v>0</v>
      </c>
      <c r="AT515" s="8">
        <v>0</v>
      </c>
      <c r="AU515" s="8">
        <f t="shared" si="488"/>
        <v>0</v>
      </c>
      <c r="AV515" s="8">
        <f t="shared" si="489"/>
        <v>5664247.2800000003</v>
      </c>
      <c r="AW515" s="8">
        <f t="shared" si="490"/>
        <v>12707956.890000001</v>
      </c>
      <c r="AX515" s="26">
        <f t="shared" si="491"/>
        <v>12707956.890000001</v>
      </c>
      <c r="AY515" s="26">
        <f t="shared" si="492"/>
        <v>0</v>
      </c>
    </row>
    <row r="516" spans="1:51" ht="23.25">
      <c r="A516" s="43" t="s">
        <v>75</v>
      </c>
      <c r="B516" s="8">
        <f>68548.89+3986.56</f>
        <v>72535.45</v>
      </c>
      <c r="C516" s="8">
        <f t="shared" si="470"/>
        <v>479517.35000000003</v>
      </c>
      <c r="D516" s="8">
        <v>167677.79999999999</v>
      </c>
      <c r="E516" s="8">
        <f t="shared" si="471"/>
        <v>1101939.56</v>
      </c>
      <c r="F516" s="8">
        <f>22962.8+52751.95</f>
        <v>75714.75</v>
      </c>
      <c r="G516" s="8">
        <f t="shared" si="472"/>
        <v>387916.58999999997</v>
      </c>
      <c r="H516" s="8"/>
      <c r="I516" s="8">
        <f t="shared" si="473"/>
        <v>0</v>
      </c>
      <c r="J516" s="8"/>
      <c r="K516" s="8">
        <f t="shared" si="474"/>
        <v>0</v>
      </c>
      <c r="L516" s="8">
        <f>4526+228</f>
        <v>4754</v>
      </c>
      <c r="M516" s="8">
        <f t="shared" si="475"/>
        <v>34130</v>
      </c>
      <c r="N516" s="8">
        <v>538819.42000000004</v>
      </c>
      <c r="O516" s="10">
        <f t="shared" si="476"/>
        <v>2805651.75</v>
      </c>
      <c r="P516" s="8">
        <f>10548.44+86625.74</f>
        <v>97174.180000000008</v>
      </c>
      <c r="Q516" s="8">
        <f t="shared" si="477"/>
        <v>391807.65</v>
      </c>
      <c r="R516" s="8">
        <v>0</v>
      </c>
      <c r="S516" s="8">
        <f t="shared" si="478"/>
        <v>0</v>
      </c>
      <c r="T516" s="8">
        <v>0</v>
      </c>
      <c r="U516" s="8">
        <f t="shared" si="479"/>
        <v>0</v>
      </c>
      <c r="V516" s="8">
        <v>0</v>
      </c>
      <c r="W516" s="8">
        <f t="shared" si="480"/>
        <v>0</v>
      </c>
      <c r="X516" s="8"/>
      <c r="Y516" s="8">
        <f t="shared" si="481"/>
        <v>0</v>
      </c>
      <c r="Z516" s="8">
        <v>0</v>
      </c>
      <c r="AA516" s="8">
        <f t="shared" si="482"/>
        <v>0</v>
      </c>
      <c r="AB516" s="8">
        <v>0</v>
      </c>
      <c r="AC516" s="8">
        <f t="shared" si="483"/>
        <v>0</v>
      </c>
      <c r="AD516" s="8"/>
      <c r="AE516" s="8"/>
      <c r="AF516" s="8"/>
      <c r="AG516" s="8"/>
      <c r="AH516" s="8"/>
      <c r="AI516" s="8"/>
      <c r="AJ516" s="8">
        <v>0</v>
      </c>
      <c r="AK516" s="8">
        <f t="shared" si="484"/>
        <v>0</v>
      </c>
      <c r="AL516" s="8"/>
      <c r="AM516" s="8"/>
      <c r="AN516" s="8">
        <v>0</v>
      </c>
      <c r="AO516" s="8">
        <f t="shared" si="485"/>
        <v>0</v>
      </c>
      <c r="AP516" s="8"/>
      <c r="AQ516" s="8">
        <f t="shared" si="486"/>
        <v>0</v>
      </c>
      <c r="AR516" s="8">
        <v>0</v>
      </c>
      <c r="AS516" s="8">
        <f t="shared" si="487"/>
        <v>505710</v>
      </c>
      <c r="AT516" s="8">
        <v>0</v>
      </c>
      <c r="AU516" s="8">
        <f t="shared" si="488"/>
        <v>2140</v>
      </c>
      <c r="AV516" s="8">
        <f t="shared" si="489"/>
        <v>956675.60000000009</v>
      </c>
      <c r="AW516" s="8">
        <f t="shared" si="490"/>
        <v>5708812.9000000004</v>
      </c>
      <c r="AX516" s="26">
        <f t="shared" si="491"/>
        <v>5708812.8999999994</v>
      </c>
      <c r="AY516" s="26">
        <f t="shared" si="492"/>
        <v>0</v>
      </c>
    </row>
    <row r="517" spans="1:51" ht="23.25">
      <c r="A517" s="43" t="s">
        <v>76</v>
      </c>
      <c r="B517" s="8">
        <f>27700+3900</f>
        <v>31600</v>
      </c>
      <c r="C517" s="8">
        <f t="shared" si="470"/>
        <v>59100</v>
      </c>
      <c r="D517" s="8">
        <v>0</v>
      </c>
      <c r="E517" s="8">
        <f t="shared" si="471"/>
        <v>0</v>
      </c>
      <c r="F517" s="8">
        <v>0</v>
      </c>
      <c r="G517" s="8">
        <f t="shared" si="472"/>
        <v>0</v>
      </c>
      <c r="H517" s="8"/>
      <c r="I517" s="8">
        <f t="shared" si="473"/>
        <v>0</v>
      </c>
      <c r="J517" s="8"/>
      <c r="K517" s="8">
        <f t="shared" si="474"/>
        <v>0</v>
      </c>
      <c r="L517" s="8">
        <f>1120+220</f>
        <v>1340</v>
      </c>
      <c r="M517" s="8">
        <f t="shared" si="475"/>
        <v>2580</v>
      </c>
      <c r="N517" s="8">
        <v>5706527.5300000003</v>
      </c>
      <c r="O517" s="10">
        <f t="shared" si="476"/>
        <v>22785056.789999999</v>
      </c>
      <c r="P517" s="8">
        <f>50230.6+54685.5</f>
        <v>104916.1</v>
      </c>
      <c r="Q517" s="8">
        <f t="shared" si="477"/>
        <v>564944.39</v>
      </c>
      <c r="R517" s="8">
        <v>0</v>
      </c>
      <c r="S517" s="8">
        <f t="shared" si="478"/>
        <v>0</v>
      </c>
      <c r="T517" s="8">
        <v>0</v>
      </c>
      <c r="U517" s="8">
        <f t="shared" si="479"/>
        <v>0</v>
      </c>
      <c r="V517" s="8">
        <v>0</v>
      </c>
      <c r="W517" s="8">
        <f t="shared" si="480"/>
        <v>0</v>
      </c>
      <c r="X517" s="8"/>
      <c r="Y517" s="8">
        <f t="shared" si="481"/>
        <v>0</v>
      </c>
      <c r="Z517" s="8">
        <v>0</v>
      </c>
      <c r="AA517" s="8">
        <f t="shared" si="482"/>
        <v>0</v>
      </c>
      <c r="AB517" s="8">
        <v>0</v>
      </c>
      <c r="AC517" s="8">
        <f t="shared" si="483"/>
        <v>0</v>
      </c>
      <c r="AD517" s="8"/>
      <c r="AE517" s="8"/>
      <c r="AF517" s="8"/>
      <c r="AG517" s="8"/>
      <c r="AH517" s="8"/>
      <c r="AI517" s="8"/>
      <c r="AJ517" s="8">
        <v>0</v>
      </c>
      <c r="AK517" s="8">
        <f t="shared" si="484"/>
        <v>0</v>
      </c>
      <c r="AL517" s="8"/>
      <c r="AM517" s="8"/>
      <c r="AN517" s="8">
        <v>0</v>
      </c>
      <c r="AO517" s="8">
        <f t="shared" si="485"/>
        <v>11520</v>
      </c>
      <c r="AP517" s="8"/>
      <c r="AQ517" s="8">
        <f t="shared" si="486"/>
        <v>0</v>
      </c>
      <c r="AR517" s="8">
        <v>4548.67</v>
      </c>
      <c r="AS517" s="8">
        <f t="shared" si="487"/>
        <v>21811.97</v>
      </c>
      <c r="AT517" s="8">
        <v>0</v>
      </c>
      <c r="AU517" s="8">
        <f t="shared" si="488"/>
        <v>3168</v>
      </c>
      <c r="AV517" s="8">
        <f t="shared" si="489"/>
        <v>5848932.2999999998</v>
      </c>
      <c r="AW517" s="8">
        <f t="shared" si="490"/>
        <v>23448181.149999999</v>
      </c>
      <c r="AX517" s="26">
        <f t="shared" si="491"/>
        <v>23448181.149999999</v>
      </c>
      <c r="AY517" s="26">
        <f t="shared" si="492"/>
        <v>0</v>
      </c>
    </row>
    <row r="518" spans="1:51" ht="24" thickBot="1">
      <c r="A518" s="44" t="s">
        <v>4</v>
      </c>
      <c r="B518" s="9">
        <f t="shared" ref="B518:AC518" si="493">SUM(B448:B517)</f>
        <v>7374586.6400000006</v>
      </c>
      <c r="C518" s="9">
        <f t="shared" si="493"/>
        <v>17473341.66</v>
      </c>
      <c r="D518" s="9">
        <f t="shared" si="493"/>
        <v>5176306.5</v>
      </c>
      <c r="E518" s="9">
        <f t="shared" si="493"/>
        <v>20070816.450000003</v>
      </c>
      <c r="F518" s="9">
        <f t="shared" si="493"/>
        <v>1473689.9400000002</v>
      </c>
      <c r="G518" s="9">
        <f t="shared" si="493"/>
        <v>5598997.7799999993</v>
      </c>
      <c r="H518" s="9">
        <f t="shared" si="493"/>
        <v>0</v>
      </c>
      <c r="I518" s="9">
        <f t="shared" si="493"/>
        <v>0</v>
      </c>
      <c r="J518" s="9">
        <f t="shared" si="493"/>
        <v>0</v>
      </c>
      <c r="K518" s="9">
        <f t="shared" si="493"/>
        <v>0</v>
      </c>
      <c r="L518" s="9">
        <f t="shared" si="493"/>
        <v>606038.04</v>
      </c>
      <c r="M518" s="9">
        <f t="shared" si="493"/>
        <v>1880827.0999999999</v>
      </c>
      <c r="N518" s="9">
        <f t="shared" si="493"/>
        <v>156669694.69000006</v>
      </c>
      <c r="O518" s="11">
        <f t="shared" si="493"/>
        <v>467835734.32999998</v>
      </c>
      <c r="P518" s="9">
        <f t="shared" si="493"/>
        <v>3803823.8600000013</v>
      </c>
      <c r="Q518" s="9">
        <f t="shared" si="493"/>
        <v>13475798.169999994</v>
      </c>
      <c r="R518" s="9">
        <f t="shared" si="493"/>
        <v>47500</v>
      </c>
      <c r="S518" s="9">
        <f t="shared" si="493"/>
        <v>135417.08000000002</v>
      </c>
      <c r="T518" s="9">
        <f t="shared" si="493"/>
        <v>23417.18</v>
      </c>
      <c r="U518" s="9">
        <f t="shared" si="493"/>
        <v>85331.09</v>
      </c>
      <c r="V518" s="9">
        <f t="shared" si="493"/>
        <v>281523.43</v>
      </c>
      <c r="W518" s="9">
        <f t="shared" si="493"/>
        <v>824594.79999999993</v>
      </c>
      <c r="X518" s="9">
        <f t="shared" si="493"/>
        <v>0</v>
      </c>
      <c r="Y518" s="9">
        <f t="shared" si="493"/>
        <v>8830.119999999999</v>
      </c>
      <c r="Z518" s="9">
        <f t="shared" si="493"/>
        <v>134851.32</v>
      </c>
      <c r="AA518" s="9">
        <f t="shared" si="493"/>
        <v>294699.40999999997</v>
      </c>
      <c r="AB518" s="9">
        <f t="shared" si="493"/>
        <v>24011.4</v>
      </c>
      <c r="AC518" s="9">
        <f t="shared" si="493"/>
        <v>152908.31000000003</v>
      </c>
      <c r="AD518" s="9"/>
      <c r="AE518" s="9"/>
      <c r="AF518" s="9"/>
      <c r="AG518" s="9"/>
      <c r="AH518" s="9"/>
      <c r="AI518" s="9"/>
      <c r="AJ518" s="9">
        <f>SUM(AJ448:AJ517)</f>
        <v>9556.98</v>
      </c>
      <c r="AK518" s="9">
        <f>SUM(AK448:AK517)</f>
        <v>64430.67</v>
      </c>
      <c r="AL518" s="9"/>
      <c r="AM518" s="9"/>
      <c r="AN518" s="9">
        <f t="shared" ref="AN518:AW518" si="494">SUM(AN448:AN517)</f>
        <v>61659.15</v>
      </c>
      <c r="AO518" s="9">
        <f t="shared" si="494"/>
        <v>321403.34999999998</v>
      </c>
      <c r="AP518" s="9">
        <f t="shared" si="494"/>
        <v>0</v>
      </c>
      <c r="AQ518" s="9">
        <f t="shared" si="494"/>
        <v>2</v>
      </c>
      <c r="AR518" s="9">
        <f t="shared" si="494"/>
        <v>2919262.06</v>
      </c>
      <c r="AS518" s="9">
        <f t="shared" si="494"/>
        <v>25877482.880000006</v>
      </c>
      <c r="AT518" s="9">
        <f t="shared" si="494"/>
        <v>17009.86</v>
      </c>
      <c r="AU518" s="9">
        <f t="shared" si="494"/>
        <v>27337.25</v>
      </c>
      <c r="AV518" s="9">
        <f t="shared" si="494"/>
        <v>178622931.05000004</v>
      </c>
      <c r="AW518" s="9">
        <f t="shared" si="494"/>
        <v>1554156035.6800003</v>
      </c>
      <c r="AX518" s="26">
        <f t="shared" si="491"/>
        <v>554127952.45000005</v>
      </c>
      <c r="AY518" s="26">
        <f t="shared" si="492"/>
        <v>1000028083.2300003</v>
      </c>
    </row>
    <row r="519" spans="1:51" ht="22.5" thickTop="1">
      <c r="A519" s="34"/>
      <c r="B519" s="34"/>
      <c r="C519" s="34"/>
      <c r="D519" s="34"/>
      <c r="E519" s="34"/>
      <c r="F519" s="34"/>
      <c r="G519" s="34"/>
      <c r="H519" s="34"/>
      <c r="I519" s="34"/>
      <c r="J519" s="34"/>
      <c r="K519" s="34"/>
      <c r="L519" s="34"/>
      <c r="M519" s="34"/>
      <c r="N519" s="35"/>
      <c r="O519" s="34"/>
      <c r="P519" s="45"/>
      <c r="Q519" s="45"/>
      <c r="R519" s="45"/>
      <c r="S519" s="45"/>
      <c r="T519" s="45"/>
      <c r="U519" s="45"/>
      <c r="V519" s="45"/>
      <c r="W519" s="45"/>
      <c r="X519" s="46"/>
      <c r="Y519" s="45"/>
      <c r="Z519" s="45"/>
      <c r="AA519" s="45"/>
      <c r="AB519" s="45"/>
      <c r="AC519" s="45"/>
      <c r="AD519" s="45"/>
      <c r="AE519" s="45"/>
      <c r="AF519" s="45"/>
      <c r="AG519" s="45"/>
      <c r="AH519" s="45"/>
      <c r="AI519" s="45"/>
      <c r="AJ519" s="45"/>
      <c r="AK519" s="45"/>
      <c r="AL519" s="45"/>
      <c r="AM519" s="45"/>
      <c r="AN519" s="45"/>
      <c r="AO519" s="45"/>
      <c r="AP519" s="45"/>
      <c r="AQ519" s="45"/>
      <c r="AR519" s="45"/>
      <c r="AS519" s="45"/>
      <c r="AT519" s="45" t="s">
        <v>230</v>
      </c>
      <c r="AU519" s="45"/>
      <c r="AV519" s="45"/>
      <c r="AW519" s="45"/>
    </row>
    <row r="520" spans="1:51" hidden="1">
      <c r="A520" s="47"/>
      <c r="B520" s="47">
        <f t="shared" ref="B520:AC520" si="495">SUM(B448:B517)</f>
        <v>7374586.6400000006</v>
      </c>
      <c r="C520" s="47">
        <f t="shared" si="495"/>
        <v>17473341.66</v>
      </c>
      <c r="D520" s="47">
        <f t="shared" si="495"/>
        <v>5176306.5</v>
      </c>
      <c r="E520" s="47">
        <f t="shared" si="495"/>
        <v>20070816.450000003</v>
      </c>
      <c r="F520" s="47">
        <f t="shared" si="495"/>
        <v>1473689.9400000002</v>
      </c>
      <c r="G520" s="47">
        <f t="shared" si="495"/>
        <v>5598997.7799999993</v>
      </c>
      <c r="H520" s="47">
        <f t="shared" si="495"/>
        <v>0</v>
      </c>
      <c r="I520" s="47">
        <f t="shared" si="495"/>
        <v>0</v>
      </c>
      <c r="J520" s="47">
        <f t="shared" si="495"/>
        <v>0</v>
      </c>
      <c r="K520" s="47">
        <f t="shared" si="495"/>
        <v>0</v>
      </c>
      <c r="L520" s="47">
        <f t="shared" si="495"/>
        <v>606038.04</v>
      </c>
      <c r="M520" s="47">
        <f t="shared" si="495"/>
        <v>1880827.0999999999</v>
      </c>
      <c r="N520" s="48">
        <f t="shared" si="495"/>
        <v>156669694.69000006</v>
      </c>
      <c r="O520" s="47">
        <f t="shared" si="495"/>
        <v>467835734.32999998</v>
      </c>
      <c r="P520" s="49">
        <f t="shared" si="495"/>
        <v>3803823.8600000013</v>
      </c>
      <c r="Q520" s="49">
        <f t="shared" si="495"/>
        <v>13475798.169999994</v>
      </c>
      <c r="R520" s="12">
        <f t="shared" si="495"/>
        <v>47500</v>
      </c>
      <c r="S520" s="12">
        <f t="shared" si="495"/>
        <v>135417.08000000002</v>
      </c>
      <c r="T520" s="49">
        <f t="shared" si="495"/>
        <v>23417.18</v>
      </c>
      <c r="U520" s="49">
        <f t="shared" si="495"/>
        <v>85331.09</v>
      </c>
      <c r="V520" s="49">
        <f t="shared" si="495"/>
        <v>281523.43</v>
      </c>
      <c r="W520" s="49">
        <f t="shared" si="495"/>
        <v>824594.79999999993</v>
      </c>
      <c r="X520" s="50">
        <f t="shared" si="495"/>
        <v>0</v>
      </c>
      <c r="Y520" s="49">
        <f t="shared" si="495"/>
        <v>8830.119999999999</v>
      </c>
      <c r="Z520" s="49">
        <f t="shared" si="495"/>
        <v>134851.32</v>
      </c>
      <c r="AA520" s="49">
        <f t="shared" si="495"/>
        <v>294699.40999999997</v>
      </c>
      <c r="AB520" s="49">
        <f t="shared" si="495"/>
        <v>24011.4</v>
      </c>
      <c r="AC520" s="49">
        <f t="shared" si="495"/>
        <v>152908.31000000003</v>
      </c>
      <c r="AD520" s="49"/>
      <c r="AE520" s="49"/>
      <c r="AF520" s="49"/>
      <c r="AG520" s="49"/>
      <c r="AH520" s="49"/>
      <c r="AI520" s="49"/>
      <c r="AJ520" s="49">
        <f>SUM(AJ448:AJ517)</f>
        <v>9556.98</v>
      </c>
      <c r="AK520" s="49">
        <f>SUM(AK448:AK517)</f>
        <v>64430.67</v>
      </c>
      <c r="AL520" s="49"/>
      <c r="AM520" s="49"/>
      <c r="AN520" s="49">
        <f t="shared" ref="AN520:AW520" si="496">SUM(AN448:AN517)</f>
        <v>61659.15</v>
      </c>
      <c r="AO520" s="49">
        <f t="shared" si="496"/>
        <v>321403.34999999998</v>
      </c>
      <c r="AP520" s="49">
        <f t="shared" si="496"/>
        <v>0</v>
      </c>
      <c r="AQ520" s="49">
        <f t="shared" si="496"/>
        <v>2</v>
      </c>
      <c r="AR520" s="49">
        <f t="shared" si="496"/>
        <v>2919262.06</v>
      </c>
      <c r="AS520" s="49">
        <f t="shared" si="496"/>
        <v>25877482.880000006</v>
      </c>
      <c r="AT520" s="49">
        <f t="shared" si="496"/>
        <v>17009.86</v>
      </c>
      <c r="AU520" s="49">
        <f t="shared" si="496"/>
        <v>27337.25</v>
      </c>
      <c r="AV520" s="49">
        <f t="shared" si="496"/>
        <v>178622931.05000004</v>
      </c>
      <c r="AW520" s="49">
        <f t="shared" si="496"/>
        <v>1554156035.6800003</v>
      </c>
      <c r="AX520" s="29"/>
      <c r="AY520" s="29"/>
    </row>
    <row r="521" spans="1:51" hidden="1">
      <c r="A521" s="34"/>
      <c r="B521" s="51">
        <f t="shared" ref="B521:AC521" si="497">B518-B520</f>
        <v>0</v>
      </c>
      <c r="C521" s="51">
        <f t="shared" si="497"/>
        <v>0</v>
      </c>
      <c r="D521" s="51">
        <f t="shared" si="497"/>
        <v>0</v>
      </c>
      <c r="E521" s="51">
        <f t="shared" si="497"/>
        <v>0</v>
      </c>
      <c r="F521" s="51">
        <f t="shared" si="497"/>
        <v>0</v>
      </c>
      <c r="G521" s="51">
        <f t="shared" si="497"/>
        <v>0</v>
      </c>
      <c r="H521" s="51">
        <f t="shared" si="497"/>
        <v>0</v>
      </c>
      <c r="I521" s="51">
        <f t="shared" si="497"/>
        <v>0</v>
      </c>
      <c r="J521" s="51">
        <f t="shared" si="497"/>
        <v>0</v>
      </c>
      <c r="K521" s="51">
        <f t="shared" si="497"/>
        <v>0</v>
      </c>
      <c r="L521" s="51">
        <f t="shared" si="497"/>
        <v>0</v>
      </c>
      <c r="M521" s="51">
        <f t="shared" si="497"/>
        <v>0</v>
      </c>
      <c r="N521" s="52">
        <f t="shared" si="497"/>
        <v>0</v>
      </c>
      <c r="O521" s="51">
        <f t="shared" si="497"/>
        <v>0</v>
      </c>
      <c r="P521" s="53">
        <f t="shared" si="497"/>
        <v>0</v>
      </c>
      <c r="Q521" s="53">
        <f t="shared" si="497"/>
        <v>0</v>
      </c>
      <c r="R521" s="53">
        <f t="shared" si="497"/>
        <v>0</v>
      </c>
      <c r="S521" s="53">
        <f t="shared" si="497"/>
        <v>0</v>
      </c>
      <c r="T521" s="53">
        <f t="shared" si="497"/>
        <v>0</v>
      </c>
      <c r="U521" s="53">
        <f t="shared" si="497"/>
        <v>0</v>
      </c>
      <c r="V521" s="53">
        <f t="shared" si="497"/>
        <v>0</v>
      </c>
      <c r="W521" s="53">
        <f t="shared" si="497"/>
        <v>0</v>
      </c>
      <c r="X521" s="54">
        <f t="shared" si="497"/>
        <v>0</v>
      </c>
      <c r="Y521" s="53">
        <f t="shared" si="497"/>
        <v>0</v>
      </c>
      <c r="Z521" s="53">
        <f t="shared" si="497"/>
        <v>0</v>
      </c>
      <c r="AA521" s="53">
        <f t="shared" si="497"/>
        <v>0</v>
      </c>
      <c r="AB521" s="53">
        <f t="shared" si="497"/>
        <v>0</v>
      </c>
      <c r="AC521" s="53">
        <f t="shared" si="497"/>
        <v>0</v>
      </c>
      <c r="AD521" s="53"/>
      <c r="AE521" s="53"/>
      <c r="AF521" s="53"/>
      <c r="AG521" s="53"/>
      <c r="AH521" s="53"/>
      <c r="AI521" s="53"/>
      <c r="AJ521" s="53">
        <f>AJ518-AJ520</f>
        <v>0</v>
      </c>
      <c r="AK521" s="53">
        <f>AK518-AK520</f>
        <v>0</v>
      </c>
      <c r="AL521" s="53"/>
      <c r="AM521" s="53"/>
      <c r="AN521" s="53">
        <f t="shared" ref="AN521:AW521" si="498">AN518-AN520</f>
        <v>0</v>
      </c>
      <c r="AO521" s="53">
        <f t="shared" si="498"/>
        <v>0</v>
      </c>
      <c r="AP521" s="53">
        <f t="shared" si="498"/>
        <v>0</v>
      </c>
      <c r="AQ521" s="53">
        <f t="shared" si="498"/>
        <v>0</v>
      </c>
      <c r="AR521" s="53">
        <f t="shared" si="498"/>
        <v>0</v>
      </c>
      <c r="AS521" s="53">
        <f t="shared" si="498"/>
        <v>0</v>
      </c>
      <c r="AT521" s="53">
        <f t="shared" si="498"/>
        <v>0</v>
      </c>
      <c r="AU521" s="53">
        <f t="shared" si="498"/>
        <v>0</v>
      </c>
      <c r="AV521" s="53">
        <f t="shared" si="498"/>
        <v>0</v>
      </c>
      <c r="AW521" s="53">
        <f t="shared" si="498"/>
        <v>0</v>
      </c>
      <c r="AX521" s="26"/>
      <c r="AY521" s="26"/>
    </row>
    <row r="522" spans="1:51">
      <c r="A522" s="34"/>
      <c r="B522" s="34"/>
      <c r="C522" s="34"/>
      <c r="D522" s="34"/>
      <c r="E522" s="34"/>
      <c r="F522" s="34"/>
      <c r="G522" s="34"/>
      <c r="H522" s="34"/>
      <c r="I522" s="34"/>
      <c r="J522" s="34"/>
      <c r="K522" s="34"/>
      <c r="L522" s="34"/>
      <c r="M522" s="34"/>
      <c r="N522" s="35"/>
      <c r="O522" s="34"/>
      <c r="P522" s="45"/>
      <c r="Q522" s="45"/>
      <c r="R522" s="45"/>
      <c r="S522" s="45"/>
      <c r="T522" s="45"/>
      <c r="U522" s="45"/>
      <c r="V522" s="45"/>
      <c r="W522" s="45"/>
      <c r="X522" s="46"/>
      <c r="Y522" s="45"/>
      <c r="Z522" s="45"/>
      <c r="AA522" s="45"/>
      <c r="AB522" s="45"/>
      <c r="AC522" s="45"/>
      <c r="AD522" s="45"/>
      <c r="AE522" s="45"/>
      <c r="AF522" s="45"/>
      <c r="AG522" s="45"/>
      <c r="AH522" s="45"/>
      <c r="AI522" s="45"/>
      <c r="AJ522" s="45"/>
      <c r="AK522" s="45"/>
      <c r="AL522" s="45"/>
      <c r="AM522" s="45"/>
      <c r="AN522" s="45"/>
      <c r="AO522" s="45"/>
      <c r="AP522" s="45"/>
      <c r="AQ522" s="45"/>
      <c r="AR522" s="45"/>
      <c r="AS522" s="45"/>
      <c r="AT522" s="45" t="s">
        <v>227</v>
      </c>
      <c r="AU522" s="45"/>
      <c r="AV522" s="45"/>
      <c r="AW522" s="45"/>
    </row>
    <row r="523" spans="1:51">
      <c r="A523" s="34"/>
      <c r="B523" s="34"/>
      <c r="C523" s="34"/>
      <c r="D523" s="34"/>
      <c r="E523" s="34"/>
      <c r="F523" s="34"/>
      <c r="G523" s="34"/>
      <c r="H523" s="34"/>
      <c r="I523" s="34"/>
      <c r="J523" s="34"/>
      <c r="K523" s="34"/>
      <c r="L523" s="34"/>
      <c r="M523" s="34"/>
      <c r="N523" s="35"/>
      <c r="O523" s="34"/>
      <c r="P523" s="45"/>
      <c r="Q523" s="45"/>
      <c r="R523" s="45"/>
      <c r="S523" s="45"/>
      <c r="T523" s="45"/>
      <c r="U523" s="45"/>
      <c r="V523" s="45"/>
      <c r="W523" s="45"/>
      <c r="X523" s="46"/>
      <c r="Y523" s="45"/>
      <c r="Z523" s="45"/>
      <c r="AA523" s="45"/>
      <c r="AB523" s="45"/>
      <c r="AC523" s="45"/>
      <c r="AD523" s="45"/>
      <c r="AE523" s="45"/>
      <c r="AF523" s="45"/>
      <c r="AG523" s="45"/>
      <c r="AH523" s="45"/>
      <c r="AI523" s="45"/>
      <c r="AJ523" s="45"/>
      <c r="AK523" s="45"/>
      <c r="AL523" s="45"/>
      <c r="AM523" s="45"/>
      <c r="AN523" s="45"/>
      <c r="AO523" s="45"/>
      <c r="AP523" s="45"/>
      <c r="AQ523" s="45"/>
      <c r="AR523" s="45"/>
      <c r="AS523" s="45"/>
      <c r="AT523" s="45" t="s">
        <v>228</v>
      </c>
      <c r="AU523" s="45"/>
      <c r="AV523" s="45"/>
      <c r="AW523" s="45"/>
    </row>
    <row r="524" spans="1:51">
      <c r="A524" s="34"/>
      <c r="B524" s="34"/>
      <c r="C524" s="34"/>
      <c r="D524" s="34"/>
      <c r="E524" s="34"/>
      <c r="F524" s="34"/>
      <c r="G524" s="34"/>
      <c r="H524" s="34"/>
      <c r="I524" s="34"/>
      <c r="J524" s="34"/>
      <c r="K524" s="34"/>
      <c r="L524" s="34"/>
      <c r="M524" s="34"/>
      <c r="N524" s="35"/>
      <c r="O524" s="34"/>
      <c r="P524" s="45"/>
      <c r="Q524" s="45"/>
      <c r="R524" s="45"/>
      <c r="S524" s="45"/>
      <c r="T524" s="45"/>
      <c r="U524" s="45"/>
      <c r="V524" s="45"/>
      <c r="W524" s="45"/>
      <c r="X524" s="46"/>
      <c r="Y524" s="45"/>
      <c r="Z524" s="45"/>
      <c r="AA524" s="45"/>
      <c r="AB524" s="45"/>
      <c r="AC524" s="45"/>
      <c r="AD524" s="45"/>
      <c r="AE524" s="45"/>
      <c r="AF524" s="45"/>
      <c r="AG524" s="45"/>
      <c r="AH524" s="45"/>
      <c r="AI524" s="45"/>
      <c r="AJ524" s="45"/>
      <c r="AK524" s="45"/>
      <c r="AL524" s="45"/>
      <c r="AM524" s="45"/>
      <c r="AN524" s="45"/>
      <c r="AO524" s="45"/>
      <c r="AP524" s="45"/>
      <c r="AQ524" s="45"/>
      <c r="AR524" s="45"/>
      <c r="AS524" s="45"/>
      <c r="AT524" s="45" t="s">
        <v>163</v>
      </c>
      <c r="AU524" s="45"/>
      <c r="AV524" s="45"/>
      <c r="AW524" s="45"/>
    </row>
    <row r="525" spans="1:51">
      <c r="A525" s="34"/>
      <c r="B525" s="34"/>
      <c r="C525" s="34"/>
      <c r="D525" s="34"/>
      <c r="E525" s="34"/>
      <c r="F525" s="34"/>
      <c r="G525" s="34"/>
      <c r="H525" s="34"/>
      <c r="I525" s="34"/>
      <c r="J525" s="34"/>
      <c r="K525" s="34"/>
      <c r="L525" s="34"/>
      <c r="M525" s="34"/>
      <c r="N525" s="35"/>
      <c r="O525" s="34"/>
      <c r="P525" s="45"/>
      <c r="Q525" s="45"/>
      <c r="R525" s="45"/>
      <c r="S525" s="45"/>
      <c r="T525" s="45"/>
      <c r="U525" s="45"/>
      <c r="V525" s="45"/>
      <c r="W525" s="45"/>
      <c r="X525" s="46"/>
      <c r="Y525" s="45"/>
      <c r="Z525" s="45"/>
      <c r="AA525" s="45"/>
      <c r="AB525" s="45"/>
      <c r="AC525" s="45"/>
      <c r="AD525" s="45"/>
      <c r="AE525" s="45"/>
      <c r="AF525" s="45"/>
      <c r="AG525" s="45"/>
      <c r="AH525" s="45"/>
      <c r="AI525" s="45"/>
      <c r="AJ525" s="45"/>
      <c r="AK525" s="45"/>
      <c r="AL525" s="45"/>
      <c r="AM525" s="45"/>
      <c r="AN525" s="45"/>
      <c r="AO525" s="45"/>
      <c r="AP525" s="45"/>
      <c r="AQ525" s="45"/>
      <c r="AR525" s="45"/>
      <c r="AS525" s="45"/>
      <c r="AT525" s="45" t="s">
        <v>229</v>
      </c>
      <c r="AU525" s="45"/>
      <c r="AV525" s="45"/>
      <c r="AW525" s="45"/>
    </row>
    <row r="535" spans="1:51">
      <c r="A535" s="237" t="s">
        <v>0</v>
      </c>
      <c r="B535" s="237"/>
      <c r="C535" s="237"/>
      <c r="D535" s="237"/>
      <c r="E535" s="237"/>
      <c r="F535" s="237"/>
      <c r="G535" s="237"/>
      <c r="H535" s="237"/>
      <c r="I535" s="237"/>
      <c r="J535" s="237"/>
      <c r="K535" s="237"/>
      <c r="L535" s="237"/>
      <c r="M535" s="237"/>
      <c r="N535" s="237"/>
      <c r="O535" s="237"/>
      <c r="P535" s="237"/>
      <c r="Q535" s="237"/>
    </row>
    <row r="536" spans="1:51">
      <c r="A536" s="237" t="s">
        <v>1</v>
      </c>
      <c r="B536" s="237"/>
      <c r="C536" s="237"/>
      <c r="D536" s="237"/>
      <c r="E536" s="237"/>
      <c r="F536" s="237"/>
      <c r="G536" s="237"/>
      <c r="H536" s="237"/>
      <c r="I536" s="237"/>
      <c r="J536" s="237"/>
      <c r="K536" s="237"/>
      <c r="L536" s="237"/>
      <c r="M536" s="237"/>
      <c r="N536" s="237"/>
      <c r="O536" s="237"/>
      <c r="P536" s="237"/>
      <c r="Q536" s="237"/>
    </row>
    <row r="537" spans="1:51">
      <c r="A537" s="237" t="s">
        <v>141</v>
      </c>
      <c r="B537" s="237"/>
      <c r="C537" s="237"/>
      <c r="D537" s="237"/>
      <c r="E537" s="237"/>
      <c r="F537" s="237"/>
      <c r="G537" s="237"/>
      <c r="H537" s="237"/>
      <c r="I537" s="237"/>
      <c r="J537" s="237"/>
      <c r="K537" s="237"/>
      <c r="L537" s="237"/>
      <c r="M537" s="237"/>
      <c r="N537" s="237"/>
      <c r="O537" s="237"/>
      <c r="P537" s="237"/>
      <c r="Q537" s="237"/>
    </row>
    <row r="538" spans="1:51">
      <c r="A538" s="237" t="s">
        <v>89</v>
      </c>
      <c r="B538" s="237"/>
      <c r="C538" s="237"/>
      <c r="D538" s="237"/>
      <c r="E538" s="237"/>
      <c r="F538" s="237"/>
      <c r="G538" s="237"/>
      <c r="H538" s="237"/>
      <c r="I538" s="237"/>
      <c r="J538" s="237"/>
      <c r="K538" s="237"/>
      <c r="L538" s="237"/>
      <c r="M538" s="237"/>
      <c r="N538" s="237"/>
      <c r="O538" s="237"/>
      <c r="P538" s="237"/>
      <c r="Q538" s="237"/>
    </row>
    <row r="539" spans="1:51">
      <c r="A539" s="240" t="s">
        <v>174</v>
      </c>
      <c r="B539" s="240"/>
      <c r="C539" s="240"/>
      <c r="D539" s="240"/>
      <c r="E539" s="240"/>
      <c r="F539" s="240"/>
      <c r="G539" s="240"/>
      <c r="H539" s="240"/>
      <c r="I539" s="240"/>
      <c r="J539" s="240"/>
      <c r="K539" s="240"/>
      <c r="L539" s="240"/>
      <c r="M539" s="240"/>
      <c r="N539" s="240"/>
      <c r="O539" s="240"/>
      <c r="P539" s="240"/>
      <c r="Q539" s="240"/>
    </row>
    <row r="540" spans="1:51" ht="23.25">
      <c r="A540" s="16" t="s">
        <v>3</v>
      </c>
      <c r="B540" s="238" t="s">
        <v>90</v>
      </c>
      <c r="C540" s="239"/>
      <c r="D540" s="18" t="s">
        <v>91</v>
      </c>
      <c r="E540" s="18"/>
      <c r="F540" s="238" t="s">
        <v>101</v>
      </c>
      <c r="G540" s="239"/>
      <c r="H540" s="238" t="s">
        <v>113</v>
      </c>
      <c r="I540" s="239"/>
      <c r="J540" s="238" t="s">
        <v>114</v>
      </c>
      <c r="K540" s="239"/>
      <c r="L540" s="18" t="s">
        <v>92</v>
      </c>
      <c r="M540" s="18"/>
      <c r="N540" s="18" t="s">
        <v>93</v>
      </c>
      <c r="O540" s="18"/>
      <c r="P540" s="238" t="s">
        <v>94</v>
      </c>
      <c r="Q540" s="239"/>
      <c r="R540" s="238" t="s">
        <v>102</v>
      </c>
      <c r="S540" s="239"/>
      <c r="T540" s="238" t="s">
        <v>103</v>
      </c>
      <c r="U540" s="239"/>
      <c r="V540" s="238" t="s">
        <v>95</v>
      </c>
      <c r="W540" s="239"/>
      <c r="X540" s="238" t="s">
        <v>96</v>
      </c>
      <c r="Y540" s="239"/>
      <c r="Z540" s="238" t="s">
        <v>97</v>
      </c>
      <c r="AA540" s="239"/>
      <c r="AB540" s="238" t="s">
        <v>98</v>
      </c>
      <c r="AC540" s="239"/>
      <c r="AD540" s="19"/>
      <c r="AE540" s="19"/>
      <c r="AF540" s="19"/>
      <c r="AG540" s="19"/>
      <c r="AH540" s="19"/>
      <c r="AI540" s="19"/>
      <c r="AJ540" s="238" t="s">
        <v>118</v>
      </c>
      <c r="AK540" s="239"/>
      <c r="AL540" s="19"/>
      <c r="AM540" s="19"/>
      <c r="AN540" s="238" t="s">
        <v>107</v>
      </c>
      <c r="AO540" s="239"/>
      <c r="AP540" s="238" t="s">
        <v>108</v>
      </c>
      <c r="AQ540" s="239"/>
      <c r="AR540" s="238" t="s">
        <v>99</v>
      </c>
      <c r="AS540" s="239"/>
      <c r="AT540" s="18" t="s">
        <v>100</v>
      </c>
      <c r="AU540" s="18"/>
      <c r="AV540" s="20" t="s">
        <v>4</v>
      </c>
      <c r="AW540" s="21"/>
    </row>
    <row r="541" spans="1:51" ht="23.25">
      <c r="A541" s="22"/>
      <c r="B541" s="18" t="s">
        <v>5</v>
      </c>
      <c r="C541" s="23" t="s">
        <v>6</v>
      </c>
      <c r="D541" s="18" t="s">
        <v>5</v>
      </c>
      <c r="E541" s="18" t="s">
        <v>6</v>
      </c>
      <c r="F541" s="18" t="s">
        <v>5</v>
      </c>
      <c r="G541" s="17" t="s">
        <v>6</v>
      </c>
      <c r="H541" s="18" t="s">
        <v>5</v>
      </c>
      <c r="I541" s="17" t="s">
        <v>6</v>
      </c>
      <c r="J541" s="18" t="s">
        <v>5</v>
      </c>
      <c r="K541" s="17" t="s">
        <v>6</v>
      </c>
      <c r="L541" s="18" t="s">
        <v>5</v>
      </c>
      <c r="M541" s="18" t="s">
        <v>6</v>
      </c>
      <c r="N541" s="18" t="s">
        <v>5</v>
      </c>
      <c r="O541" s="18" t="s">
        <v>6</v>
      </c>
      <c r="P541" s="18" t="s">
        <v>5</v>
      </c>
      <c r="Q541" s="24" t="s">
        <v>6</v>
      </c>
      <c r="R541" s="24" t="s">
        <v>5</v>
      </c>
      <c r="S541" s="24" t="s">
        <v>6</v>
      </c>
      <c r="T541" s="24" t="s">
        <v>5</v>
      </c>
      <c r="U541" s="24" t="s">
        <v>6</v>
      </c>
      <c r="V541" s="18" t="s">
        <v>5</v>
      </c>
      <c r="W541" s="24" t="s">
        <v>6</v>
      </c>
      <c r="X541" s="18" t="s">
        <v>5</v>
      </c>
      <c r="Y541" s="24" t="s">
        <v>6</v>
      </c>
      <c r="Z541" s="18" t="s">
        <v>5</v>
      </c>
      <c r="AA541" s="24" t="s">
        <v>6</v>
      </c>
      <c r="AB541" s="18" t="s">
        <v>5</v>
      </c>
      <c r="AC541" s="24" t="s">
        <v>6</v>
      </c>
      <c r="AD541" s="24"/>
      <c r="AE541" s="24"/>
      <c r="AF541" s="24"/>
      <c r="AG541" s="24"/>
      <c r="AH541" s="24"/>
      <c r="AI541" s="24"/>
      <c r="AJ541" s="18" t="s">
        <v>5</v>
      </c>
      <c r="AK541" s="24" t="s">
        <v>6</v>
      </c>
      <c r="AL541" s="24"/>
      <c r="AM541" s="24"/>
      <c r="AN541" s="24" t="s">
        <v>5</v>
      </c>
      <c r="AO541" s="24" t="s">
        <v>6</v>
      </c>
      <c r="AP541" s="24" t="s">
        <v>5</v>
      </c>
      <c r="AQ541" s="24" t="s">
        <v>6</v>
      </c>
      <c r="AR541" s="18" t="s">
        <v>5</v>
      </c>
      <c r="AS541" s="18" t="s">
        <v>6</v>
      </c>
      <c r="AT541" s="18" t="s">
        <v>5</v>
      </c>
      <c r="AU541" s="18" t="s">
        <v>6</v>
      </c>
      <c r="AV541" s="18" t="s">
        <v>5</v>
      </c>
      <c r="AW541" s="24" t="s">
        <v>6</v>
      </c>
    </row>
    <row r="542" spans="1:51" ht="23.25">
      <c r="A542" s="25" t="s">
        <v>7</v>
      </c>
      <c r="B542" s="1"/>
      <c r="C542" s="1">
        <f t="shared" ref="C542:C573" si="499">C448+B542</f>
        <v>0</v>
      </c>
      <c r="D542" s="1"/>
      <c r="E542" s="1">
        <f t="shared" ref="E542:E573" si="500">E448+D542</f>
        <v>0</v>
      </c>
      <c r="F542" s="1"/>
      <c r="G542" s="1">
        <f t="shared" ref="G542:G573" si="501">G448+F542</f>
        <v>0</v>
      </c>
      <c r="H542" s="1"/>
      <c r="I542" s="1">
        <f t="shared" ref="I542:I573" si="502">I448+H542</f>
        <v>0</v>
      </c>
      <c r="J542" s="1"/>
      <c r="K542" s="1">
        <f t="shared" ref="K542:K573" si="503">K448+J542</f>
        <v>0</v>
      </c>
      <c r="L542" s="1"/>
      <c r="M542" s="1">
        <f t="shared" ref="M542:M573" si="504">M448+L542</f>
        <v>0</v>
      </c>
      <c r="N542" s="1"/>
      <c r="O542" s="1">
        <f t="shared" ref="O542:O573" si="505">O448+N542</f>
        <v>0</v>
      </c>
      <c r="P542" s="1"/>
      <c r="Q542" s="1">
        <f t="shared" ref="Q542:Q573" si="506">Q448+P542</f>
        <v>0</v>
      </c>
      <c r="R542" s="1"/>
      <c r="S542" s="1">
        <f t="shared" ref="S542:S573" si="507">S448+R542</f>
        <v>0</v>
      </c>
      <c r="T542" s="1"/>
      <c r="U542" s="1">
        <f t="shared" ref="U542:U573" si="508">U448+T542</f>
        <v>0</v>
      </c>
      <c r="V542" s="1"/>
      <c r="W542" s="1">
        <f t="shared" ref="W542:W573" si="509">W448+V542</f>
        <v>0</v>
      </c>
      <c r="X542" s="1"/>
      <c r="Y542" s="1">
        <f t="shared" ref="Y542:Y573" si="510">Y448+X542</f>
        <v>0</v>
      </c>
      <c r="Z542" s="1"/>
      <c r="AA542" s="1">
        <f t="shared" ref="AA542:AA573" si="511">AA448+Z542</f>
        <v>0</v>
      </c>
      <c r="AB542" s="1"/>
      <c r="AC542" s="1">
        <f t="shared" ref="AC542:AC573" si="512">AC448+AB542</f>
        <v>0</v>
      </c>
      <c r="AD542" s="1"/>
      <c r="AE542" s="1"/>
      <c r="AF542" s="1"/>
      <c r="AG542" s="1"/>
      <c r="AH542" s="1"/>
      <c r="AI542" s="1"/>
      <c r="AJ542" s="1"/>
      <c r="AK542" s="1">
        <f t="shared" ref="AK542:AK573" si="513">AK448+AJ542</f>
        <v>0</v>
      </c>
      <c r="AL542" s="1"/>
      <c r="AM542" s="1"/>
      <c r="AN542" s="1"/>
      <c r="AO542" s="1">
        <f t="shared" ref="AO542:AO573" si="514">AO448+AN542</f>
        <v>0</v>
      </c>
      <c r="AP542" s="1"/>
      <c r="AQ542" s="1">
        <f t="shared" ref="AQ542:AQ573" si="515">AQ448+AP542</f>
        <v>0</v>
      </c>
      <c r="AR542" s="1"/>
      <c r="AS542" s="1">
        <f t="shared" ref="AS542:AS573" si="516">AS448+AR542</f>
        <v>408625</v>
      </c>
      <c r="AT542" s="1"/>
      <c r="AU542" s="1">
        <f t="shared" ref="AU542:AU573" si="517">AU448+AT542</f>
        <v>3034.25</v>
      </c>
      <c r="AV542" s="1">
        <f t="shared" ref="AV542:AV573" si="518">AT542+AR542+AJ542+AB542+Z542+X542+V542+P542+N542+L542+F542+D542+B542+R542+T542+AN542+AP542+H542+J542</f>
        <v>0</v>
      </c>
      <c r="AW542" s="1">
        <f t="shared" ref="AW542:AW573" si="519">C542+E542+G542+M542+O542+Q542+S542+U542+W542+Y542+AA542+AC542+AK542+AO542+AS542+AU542+AQ542</f>
        <v>411659.25</v>
      </c>
      <c r="AX542" s="26">
        <f t="shared" ref="AX542:AX573" si="520">AW448+AV542</f>
        <v>1000411659.25</v>
      </c>
      <c r="AY542" s="4">
        <f t="shared" ref="AY542:AY573" si="521">AW542-AX542</f>
        <v>-1000000000</v>
      </c>
    </row>
    <row r="543" spans="1:51" ht="23.25">
      <c r="A543" s="25" t="s">
        <v>8</v>
      </c>
      <c r="B543" s="1"/>
      <c r="C543" s="1">
        <f t="shared" si="499"/>
        <v>0</v>
      </c>
      <c r="D543" s="1"/>
      <c r="E543" s="1">
        <f t="shared" si="500"/>
        <v>11643.259999999998</v>
      </c>
      <c r="F543" s="1"/>
      <c r="G543" s="1">
        <f t="shared" si="501"/>
        <v>12356.739999999998</v>
      </c>
      <c r="H543" s="1"/>
      <c r="I543" s="1">
        <f t="shared" si="502"/>
        <v>0</v>
      </c>
      <c r="J543" s="1"/>
      <c r="K543" s="1">
        <f t="shared" si="503"/>
        <v>0</v>
      </c>
      <c r="L543" s="1"/>
      <c r="M543" s="1">
        <f t="shared" si="504"/>
        <v>0</v>
      </c>
      <c r="N543" s="1"/>
      <c r="O543" s="1">
        <f t="shared" si="505"/>
        <v>2475473.1100000003</v>
      </c>
      <c r="P543" s="1"/>
      <c r="Q543" s="1">
        <f t="shared" si="506"/>
        <v>125213.87999999999</v>
      </c>
      <c r="R543" s="1"/>
      <c r="S543" s="1">
        <f t="shared" si="507"/>
        <v>0</v>
      </c>
      <c r="T543" s="1"/>
      <c r="U543" s="1">
        <f t="shared" si="508"/>
        <v>18600</v>
      </c>
      <c r="V543" s="1">
        <v>0</v>
      </c>
      <c r="W543" s="1">
        <f t="shared" si="509"/>
        <v>0</v>
      </c>
      <c r="X543" s="1"/>
      <c r="Y543" s="1">
        <f t="shared" si="510"/>
        <v>0</v>
      </c>
      <c r="Z543" s="1"/>
      <c r="AA543" s="1">
        <f t="shared" si="511"/>
        <v>0</v>
      </c>
      <c r="AB543" s="1"/>
      <c r="AC543" s="1">
        <f t="shared" si="512"/>
        <v>0</v>
      </c>
      <c r="AD543" s="1"/>
      <c r="AE543" s="1"/>
      <c r="AF543" s="1"/>
      <c r="AG543" s="1"/>
      <c r="AH543" s="1"/>
      <c r="AI543" s="1"/>
      <c r="AJ543" s="1">
        <v>0</v>
      </c>
      <c r="AK543" s="1">
        <f t="shared" si="513"/>
        <v>0</v>
      </c>
      <c r="AL543" s="1"/>
      <c r="AM543" s="1"/>
      <c r="AN543" s="1"/>
      <c r="AO543" s="1">
        <f t="shared" si="514"/>
        <v>0</v>
      </c>
      <c r="AP543" s="1"/>
      <c r="AQ543" s="1">
        <f t="shared" si="515"/>
        <v>0</v>
      </c>
      <c r="AR543" s="1">
        <v>0</v>
      </c>
      <c r="AS543" s="1">
        <f t="shared" si="516"/>
        <v>0</v>
      </c>
      <c r="AT543" s="1">
        <v>0</v>
      </c>
      <c r="AU543" s="1">
        <f t="shared" si="517"/>
        <v>0</v>
      </c>
      <c r="AV543" s="1">
        <f t="shared" si="518"/>
        <v>0</v>
      </c>
      <c r="AW543" s="1">
        <f t="shared" si="519"/>
        <v>2643286.9900000002</v>
      </c>
      <c r="AX543" s="26">
        <f t="shared" si="520"/>
        <v>2643286.9900000002</v>
      </c>
      <c r="AY543" s="4">
        <f t="shared" si="521"/>
        <v>0</v>
      </c>
    </row>
    <row r="544" spans="1:51" ht="23.25">
      <c r="A544" s="25" t="s">
        <v>9</v>
      </c>
      <c r="B544" s="1"/>
      <c r="C544" s="1">
        <f t="shared" si="499"/>
        <v>181005.26</v>
      </c>
      <c r="D544" s="1"/>
      <c r="E544" s="1">
        <f t="shared" si="500"/>
        <v>0</v>
      </c>
      <c r="F544" s="1"/>
      <c r="G544" s="1">
        <f t="shared" si="501"/>
        <v>0</v>
      </c>
      <c r="H544" s="1"/>
      <c r="I544" s="1">
        <f t="shared" si="502"/>
        <v>0</v>
      </c>
      <c r="J544" s="1"/>
      <c r="K544" s="1">
        <f t="shared" si="503"/>
        <v>0</v>
      </c>
      <c r="L544" s="1"/>
      <c r="M544" s="1">
        <f t="shared" si="504"/>
        <v>7622.7</v>
      </c>
      <c r="N544" s="1"/>
      <c r="O544" s="1">
        <f t="shared" si="505"/>
        <v>4966842.66</v>
      </c>
      <c r="P544" s="1"/>
      <c r="Q544" s="1">
        <f t="shared" si="506"/>
        <v>184702.97</v>
      </c>
      <c r="R544" s="1"/>
      <c r="S544" s="1">
        <f t="shared" si="507"/>
        <v>0</v>
      </c>
      <c r="T544" s="1"/>
      <c r="U544" s="1">
        <f t="shared" si="508"/>
        <v>0</v>
      </c>
      <c r="V544" s="1">
        <v>0</v>
      </c>
      <c r="W544" s="1">
        <f t="shared" si="509"/>
        <v>0</v>
      </c>
      <c r="X544" s="1"/>
      <c r="Y544" s="1">
        <f t="shared" si="510"/>
        <v>0</v>
      </c>
      <c r="Z544" s="1"/>
      <c r="AA544" s="1">
        <f t="shared" si="511"/>
        <v>0</v>
      </c>
      <c r="AB544" s="1"/>
      <c r="AC544" s="1">
        <f t="shared" si="512"/>
        <v>0</v>
      </c>
      <c r="AD544" s="1"/>
      <c r="AE544" s="1"/>
      <c r="AF544" s="1"/>
      <c r="AG544" s="1"/>
      <c r="AH544" s="1"/>
      <c r="AI544" s="1"/>
      <c r="AJ544" s="1">
        <v>0</v>
      </c>
      <c r="AK544" s="1">
        <f t="shared" si="513"/>
        <v>0</v>
      </c>
      <c r="AL544" s="1"/>
      <c r="AM544" s="1"/>
      <c r="AN544" s="1"/>
      <c r="AO544" s="1">
        <f t="shared" si="514"/>
        <v>0</v>
      </c>
      <c r="AP544" s="1"/>
      <c r="AQ544" s="1">
        <f t="shared" si="515"/>
        <v>0</v>
      </c>
      <c r="AR544" s="1">
        <v>0</v>
      </c>
      <c r="AS544" s="1">
        <f t="shared" si="516"/>
        <v>7621.5</v>
      </c>
      <c r="AT544" s="1">
        <v>0</v>
      </c>
      <c r="AU544" s="1">
        <f t="shared" si="517"/>
        <v>0</v>
      </c>
      <c r="AV544" s="1">
        <f t="shared" si="518"/>
        <v>0</v>
      </c>
      <c r="AW544" s="1">
        <f t="shared" si="519"/>
        <v>5347795.09</v>
      </c>
      <c r="AX544" s="26">
        <f t="shared" si="520"/>
        <v>5375878.3199999994</v>
      </c>
      <c r="AY544" s="4">
        <f t="shared" si="521"/>
        <v>-28083.229999999516</v>
      </c>
    </row>
    <row r="545" spans="1:51" ht="23.25">
      <c r="A545" s="25" t="s">
        <v>10</v>
      </c>
      <c r="B545" s="1"/>
      <c r="C545" s="1">
        <f t="shared" si="499"/>
        <v>46591.86</v>
      </c>
      <c r="D545" s="1"/>
      <c r="E545" s="1">
        <f t="shared" si="500"/>
        <v>0</v>
      </c>
      <c r="F545" s="1"/>
      <c r="G545" s="1">
        <f t="shared" si="501"/>
        <v>0</v>
      </c>
      <c r="H545" s="1"/>
      <c r="I545" s="1">
        <f t="shared" si="502"/>
        <v>0</v>
      </c>
      <c r="J545" s="1"/>
      <c r="K545" s="1">
        <f t="shared" si="503"/>
        <v>0</v>
      </c>
      <c r="L545" s="1"/>
      <c r="M545" s="1">
        <f t="shared" si="504"/>
        <v>692.75</v>
      </c>
      <c r="N545" s="1"/>
      <c r="O545" s="1">
        <f t="shared" si="505"/>
        <v>2340557.7800000003</v>
      </c>
      <c r="P545" s="1"/>
      <c r="Q545" s="1">
        <f t="shared" si="506"/>
        <v>187345.12</v>
      </c>
      <c r="R545" s="1"/>
      <c r="S545" s="1">
        <f t="shared" si="507"/>
        <v>0</v>
      </c>
      <c r="T545" s="1"/>
      <c r="U545" s="1">
        <f t="shared" si="508"/>
        <v>0</v>
      </c>
      <c r="V545" s="1">
        <v>0</v>
      </c>
      <c r="W545" s="1">
        <f t="shared" si="509"/>
        <v>0</v>
      </c>
      <c r="X545" s="1"/>
      <c r="Y545" s="1">
        <f t="shared" si="510"/>
        <v>0</v>
      </c>
      <c r="Z545" s="1"/>
      <c r="AA545" s="1">
        <f t="shared" si="511"/>
        <v>0</v>
      </c>
      <c r="AB545" s="1"/>
      <c r="AC545" s="1">
        <f t="shared" si="512"/>
        <v>0</v>
      </c>
      <c r="AD545" s="1"/>
      <c r="AE545" s="1"/>
      <c r="AF545" s="1"/>
      <c r="AG545" s="1"/>
      <c r="AH545" s="1"/>
      <c r="AI545" s="1"/>
      <c r="AJ545" s="1">
        <v>0</v>
      </c>
      <c r="AK545" s="1">
        <f t="shared" si="513"/>
        <v>0</v>
      </c>
      <c r="AL545" s="1"/>
      <c r="AM545" s="1"/>
      <c r="AN545" s="1"/>
      <c r="AO545" s="1">
        <f t="shared" si="514"/>
        <v>0</v>
      </c>
      <c r="AP545" s="1"/>
      <c r="AQ545" s="1">
        <f t="shared" si="515"/>
        <v>0</v>
      </c>
      <c r="AR545" s="1">
        <v>0</v>
      </c>
      <c r="AS545" s="1">
        <f t="shared" si="516"/>
        <v>0</v>
      </c>
      <c r="AT545" s="1">
        <v>0</v>
      </c>
      <c r="AU545" s="1">
        <f t="shared" si="517"/>
        <v>0</v>
      </c>
      <c r="AV545" s="1">
        <f t="shared" si="518"/>
        <v>0</v>
      </c>
      <c r="AW545" s="1">
        <f t="shared" si="519"/>
        <v>2575187.5100000002</v>
      </c>
      <c r="AX545" s="26">
        <f t="shared" si="520"/>
        <v>2575187.5100000002</v>
      </c>
      <c r="AY545" s="4">
        <f t="shared" si="521"/>
        <v>0</v>
      </c>
    </row>
    <row r="546" spans="1:51" ht="23.25">
      <c r="A546" s="25" t="s">
        <v>11</v>
      </c>
      <c r="B546" s="1"/>
      <c r="C546" s="1">
        <f t="shared" si="499"/>
        <v>875059.99</v>
      </c>
      <c r="D546" s="1"/>
      <c r="E546" s="1">
        <f t="shared" si="500"/>
        <v>2104908.86</v>
      </c>
      <c r="F546" s="1"/>
      <c r="G546" s="1">
        <f t="shared" si="501"/>
        <v>509074.22000000003</v>
      </c>
      <c r="H546" s="1"/>
      <c r="I546" s="1">
        <f t="shared" si="502"/>
        <v>0</v>
      </c>
      <c r="J546" s="1"/>
      <c r="K546" s="1">
        <f t="shared" si="503"/>
        <v>0</v>
      </c>
      <c r="L546" s="1"/>
      <c r="M546" s="1">
        <f t="shared" si="504"/>
        <v>43760</v>
      </c>
      <c r="N546" s="1"/>
      <c r="O546" s="1">
        <f t="shared" si="505"/>
        <v>12243447.07</v>
      </c>
      <c r="P546" s="1"/>
      <c r="Q546" s="1">
        <f t="shared" si="506"/>
        <v>140182.68</v>
      </c>
      <c r="R546" s="1"/>
      <c r="S546" s="1">
        <f t="shared" si="507"/>
        <v>0</v>
      </c>
      <c r="T546" s="1"/>
      <c r="U546" s="1">
        <f t="shared" si="508"/>
        <v>0</v>
      </c>
      <c r="V546" s="1">
        <v>0</v>
      </c>
      <c r="W546" s="1">
        <f t="shared" si="509"/>
        <v>0</v>
      </c>
      <c r="X546" s="1"/>
      <c r="Y546" s="1">
        <f t="shared" si="510"/>
        <v>0</v>
      </c>
      <c r="Z546" s="1"/>
      <c r="AA546" s="1">
        <f t="shared" si="511"/>
        <v>0</v>
      </c>
      <c r="AB546" s="1"/>
      <c r="AC546" s="1">
        <f t="shared" si="512"/>
        <v>419.44</v>
      </c>
      <c r="AD546" s="1"/>
      <c r="AE546" s="1"/>
      <c r="AF546" s="1"/>
      <c r="AG546" s="1"/>
      <c r="AH546" s="1"/>
      <c r="AI546" s="1"/>
      <c r="AJ546" s="1">
        <v>0</v>
      </c>
      <c r="AK546" s="1">
        <f t="shared" si="513"/>
        <v>0</v>
      </c>
      <c r="AL546" s="1"/>
      <c r="AM546" s="1"/>
      <c r="AN546" s="1"/>
      <c r="AO546" s="1">
        <f t="shared" si="514"/>
        <v>0</v>
      </c>
      <c r="AP546" s="1"/>
      <c r="AQ546" s="1">
        <f t="shared" si="515"/>
        <v>0</v>
      </c>
      <c r="AR546" s="1">
        <v>0</v>
      </c>
      <c r="AS546" s="1">
        <f t="shared" si="516"/>
        <v>23381.710000000003</v>
      </c>
      <c r="AT546" s="1">
        <v>0</v>
      </c>
      <c r="AU546" s="1">
        <f t="shared" si="517"/>
        <v>0</v>
      </c>
      <c r="AV546" s="1">
        <f t="shared" si="518"/>
        <v>0</v>
      </c>
      <c r="AW546" s="1">
        <f t="shared" si="519"/>
        <v>15940233.970000001</v>
      </c>
      <c r="AX546" s="26">
        <f t="shared" si="520"/>
        <v>15940233.969999999</v>
      </c>
      <c r="AY546" s="4">
        <f t="shared" si="521"/>
        <v>0</v>
      </c>
    </row>
    <row r="547" spans="1:51" ht="23.25">
      <c r="A547" s="25" t="s">
        <v>12</v>
      </c>
      <c r="B547" s="1"/>
      <c r="C547" s="1">
        <f t="shared" si="499"/>
        <v>2600</v>
      </c>
      <c r="D547" s="1"/>
      <c r="E547" s="1">
        <f t="shared" si="500"/>
        <v>25221.54</v>
      </c>
      <c r="F547" s="1"/>
      <c r="G547" s="1">
        <f t="shared" si="501"/>
        <v>1817.33</v>
      </c>
      <c r="H547" s="1"/>
      <c r="I547" s="1">
        <f t="shared" si="502"/>
        <v>0</v>
      </c>
      <c r="J547" s="1"/>
      <c r="K547" s="1">
        <f t="shared" si="503"/>
        <v>0</v>
      </c>
      <c r="L547" s="1"/>
      <c r="M547" s="1">
        <f t="shared" si="504"/>
        <v>371</v>
      </c>
      <c r="N547" s="1"/>
      <c r="O547" s="1">
        <f t="shared" si="505"/>
        <v>6380631.3099999996</v>
      </c>
      <c r="P547" s="1"/>
      <c r="Q547" s="1">
        <f t="shared" si="506"/>
        <v>491834.16000000003</v>
      </c>
      <c r="R547" s="1"/>
      <c r="S547" s="1">
        <f t="shared" si="507"/>
        <v>0</v>
      </c>
      <c r="T547" s="1"/>
      <c r="U547" s="1">
        <f t="shared" si="508"/>
        <v>0</v>
      </c>
      <c r="V547" s="1">
        <v>0</v>
      </c>
      <c r="W547" s="1">
        <f t="shared" si="509"/>
        <v>0</v>
      </c>
      <c r="X547" s="1"/>
      <c r="Y547" s="1">
        <f t="shared" si="510"/>
        <v>0</v>
      </c>
      <c r="Z547" s="1"/>
      <c r="AA547" s="1">
        <f t="shared" si="511"/>
        <v>0</v>
      </c>
      <c r="AB547" s="1"/>
      <c r="AC547" s="1">
        <f t="shared" si="512"/>
        <v>0</v>
      </c>
      <c r="AD547" s="1"/>
      <c r="AE547" s="1"/>
      <c r="AF547" s="1"/>
      <c r="AG547" s="1"/>
      <c r="AH547" s="1"/>
      <c r="AI547" s="1"/>
      <c r="AJ547" s="1">
        <v>0</v>
      </c>
      <c r="AK547" s="1">
        <f t="shared" si="513"/>
        <v>0</v>
      </c>
      <c r="AL547" s="1"/>
      <c r="AM547" s="1"/>
      <c r="AN547" s="1"/>
      <c r="AO547" s="1">
        <f t="shared" si="514"/>
        <v>0</v>
      </c>
      <c r="AP547" s="1"/>
      <c r="AQ547" s="1">
        <f t="shared" si="515"/>
        <v>0</v>
      </c>
      <c r="AR547" s="1">
        <v>0</v>
      </c>
      <c r="AS547" s="1">
        <f t="shared" si="516"/>
        <v>1636.3</v>
      </c>
      <c r="AT547" s="1">
        <v>0</v>
      </c>
      <c r="AU547" s="1">
        <f t="shared" si="517"/>
        <v>0</v>
      </c>
      <c r="AV547" s="1">
        <f t="shared" si="518"/>
        <v>0</v>
      </c>
      <c r="AW547" s="1">
        <f t="shared" si="519"/>
        <v>6904111.6399999997</v>
      </c>
      <c r="AX547" s="26">
        <f t="shared" si="520"/>
        <v>6904111.6399999997</v>
      </c>
      <c r="AY547" s="4">
        <f t="shared" si="521"/>
        <v>0</v>
      </c>
    </row>
    <row r="548" spans="1:51" ht="23.25">
      <c r="A548" s="25" t="s">
        <v>13</v>
      </c>
      <c r="B548" s="1"/>
      <c r="C548" s="1">
        <f t="shared" si="499"/>
        <v>14978.71</v>
      </c>
      <c r="D548" s="1"/>
      <c r="E548" s="1">
        <f t="shared" si="500"/>
        <v>95858.1</v>
      </c>
      <c r="F548" s="1"/>
      <c r="G548" s="1">
        <f t="shared" si="501"/>
        <v>97954.37000000001</v>
      </c>
      <c r="H548" s="1"/>
      <c r="I548" s="1">
        <f t="shared" si="502"/>
        <v>0</v>
      </c>
      <c r="J548" s="1"/>
      <c r="K548" s="1">
        <f t="shared" si="503"/>
        <v>0</v>
      </c>
      <c r="L548" s="1"/>
      <c r="M548" s="1">
        <f t="shared" si="504"/>
        <v>1490.8000000000002</v>
      </c>
      <c r="N548" s="1"/>
      <c r="O548" s="1">
        <f t="shared" si="505"/>
        <v>6959843.1500000004</v>
      </c>
      <c r="P548" s="1"/>
      <c r="Q548" s="1">
        <f t="shared" si="506"/>
        <v>370716.04000000004</v>
      </c>
      <c r="R548" s="1"/>
      <c r="S548" s="1">
        <f t="shared" si="507"/>
        <v>0</v>
      </c>
      <c r="T548" s="1"/>
      <c r="U548" s="1">
        <f t="shared" si="508"/>
        <v>0</v>
      </c>
      <c r="V548" s="1">
        <v>0</v>
      </c>
      <c r="W548" s="1">
        <f t="shared" si="509"/>
        <v>0</v>
      </c>
      <c r="X548" s="1"/>
      <c r="Y548" s="1">
        <f t="shared" si="510"/>
        <v>0</v>
      </c>
      <c r="Z548" s="1"/>
      <c r="AA548" s="1">
        <f t="shared" si="511"/>
        <v>0</v>
      </c>
      <c r="AB548" s="1"/>
      <c r="AC548" s="1">
        <f t="shared" si="512"/>
        <v>0</v>
      </c>
      <c r="AD548" s="1"/>
      <c r="AE548" s="1"/>
      <c r="AF548" s="1"/>
      <c r="AG548" s="1"/>
      <c r="AH548" s="1"/>
      <c r="AI548" s="1"/>
      <c r="AJ548" s="1">
        <v>0</v>
      </c>
      <c r="AK548" s="1">
        <f t="shared" si="513"/>
        <v>0</v>
      </c>
      <c r="AL548" s="1"/>
      <c r="AM548" s="1"/>
      <c r="AN548" s="1"/>
      <c r="AO548" s="1">
        <f t="shared" si="514"/>
        <v>0</v>
      </c>
      <c r="AP548" s="1"/>
      <c r="AQ548" s="1">
        <f t="shared" si="515"/>
        <v>0</v>
      </c>
      <c r="AR548" s="1">
        <v>0</v>
      </c>
      <c r="AS548" s="1">
        <f t="shared" si="516"/>
        <v>16.989999999999998</v>
      </c>
      <c r="AT548" s="1">
        <v>0</v>
      </c>
      <c r="AU548" s="1">
        <f t="shared" si="517"/>
        <v>0</v>
      </c>
      <c r="AV548" s="1">
        <f t="shared" si="518"/>
        <v>0</v>
      </c>
      <c r="AW548" s="1">
        <f t="shared" si="519"/>
        <v>7540858.1600000011</v>
      </c>
      <c r="AX548" s="26">
        <f t="shared" si="520"/>
        <v>7540858.1600000001</v>
      </c>
      <c r="AY548" s="4">
        <f t="shared" si="521"/>
        <v>0</v>
      </c>
    </row>
    <row r="549" spans="1:51" ht="23.25">
      <c r="A549" s="25" t="s">
        <v>14</v>
      </c>
      <c r="B549" s="1"/>
      <c r="C549" s="1">
        <f t="shared" si="499"/>
        <v>1078415.2</v>
      </c>
      <c r="D549" s="1"/>
      <c r="E549" s="1">
        <f t="shared" si="500"/>
        <v>483135.19999999995</v>
      </c>
      <c r="F549" s="1"/>
      <c r="G549" s="1">
        <f t="shared" si="501"/>
        <v>95056.260000000009</v>
      </c>
      <c r="H549" s="1"/>
      <c r="I549" s="1">
        <f t="shared" si="502"/>
        <v>0</v>
      </c>
      <c r="J549" s="1"/>
      <c r="K549" s="1">
        <f t="shared" si="503"/>
        <v>0</v>
      </c>
      <c r="L549" s="1"/>
      <c r="M549" s="1">
        <f t="shared" si="504"/>
        <v>145315.72</v>
      </c>
      <c r="N549" s="1"/>
      <c r="O549" s="1">
        <f t="shared" si="505"/>
        <v>4568612.5199999996</v>
      </c>
      <c r="P549" s="1"/>
      <c r="Q549" s="1">
        <f t="shared" si="506"/>
        <v>173918.06</v>
      </c>
      <c r="R549" s="1"/>
      <c r="S549" s="1">
        <f t="shared" si="507"/>
        <v>135417.08000000002</v>
      </c>
      <c r="T549" s="1"/>
      <c r="U549" s="1">
        <f t="shared" si="508"/>
        <v>48610.47</v>
      </c>
      <c r="V549" s="1">
        <v>0</v>
      </c>
      <c r="W549" s="1">
        <f t="shared" si="509"/>
        <v>0</v>
      </c>
      <c r="X549" s="1"/>
      <c r="Y549" s="1">
        <f t="shared" si="510"/>
        <v>0</v>
      </c>
      <c r="Z549" s="1"/>
      <c r="AA549" s="1">
        <f t="shared" si="511"/>
        <v>0</v>
      </c>
      <c r="AB549" s="1"/>
      <c r="AC549" s="1">
        <f t="shared" si="512"/>
        <v>0</v>
      </c>
      <c r="AD549" s="1"/>
      <c r="AE549" s="1"/>
      <c r="AF549" s="1"/>
      <c r="AG549" s="1"/>
      <c r="AH549" s="1"/>
      <c r="AI549" s="1"/>
      <c r="AJ549" s="1"/>
      <c r="AK549" s="1">
        <f t="shared" si="513"/>
        <v>0</v>
      </c>
      <c r="AL549" s="1"/>
      <c r="AM549" s="1"/>
      <c r="AN549" s="1"/>
      <c r="AO549" s="1">
        <f t="shared" si="514"/>
        <v>0</v>
      </c>
      <c r="AP549" s="1"/>
      <c r="AQ549" s="1">
        <f t="shared" si="515"/>
        <v>0</v>
      </c>
      <c r="AR549" s="1"/>
      <c r="AS549" s="1">
        <f t="shared" si="516"/>
        <v>3396038.31</v>
      </c>
      <c r="AT549" s="1"/>
      <c r="AU549" s="1">
        <f t="shared" si="517"/>
        <v>0</v>
      </c>
      <c r="AV549" s="1">
        <f t="shared" si="518"/>
        <v>0</v>
      </c>
      <c r="AW549" s="1">
        <f t="shared" si="519"/>
        <v>10124518.819999998</v>
      </c>
      <c r="AX549" s="26">
        <f t="shared" si="520"/>
        <v>10124518.82</v>
      </c>
      <c r="AY549" s="4">
        <f t="shared" si="521"/>
        <v>0</v>
      </c>
    </row>
    <row r="550" spans="1:51" ht="23.25">
      <c r="A550" s="25" t="s">
        <v>15</v>
      </c>
      <c r="B550" s="1"/>
      <c r="C550" s="1">
        <f t="shared" si="499"/>
        <v>0</v>
      </c>
      <c r="D550" s="1"/>
      <c r="E550" s="1">
        <f t="shared" si="500"/>
        <v>0</v>
      </c>
      <c r="F550" s="1"/>
      <c r="G550" s="1">
        <f t="shared" si="501"/>
        <v>0</v>
      </c>
      <c r="H550" s="1"/>
      <c r="I550" s="1">
        <f t="shared" si="502"/>
        <v>0</v>
      </c>
      <c r="J550" s="1"/>
      <c r="K550" s="1">
        <f t="shared" si="503"/>
        <v>0</v>
      </c>
      <c r="L550" s="1"/>
      <c r="M550" s="1">
        <f t="shared" si="504"/>
        <v>0</v>
      </c>
      <c r="N550" s="1"/>
      <c r="O550" s="1">
        <f t="shared" si="505"/>
        <v>2396000</v>
      </c>
      <c r="P550" s="1"/>
      <c r="Q550" s="1">
        <f t="shared" si="506"/>
        <v>40130.899999999994</v>
      </c>
      <c r="R550" s="1"/>
      <c r="S550" s="1">
        <f t="shared" si="507"/>
        <v>0</v>
      </c>
      <c r="T550" s="1"/>
      <c r="U550" s="1">
        <f t="shared" si="508"/>
        <v>0</v>
      </c>
      <c r="V550" s="1">
        <v>0</v>
      </c>
      <c r="W550" s="1">
        <f t="shared" si="509"/>
        <v>0</v>
      </c>
      <c r="X550" s="1"/>
      <c r="Y550" s="1">
        <f t="shared" si="510"/>
        <v>0</v>
      </c>
      <c r="Z550" s="1"/>
      <c r="AA550" s="1">
        <f t="shared" si="511"/>
        <v>0</v>
      </c>
      <c r="AB550" s="1"/>
      <c r="AC550" s="1">
        <f t="shared" si="512"/>
        <v>0</v>
      </c>
      <c r="AD550" s="1"/>
      <c r="AE550" s="1"/>
      <c r="AF550" s="1"/>
      <c r="AG550" s="1"/>
      <c r="AH550" s="1"/>
      <c r="AI550" s="1"/>
      <c r="AJ550" s="1">
        <v>0</v>
      </c>
      <c r="AK550" s="1">
        <f t="shared" si="513"/>
        <v>0</v>
      </c>
      <c r="AL550" s="1"/>
      <c r="AM550" s="1"/>
      <c r="AN550" s="1"/>
      <c r="AO550" s="1">
        <f t="shared" si="514"/>
        <v>0</v>
      </c>
      <c r="AP550" s="1"/>
      <c r="AQ550" s="1">
        <f t="shared" si="515"/>
        <v>0</v>
      </c>
      <c r="AR550" s="1">
        <v>0</v>
      </c>
      <c r="AS550" s="1">
        <f t="shared" si="516"/>
        <v>1115520</v>
      </c>
      <c r="AT550" s="1">
        <v>0</v>
      </c>
      <c r="AU550" s="1">
        <f t="shared" si="517"/>
        <v>0</v>
      </c>
      <c r="AV550" s="1">
        <f t="shared" si="518"/>
        <v>0</v>
      </c>
      <c r="AW550" s="1">
        <f t="shared" si="519"/>
        <v>3551650.9</v>
      </c>
      <c r="AX550" s="26">
        <f t="shared" si="520"/>
        <v>3551650.9</v>
      </c>
      <c r="AY550" s="4">
        <f t="shared" si="521"/>
        <v>0</v>
      </c>
    </row>
    <row r="551" spans="1:51" ht="23.25">
      <c r="A551" s="25" t="s">
        <v>16</v>
      </c>
      <c r="B551" s="1"/>
      <c r="C551" s="1">
        <f t="shared" si="499"/>
        <v>401374.43000000005</v>
      </c>
      <c r="D551" s="1"/>
      <c r="E551" s="1">
        <f t="shared" si="500"/>
        <v>772314.35</v>
      </c>
      <c r="F551" s="1"/>
      <c r="G551" s="1">
        <f t="shared" si="501"/>
        <v>255119.50999999998</v>
      </c>
      <c r="H551" s="1"/>
      <c r="I551" s="1">
        <f t="shared" si="502"/>
        <v>0</v>
      </c>
      <c r="J551" s="1"/>
      <c r="K551" s="1">
        <f t="shared" si="503"/>
        <v>0</v>
      </c>
      <c r="L551" s="1"/>
      <c r="M551" s="1">
        <f t="shared" si="504"/>
        <v>35709.910000000003</v>
      </c>
      <c r="N551" s="1"/>
      <c r="O551" s="1">
        <f t="shared" si="505"/>
        <v>327349.90000000002</v>
      </c>
      <c r="P551" s="1"/>
      <c r="Q551" s="1">
        <f t="shared" si="506"/>
        <v>4830.47</v>
      </c>
      <c r="R551" s="1"/>
      <c r="S551" s="1">
        <f t="shared" si="507"/>
        <v>0</v>
      </c>
      <c r="T551" s="1"/>
      <c r="U551" s="1">
        <f t="shared" si="508"/>
        <v>0</v>
      </c>
      <c r="V551" s="1">
        <v>0</v>
      </c>
      <c r="W551" s="1">
        <f t="shared" si="509"/>
        <v>0</v>
      </c>
      <c r="X551" s="1"/>
      <c r="Y551" s="1">
        <f t="shared" si="510"/>
        <v>0</v>
      </c>
      <c r="Z551" s="1"/>
      <c r="AA551" s="1">
        <f t="shared" si="511"/>
        <v>0</v>
      </c>
      <c r="AB551" s="1"/>
      <c r="AC551" s="1">
        <f t="shared" si="512"/>
        <v>0</v>
      </c>
      <c r="AD551" s="1"/>
      <c r="AE551" s="1"/>
      <c r="AF551" s="1"/>
      <c r="AG551" s="1"/>
      <c r="AH551" s="1"/>
      <c r="AI551" s="1"/>
      <c r="AJ551" s="1">
        <v>0</v>
      </c>
      <c r="AK551" s="1">
        <f t="shared" si="513"/>
        <v>22999.67</v>
      </c>
      <c r="AL551" s="1"/>
      <c r="AM551" s="1"/>
      <c r="AN551" s="1"/>
      <c r="AO551" s="1">
        <f t="shared" si="514"/>
        <v>0</v>
      </c>
      <c r="AP551" s="1"/>
      <c r="AQ551" s="1">
        <f t="shared" si="515"/>
        <v>0</v>
      </c>
      <c r="AR551" s="1">
        <v>0</v>
      </c>
      <c r="AS551" s="1">
        <f t="shared" si="516"/>
        <v>116.98</v>
      </c>
      <c r="AT551" s="1">
        <v>0</v>
      </c>
      <c r="AU551" s="1">
        <f t="shared" si="517"/>
        <v>0</v>
      </c>
      <c r="AV551" s="1">
        <f t="shared" si="518"/>
        <v>0</v>
      </c>
      <c r="AW551" s="1">
        <f t="shared" si="519"/>
        <v>1819815.22</v>
      </c>
      <c r="AX551" s="26">
        <f t="shared" si="520"/>
        <v>1819815.22</v>
      </c>
      <c r="AY551" s="4">
        <f t="shared" si="521"/>
        <v>0</v>
      </c>
    </row>
    <row r="552" spans="1:51" ht="23.25">
      <c r="A552" s="25" t="s">
        <v>17</v>
      </c>
      <c r="B552" s="1"/>
      <c r="C552" s="1">
        <f t="shared" si="499"/>
        <v>8000</v>
      </c>
      <c r="D552" s="1"/>
      <c r="E552" s="1">
        <f t="shared" si="500"/>
        <v>99809.73000000001</v>
      </c>
      <c r="F552" s="1"/>
      <c r="G552" s="1">
        <f t="shared" si="501"/>
        <v>57632.45</v>
      </c>
      <c r="H552" s="1"/>
      <c r="I552" s="1">
        <f t="shared" si="502"/>
        <v>0</v>
      </c>
      <c r="J552" s="1"/>
      <c r="K552" s="1">
        <f t="shared" si="503"/>
        <v>0</v>
      </c>
      <c r="L552" s="1"/>
      <c r="M552" s="1">
        <f t="shared" si="504"/>
        <v>1295</v>
      </c>
      <c r="N552" s="1"/>
      <c r="O552" s="1">
        <f t="shared" si="505"/>
        <v>10218048.789999999</v>
      </c>
      <c r="P552" s="1"/>
      <c r="Q552" s="1">
        <f t="shared" si="506"/>
        <v>456813.74</v>
      </c>
      <c r="R552" s="1"/>
      <c r="S552" s="1">
        <f t="shared" si="507"/>
        <v>0</v>
      </c>
      <c r="T552" s="1"/>
      <c r="U552" s="1">
        <f t="shared" si="508"/>
        <v>0</v>
      </c>
      <c r="V552" s="1">
        <v>0</v>
      </c>
      <c r="W552" s="1">
        <f t="shared" si="509"/>
        <v>158463.87</v>
      </c>
      <c r="X552" s="1"/>
      <c r="Y552" s="1">
        <f t="shared" si="510"/>
        <v>0</v>
      </c>
      <c r="Z552" s="1"/>
      <c r="AA552" s="1">
        <f t="shared" si="511"/>
        <v>100530.15</v>
      </c>
      <c r="AB552" s="1"/>
      <c r="AC552" s="1">
        <f t="shared" si="512"/>
        <v>0</v>
      </c>
      <c r="AD552" s="1"/>
      <c r="AE552" s="1"/>
      <c r="AF552" s="1"/>
      <c r="AG552" s="1"/>
      <c r="AH552" s="1"/>
      <c r="AI552" s="1"/>
      <c r="AJ552" s="1">
        <v>0</v>
      </c>
      <c r="AK552" s="1">
        <f t="shared" si="513"/>
        <v>0</v>
      </c>
      <c r="AL552" s="1"/>
      <c r="AM552" s="1"/>
      <c r="AN552" s="1"/>
      <c r="AO552" s="1">
        <f t="shared" si="514"/>
        <v>0</v>
      </c>
      <c r="AP552" s="1"/>
      <c r="AQ552" s="1">
        <f t="shared" si="515"/>
        <v>0</v>
      </c>
      <c r="AR552" s="1">
        <v>0</v>
      </c>
      <c r="AS552" s="1">
        <f t="shared" si="516"/>
        <v>2.64</v>
      </c>
      <c r="AT552" s="1">
        <v>0</v>
      </c>
      <c r="AU552" s="1">
        <f t="shared" si="517"/>
        <v>1904</v>
      </c>
      <c r="AV552" s="1">
        <f t="shared" si="518"/>
        <v>0</v>
      </c>
      <c r="AW552" s="1">
        <f t="shared" si="519"/>
        <v>11102500.369999999</v>
      </c>
      <c r="AX552" s="26">
        <f t="shared" si="520"/>
        <v>11102500.370000001</v>
      </c>
      <c r="AY552" s="4">
        <f t="shared" si="521"/>
        <v>0</v>
      </c>
    </row>
    <row r="553" spans="1:51" ht="23.25">
      <c r="A553" s="25" t="s">
        <v>18</v>
      </c>
      <c r="B553" s="1"/>
      <c r="C553" s="1">
        <f t="shared" si="499"/>
        <v>0</v>
      </c>
      <c r="D553" s="1"/>
      <c r="E553" s="1">
        <f t="shared" si="500"/>
        <v>0</v>
      </c>
      <c r="F553" s="1"/>
      <c r="G553" s="1">
        <f t="shared" si="501"/>
        <v>0</v>
      </c>
      <c r="H553" s="1"/>
      <c r="I553" s="1">
        <f t="shared" si="502"/>
        <v>0</v>
      </c>
      <c r="J553" s="1"/>
      <c r="K553" s="1">
        <f t="shared" si="503"/>
        <v>0</v>
      </c>
      <c r="L553" s="1"/>
      <c r="M553" s="1">
        <f t="shared" si="504"/>
        <v>0</v>
      </c>
      <c r="N553" s="1"/>
      <c r="O553" s="1">
        <f t="shared" si="505"/>
        <v>855183.55</v>
      </c>
      <c r="P553" s="1"/>
      <c r="Q553" s="1">
        <f t="shared" si="506"/>
        <v>73665.149999999994</v>
      </c>
      <c r="R553" s="1"/>
      <c r="S553" s="1">
        <f t="shared" si="507"/>
        <v>0</v>
      </c>
      <c r="T553" s="1"/>
      <c r="U553" s="1">
        <f t="shared" si="508"/>
        <v>0</v>
      </c>
      <c r="V553" s="1">
        <v>0</v>
      </c>
      <c r="W553" s="1">
        <f t="shared" si="509"/>
        <v>0</v>
      </c>
      <c r="X553" s="1"/>
      <c r="Y553" s="1">
        <f t="shared" si="510"/>
        <v>0</v>
      </c>
      <c r="Z553" s="1"/>
      <c r="AA553" s="1">
        <f t="shared" si="511"/>
        <v>0</v>
      </c>
      <c r="AB553" s="1"/>
      <c r="AC553" s="1">
        <f t="shared" si="512"/>
        <v>0</v>
      </c>
      <c r="AD553" s="1"/>
      <c r="AE553" s="1"/>
      <c r="AF553" s="1"/>
      <c r="AG553" s="1"/>
      <c r="AH553" s="1"/>
      <c r="AI553" s="1"/>
      <c r="AJ553" s="1">
        <v>0</v>
      </c>
      <c r="AK553" s="1">
        <f t="shared" si="513"/>
        <v>0</v>
      </c>
      <c r="AL553" s="1"/>
      <c r="AM553" s="1"/>
      <c r="AN553" s="1"/>
      <c r="AO553" s="1">
        <f t="shared" si="514"/>
        <v>52050</v>
      </c>
      <c r="AP553" s="1"/>
      <c r="AQ553" s="1">
        <f t="shared" si="515"/>
        <v>0</v>
      </c>
      <c r="AR553" s="1">
        <v>0</v>
      </c>
      <c r="AS553" s="1">
        <f t="shared" si="516"/>
        <v>40721.979999999996</v>
      </c>
      <c r="AT553" s="1">
        <v>0</v>
      </c>
      <c r="AU553" s="1">
        <f t="shared" si="517"/>
        <v>4552</v>
      </c>
      <c r="AV553" s="1">
        <f t="shared" si="518"/>
        <v>0</v>
      </c>
      <c r="AW553" s="1">
        <f t="shared" si="519"/>
        <v>1026172.68</v>
      </c>
      <c r="AX553" s="26">
        <f t="shared" si="520"/>
        <v>1026172.6799999999</v>
      </c>
      <c r="AY553" s="4">
        <f t="shared" si="521"/>
        <v>0</v>
      </c>
    </row>
    <row r="554" spans="1:51" ht="23.25">
      <c r="A554" s="25" t="s">
        <v>19</v>
      </c>
      <c r="B554" s="1"/>
      <c r="C554" s="1">
        <f t="shared" si="499"/>
        <v>4000</v>
      </c>
      <c r="D554" s="1"/>
      <c r="E554" s="1">
        <f t="shared" si="500"/>
        <v>73505.69</v>
      </c>
      <c r="F554" s="1"/>
      <c r="G554" s="1">
        <f t="shared" si="501"/>
        <v>37602.270000000004</v>
      </c>
      <c r="H554" s="1"/>
      <c r="I554" s="1">
        <f t="shared" si="502"/>
        <v>0</v>
      </c>
      <c r="J554" s="1"/>
      <c r="K554" s="1">
        <f t="shared" si="503"/>
        <v>0</v>
      </c>
      <c r="L554" s="1"/>
      <c r="M554" s="1">
        <f t="shared" si="504"/>
        <v>2266.1999999999998</v>
      </c>
      <c r="N554" s="1"/>
      <c r="O554" s="1">
        <f t="shared" si="505"/>
        <v>9628270.5899999999</v>
      </c>
      <c r="P554" s="1"/>
      <c r="Q554" s="1">
        <f t="shared" si="506"/>
        <v>359340.61</v>
      </c>
      <c r="R554" s="1"/>
      <c r="S554" s="1">
        <f t="shared" si="507"/>
        <v>0</v>
      </c>
      <c r="T554" s="1"/>
      <c r="U554" s="1">
        <f t="shared" si="508"/>
        <v>0</v>
      </c>
      <c r="V554" s="1">
        <v>0</v>
      </c>
      <c r="W554" s="1">
        <f t="shared" si="509"/>
        <v>500000</v>
      </c>
      <c r="X554" s="1"/>
      <c r="Y554" s="1">
        <f t="shared" si="510"/>
        <v>0</v>
      </c>
      <c r="Z554" s="1"/>
      <c r="AA554" s="1">
        <f t="shared" si="511"/>
        <v>141068.49</v>
      </c>
      <c r="AB554" s="1"/>
      <c r="AC554" s="1">
        <f t="shared" si="512"/>
        <v>0</v>
      </c>
      <c r="AD554" s="1"/>
      <c r="AE554" s="1"/>
      <c r="AF554" s="1"/>
      <c r="AG554" s="1"/>
      <c r="AH554" s="1"/>
      <c r="AI554" s="1"/>
      <c r="AJ554" s="1">
        <v>0</v>
      </c>
      <c r="AK554" s="1">
        <f t="shared" si="513"/>
        <v>0</v>
      </c>
      <c r="AL554" s="1"/>
      <c r="AM554" s="1"/>
      <c r="AN554" s="1"/>
      <c r="AO554" s="1">
        <f t="shared" si="514"/>
        <v>0</v>
      </c>
      <c r="AP554" s="1"/>
      <c r="AQ554" s="1">
        <f t="shared" si="515"/>
        <v>0</v>
      </c>
      <c r="AR554" s="1"/>
      <c r="AS554" s="1">
        <f t="shared" si="516"/>
        <v>1358301</v>
      </c>
      <c r="AT554" s="1">
        <v>0</v>
      </c>
      <c r="AU554" s="1">
        <f t="shared" si="517"/>
        <v>0</v>
      </c>
      <c r="AV554" s="1">
        <f t="shared" si="518"/>
        <v>0</v>
      </c>
      <c r="AW554" s="1">
        <f t="shared" si="519"/>
        <v>12104354.85</v>
      </c>
      <c r="AX554" s="26">
        <f t="shared" si="520"/>
        <v>12104354.849999998</v>
      </c>
      <c r="AY554" s="4">
        <f t="shared" si="521"/>
        <v>0</v>
      </c>
    </row>
    <row r="555" spans="1:51" ht="23.25">
      <c r="A555" s="25" t="s">
        <v>20</v>
      </c>
      <c r="B555" s="1"/>
      <c r="C555" s="1">
        <f t="shared" si="499"/>
        <v>31649.599999999999</v>
      </c>
      <c r="D555" s="1"/>
      <c r="E555" s="1">
        <f t="shared" si="500"/>
        <v>47238.600000000006</v>
      </c>
      <c r="F555" s="1"/>
      <c r="G555" s="1">
        <f t="shared" si="501"/>
        <v>11464.779999999999</v>
      </c>
      <c r="H555" s="1"/>
      <c r="I555" s="1">
        <f t="shared" si="502"/>
        <v>0</v>
      </c>
      <c r="J555" s="1"/>
      <c r="K555" s="1">
        <f t="shared" si="503"/>
        <v>0</v>
      </c>
      <c r="L555" s="1"/>
      <c r="M555" s="1">
        <f t="shared" si="504"/>
        <v>12712.029999999999</v>
      </c>
      <c r="N555" s="1"/>
      <c r="O555" s="1">
        <f t="shared" si="505"/>
        <v>1781511.82</v>
      </c>
      <c r="P555" s="1"/>
      <c r="Q555" s="1">
        <f t="shared" si="506"/>
        <v>50348.539999999994</v>
      </c>
      <c r="R555" s="1"/>
      <c r="S555" s="1">
        <f t="shared" si="507"/>
        <v>0</v>
      </c>
      <c r="T555" s="1"/>
      <c r="U555" s="1">
        <f t="shared" si="508"/>
        <v>0</v>
      </c>
      <c r="V555" s="1">
        <v>0</v>
      </c>
      <c r="W555" s="1">
        <f t="shared" si="509"/>
        <v>0</v>
      </c>
      <c r="X555" s="1"/>
      <c r="Y555" s="1">
        <f t="shared" si="510"/>
        <v>0</v>
      </c>
      <c r="Z555" s="1"/>
      <c r="AA555" s="1">
        <f t="shared" si="511"/>
        <v>0</v>
      </c>
      <c r="AB555" s="1"/>
      <c r="AC555" s="1">
        <f t="shared" si="512"/>
        <v>0</v>
      </c>
      <c r="AD555" s="1"/>
      <c r="AE555" s="1"/>
      <c r="AF555" s="1"/>
      <c r="AG555" s="1"/>
      <c r="AH555" s="1"/>
      <c r="AI555" s="1"/>
      <c r="AJ555" s="1">
        <v>0</v>
      </c>
      <c r="AK555" s="1">
        <f t="shared" si="513"/>
        <v>0</v>
      </c>
      <c r="AL555" s="1"/>
      <c r="AM555" s="1"/>
      <c r="AN555" s="1"/>
      <c r="AO555" s="1">
        <f t="shared" si="514"/>
        <v>26370.15</v>
      </c>
      <c r="AP555" s="1"/>
      <c r="AQ555" s="1">
        <f t="shared" si="515"/>
        <v>0</v>
      </c>
      <c r="AR555" s="1">
        <v>0</v>
      </c>
      <c r="AS555" s="1">
        <f t="shared" si="516"/>
        <v>54003.32</v>
      </c>
      <c r="AT555" s="1">
        <v>0</v>
      </c>
      <c r="AU555" s="1">
        <f t="shared" si="517"/>
        <v>0</v>
      </c>
      <c r="AV555" s="1">
        <f t="shared" si="518"/>
        <v>0</v>
      </c>
      <c r="AW555" s="1">
        <f t="shared" si="519"/>
        <v>2015298.84</v>
      </c>
      <c r="AX555" s="26">
        <f t="shared" si="520"/>
        <v>2015298.8399999999</v>
      </c>
      <c r="AY555" s="4">
        <f t="shared" si="521"/>
        <v>0</v>
      </c>
    </row>
    <row r="556" spans="1:51" ht="23.25">
      <c r="A556" s="25" t="s">
        <v>21</v>
      </c>
      <c r="B556" s="1"/>
      <c r="C556" s="1">
        <f t="shared" si="499"/>
        <v>0</v>
      </c>
      <c r="D556" s="1"/>
      <c r="E556" s="1">
        <f t="shared" si="500"/>
        <v>0</v>
      </c>
      <c r="F556" s="1"/>
      <c r="G556" s="1">
        <f t="shared" si="501"/>
        <v>0</v>
      </c>
      <c r="H556" s="1"/>
      <c r="I556" s="1">
        <f t="shared" si="502"/>
        <v>0</v>
      </c>
      <c r="J556" s="1"/>
      <c r="K556" s="1">
        <f t="shared" si="503"/>
        <v>0</v>
      </c>
      <c r="L556" s="1"/>
      <c r="M556" s="1">
        <f t="shared" si="504"/>
        <v>0</v>
      </c>
      <c r="N556" s="1"/>
      <c r="O556" s="1">
        <f t="shared" si="505"/>
        <v>626315.47</v>
      </c>
      <c r="P556" s="1"/>
      <c r="Q556" s="1">
        <f t="shared" si="506"/>
        <v>62711.380000000005</v>
      </c>
      <c r="R556" s="1"/>
      <c r="S556" s="1">
        <f t="shared" si="507"/>
        <v>0</v>
      </c>
      <c r="T556" s="1"/>
      <c r="U556" s="1">
        <f t="shared" si="508"/>
        <v>0</v>
      </c>
      <c r="V556" s="1"/>
      <c r="W556" s="1">
        <f t="shared" si="509"/>
        <v>2557.13</v>
      </c>
      <c r="X556" s="1"/>
      <c r="Y556" s="1">
        <f t="shared" si="510"/>
        <v>0</v>
      </c>
      <c r="Z556" s="1"/>
      <c r="AA556" s="1">
        <f t="shared" si="511"/>
        <v>942.87</v>
      </c>
      <c r="AB556" s="1"/>
      <c r="AC556" s="1">
        <f t="shared" si="512"/>
        <v>0</v>
      </c>
      <c r="AD556" s="1"/>
      <c r="AE556" s="1"/>
      <c r="AF556" s="1"/>
      <c r="AG556" s="1"/>
      <c r="AH556" s="1"/>
      <c r="AI556" s="1"/>
      <c r="AJ556" s="1">
        <v>0</v>
      </c>
      <c r="AK556" s="1">
        <f t="shared" si="513"/>
        <v>0</v>
      </c>
      <c r="AL556" s="1"/>
      <c r="AM556" s="1"/>
      <c r="AN556" s="1"/>
      <c r="AO556" s="1">
        <f t="shared" si="514"/>
        <v>4800</v>
      </c>
      <c r="AP556" s="1"/>
      <c r="AQ556" s="1">
        <f t="shared" si="515"/>
        <v>0</v>
      </c>
      <c r="AR556" s="1">
        <v>0</v>
      </c>
      <c r="AS556" s="1">
        <f t="shared" si="516"/>
        <v>2400</v>
      </c>
      <c r="AT556" s="1">
        <v>0</v>
      </c>
      <c r="AU556" s="1">
        <f t="shared" si="517"/>
        <v>0</v>
      </c>
      <c r="AV556" s="1">
        <f t="shared" si="518"/>
        <v>0</v>
      </c>
      <c r="AW556" s="1">
        <f t="shared" si="519"/>
        <v>699726.85</v>
      </c>
      <c r="AX556" s="26">
        <f t="shared" si="520"/>
        <v>699726.85000000009</v>
      </c>
      <c r="AY556" s="4">
        <f t="shared" si="521"/>
        <v>0</v>
      </c>
    </row>
    <row r="557" spans="1:51" ht="23.25">
      <c r="A557" s="25" t="s">
        <v>22</v>
      </c>
      <c r="B557" s="1"/>
      <c r="C557" s="1">
        <f t="shared" si="499"/>
        <v>0</v>
      </c>
      <c r="D557" s="1"/>
      <c r="E557" s="1">
        <f t="shared" si="500"/>
        <v>0</v>
      </c>
      <c r="F557" s="1"/>
      <c r="G557" s="1">
        <f t="shared" si="501"/>
        <v>0</v>
      </c>
      <c r="H557" s="1"/>
      <c r="I557" s="1">
        <f t="shared" si="502"/>
        <v>0</v>
      </c>
      <c r="J557" s="1"/>
      <c r="K557" s="1">
        <f t="shared" si="503"/>
        <v>0</v>
      </c>
      <c r="L557" s="1"/>
      <c r="M557" s="1">
        <f t="shared" si="504"/>
        <v>0</v>
      </c>
      <c r="N557" s="1"/>
      <c r="O557" s="1">
        <f t="shared" si="505"/>
        <v>703736.81</v>
      </c>
      <c r="P557" s="1"/>
      <c r="Q557" s="1">
        <f t="shared" si="506"/>
        <v>15917.420000000002</v>
      </c>
      <c r="R557" s="1"/>
      <c r="S557" s="1">
        <f t="shared" si="507"/>
        <v>0</v>
      </c>
      <c r="T557" s="1"/>
      <c r="U557" s="1">
        <f t="shared" si="508"/>
        <v>0</v>
      </c>
      <c r="V557" s="1">
        <v>0</v>
      </c>
      <c r="W557" s="1">
        <f t="shared" si="509"/>
        <v>0</v>
      </c>
      <c r="X557" s="1"/>
      <c r="Y557" s="1">
        <f t="shared" si="510"/>
        <v>0</v>
      </c>
      <c r="Z557" s="1"/>
      <c r="AA557" s="1">
        <f t="shared" si="511"/>
        <v>0</v>
      </c>
      <c r="AB557" s="1"/>
      <c r="AC557" s="1">
        <f t="shared" si="512"/>
        <v>0</v>
      </c>
      <c r="AD557" s="1"/>
      <c r="AE557" s="1"/>
      <c r="AF557" s="1"/>
      <c r="AG557" s="1"/>
      <c r="AH557" s="1"/>
      <c r="AI557" s="1"/>
      <c r="AJ557" s="1">
        <v>0</v>
      </c>
      <c r="AK557" s="1">
        <f t="shared" si="513"/>
        <v>0</v>
      </c>
      <c r="AL557" s="1"/>
      <c r="AM557" s="1"/>
      <c r="AN557" s="1"/>
      <c r="AO557" s="1">
        <f t="shared" si="514"/>
        <v>0</v>
      </c>
      <c r="AP557" s="1"/>
      <c r="AQ557" s="1">
        <f t="shared" si="515"/>
        <v>0</v>
      </c>
      <c r="AR557" s="1"/>
      <c r="AS557" s="1">
        <f t="shared" si="516"/>
        <v>0</v>
      </c>
      <c r="AT557" s="1">
        <v>0</v>
      </c>
      <c r="AU557" s="1">
        <f t="shared" si="517"/>
        <v>3</v>
      </c>
      <c r="AV557" s="1">
        <f t="shared" si="518"/>
        <v>0</v>
      </c>
      <c r="AW557" s="1">
        <f t="shared" si="519"/>
        <v>719657.2300000001</v>
      </c>
      <c r="AX557" s="26">
        <f t="shared" si="520"/>
        <v>719657.23</v>
      </c>
      <c r="AY557" s="4">
        <f t="shared" si="521"/>
        <v>0</v>
      </c>
    </row>
    <row r="558" spans="1:51" ht="23.25">
      <c r="A558" s="25" t="s">
        <v>23</v>
      </c>
      <c r="B558" s="1"/>
      <c r="C558" s="1">
        <f t="shared" si="499"/>
        <v>0</v>
      </c>
      <c r="D558" s="1"/>
      <c r="E558" s="1">
        <f t="shared" si="500"/>
        <v>0</v>
      </c>
      <c r="F558" s="1"/>
      <c r="G558" s="1">
        <f t="shared" si="501"/>
        <v>0</v>
      </c>
      <c r="H558" s="1"/>
      <c r="I558" s="1">
        <f t="shared" si="502"/>
        <v>0</v>
      </c>
      <c r="J558" s="1"/>
      <c r="K558" s="1">
        <f t="shared" si="503"/>
        <v>0</v>
      </c>
      <c r="L558" s="1"/>
      <c r="M558" s="1">
        <f t="shared" si="504"/>
        <v>0</v>
      </c>
      <c r="N558" s="1"/>
      <c r="O558" s="1">
        <f t="shared" si="505"/>
        <v>3652390.16</v>
      </c>
      <c r="P558" s="1"/>
      <c r="Q558" s="1">
        <f t="shared" si="506"/>
        <v>173662.51</v>
      </c>
      <c r="R558" s="1"/>
      <c r="S558" s="1">
        <f t="shared" si="507"/>
        <v>0</v>
      </c>
      <c r="T558" s="1"/>
      <c r="U558" s="1">
        <f t="shared" si="508"/>
        <v>0</v>
      </c>
      <c r="V558" s="1">
        <v>0</v>
      </c>
      <c r="W558" s="1">
        <f t="shared" si="509"/>
        <v>0</v>
      </c>
      <c r="X558" s="1"/>
      <c r="Y558" s="1">
        <f t="shared" si="510"/>
        <v>0</v>
      </c>
      <c r="Z558" s="1"/>
      <c r="AA558" s="1">
        <f t="shared" si="511"/>
        <v>0</v>
      </c>
      <c r="AB558" s="1"/>
      <c r="AC558" s="1">
        <f t="shared" si="512"/>
        <v>0</v>
      </c>
      <c r="AD558" s="1"/>
      <c r="AE558" s="1"/>
      <c r="AF558" s="1"/>
      <c r="AG558" s="1"/>
      <c r="AH558" s="1"/>
      <c r="AI558" s="1"/>
      <c r="AJ558" s="1">
        <v>0</v>
      </c>
      <c r="AK558" s="1">
        <f t="shared" si="513"/>
        <v>0</v>
      </c>
      <c r="AL558" s="1"/>
      <c r="AM558" s="1"/>
      <c r="AN558" s="1"/>
      <c r="AO558" s="1">
        <f t="shared" si="514"/>
        <v>0</v>
      </c>
      <c r="AP558" s="1"/>
      <c r="AQ558" s="1">
        <f t="shared" si="515"/>
        <v>0</v>
      </c>
      <c r="AR558" s="1">
        <v>0</v>
      </c>
      <c r="AS558" s="1">
        <f t="shared" si="516"/>
        <v>0</v>
      </c>
      <c r="AT558" s="1">
        <v>0</v>
      </c>
      <c r="AU558" s="1">
        <f t="shared" si="517"/>
        <v>0</v>
      </c>
      <c r="AV558" s="1">
        <f t="shared" si="518"/>
        <v>0</v>
      </c>
      <c r="AW558" s="1">
        <f t="shared" si="519"/>
        <v>3826052.67</v>
      </c>
      <c r="AX558" s="26">
        <f t="shared" si="520"/>
        <v>3826052.6700000004</v>
      </c>
      <c r="AY558" s="4">
        <f t="shared" si="521"/>
        <v>0</v>
      </c>
    </row>
    <row r="559" spans="1:51" ht="23.25">
      <c r="A559" s="25" t="s">
        <v>24</v>
      </c>
      <c r="B559" s="1"/>
      <c r="C559" s="1">
        <f t="shared" si="499"/>
        <v>852464.07000000007</v>
      </c>
      <c r="D559" s="1"/>
      <c r="E559" s="1">
        <f t="shared" si="500"/>
        <v>1461020.56</v>
      </c>
      <c r="F559" s="1"/>
      <c r="G559" s="1">
        <f t="shared" si="501"/>
        <v>290256.46999999997</v>
      </c>
      <c r="H559" s="1"/>
      <c r="I559" s="1">
        <f t="shared" si="502"/>
        <v>0</v>
      </c>
      <c r="J559" s="1"/>
      <c r="K559" s="1">
        <f t="shared" si="503"/>
        <v>0</v>
      </c>
      <c r="L559" s="1"/>
      <c r="M559" s="1">
        <f t="shared" si="504"/>
        <v>119382.28</v>
      </c>
      <c r="N559" s="1"/>
      <c r="O559" s="1">
        <f t="shared" si="505"/>
        <v>1516390.49</v>
      </c>
      <c r="P559" s="1"/>
      <c r="Q559" s="1">
        <f t="shared" si="506"/>
        <v>25594.06</v>
      </c>
      <c r="R559" s="1"/>
      <c r="S559" s="1">
        <f t="shared" si="507"/>
        <v>0</v>
      </c>
      <c r="T559" s="1"/>
      <c r="U559" s="1">
        <f t="shared" si="508"/>
        <v>0</v>
      </c>
      <c r="V559" s="1">
        <v>0</v>
      </c>
      <c r="W559" s="1">
        <f t="shared" si="509"/>
        <v>0</v>
      </c>
      <c r="X559" s="1"/>
      <c r="Y559" s="1">
        <f t="shared" si="510"/>
        <v>0</v>
      </c>
      <c r="Z559" s="1"/>
      <c r="AA559" s="1">
        <f t="shared" si="511"/>
        <v>0</v>
      </c>
      <c r="AB559" s="1"/>
      <c r="AC559" s="1">
        <f t="shared" si="512"/>
        <v>0</v>
      </c>
      <c r="AD559" s="1"/>
      <c r="AE559" s="1"/>
      <c r="AF559" s="1"/>
      <c r="AG559" s="1"/>
      <c r="AH559" s="1"/>
      <c r="AI559" s="1"/>
      <c r="AJ559" s="1"/>
      <c r="AK559" s="1">
        <f t="shared" si="513"/>
        <v>0</v>
      </c>
      <c r="AL559" s="1"/>
      <c r="AM559" s="1"/>
      <c r="AN559" s="1"/>
      <c r="AO559" s="1">
        <f t="shared" si="514"/>
        <v>0</v>
      </c>
      <c r="AP559" s="1"/>
      <c r="AQ559" s="1">
        <f t="shared" si="515"/>
        <v>0</v>
      </c>
      <c r="AR559" s="1">
        <v>0</v>
      </c>
      <c r="AS559" s="1">
        <f t="shared" si="516"/>
        <v>0</v>
      </c>
      <c r="AT559" s="1">
        <v>0</v>
      </c>
      <c r="AU559" s="1">
        <f t="shared" si="517"/>
        <v>0</v>
      </c>
      <c r="AV559" s="1">
        <f t="shared" si="518"/>
        <v>0</v>
      </c>
      <c r="AW559" s="1">
        <f t="shared" si="519"/>
        <v>4265107.9299999988</v>
      </c>
      <c r="AX559" s="26">
        <f t="shared" si="520"/>
        <v>4265107.93</v>
      </c>
      <c r="AY559" s="4">
        <f t="shared" si="521"/>
        <v>0</v>
      </c>
    </row>
    <row r="560" spans="1:51" ht="23.25">
      <c r="A560" s="25" t="s">
        <v>25</v>
      </c>
      <c r="B560" s="1"/>
      <c r="C560" s="1">
        <f t="shared" si="499"/>
        <v>27000.85</v>
      </c>
      <c r="D560" s="1"/>
      <c r="E560" s="1">
        <f t="shared" si="500"/>
        <v>218513.11000000002</v>
      </c>
      <c r="F560" s="1"/>
      <c r="G560" s="1">
        <f t="shared" si="501"/>
        <v>36433.46</v>
      </c>
      <c r="H560" s="1"/>
      <c r="I560" s="1">
        <f t="shared" si="502"/>
        <v>0</v>
      </c>
      <c r="J560" s="1"/>
      <c r="K560" s="1">
        <f t="shared" si="503"/>
        <v>0</v>
      </c>
      <c r="L560" s="1"/>
      <c r="M560" s="1">
        <f t="shared" si="504"/>
        <v>2669</v>
      </c>
      <c r="N560" s="1"/>
      <c r="O560" s="1">
        <f t="shared" si="505"/>
        <v>1608690.91</v>
      </c>
      <c r="P560" s="1"/>
      <c r="Q560" s="1">
        <f t="shared" si="506"/>
        <v>65398.520000000004</v>
      </c>
      <c r="R560" s="1"/>
      <c r="S560" s="1">
        <f t="shared" si="507"/>
        <v>0</v>
      </c>
      <c r="T560" s="1"/>
      <c r="U560" s="1">
        <f t="shared" si="508"/>
        <v>0</v>
      </c>
      <c r="V560" s="1"/>
      <c r="W560" s="1">
        <f t="shared" si="509"/>
        <v>3359.1099999999997</v>
      </c>
      <c r="X560" s="1"/>
      <c r="Y560" s="1">
        <f t="shared" si="510"/>
        <v>0</v>
      </c>
      <c r="Z560" s="1"/>
      <c r="AA560" s="1">
        <f t="shared" si="511"/>
        <v>10640.89</v>
      </c>
      <c r="AB560" s="1"/>
      <c r="AC560" s="1">
        <f t="shared" si="512"/>
        <v>0</v>
      </c>
      <c r="AD560" s="1"/>
      <c r="AE560" s="1"/>
      <c r="AF560" s="1"/>
      <c r="AG560" s="1"/>
      <c r="AH560" s="1"/>
      <c r="AI560" s="1"/>
      <c r="AJ560" s="1">
        <v>0</v>
      </c>
      <c r="AK560" s="1">
        <f t="shared" si="513"/>
        <v>2456.61</v>
      </c>
      <c r="AL560" s="1"/>
      <c r="AM560" s="1"/>
      <c r="AN560" s="1"/>
      <c r="AO560" s="1">
        <f t="shared" si="514"/>
        <v>0</v>
      </c>
      <c r="AP560" s="1"/>
      <c r="AQ560" s="1">
        <f t="shared" si="515"/>
        <v>1</v>
      </c>
      <c r="AR560" s="1">
        <v>0</v>
      </c>
      <c r="AS560" s="1">
        <f t="shared" si="516"/>
        <v>8455.8599999999988</v>
      </c>
      <c r="AT560" s="1">
        <v>0</v>
      </c>
      <c r="AU560" s="1">
        <f t="shared" si="517"/>
        <v>0</v>
      </c>
      <c r="AV560" s="1">
        <f t="shared" si="518"/>
        <v>0</v>
      </c>
      <c r="AW560" s="1">
        <f t="shared" si="519"/>
        <v>1983619.3200000003</v>
      </c>
      <c r="AX560" s="26">
        <f t="shared" si="520"/>
        <v>1983619.32</v>
      </c>
      <c r="AY560" s="4">
        <f t="shared" si="521"/>
        <v>0</v>
      </c>
    </row>
    <row r="561" spans="1:51" ht="23.25">
      <c r="A561" s="25" t="s">
        <v>26</v>
      </c>
      <c r="B561" s="1"/>
      <c r="C561" s="1">
        <f t="shared" si="499"/>
        <v>0</v>
      </c>
      <c r="D561" s="1"/>
      <c r="E561" s="1">
        <f t="shared" si="500"/>
        <v>0</v>
      </c>
      <c r="F561" s="1"/>
      <c r="G561" s="1">
        <f t="shared" si="501"/>
        <v>0</v>
      </c>
      <c r="H561" s="1"/>
      <c r="I561" s="1">
        <f t="shared" si="502"/>
        <v>0</v>
      </c>
      <c r="J561" s="1"/>
      <c r="K561" s="1">
        <f t="shared" si="503"/>
        <v>0</v>
      </c>
      <c r="L561" s="1"/>
      <c r="M561" s="1">
        <f t="shared" si="504"/>
        <v>0</v>
      </c>
      <c r="N561" s="1"/>
      <c r="O561" s="1">
        <f t="shared" si="505"/>
        <v>5513424.3600000003</v>
      </c>
      <c r="P561" s="1"/>
      <c r="Q561" s="1">
        <f t="shared" si="506"/>
        <v>291019.13999999996</v>
      </c>
      <c r="R561" s="1"/>
      <c r="S561" s="1">
        <f t="shared" si="507"/>
        <v>0</v>
      </c>
      <c r="T561" s="1"/>
      <c r="U561" s="1">
        <f t="shared" si="508"/>
        <v>0</v>
      </c>
      <c r="V561" s="1">
        <v>0</v>
      </c>
      <c r="W561" s="1">
        <f t="shared" si="509"/>
        <v>0</v>
      </c>
      <c r="X561" s="1"/>
      <c r="Y561" s="1">
        <f t="shared" si="510"/>
        <v>0</v>
      </c>
      <c r="Z561" s="1"/>
      <c r="AA561" s="1">
        <f t="shared" si="511"/>
        <v>0</v>
      </c>
      <c r="AB561" s="1"/>
      <c r="AC561" s="1">
        <f t="shared" si="512"/>
        <v>0</v>
      </c>
      <c r="AD561" s="1"/>
      <c r="AE561" s="1"/>
      <c r="AF561" s="1"/>
      <c r="AG561" s="1"/>
      <c r="AH561" s="1"/>
      <c r="AI561" s="1"/>
      <c r="AJ561" s="1">
        <v>0</v>
      </c>
      <c r="AK561" s="1">
        <f t="shared" si="513"/>
        <v>0</v>
      </c>
      <c r="AL561" s="1"/>
      <c r="AM561" s="1"/>
      <c r="AN561" s="1"/>
      <c r="AO561" s="1">
        <f t="shared" si="514"/>
        <v>0</v>
      </c>
      <c r="AP561" s="1"/>
      <c r="AQ561" s="1">
        <f t="shared" si="515"/>
        <v>0</v>
      </c>
      <c r="AR561" s="1">
        <v>0</v>
      </c>
      <c r="AS561" s="1">
        <f t="shared" si="516"/>
        <v>11194.8</v>
      </c>
      <c r="AT561" s="1">
        <v>0</v>
      </c>
      <c r="AU561" s="1">
        <f t="shared" si="517"/>
        <v>0</v>
      </c>
      <c r="AV561" s="1">
        <f t="shared" si="518"/>
        <v>0</v>
      </c>
      <c r="AW561" s="1">
        <f t="shared" si="519"/>
        <v>5815638.2999999998</v>
      </c>
      <c r="AX561" s="26">
        <f t="shared" si="520"/>
        <v>5815638.3000000007</v>
      </c>
      <c r="AY561" s="4">
        <f t="shared" si="521"/>
        <v>0</v>
      </c>
    </row>
    <row r="562" spans="1:51" ht="23.25">
      <c r="A562" s="25" t="s">
        <v>27</v>
      </c>
      <c r="B562" s="1"/>
      <c r="C562" s="1">
        <f t="shared" si="499"/>
        <v>3260</v>
      </c>
      <c r="D562" s="1"/>
      <c r="E562" s="1">
        <f t="shared" si="500"/>
        <v>0</v>
      </c>
      <c r="F562" s="1"/>
      <c r="G562" s="1">
        <f t="shared" si="501"/>
        <v>0</v>
      </c>
      <c r="H562" s="1"/>
      <c r="I562" s="1">
        <f t="shared" si="502"/>
        <v>0</v>
      </c>
      <c r="J562" s="1"/>
      <c r="K562" s="1">
        <f t="shared" si="503"/>
        <v>0</v>
      </c>
      <c r="L562" s="1"/>
      <c r="M562" s="1">
        <f t="shared" si="504"/>
        <v>147</v>
      </c>
      <c r="N562" s="1"/>
      <c r="O562" s="1">
        <f t="shared" si="505"/>
        <v>41140817.539999999</v>
      </c>
      <c r="P562" s="1"/>
      <c r="Q562" s="1">
        <f t="shared" si="506"/>
        <v>420508.18</v>
      </c>
      <c r="R562" s="1"/>
      <c r="S562" s="1">
        <f t="shared" si="507"/>
        <v>0</v>
      </c>
      <c r="T562" s="1"/>
      <c r="U562" s="1">
        <f t="shared" si="508"/>
        <v>0</v>
      </c>
      <c r="V562" s="1">
        <v>0</v>
      </c>
      <c r="W562" s="1">
        <f t="shared" si="509"/>
        <v>100000</v>
      </c>
      <c r="X562" s="1"/>
      <c r="Y562" s="1">
        <f t="shared" si="510"/>
        <v>0</v>
      </c>
      <c r="Z562" s="1"/>
      <c r="AA562" s="1">
        <f t="shared" si="511"/>
        <v>32945.11</v>
      </c>
      <c r="AB562" s="1"/>
      <c r="AC562" s="1">
        <f t="shared" si="512"/>
        <v>0</v>
      </c>
      <c r="AD562" s="1"/>
      <c r="AE562" s="1"/>
      <c r="AF562" s="1"/>
      <c r="AG562" s="1"/>
      <c r="AH562" s="1"/>
      <c r="AI562" s="1"/>
      <c r="AJ562" s="1">
        <v>0</v>
      </c>
      <c r="AK562" s="1">
        <f t="shared" si="513"/>
        <v>0</v>
      </c>
      <c r="AL562" s="1"/>
      <c r="AM562" s="1"/>
      <c r="AN562" s="1"/>
      <c r="AO562" s="1">
        <f t="shared" si="514"/>
        <v>0</v>
      </c>
      <c r="AP562" s="1"/>
      <c r="AQ562" s="1">
        <f t="shared" si="515"/>
        <v>0</v>
      </c>
      <c r="AR562" s="1">
        <v>0</v>
      </c>
      <c r="AS562" s="1">
        <f t="shared" si="516"/>
        <v>0</v>
      </c>
      <c r="AT562" s="1">
        <v>0</v>
      </c>
      <c r="AU562" s="1">
        <f t="shared" si="517"/>
        <v>0</v>
      </c>
      <c r="AV562" s="1">
        <f t="shared" si="518"/>
        <v>0</v>
      </c>
      <c r="AW562" s="1">
        <f t="shared" si="519"/>
        <v>41697677.829999998</v>
      </c>
      <c r="AX562" s="26">
        <f t="shared" si="520"/>
        <v>41697677.829999998</v>
      </c>
      <c r="AY562" s="4">
        <f t="shared" si="521"/>
        <v>0</v>
      </c>
    </row>
    <row r="563" spans="1:51" ht="23.25">
      <c r="A563" s="25" t="s">
        <v>28</v>
      </c>
      <c r="B563" s="1"/>
      <c r="C563" s="1">
        <f t="shared" si="499"/>
        <v>0</v>
      </c>
      <c r="D563" s="1"/>
      <c r="E563" s="1">
        <f t="shared" si="500"/>
        <v>0</v>
      </c>
      <c r="F563" s="1"/>
      <c r="G563" s="1">
        <f t="shared" si="501"/>
        <v>0</v>
      </c>
      <c r="H563" s="1"/>
      <c r="I563" s="1">
        <f t="shared" si="502"/>
        <v>0</v>
      </c>
      <c r="J563" s="1"/>
      <c r="K563" s="1">
        <f t="shared" si="503"/>
        <v>0</v>
      </c>
      <c r="L563" s="1"/>
      <c r="M563" s="1">
        <f t="shared" si="504"/>
        <v>0</v>
      </c>
      <c r="N563" s="1"/>
      <c r="O563" s="1">
        <f t="shared" si="505"/>
        <v>1347169.1</v>
      </c>
      <c r="P563" s="1"/>
      <c r="Q563" s="1">
        <f t="shared" si="506"/>
        <v>38516.43</v>
      </c>
      <c r="R563" s="1"/>
      <c r="S563" s="1">
        <f t="shared" si="507"/>
        <v>0</v>
      </c>
      <c r="T563" s="1"/>
      <c r="U563" s="1">
        <f t="shared" si="508"/>
        <v>0</v>
      </c>
      <c r="V563" s="1">
        <v>0</v>
      </c>
      <c r="W563" s="1">
        <f t="shared" si="509"/>
        <v>0</v>
      </c>
      <c r="X563" s="1"/>
      <c r="Y563" s="1">
        <f t="shared" si="510"/>
        <v>0</v>
      </c>
      <c r="Z563" s="1"/>
      <c r="AA563" s="1">
        <f t="shared" si="511"/>
        <v>0</v>
      </c>
      <c r="AB563" s="1"/>
      <c r="AC563" s="1">
        <f t="shared" si="512"/>
        <v>0</v>
      </c>
      <c r="AD563" s="1"/>
      <c r="AE563" s="1"/>
      <c r="AF563" s="1"/>
      <c r="AG563" s="1"/>
      <c r="AH563" s="1"/>
      <c r="AI563" s="1"/>
      <c r="AJ563" s="1">
        <v>0</v>
      </c>
      <c r="AK563" s="1">
        <f t="shared" si="513"/>
        <v>0</v>
      </c>
      <c r="AL563" s="1"/>
      <c r="AM563" s="1"/>
      <c r="AN563" s="1"/>
      <c r="AO563" s="1">
        <f t="shared" si="514"/>
        <v>0</v>
      </c>
      <c r="AP563" s="1"/>
      <c r="AQ563" s="1">
        <f t="shared" si="515"/>
        <v>0</v>
      </c>
      <c r="AR563" s="1">
        <v>0</v>
      </c>
      <c r="AS563" s="1">
        <f t="shared" si="516"/>
        <v>0</v>
      </c>
      <c r="AT563" s="1">
        <v>0</v>
      </c>
      <c r="AU563" s="1">
        <f t="shared" si="517"/>
        <v>0</v>
      </c>
      <c r="AV563" s="1">
        <f t="shared" si="518"/>
        <v>0</v>
      </c>
      <c r="AW563" s="1">
        <f t="shared" si="519"/>
        <v>1385685.53</v>
      </c>
      <c r="AX563" s="26">
        <f t="shared" si="520"/>
        <v>1385685.53</v>
      </c>
      <c r="AY563" s="4">
        <f t="shared" si="521"/>
        <v>0</v>
      </c>
    </row>
    <row r="564" spans="1:51" ht="23.25">
      <c r="A564" s="25" t="s">
        <v>29</v>
      </c>
      <c r="B564" s="1"/>
      <c r="C564" s="1">
        <f t="shared" si="499"/>
        <v>10200067.66</v>
      </c>
      <c r="D564" s="1"/>
      <c r="E564" s="1">
        <f t="shared" si="500"/>
        <v>5601342.5099999998</v>
      </c>
      <c r="F564" s="1"/>
      <c r="G564" s="1">
        <f t="shared" si="501"/>
        <v>1696390.93</v>
      </c>
      <c r="H564" s="1"/>
      <c r="I564" s="1">
        <f t="shared" si="502"/>
        <v>0</v>
      </c>
      <c r="J564" s="1"/>
      <c r="K564" s="1">
        <f t="shared" si="503"/>
        <v>0</v>
      </c>
      <c r="L564" s="1"/>
      <c r="M564" s="1">
        <f t="shared" si="504"/>
        <v>172973.81</v>
      </c>
      <c r="N564" s="1"/>
      <c r="O564" s="1">
        <f t="shared" si="505"/>
        <v>3249444.36</v>
      </c>
      <c r="P564" s="1"/>
      <c r="Q564" s="1">
        <f t="shared" si="506"/>
        <v>88413.360000000015</v>
      </c>
      <c r="R564" s="1"/>
      <c r="S564" s="1">
        <f t="shared" si="507"/>
        <v>0</v>
      </c>
      <c r="T564" s="1"/>
      <c r="U564" s="1">
        <f t="shared" si="508"/>
        <v>10000</v>
      </c>
      <c r="V564" s="1">
        <v>0</v>
      </c>
      <c r="W564" s="1">
        <f t="shared" si="509"/>
        <v>0</v>
      </c>
      <c r="X564" s="1"/>
      <c r="Y564" s="1">
        <f t="shared" si="510"/>
        <v>0</v>
      </c>
      <c r="Z564" s="1"/>
      <c r="AA564" s="1">
        <f t="shared" si="511"/>
        <v>0</v>
      </c>
      <c r="AB564" s="1"/>
      <c r="AC564" s="1">
        <f t="shared" si="512"/>
        <v>4348.49</v>
      </c>
      <c r="AD564" s="1"/>
      <c r="AE564" s="1"/>
      <c r="AF564" s="1"/>
      <c r="AG564" s="1"/>
      <c r="AH564" s="1"/>
      <c r="AI564" s="1"/>
      <c r="AJ564" s="1"/>
      <c r="AK564" s="1">
        <f t="shared" si="513"/>
        <v>27680.37</v>
      </c>
      <c r="AL564" s="1"/>
      <c r="AM564" s="1"/>
      <c r="AN564" s="1"/>
      <c r="AO564" s="1">
        <f t="shared" si="514"/>
        <v>0</v>
      </c>
      <c r="AP564" s="1"/>
      <c r="AQ564" s="1">
        <f t="shared" si="515"/>
        <v>0</v>
      </c>
      <c r="AR564" s="1"/>
      <c r="AS564" s="1">
        <f t="shared" si="516"/>
        <v>4144237.77</v>
      </c>
      <c r="AT564" s="1">
        <v>0</v>
      </c>
      <c r="AU564" s="1">
        <f t="shared" si="517"/>
        <v>0</v>
      </c>
      <c r="AV564" s="1">
        <f t="shared" si="518"/>
        <v>0</v>
      </c>
      <c r="AW564" s="1">
        <f t="shared" si="519"/>
        <v>25194899.259999998</v>
      </c>
      <c r="AX564" s="26">
        <f t="shared" si="520"/>
        <v>25194899.259999998</v>
      </c>
      <c r="AY564" s="4">
        <f t="shared" si="521"/>
        <v>0</v>
      </c>
    </row>
    <row r="565" spans="1:51" ht="23.25">
      <c r="A565" s="25" t="s">
        <v>30</v>
      </c>
      <c r="B565" s="1"/>
      <c r="C565" s="1">
        <f t="shared" si="499"/>
        <v>0</v>
      </c>
      <c r="D565" s="1"/>
      <c r="E565" s="1">
        <f t="shared" si="500"/>
        <v>0</v>
      </c>
      <c r="F565" s="1"/>
      <c r="G565" s="1">
        <f t="shared" si="501"/>
        <v>0</v>
      </c>
      <c r="H565" s="1"/>
      <c r="I565" s="1">
        <f t="shared" si="502"/>
        <v>0</v>
      </c>
      <c r="J565" s="1"/>
      <c r="K565" s="1">
        <f t="shared" si="503"/>
        <v>0</v>
      </c>
      <c r="L565" s="1"/>
      <c r="M565" s="1">
        <f t="shared" si="504"/>
        <v>0</v>
      </c>
      <c r="N565" s="1"/>
      <c r="O565" s="1">
        <f t="shared" si="505"/>
        <v>1216137.43</v>
      </c>
      <c r="P565" s="1"/>
      <c r="Q565" s="1">
        <f t="shared" si="506"/>
        <v>51216.44</v>
      </c>
      <c r="R565" s="1"/>
      <c r="S565" s="1">
        <f t="shared" si="507"/>
        <v>0</v>
      </c>
      <c r="T565" s="1"/>
      <c r="U565" s="1">
        <f t="shared" si="508"/>
        <v>0</v>
      </c>
      <c r="V565" s="1">
        <v>0</v>
      </c>
      <c r="W565" s="1">
        <f t="shared" si="509"/>
        <v>0</v>
      </c>
      <c r="X565" s="1"/>
      <c r="Y565" s="1">
        <f t="shared" si="510"/>
        <v>0</v>
      </c>
      <c r="Z565" s="1"/>
      <c r="AA565" s="1">
        <f t="shared" si="511"/>
        <v>0</v>
      </c>
      <c r="AB565" s="1"/>
      <c r="AC565" s="1">
        <f t="shared" si="512"/>
        <v>0</v>
      </c>
      <c r="AD565" s="1"/>
      <c r="AE565" s="1"/>
      <c r="AF565" s="1"/>
      <c r="AG565" s="1"/>
      <c r="AH565" s="1"/>
      <c r="AI565" s="1"/>
      <c r="AJ565" s="1">
        <v>0</v>
      </c>
      <c r="AK565" s="1">
        <f t="shared" si="513"/>
        <v>0</v>
      </c>
      <c r="AL565" s="1"/>
      <c r="AM565" s="1"/>
      <c r="AN565" s="1"/>
      <c r="AO565" s="1">
        <f t="shared" si="514"/>
        <v>0</v>
      </c>
      <c r="AP565" s="1"/>
      <c r="AQ565" s="1">
        <f t="shared" si="515"/>
        <v>0</v>
      </c>
      <c r="AR565" s="1"/>
      <c r="AS565" s="1">
        <f t="shared" si="516"/>
        <v>0</v>
      </c>
      <c r="AT565" s="1">
        <v>0</v>
      </c>
      <c r="AU565" s="1">
        <f t="shared" si="517"/>
        <v>0</v>
      </c>
      <c r="AV565" s="1">
        <f t="shared" si="518"/>
        <v>0</v>
      </c>
      <c r="AW565" s="1">
        <f t="shared" si="519"/>
        <v>1267353.8699999999</v>
      </c>
      <c r="AX565" s="26">
        <f t="shared" si="520"/>
        <v>1267353.8699999999</v>
      </c>
      <c r="AY565" s="4">
        <f t="shared" si="521"/>
        <v>0</v>
      </c>
    </row>
    <row r="566" spans="1:51" ht="23.25">
      <c r="A566" s="25" t="s">
        <v>31</v>
      </c>
      <c r="B566" s="1"/>
      <c r="C566" s="1">
        <f t="shared" si="499"/>
        <v>0</v>
      </c>
      <c r="D566" s="1"/>
      <c r="E566" s="1">
        <f t="shared" si="500"/>
        <v>0</v>
      </c>
      <c r="F566" s="1"/>
      <c r="G566" s="1">
        <f t="shared" si="501"/>
        <v>0</v>
      </c>
      <c r="H566" s="1"/>
      <c r="I566" s="1">
        <f t="shared" si="502"/>
        <v>0</v>
      </c>
      <c r="J566" s="1"/>
      <c r="K566" s="1">
        <f t="shared" si="503"/>
        <v>0</v>
      </c>
      <c r="L566" s="1"/>
      <c r="M566" s="1">
        <f t="shared" si="504"/>
        <v>0</v>
      </c>
      <c r="N566" s="1"/>
      <c r="O566" s="1">
        <f t="shared" si="505"/>
        <v>5319206.9799999995</v>
      </c>
      <c r="P566" s="1"/>
      <c r="Q566" s="1">
        <f t="shared" si="506"/>
        <v>313353.73</v>
      </c>
      <c r="R566" s="1"/>
      <c r="S566" s="1">
        <f t="shared" si="507"/>
        <v>0</v>
      </c>
      <c r="T566" s="1"/>
      <c r="U566" s="1">
        <f t="shared" si="508"/>
        <v>0</v>
      </c>
      <c r="V566" s="1">
        <v>0</v>
      </c>
      <c r="W566" s="1">
        <f t="shared" si="509"/>
        <v>0</v>
      </c>
      <c r="X566" s="1"/>
      <c r="Y566" s="1">
        <f t="shared" si="510"/>
        <v>0</v>
      </c>
      <c r="Z566" s="1"/>
      <c r="AA566" s="1">
        <f t="shared" si="511"/>
        <v>0</v>
      </c>
      <c r="AB566" s="1"/>
      <c r="AC566" s="1">
        <f t="shared" si="512"/>
        <v>0</v>
      </c>
      <c r="AD566" s="1"/>
      <c r="AE566" s="1"/>
      <c r="AF566" s="1"/>
      <c r="AG566" s="1"/>
      <c r="AH566" s="1"/>
      <c r="AI566" s="1"/>
      <c r="AJ566" s="1">
        <v>0</v>
      </c>
      <c r="AK566" s="1">
        <f t="shared" si="513"/>
        <v>0</v>
      </c>
      <c r="AL566" s="1"/>
      <c r="AM566" s="1"/>
      <c r="AN566" s="1"/>
      <c r="AO566" s="1">
        <f t="shared" si="514"/>
        <v>0</v>
      </c>
      <c r="AP566" s="1"/>
      <c r="AQ566" s="1">
        <f t="shared" si="515"/>
        <v>0</v>
      </c>
      <c r="AR566" s="1"/>
      <c r="AS566" s="1">
        <f t="shared" si="516"/>
        <v>26750.42</v>
      </c>
      <c r="AT566" s="1">
        <v>0</v>
      </c>
      <c r="AU566" s="1">
        <f t="shared" si="517"/>
        <v>0</v>
      </c>
      <c r="AV566" s="1">
        <f t="shared" si="518"/>
        <v>0</v>
      </c>
      <c r="AW566" s="1">
        <f t="shared" si="519"/>
        <v>5659311.129999999</v>
      </c>
      <c r="AX566" s="26">
        <f t="shared" si="520"/>
        <v>5659311.1299999999</v>
      </c>
      <c r="AY566" s="4">
        <f t="shared" si="521"/>
        <v>0</v>
      </c>
    </row>
    <row r="567" spans="1:51" ht="23.25">
      <c r="A567" s="25" t="s">
        <v>32</v>
      </c>
      <c r="B567" s="1"/>
      <c r="C567" s="1">
        <f t="shared" si="499"/>
        <v>73964.83</v>
      </c>
      <c r="D567" s="1"/>
      <c r="E567" s="1">
        <f t="shared" si="500"/>
        <v>0</v>
      </c>
      <c r="F567" s="1"/>
      <c r="G567" s="1">
        <f t="shared" si="501"/>
        <v>1000</v>
      </c>
      <c r="H567" s="1"/>
      <c r="I567" s="1">
        <f t="shared" si="502"/>
        <v>0</v>
      </c>
      <c r="J567" s="1"/>
      <c r="K567" s="1">
        <f t="shared" si="503"/>
        <v>0</v>
      </c>
      <c r="L567" s="1"/>
      <c r="M567" s="1">
        <f t="shared" si="504"/>
        <v>4617.4700000000012</v>
      </c>
      <c r="N567" s="1"/>
      <c r="O567" s="1">
        <f t="shared" si="505"/>
        <v>5825776.290000001</v>
      </c>
      <c r="P567" s="1"/>
      <c r="Q567" s="1">
        <f t="shared" si="506"/>
        <v>209647.56</v>
      </c>
      <c r="R567" s="1"/>
      <c r="S567" s="1">
        <f t="shared" si="507"/>
        <v>0</v>
      </c>
      <c r="T567" s="1"/>
      <c r="U567" s="1">
        <f t="shared" si="508"/>
        <v>0</v>
      </c>
      <c r="V567" s="1">
        <v>0</v>
      </c>
      <c r="W567" s="1">
        <f t="shared" si="509"/>
        <v>0</v>
      </c>
      <c r="X567" s="1"/>
      <c r="Y567" s="1">
        <f t="shared" si="510"/>
        <v>0</v>
      </c>
      <c r="Z567" s="1"/>
      <c r="AA567" s="1">
        <f t="shared" si="511"/>
        <v>0</v>
      </c>
      <c r="AB567" s="1"/>
      <c r="AC567" s="1">
        <f t="shared" si="512"/>
        <v>0</v>
      </c>
      <c r="AD567" s="1"/>
      <c r="AE567" s="1"/>
      <c r="AF567" s="1"/>
      <c r="AG567" s="1"/>
      <c r="AH567" s="1"/>
      <c r="AI567" s="1"/>
      <c r="AJ567" s="1">
        <v>0</v>
      </c>
      <c r="AK567" s="1">
        <f t="shared" si="513"/>
        <v>0</v>
      </c>
      <c r="AL567" s="1"/>
      <c r="AM567" s="1"/>
      <c r="AN567" s="1"/>
      <c r="AO567" s="1">
        <f t="shared" si="514"/>
        <v>4428</v>
      </c>
      <c r="AP567" s="1"/>
      <c r="AQ567" s="1">
        <f t="shared" si="515"/>
        <v>0</v>
      </c>
      <c r="AR567" s="1"/>
      <c r="AS567" s="1">
        <f t="shared" si="516"/>
        <v>23061</v>
      </c>
      <c r="AT567" s="1">
        <v>0</v>
      </c>
      <c r="AU567" s="1">
        <f t="shared" si="517"/>
        <v>0</v>
      </c>
      <c r="AV567" s="1">
        <f t="shared" si="518"/>
        <v>0</v>
      </c>
      <c r="AW567" s="1">
        <f t="shared" si="519"/>
        <v>6142495.1500000004</v>
      </c>
      <c r="AX567" s="26">
        <f t="shared" si="520"/>
        <v>6142495.1500000004</v>
      </c>
      <c r="AY567" s="4">
        <f t="shared" si="521"/>
        <v>0</v>
      </c>
    </row>
    <row r="568" spans="1:51" ht="23.25">
      <c r="A568" s="25" t="s">
        <v>33</v>
      </c>
      <c r="B568" s="1"/>
      <c r="C568" s="1">
        <f t="shared" si="499"/>
        <v>550254.03</v>
      </c>
      <c r="D568" s="1"/>
      <c r="E568" s="1">
        <f t="shared" si="500"/>
        <v>164481.39000000001</v>
      </c>
      <c r="F568" s="1"/>
      <c r="G568" s="1">
        <f t="shared" si="501"/>
        <v>10944.09</v>
      </c>
      <c r="H568" s="1"/>
      <c r="I568" s="1">
        <f t="shared" si="502"/>
        <v>0</v>
      </c>
      <c r="J568" s="1"/>
      <c r="K568" s="1">
        <f t="shared" si="503"/>
        <v>0</v>
      </c>
      <c r="L568" s="1"/>
      <c r="M568" s="1">
        <f t="shared" si="504"/>
        <v>637415.49</v>
      </c>
      <c r="N568" s="1"/>
      <c r="O568" s="1">
        <f t="shared" si="505"/>
        <v>541799.9</v>
      </c>
      <c r="P568" s="1"/>
      <c r="Q568" s="1">
        <f t="shared" si="506"/>
        <v>6191.72</v>
      </c>
      <c r="R568" s="1"/>
      <c r="S568" s="1">
        <f t="shared" si="507"/>
        <v>0</v>
      </c>
      <c r="T568" s="1"/>
      <c r="U568" s="1">
        <f t="shared" si="508"/>
        <v>0</v>
      </c>
      <c r="V568" s="1">
        <v>0</v>
      </c>
      <c r="W568" s="1">
        <f t="shared" si="509"/>
        <v>0</v>
      </c>
      <c r="X568" s="1"/>
      <c r="Y568" s="1">
        <f t="shared" si="510"/>
        <v>0</v>
      </c>
      <c r="Z568" s="1"/>
      <c r="AA568" s="1">
        <f t="shared" si="511"/>
        <v>0</v>
      </c>
      <c r="AB568" s="1"/>
      <c r="AC568" s="1">
        <f t="shared" si="512"/>
        <v>0</v>
      </c>
      <c r="AD568" s="1"/>
      <c r="AE568" s="1"/>
      <c r="AF568" s="1"/>
      <c r="AG568" s="1"/>
      <c r="AH568" s="1"/>
      <c r="AI568" s="1"/>
      <c r="AJ568" s="1">
        <v>0</v>
      </c>
      <c r="AK568" s="1">
        <f t="shared" si="513"/>
        <v>0</v>
      </c>
      <c r="AL568" s="1"/>
      <c r="AM568" s="1"/>
      <c r="AN568" s="1"/>
      <c r="AO568" s="1">
        <f t="shared" si="514"/>
        <v>0</v>
      </c>
      <c r="AP568" s="1"/>
      <c r="AQ568" s="1">
        <f t="shared" si="515"/>
        <v>0</v>
      </c>
      <c r="AR568" s="1">
        <v>0</v>
      </c>
      <c r="AS568" s="1">
        <f t="shared" si="516"/>
        <v>5030</v>
      </c>
      <c r="AT568" s="1">
        <v>0</v>
      </c>
      <c r="AU568" s="1">
        <f t="shared" si="517"/>
        <v>0</v>
      </c>
      <c r="AV568" s="1">
        <f t="shared" si="518"/>
        <v>0</v>
      </c>
      <c r="AW568" s="1">
        <f t="shared" si="519"/>
        <v>1916116.6199999999</v>
      </c>
      <c r="AX568" s="26">
        <f t="shared" si="520"/>
        <v>1916116.6199999999</v>
      </c>
      <c r="AY568" s="4">
        <f t="shared" si="521"/>
        <v>0</v>
      </c>
    </row>
    <row r="569" spans="1:51" ht="23.25">
      <c r="A569" s="25" t="s">
        <v>125</v>
      </c>
      <c r="B569" s="1"/>
      <c r="C569" s="1">
        <f t="shared" si="499"/>
        <v>231.96</v>
      </c>
      <c r="D569" s="1"/>
      <c r="E569" s="1">
        <f t="shared" si="500"/>
        <v>0</v>
      </c>
      <c r="F569" s="1"/>
      <c r="G569" s="1">
        <f t="shared" si="501"/>
        <v>0</v>
      </c>
      <c r="H569" s="1"/>
      <c r="I569" s="1">
        <f t="shared" si="502"/>
        <v>0</v>
      </c>
      <c r="J569" s="1"/>
      <c r="K569" s="1">
        <f t="shared" si="503"/>
        <v>0</v>
      </c>
      <c r="L569" s="1"/>
      <c r="M569" s="1">
        <f t="shared" si="504"/>
        <v>23</v>
      </c>
      <c r="N569" s="1"/>
      <c r="O569" s="1">
        <f t="shared" si="505"/>
        <v>1383007.3599999999</v>
      </c>
      <c r="P569" s="1"/>
      <c r="Q569" s="1">
        <f t="shared" si="506"/>
        <v>58461.78</v>
      </c>
      <c r="R569" s="1"/>
      <c r="S569" s="1">
        <f t="shared" si="507"/>
        <v>0</v>
      </c>
      <c r="T569" s="1"/>
      <c r="U569" s="1">
        <f t="shared" si="508"/>
        <v>0</v>
      </c>
      <c r="V569" s="1">
        <v>0</v>
      </c>
      <c r="W569" s="1">
        <f t="shared" si="509"/>
        <v>0</v>
      </c>
      <c r="X569" s="1"/>
      <c r="Y569" s="1">
        <f t="shared" si="510"/>
        <v>0</v>
      </c>
      <c r="Z569" s="1"/>
      <c r="AA569" s="1">
        <f t="shared" si="511"/>
        <v>0</v>
      </c>
      <c r="AB569" s="1"/>
      <c r="AC569" s="1">
        <f t="shared" si="512"/>
        <v>0</v>
      </c>
      <c r="AD569" s="1"/>
      <c r="AE569" s="1"/>
      <c r="AF569" s="1"/>
      <c r="AG569" s="1"/>
      <c r="AH569" s="1"/>
      <c r="AI569" s="1"/>
      <c r="AJ569" s="1">
        <v>0</v>
      </c>
      <c r="AK569" s="1">
        <f t="shared" si="513"/>
        <v>0</v>
      </c>
      <c r="AL569" s="1"/>
      <c r="AM569" s="1"/>
      <c r="AN569" s="1"/>
      <c r="AO569" s="1">
        <f t="shared" si="514"/>
        <v>0</v>
      </c>
      <c r="AP569" s="1"/>
      <c r="AQ569" s="1">
        <f t="shared" si="515"/>
        <v>0</v>
      </c>
      <c r="AR569" s="1">
        <v>0</v>
      </c>
      <c r="AS569" s="1">
        <f t="shared" si="516"/>
        <v>0</v>
      </c>
      <c r="AT569" s="1">
        <v>0</v>
      </c>
      <c r="AU569" s="1">
        <f t="shared" si="517"/>
        <v>0</v>
      </c>
      <c r="AV569" s="1">
        <f t="shared" si="518"/>
        <v>0</v>
      </c>
      <c r="AW569" s="1">
        <f t="shared" si="519"/>
        <v>1441724.0999999999</v>
      </c>
      <c r="AX569" s="26">
        <f t="shared" si="520"/>
        <v>1441724.1</v>
      </c>
      <c r="AY569" s="4">
        <f t="shared" si="521"/>
        <v>0</v>
      </c>
    </row>
    <row r="570" spans="1:51" ht="23.25">
      <c r="A570" s="25" t="s">
        <v>35</v>
      </c>
      <c r="B570" s="1"/>
      <c r="C570" s="1">
        <f t="shared" si="499"/>
        <v>234670.35</v>
      </c>
      <c r="D570" s="1"/>
      <c r="E570" s="1">
        <f t="shared" si="500"/>
        <v>868546.29999999993</v>
      </c>
      <c r="F570" s="1"/>
      <c r="G570" s="1">
        <f t="shared" si="501"/>
        <v>150340.53</v>
      </c>
      <c r="H570" s="1"/>
      <c r="I570" s="1">
        <f t="shared" si="502"/>
        <v>0</v>
      </c>
      <c r="J570" s="1"/>
      <c r="K570" s="1">
        <f t="shared" si="503"/>
        <v>0</v>
      </c>
      <c r="L570" s="1"/>
      <c r="M570" s="1">
        <f t="shared" si="504"/>
        <v>83957.45</v>
      </c>
      <c r="N570" s="1"/>
      <c r="O570" s="1">
        <f t="shared" si="505"/>
        <v>3197247.94</v>
      </c>
      <c r="P570" s="1"/>
      <c r="Q570" s="1">
        <f t="shared" si="506"/>
        <v>50449.78</v>
      </c>
      <c r="R570" s="1"/>
      <c r="S570" s="1">
        <f t="shared" si="507"/>
        <v>0</v>
      </c>
      <c r="T570" s="1"/>
      <c r="U570" s="1">
        <f t="shared" si="508"/>
        <v>0</v>
      </c>
      <c r="V570" s="1">
        <v>0</v>
      </c>
      <c r="W570" s="1">
        <f t="shared" si="509"/>
        <v>0</v>
      </c>
      <c r="X570" s="1"/>
      <c r="Y570" s="1">
        <f t="shared" si="510"/>
        <v>0</v>
      </c>
      <c r="Z570" s="1"/>
      <c r="AA570" s="1">
        <f t="shared" si="511"/>
        <v>0</v>
      </c>
      <c r="AB570" s="1"/>
      <c r="AC570" s="1">
        <f t="shared" si="512"/>
        <v>0</v>
      </c>
      <c r="AD570" s="1"/>
      <c r="AE570" s="1"/>
      <c r="AF570" s="1"/>
      <c r="AG570" s="1"/>
      <c r="AH570" s="1"/>
      <c r="AI570" s="1"/>
      <c r="AJ570" s="1"/>
      <c r="AK570" s="1">
        <f t="shared" si="513"/>
        <v>8851.9700000000012</v>
      </c>
      <c r="AL570" s="1"/>
      <c r="AM570" s="1"/>
      <c r="AN570" s="1"/>
      <c r="AO570" s="1">
        <f t="shared" si="514"/>
        <v>0</v>
      </c>
      <c r="AP570" s="1"/>
      <c r="AQ570" s="1">
        <f t="shared" si="515"/>
        <v>0</v>
      </c>
      <c r="AR570" s="1">
        <v>0</v>
      </c>
      <c r="AS570" s="1">
        <f t="shared" si="516"/>
        <v>0</v>
      </c>
      <c r="AT570" s="1">
        <v>0</v>
      </c>
      <c r="AU570" s="1">
        <f t="shared" si="517"/>
        <v>0</v>
      </c>
      <c r="AV570" s="1">
        <f t="shared" si="518"/>
        <v>0</v>
      </c>
      <c r="AW570" s="1">
        <f t="shared" si="519"/>
        <v>4594064.32</v>
      </c>
      <c r="AX570" s="26">
        <f t="shared" si="520"/>
        <v>4594064.32</v>
      </c>
      <c r="AY570" s="4">
        <f t="shared" si="521"/>
        <v>0</v>
      </c>
    </row>
    <row r="571" spans="1:51" ht="23.25">
      <c r="A571" s="25" t="s">
        <v>36</v>
      </c>
      <c r="B571" s="1"/>
      <c r="C571" s="1">
        <f t="shared" si="499"/>
        <v>87.98</v>
      </c>
      <c r="D571" s="1"/>
      <c r="E571" s="1">
        <f t="shared" si="500"/>
        <v>5764.16</v>
      </c>
      <c r="F571" s="1"/>
      <c r="G571" s="1">
        <f t="shared" si="501"/>
        <v>3235.84</v>
      </c>
      <c r="H571" s="1"/>
      <c r="I571" s="1">
        <f t="shared" si="502"/>
        <v>0</v>
      </c>
      <c r="J571" s="1"/>
      <c r="K571" s="1">
        <f t="shared" si="503"/>
        <v>0</v>
      </c>
      <c r="L571" s="1"/>
      <c r="M571" s="1">
        <f t="shared" si="504"/>
        <v>17.600000000000001</v>
      </c>
      <c r="N571" s="1"/>
      <c r="O571" s="1">
        <f t="shared" si="505"/>
        <v>368056</v>
      </c>
      <c r="P571" s="1"/>
      <c r="Q571" s="1">
        <f t="shared" si="506"/>
        <v>16072.49</v>
      </c>
      <c r="R571" s="1"/>
      <c r="S571" s="1">
        <f t="shared" si="507"/>
        <v>0</v>
      </c>
      <c r="T571" s="1"/>
      <c r="U571" s="1">
        <f t="shared" si="508"/>
        <v>0</v>
      </c>
      <c r="V571" s="1">
        <v>0</v>
      </c>
      <c r="W571" s="1">
        <f t="shared" si="509"/>
        <v>0</v>
      </c>
      <c r="X571" s="1"/>
      <c r="Y571" s="1">
        <f t="shared" si="510"/>
        <v>0</v>
      </c>
      <c r="Z571" s="1"/>
      <c r="AA571" s="1">
        <f t="shared" si="511"/>
        <v>0</v>
      </c>
      <c r="AB571" s="1"/>
      <c r="AC571" s="1">
        <f t="shared" si="512"/>
        <v>0</v>
      </c>
      <c r="AD571" s="1"/>
      <c r="AE571" s="1"/>
      <c r="AF571" s="1"/>
      <c r="AG571" s="1"/>
      <c r="AH571" s="1"/>
      <c r="AI571" s="1"/>
      <c r="AJ571" s="1">
        <v>0</v>
      </c>
      <c r="AK571" s="1">
        <f t="shared" si="513"/>
        <v>0</v>
      </c>
      <c r="AL571" s="1"/>
      <c r="AM571" s="1"/>
      <c r="AN571" s="1"/>
      <c r="AO571" s="1">
        <f t="shared" si="514"/>
        <v>0</v>
      </c>
      <c r="AP571" s="1"/>
      <c r="AQ571" s="1">
        <f t="shared" si="515"/>
        <v>0</v>
      </c>
      <c r="AR571" s="1">
        <v>0</v>
      </c>
      <c r="AS571" s="1">
        <f t="shared" si="516"/>
        <v>0</v>
      </c>
      <c r="AT571" s="1">
        <v>0</v>
      </c>
      <c r="AU571" s="1">
        <f t="shared" si="517"/>
        <v>0</v>
      </c>
      <c r="AV571" s="1">
        <f t="shared" si="518"/>
        <v>0</v>
      </c>
      <c r="AW571" s="1">
        <f t="shared" si="519"/>
        <v>393234.07</v>
      </c>
      <c r="AX571" s="26">
        <f t="shared" si="520"/>
        <v>393234.06999999995</v>
      </c>
      <c r="AY571" s="4">
        <f t="shared" si="521"/>
        <v>0</v>
      </c>
    </row>
    <row r="572" spans="1:51" ht="23.25">
      <c r="A572" s="25" t="s">
        <v>37</v>
      </c>
      <c r="B572" s="1"/>
      <c r="C572" s="1">
        <f t="shared" si="499"/>
        <v>56829.55</v>
      </c>
      <c r="D572" s="1"/>
      <c r="E572" s="1">
        <f t="shared" si="500"/>
        <v>1025203.77</v>
      </c>
      <c r="F572" s="1"/>
      <c r="G572" s="1">
        <f t="shared" si="501"/>
        <v>181257</v>
      </c>
      <c r="H572" s="1"/>
      <c r="I572" s="1">
        <f t="shared" si="502"/>
        <v>0</v>
      </c>
      <c r="J572" s="1"/>
      <c r="K572" s="1">
        <f t="shared" si="503"/>
        <v>0</v>
      </c>
      <c r="L572" s="1"/>
      <c r="M572" s="1">
        <f t="shared" si="504"/>
        <v>220888.58000000002</v>
      </c>
      <c r="N572" s="1"/>
      <c r="O572" s="1">
        <f t="shared" si="505"/>
        <v>2983159.6399999997</v>
      </c>
      <c r="P572" s="1"/>
      <c r="Q572" s="1">
        <f t="shared" si="506"/>
        <v>78017.84</v>
      </c>
      <c r="R572" s="1"/>
      <c r="S572" s="1">
        <f t="shared" si="507"/>
        <v>0</v>
      </c>
      <c r="T572" s="1"/>
      <c r="U572" s="1">
        <f t="shared" si="508"/>
        <v>0</v>
      </c>
      <c r="V572" s="1">
        <v>0</v>
      </c>
      <c r="W572" s="1">
        <f t="shared" si="509"/>
        <v>0</v>
      </c>
      <c r="X572" s="1"/>
      <c r="Y572" s="1">
        <f t="shared" si="510"/>
        <v>0</v>
      </c>
      <c r="Z572" s="1"/>
      <c r="AA572" s="1">
        <f t="shared" si="511"/>
        <v>0</v>
      </c>
      <c r="AB572" s="1"/>
      <c r="AC572" s="1">
        <f t="shared" si="512"/>
        <v>0</v>
      </c>
      <c r="AD572" s="1"/>
      <c r="AE572" s="1"/>
      <c r="AF572" s="1"/>
      <c r="AG572" s="1"/>
      <c r="AH572" s="1"/>
      <c r="AI572" s="1"/>
      <c r="AJ572" s="1">
        <v>0</v>
      </c>
      <c r="AK572" s="1">
        <f t="shared" si="513"/>
        <v>1677.44</v>
      </c>
      <c r="AL572" s="1"/>
      <c r="AM572" s="1"/>
      <c r="AN572" s="1"/>
      <c r="AO572" s="1">
        <f t="shared" si="514"/>
        <v>0</v>
      </c>
      <c r="AP572" s="1"/>
      <c r="AQ572" s="1">
        <f t="shared" si="515"/>
        <v>0</v>
      </c>
      <c r="AR572" s="1"/>
      <c r="AS572" s="1">
        <f t="shared" si="516"/>
        <v>8695</v>
      </c>
      <c r="AT572" s="1"/>
      <c r="AU572" s="1">
        <f t="shared" si="517"/>
        <v>0</v>
      </c>
      <c r="AV572" s="1">
        <f t="shared" si="518"/>
        <v>0</v>
      </c>
      <c r="AW572" s="1">
        <f t="shared" si="519"/>
        <v>4555728.82</v>
      </c>
      <c r="AX572" s="26">
        <f t="shared" si="520"/>
        <v>4555728.82</v>
      </c>
      <c r="AY572" s="4">
        <f t="shared" si="521"/>
        <v>0</v>
      </c>
    </row>
    <row r="573" spans="1:51" ht="23.25">
      <c r="A573" s="25" t="s">
        <v>38</v>
      </c>
      <c r="B573" s="1"/>
      <c r="C573" s="1">
        <f t="shared" si="499"/>
        <v>435</v>
      </c>
      <c r="D573" s="1"/>
      <c r="E573" s="1">
        <f t="shared" si="500"/>
        <v>0</v>
      </c>
      <c r="F573" s="1"/>
      <c r="G573" s="1">
        <f t="shared" si="501"/>
        <v>0</v>
      </c>
      <c r="H573" s="1"/>
      <c r="I573" s="1">
        <f t="shared" si="502"/>
        <v>0</v>
      </c>
      <c r="J573" s="1"/>
      <c r="K573" s="1">
        <f t="shared" si="503"/>
        <v>0</v>
      </c>
      <c r="L573" s="1"/>
      <c r="M573" s="1">
        <f t="shared" si="504"/>
        <v>0</v>
      </c>
      <c r="N573" s="1"/>
      <c r="O573" s="1">
        <f t="shared" si="505"/>
        <v>2626099.5099999998</v>
      </c>
      <c r="P573" s="1"/>
      <c r="Q573" s="1">
        <f t="shared" si="506"/>
        <v>92462.26999999999</v>
      </c>
      <c r="R573" s="1"/>
      <c r="S573" s="1">
        <f t="shared" si="507"/>
        <v>0</v>
      </c>
      <c r="T573" s="1"/>
      <c r="U573" s="1">
        <f t="shared" si="508"/>
        <v>0</v>
      </c>
      <c r="V573" s="1">
        <v>0</v>
      </c>
      <c r="W573" s="1">
        <f t="shared" si="509"/>
        <v>0</v>
      </c>
      <c r="X573" s="1"/>
      <c r="Y573" s="1">
        <f t="shared" si="510"/>
        <v>0</v>
      </c>
      <c r="Z573" s="1"/>
      <c r="AA573" s="1">
        <f t="shared" si="511"/>
        <v>0</v>
      </c>
      <c r="AB573" s="1"/>
      <c r="AC573" s="1">
        <f t="shared" si="512"/>
        <v>0</v>
      </c>
      <c r="AD573" s="1"/>
      <c r="AE573" s="1"/>
      <c r="AF573" s="1"/>
      <c r="AG573" s="1"/>
      <c r="AH573" s="1"/>
      <c r="AI573" s="1"/>
      <c r="AJ573" s="1">
        <v>0</v>
      </c>
      <c r="AK573" s="1">
        <f t="shared" si="513"/>
        <v>0</v>
      </c>
      <c r="AL573" s="1"/>
      <c r="AM573" s="1"/>
      <c r="AN573" s="1"/>
      <c r="AO573" s="1">
        <f t="shared" si="514"/>
        <v>0</v>
      </c>
      <c r="AP573" s="1"/>
      <c r="AQ573" s="1">
        <f t="shared" si="515"/>
        <v>0</v>
      </c>
      <c r="AR573" s="1">
        <v>0</v>
      </c>
      <c r="AS573" s="1">
        <f t="shared" si="516"/>
        <v>0.24</v>
      </c>
      <c r="AT573" s="1">
        <v>0</v>
      </c>
      <c r="AU573" s="1">
        <f t="shared" si="517"/>
        <v>216</v>
      </c>
      <c r="AV573" s="1">
        <f t="shared" si="518"/>
        <v>0</v>
      </c>
      <c r="AW573" s="1">
        <f t="shared" si="519"/>
        <v>2719213.02</v>
      </c>
      <c r="AX573" s="26">
        <f t="shared" si="520"/>
        <v>2719213.02</v>
      </c>
      <c r="AY573" s="4">
        <f t="shared" si="521"/>
        <v>0</v>
      </c>
    </row>
    <row r="574" spans="1:51" ht="23.25">
      <c r="A574" s="25" t="s">
        <v>39</v>
      </c>
      <c r="B574" s="1"/>
      <c r="C574" s="1">
        <f t="shared" ref="C574:C605" si="522">C480+B574</f>
        <v>3922.95</v>
      </c>
      <c r="D574" s="1"/>
      <c r="E574" s="1">
        <f t="shared" ref="E574:E605" si="523">E480+D574</f>
        <v>0</v>
      </c>
      <c r="F574" s="1"/>
      <c r="G574" s="1">
        <f t="shared" ref="G574:G605" si="524">G480+F574</f>
        <v>0</v>
      </c>
      <c r="H574" s="1"/>
      <c r="I574" s="1">
        <f t="shared" ref="I574:I605" si="525">I480+H574</f>
        <v>0</v>
      </c>
      <c r="J574" s="1"/>
      <c r="K574" s="1">
        <f t="shared" ref="K574:K605" si="526">K480+J574</f>
        <v>0</v>
      </c>
      <c r="L574" s="1"/>
      <c r="M574" s="1">
        <f t="shared" ref="M574:M605" si="527">M480+L574</f>
        <v>588.44000000000005</v>
      </c>
      <c r="N574" s="1"/>
      <c r="O574" s="1">
        <f t="shared" ref="O574:O605" si="528">O480+N574</f>
        <v>56530.35</v>
      </c>
      <c r="P574" s="1"/>
      <c r="Q574" s="1">
        <f t="shared" ref="Q574:Q605" si="529">Q480+P574</f>
        <v>71163.58</v>
      </c>
      <c r="R574" s="1"/>
      <c r="S574" s="1">
        <f t="shared" ref="S574:S605" si="530">S480+R574</f>
        <v>0</v>
      </c>
      <c r="T574" s="1"/>
      <c r="U574" s="1">
        <f t="shared" ref="U574:U605" si="531">U480+T574</f>
        <v>0</v>
      </c>
      <c r="V574" s="1">
        <v>0</v>
      </c>
      <c r="W574" s="1">
        <f t="shared" ref="W574:W605" si="532">W480+V574</f>
        <v>0</v>
      </c>
      <c r="X574" s="1"/>
      <c r="Y574" s="1">
        <f t="shared" ref="Y574:Y605" si="533">Y480+X574</f>
        <v>0</v>
      </c>
      <c r="Z574" s="1"/>
      <c r="AA574" s="1">
        <f t="shared" ref="AA574:AA605" si="534">AA480+Z574</f>
        <v>0</v>
      </c>
      <c r="AB574" s="1"/>
      <c r="AC574" s="1">
        <f t="shared" ref="AC574:AC605" si="535">AC480+AB574</f>
        <v>0</v>
      </c>
      <c r="AD574" s="1"/>
      <c r="AE574" s="1"/>
      <c r="AF574" s="1"/>
      <c r="AG574" s="1"/>
      <c r="AH574" s="1"/>
      <c r="AI574" s="1"/>
      <c r="AJ574" s="1">
        <v>0</v>
      </c>
      <c r="AK574" s="1">
        <f t="shared" ref="AK574:AK605" si="536">AK480+AJ574</f>
        <v>0</v>
      </c>
      <c r="AL574" s="1"/>
      <c r="AM574" s="1"/>
      <c r="AN574" s="1"/>
      <c r="AO574" s="1">
        <f t="shared" ref="AO574:AO605" si="537">AO480+AN574</f>
        <v>0</v>
      </c>
      <c r="AP574" s="1"/>
      <c r="AQ574" s="1">
        <f t="shared" ref="AQ574:AQ605" si="538">AQ480+AP574</f>
        <v>0</v>
      </c>
      <c r="AR574" s="1">
        <v>0</v>
      </c>
      <c r="AS574" s="1">
        <f t="shared" ref="AS574:AS605" si="539">AS480+AR574</f>
        <v>0</v>
      </c>
      <c r="AT574" s="1">
        <v>0</v>
      </c>
      <c r="AU574" s="1">
        <f t="shared" ref="AU574:AU605" si="540">AU480+AT574</f>
        <v>0</v>
      </c>
      <c r="AV574" s="1">
        <f t="shared" ref="AV574:AV605" si="541">AT574+AR574+AJ574+AB574+Z574+X574+V574+P574+N574+L574+F574+D574+B574+R574+T574+AN574+AP574+H574+J574</f>
        <v>0</v>
      </c>
      <c r="AW574" s="1">
        <f t="shared" ref="AW574:AW605" si="542">C574+E574+G574+M574+O574+Q574+S574+U574+W574+Y574+AA574+AC574+AK574+AO574+AS574+AU574+AQ574</f>
        <v>132205.32</v>
      </c>
      <c r="AX574" s="26">
        <f t="shared" ref="AX574:AX605" si="543">AW480+AV574</f>
        <v>132205.32</v>
      </c>
      <c r="AY574" s="4">
        <f t="shared" ref="AY574:AY605" si="544">AW574-AX574</f>
        <v>0</v>
      </c>
    </row>
    <row r="575" spans="1:51" ht="23.25">
      <c r="A575" s="25" t="s">
        <v>40</v>
      </c>
      <c r="B575" s="1"/>
      <c r="C575" s="1">
        <f t="shared" si="522"/>
        <v>0</v>
      </c>
      <c r="D575" s="1"/>
      <c r="E575" s="1">
        <f t="shared" si="523"/>
        <v>0</v>
      </c>
      <c r="F575" s="1"/>
      <c r="G575" s="1">
        <f t="shared" si="524"/>
        <v>0</v>
      </c>
      <c r="H575" s="1"/>
      <c r="I575" s="1">
        <f t="shared" si="525"/>
        <v>0</v>
      </c>
      <c r="J575" s="1"/>
      <c r="K575" s="1">
        <f t="shared" si="526"/>
        <v>0</v>
      </c>
      <c r="L575" s="1"/>
      <c r="M575" s="1">
        <f t="shared" si="527"/>
        <v>0</v>
      </c>
      <c r="N575" s="1"/>
      <c r="O575" s="1">
        <f t="shared" si="528"/>
        <v>4464034.1999999993</v>
      </c>
      <c r="P575" s="1"/>
      <c r="Q575" s="1">
        <f t="shared" si="529"/>
        <v>119031.48999999999</v>
      </c>
      <c r="R575" s="1"/>
      <c r="S575" s="1">
        <f t="shared" si="530"/>
        <v>0</v>
      </c>
      <c r="T575" s="1"/>
      <c r="U575" s="1">
        <f t="shared" si="531"/>
        <v>0</v>
      </c>
      <c r="V575" s="1">
        <v>0</v>
      </c>
      <c r="W575" s="1">
        <f t="shared" si="532"/>
        <v>0</v>
      </c>
      <c r="X575" s="1"/>
      <c r="Y575" s="1">
        <f t="shared" si="533"/>
        <v>0</v>
      </c>
      <c r="Z575" s="1"/>
      <c r="AA575" s="1">
        <f t="shared" si="534"/>
        <v>0</v>
      </c>
      <c r="AB575" s="1"/>
      <c r="AC575" s="1">
        <f t="shared" si="535"/>
        <v>0</v>
      </c>
      <c r="AD575" s="1"/>
      <c r="AE575" s="1"/>
      <c r="AF575" s="1"/>
      <c r="AG575" s="1"/>
      <c r="AH575" s="1"/>
      <c r="AI575" s="1"/>
      <c r="AJ575" s="1">
        <v>0</v>
      </c>
      <c r="AK575" s="1">
        <f t="shared" si="536"/>
        <v>0</v>
      </c>
      <c r="AL575" s="1"/>
      <c r="AM575" s="1"/>
      <c r="AN575" s="1"/>
      <c r="AO575" s="1">
        <f t="shared" si="537"/>
        <v>0</v>
      </c>
      <c r="AP575" s="1"/>
      <c r="AQ575" s="1">
        <f t="shared" si="538"/>
        <v>0</v>
      </c>
      <c r="AR575" s="1">
        <v>0</v>
      </c>
      <c r="AS575" s="1">
        <f t="shared" si="539"/>
        <v>0</v>
      </c>
      <c r="AT575" s="1">
        <v>0</v>
      </c>
      <c r="AU575" s="1">
        <f t="shared" si="540"/>
        <v>0</v>
      </c>
      <c r="AV575" s="1">
        <f t="shared" si="541"/>
        <v>0</v>
      </c>
      <c r="AW575" s="1">
        <f t="shared" si="542"/>
        <v>4583065.6899999995</v>
      </c>
      <c r="AX575" s="26">
        <f t="shared" si="543"/>
        <v>4583065.6899999995</v>
      </c>
      <c r="AY575" s="4">
        <f t="shared" si="544"/>
        <v>0</v>
      </c>
    </row>
    <row r="576" spans="1:51" ht="23.25">
      <c r="A576" s="25" t="s">
        <v>41</v>
      </c>
      <c r="B576" s="1"/>
      <c r="C576" s="1">
        <f t="shared" si="522"/>
        <v>255448.06</v>
      </c>
      <c r="D576" s="1"/>
      <c r="E576" s="1">
        <f t="shared" si="523"/>
        <v>818247.4</v>
      </c>
      <c r="F576" s="1"/>
      <c r="G576" s="1">
        <f t="shared" si="524"/>
        <v>553384.42999999993</v>
      </c>
      <c r="H576" s="1"/>
      <c r="I576" s="1">
        <f t="shared" si="525"/>
        <v>0</v>
      </c>
      <c r="J576" s="1"/>
      <c r="K576" s="1">
        <f t="shared" si="526"/>
        <v>0</v>
      </c>
      <c r="L576" s="1"/>
      <c r="M576" s="1">
        <f t="shared" si="527"/>
        <v>52852</v>
      </c>
      <c r="N576" s="1"/>
      <c r="O576" s="1">
        <f t="shared" si="528"/>
        <v>839054.49</v>
      </c>
      <c r="P576" s="1"/>
      <c r="Q576" s="1">
        <f t="shared" si="529"/>
        <v>11889.02</v>
      </c>
      <c r="R576" s="1"/>
      <c r="S576" s="1">
        <f t="shared" si="530"/>
        <v>0</v>
      </c>
      <c r="T576" s="1"/>
      <c r="U576" s="1">
        <f t="shared" si="531"/>
        <v>0</v>
      </c>
      <c r="V576" s="1">
        <v>0</v>
      </c>
      <c r="W576" s="1">
        <f t="shared" si="532"/>
        <v>0</v>
      </c>
      <c r="X576" s="1"/>
      <c r="Y576" s="1">
        <f t="shared" si="533"/>
        <v>0</v>
      </c>
      <c r="Z576" s="1"/>
      <c r="AA576" s="1">
        <f t="shared" si="534"/>
        <v>0</v>
      </c>
      <c r="AB576" s="1"/>
      <c r="AC576" s="1">
        <f t="shared" si="535"/>
        <v>0</v>
      </c>
      <c r="AD576" s="1"/>
      <c r="AE576" s="1"/>
      <c r="AF576" s="1"/>
      <c r="AG576" s="1"/>
      <c r="AH576" s="1"/>
      <c r="AI576" s="1"/>
      <c r="AJ576" s="1">
        <v>0</v>
      </c>
      <c r="AK576" s="1">
        <f t="shared" si="536"/>
        <v>0</v>
      </c>
      <c r="AL576" s="1"/>
      <c r="AM576" s="1"/>
      <c r="AN576" s="1"/>
      <c r="AO576" s="1">
        <f t="shared" si="537"/>
        <v>0</v>
      </c>
      <c r="AP576" s="1"/>
      <c r="AQ576" s="1">
        <f t="shared" si="538"/>
        <v>0</v>
      </c>
      <c r="AR576" s="1">
        <v>0</v>
      </c>
      <c r="AS576" s="1">
        <f t="shared" si="539"/>
        <v>0</v>
      </c>
      <c r="AT576" s="1"/>
      <c r="AU576" s="1">
        <f t="shared" si="540"/>
        <v>10000</v>
      </c>
      <c r="AV576" s="1">
        <f t="shared" si="541"/>
        <v>0</v>
      </c>
      <c r="AW576" s="1">
        <f t="shared" si="542"/>
        <v>2540875.4</v>
      </c>
      <c r="AX576" s="26">
        <f t="shared" si="543"/>
        <v>2540875.4</v>
      </c>
      <c r="AY576" s="4">
        <f t="shared" si="544"/>
        <v>0</v>
      </c>
    </row>
    <row r="577" spans="1:51" ht="23.25">
      <c r="A577" s="25" t="s">
        <v>42</v>
      </c>
      <c r="B577" s="1"/>
      <c r="C577" s="1">
        <f t="shared" si="522"/>
        <v>0</v>
      </c>
      <c r="D577" s="1"/>
      <c r="E577" s="1">
        <f t="shared" si="523"/>
        <v>0</v>
      </c>
      <c r="F577" s="1"/>
      <c r="G577" s="1">
        <f t="shared" si="524"/>
        <v>0</v>
      </c>
      <c r="H577" s="1"/>
      <c r="I577" s="1">
        <f t="shared" si="525"/>
        <v>0</v>
      </c>
      <c r="J577" s="1"/>
      <c r="K577" s="1">
        <f t="shared" si="526"/>
        <v>0</v>
      </c>
      <c r="L577" s="1"/>
      <c r="M577" s="1">
        <f t="shared" si="527"/>
        <v>0</v>
      </c>
      <c r="N577" s="1"/>
      <c r="O577" s="1">
        <f t="shared" si="528"/>
        <v>3764904.2800000003</v>
      </c>
      <c r="P577" s="1"/>
      <c r="Q577" s="1">
        <f t="shared" si="529"/>
        <v>114573.13</v>
      </c>
      <c r="R577" s="1"/>
      <c r="S577" s="1">
        <f t="shared" si="530"/>
        <v>0</v>
      </c>
      <c r="T577" s="1"/>
      <c r="U577" s="1">
        <f t="shared" si="531"/>
        <v>0</v>
      </c>
      <c r="V577" s="1"/>
      <c r="W577" s="1">
        <f t="shared" si="532"/>
        <v>13000</v>
      </c>
      <c r="X577" s="1"/>
      <c r="Y577" s="1">
        <f t="shared" si="533"/>
        <v>0</v>
      </c>
      <c r="Z577" s="1"/>
      <c r="AA577" s="1">
        <f t="shared" si="534"/>
        <v>1016.71</v>
      </c>
      <c r="AB577" s="1"/>
      <c r="AC577" s="1">
        <f t="shared" si="535"/>
        <v>0</v>
      </c>
      <c r="AD577" s="1"/>
      <c r="AE577" s="1"/>
      <c r="AF577" s="1"/>
      <c r="AG577" s="1"/>
      <c r="AH577" s="1"/>
      <c r="AI577" s="1"/>
      <c r="AJ577" s="1">
        <v>0</v>
      </c>
      <c r="AK577" s="1">
        <f t="shared" si="536"/>
        <v>0</v>
      </c>
      <c r="AL577" s="1"/>
      <c r="AM577" s="1"/>
      <c r="AN577" s="1"/>
      <c r="AO577" s="1">
        <f t="shared" si="537"/>
        <v>0</v>
      </c>
      <c r="AP577" s="1"/>
      <c r="AQ577" s="1">
        <f t="shared" si="538"/>
        <v>0</v>
      </c>
      <c r="AR577" s="1">
        <v>0</v>
      </c>
      <c r="AS577" s="1">
        <f t="shared" si="539"/>
        <v>6132.25</v>
      </c>
      <c r="AT577" s="1">
        <v>0</v>
      </c>
      <c r="AU577" s="1">
        <f t="shared" si="540"/>
        <v>0</v>
      </c>
      <c r="AV577" s="1">
        <f t="shared" si="541"/>
        <v>0</v>
      </c>
      <c r="AW577" s="1">
        <f t="shared" si="542"/>
        <v>3899626.37</v>
      </c>
      <c r="AX577" s="26">
        <f t="shared" si="543"/>
        <v>3899626.37</v>
      </c>
      <c r="AY577" s="4">
        <f t="shared" si="544"/>
        <v>0</v>
      </c>
    </row>
    <row r="578" spans="1:51" ht="23.25">
      <c r="A578" s="25" t="s">
        <v>43</v>
      </c>
      <c r="B578" s="1"/>
      <c r="C578" s="1">
        <f t="shared" si="522"/>
        <v>0</v>
      </c>
      <c r="D578" s="1"/>
      <c r="E578" s="1">
        <f t="shared" si="523"/>
        <v>0</v>
      </c>
      <c r="F578" s="1"/>
      <c r="G578" s="1">
        <f t="shared" si="524"/>
        <v>0</v>
      </c>
      <c r="H578" s="1"/>
      <c r="I578" s="1">
        <f t="shared" si="525"/>
        <v>0</v>
      </c>
      <c r="J578" s="1"/>
      <c r="K578" s="1">
        <f t="shared" si="526"/>
        <v>0</v>
      </c>
      <c r="L578" s="1"/>
      <c r="M578" s="1">
        <f t="shared" si="527"/>
        <v>0</v>
      </c>
      <c r="N578" s="1"/>
      <c r="O578" s="1">
        <f t="shared" si="528"/>
        <v>830063.33</v>
      </c>
      <c r="P578" s="1"/>
      <c r="Q578" s="1">
        <f t="shared" si="529"/>
        <v>13595.08</v>
      </c>
      <c r="R578" s="1"/>
      <c r="S578" s="1">
        <f t="shared" si="530"/>
        <v>0</v>
      </c>
      <c r="T578" s="1"/>
      <c r="U578" s="1">
        <f t="shared" si="531"/>
        <v>0</v>
      </c>
      <c r="V578" s="1">
        <v>0</v>
      </c>
      <c r="W578" s="1">
        <f t="shared" si="532"/>
        <v>0</v>
      </c>
      <c r="X578" s="1"/>
      <c r="Y578" s="1">
        <f t="shared" si="533"/>
        <v>0</v>
      </c>
      <c r="Z578" s="1"/>
      <c r="AA578" s="1">
        <f t="shared" si="534"/>
        <v>0</v>
      </c>
      <c r="AB578" s="1"/>
      <c r="AC578" s="1">
        <f t="shared" si="535"/>
        <v>0</v>
      </c>
      <c r="AD578" s="1"/>
      <c r="AE578" s="1"/>
      <c r="AF578" s="1"/>
      <c r="AG578" s="1"/>
      <c r="AH578" s="1"/>
      <c r="AI578" s="1"/>
      <c r="AJ578" s="1">
        <v>0</v>
      </c>
      <c r="AK578" s="1">
        <f t="shared" si="536"/>
        <v>0</v>
      </c>
      <c r="AL578" s="1"/>
      <c r="AM578" s="1"/>
      <c r="AN578" s="1"/>
      <c r="AO578" s="1">
        <f t="shared" si="537"/>
        <v>0</v>
      </c>
      <c r="AP578" s="1"/>
      <c r="AQ578" s="1">
        <f t="shared" si="538"/>
        <v>0</v>
      </c>
      <c r="AR578" s="1">
        <v>0</v>
      </c>
      <c r="AS578" s="1">
        <f t="shared" si="539"/>
        <v>0</v>
      </c>
      <c r="AT578" s="1">
        <v>0</v>
      </c>
      <c r="AU578" s="1">
        <f t="shared" si="540"/>
        <v>0</v>
      </c>
      <c r="AV578" s="1">
        <f t="shared" si="541"/>
        <v>0</v>
      </c>
      <c r="AW578" s="1">
        <f t="shared" si="542"/>
        <v>843658.40999999992</v>
      </c>
      <c r="AX578" s="26">
        <f t="shared" si="543"/>
        <v>843658.40999999992</v>
      </c>
      <c r="AY578" s="4">
        <f t="shared" si="544"/>
        <v>0</v>
      </c>
    </row>
    <row r="579" spans="1:51" ht="23.25">
      <c r="A579" s="25" t="s">
        <v>44</v>
      </c>
      <c r="B579" s="1"/>
      <c r="C579" s="1">
        <f t="shared" si="522"/>
        <v>936.25</v>
      </c>
      <c r="D579" s="1"/>
      <c r="E579" s="1">
        <f t="shared" si="523"/>
        <v>62763.259999999995</v>
      </c>
      <c r="F579" s="1"/>
      <c r="G579" s="1">
        <f t="shared" si="524"/>
        <v>55195.289999999994</v>
      </c>
      <c r="H579" s="1"/>
      <c r="I579" s="1">
        <f t="shared" si="525"/>
        <v>0</v>
      </c>
      <c r="J579" s="1"/>
      <c r="K579" s="1">
        <f t="shared" si="526"/>
        <v>0</v>
      </c>
      <c r="L579" s="1"/>
      <c r="M579" s="1">
        <f t="shared" si="527"/>
        <v>1462</v>
      </c>
      <c r="N579" s="1"/>
      <c r="O579" s="1">
        <f t="shared" si="528"/>
        <v>37127759.900000006</v>
      </c>
      <c r="P579" s="1"/>
      <c r="Q579" s="1">
        <f t="shared" si="529"/>
        <v>436989.54</v>
      </c>
      <c r="R579" s="1"/>
      <c r="S579" s="1">
        <f t="shared" si="530"/>
        <v>0</v>
      </c>
      <c r="T579" s="1"/>
      <c r="U579" s="1">
        <f t="shared" si="531"/>
        <v>500</v>
      </c>
      <c r="V579" s="1">
        <v>0</v>
      </c>
      <c r="W579" s="1">
        <f t="shared" si="532"/>
        <v>0</v>
      </c>
      <c r="X579" s="1"/>
      <c r="Y579" s="1">
        <f t="shared" si="533"/>
        <v>0</v>
      </c>
      <c r="Z579" s="1"/>
      <c r="AA579" s="1">
        <f t="shared" si="534"/>
        <v>0</v>
      </c>
      <c r="AB579" s="1"/>
      <c r="AC579" s="1">
        <f t="shared" si="535"/>
        <v>141509.71000000002</v>
      </c>
      <c r="AD579" s="1"/>
      <c r="AE579" s="1"/>
      <c r="AF579" s="1"/>
      <c r="AG579" s="1"/>
      <c r="AH579" s="1"/>
      <c r="AI579" s="1"/>
      <c r="AJ579" s="1">
        <v>0</v>
      </c>
      <c r="AK579" s="1">
        <f t="shared" si="536"/>
        <v>0</v>
      </c>
      <c r="AL579" s="1"/>
      <c r="AM579" s="1"/>
      <c r="AN579" s="1"/>
      <c r="AO579" s="1">
        <f t="shared" si="537"/>
        <v>0</v>
      </c>
      <c r="AP579" s="1"/>
      <c r="AQ579" s="1">
        <f t="shared" si="538"/>
        <v>0</v>
      </c>
      <c r="AR579" s="1"/>
      <c r="AS579" s="1">
        <f t="shared" si="539"/>
        <v>168568.53</v>
      </c>
      <c r="AT579" s="1"/>
      <c r="AU579" s="1">
        <f t="shared" si="540"/>
        <v>0</v>
      </c>
      <c r="AV579" s="1">
        <f t="shared" si="541"/>
        <v>0</v>
      </c>
      <c r="AW579" s="1">
        <f t="shared" si="542"/>
        <v>37995684.480000004</v>
      </c>
      <c r="AX579" s="26">
        <f t="shared" si="543"/>
        <v>37995684.480000004</v>
      </c>
      <c r="AY579" s="4">
        <f t="shared" si="544"/>
        <v>0</v>
      </c>
    </row>
    <row r="580" spans="1:51" ht="23.25">
      <c r="A580" s="25" t="s">
        <v>45</v>
      </c>
      <c r="B580" s="1"/>
      <c r="C580" s="1">
        <f t="shared" si="522"/>
        <v>0</v>
      </c>
      <c r="D580" s="1"/>
      <c r="E580" s="1">
        <f t="shared" si="523"/>
        <v>16740.789999999997</v>
      </c>
      <c r="F580" s="1"/>
      <c r="G580" s="1">
        <f t="shared" si="524"/>
        <v>5259.2099999999991</v>
      </c>
      <c r="H580" s="1"/>
      <c r="I580" s="1">
        <f t="shared" si="525"/>
        <v>0</v>
      </c>
      <c r="J580" s="1"/>
      <c r="K580" s="1">
        <f t="shared" si="526"/>
        <v>0</v>
      </c>
      <c r="L580" s="1"/>
      <c r="M580" s="1">
        <f t="shared" si="527"/>
        <v>0</v>
      </c>
      <c r="N580" s="1"/>
      <c r="O580" s="1">
        <f t="shared" si="528"/>
        <v>2992377.5699999994</v>
      </c>
      <c r="P580" s="1"/>
      <c r="Q580" s="1">
        <f t="shared" si="529"/>
        <v>75722.849999999991</v>
      </c>
      <c r="R580" s="1"/>
      <c r="S580" s="1">
        <f t="shared" si="530"/>
        <v>0</v>
      </c>
      <c r="T580" s="1"/>
      <c r="U580" s="1">
        <f t="shared" si="531"/>
        <v>0</v>
      </c>
      <c r="V580" s="1">
        <v>0</v>
      </c>
      <c r="W580" s="1">
        <f t="shared" si="532"/>
        <v>0</v>
      </c>
      <c r="X580" s="1"/>
      <c r="Y580" s="1">
        <f t="shared" si="533"/>
        <v>0</v>
      </c>
      <c r="Z580" s="1"/>
      <c r="AA580" s="1">
        <f t="shared" si="534"/>
        <v>0</v>
      </c>
      <c r="AB580" s="1"/>
      <c r="AC580" s="1">
        <f t="shared" si="535"/>
        <v>0</v>
      </c>
      <c r="AD580" s="1"/>
      <c r="AE580" s="1"/>
      <c r="AF580" s="1"/>
      <c r="AG580" s="1"/>
      <c r="AH580" s="1"/>
      <c r="AI580" s="1"/>
      <c r="AJ580" s="1">
        <v>0</v>
      </c>
      <c r="AK580" s="1">
        <f t="shared" si="536"/>
        <v>0</v>
      </c>
      <c r="AL580" s="1"/>
      <c r="AM580" s="1"/>
      <c r="AN580" s="1"/>
      <c r="AO580" s="1">
        <f t="shared" si="537"/>
        <v>0</v>
      </c>
      <c r="AP580" s="1"/>
      <c r="AQ580" s="1">
        <f t="shared" si="538"/>
        <v>0</v>
      </c>
      <c r="AR580" s="1"/>
      <c r="AS580" s="1">
        <f t="shared" si="539"/>
        <v>0</v>
      </c>
      <c r="AT580" s="1"/>
      <c r="AU580" s="1">
        <f t="shared" si="540"/>
        <v>0</v>
      </c>
      <c r="AV580" s="1">
        <f t="shared" si="541"/>
        <v>0</v>
      </c>
      <c r="AW580" s="1">
        <f t="shared" si="542"/>
        <v>3090100.4199999995</v>
      </c>
      <c r="AX580" s="26">
        <f t="shared" si="543"/>
        <v>3090100.4199999995</v>
      </c>
      <c r="AY580" s="4">
        <f t="shared" si="544"/>
        <v>0</v>
      </c>
    </row>
    <row r="581" spans="1:51" ht="23.25">
      <c r="A581" s="25" t="s">
        <v>46</v>
      </c>
      <c r="B581" s="1"/>
      <c r="C581" s="1">
        <f t="shared" si="522"/>
        <v>0</v>
      </c>
      <c r="D581" s="1"/>
      <c r="E581" s="1">
        <f t="shared" si="523"/>
        <v>0</v>
      </c>
      <c r="F581" s="1"/>
      <c r="G581" s="1">
        <f t="shared" si="524"/>
        <v>0</v>
      </c>
      <c r="H581" s="1"/>
      <c r="I581" s="1">
        <f t="shared" si="525"/>
        <v>0</v>
      </c>
      <c r="J581" s="1"/>
      <c r="K581" s="1">
        <f t="shared" si="526"/>
        <v>0</v>
      </c>
      <c r="L581" s="1"/>
      <c r="M581" s="1">
        <f t="shared" si="527"/>
        <v>0</v>
      </c>
      <c r="N581" s="1"/>
      <c r="O581" s="1">
        <f t="shared" si="528"/>
        <v>0</v>
      </c>
      <c r="P581" s="1"/>
      <c r="Q581" s="1">
        <f t="shared" si="529"/>
        <v>0</v>
      </c>
      <c r="R581" s="1"/>
      <c r="S581" s="1">
        <f t="shared" si="530"/>
        <v>0</v>
      </c>
      <c r="T581" s="1"/>
      <c r="U581" s="1">
        <f t="shared" si="531"/>
        <v>0</v>
      </c>
      <c r="V581" s="1">
        <v>0</v>
      </c>
      <c r="W581" s="1">
        <f t="shared" si="532"/>
        <v>0</v>
      </c>
      <c r="X581" s="1"/>
      <c r="Y581" s="1">
        <f t="shared" si="533"/>
        <v>0</v>
      </c>
      <c r="Z581" s="1"/>
      <c r="AA581" s="1">
        <f t="shared" si="534"/>
        <v>0</v>
      </c>
      <c r="AB581" s="1"/>
      <c r="AC581" s="1">
        <f t="shared" si="535"/>
        <v>0</v>
      </c>
      <c r="AD581" s="1"/>
      <c r="AE581" s="1"/>
      <c r="AF581" s="1"/>
      <c r="AG581" s="1"/>
      <c r="AH581" s="1"/>
      <c r="AI581" s="1"/>
      <c r="AJ581" s="1">
        <v>0</v>
      </c>
      <c r="AK581" s="1">
        <f t="shared" si="536"/>
        <v>0</v>
      </c>
      <c r="AL581" s="1"/>
      <c r="AM581" s="1"/>
      <c r="AN581" s="1"/>
      <c r="AO581" s="1">
        <f t="shared" si="537"/>
        <v>0</v>
      </c>
      <c r="AP581" s="1"/>
      <c r="AQ581" s="1">
        <f t="shared" si="538"/>
        <v>0</v>
      </c>
      <c r="AR581" s="1">
        <v>0</v>
      </c>
      <c r="AS581" s="1">
        <f t="shared" si="539"/>
        <v>0</v>
      </c>
      <c r="AT581" s="1"/>
      <c r="AU581" s="1">
        <f t="shared" si="540"/>
        <v>0</v>
      </c>
      <c r="AV581" s="1">
        <f t="shared" si="541"/>
        <v>0</v>
      </c>
      <c r="AW581" s="1">
        <f t="shared" si="542"/>
        <v>0</v>
      </c>
      <c r="AX581" s="26">
        <f t="shared" si="543"/>
        <v>0</v>
      </c>
      <c r="AY581" s="4">
        <f t="shared" si="544"/>
        <v>0</v>
      </c>
    </row>
    <row r="582" spans="1:51" ht="23.25">
      <c r="A582" s="25" t="s">
        <v>47</v>
      </c>
      <c r="B582" s="1"/>
      <c r="C582" s="1">
        <f t="shared" si="522"/>
        <v>0</v>
      </c>
      <c r="D582" s="1"/>
      <c r="E582" s="1">
        <f t="shared" si="523"/>
        <v>0</v>
      </c>
      <c r="F582" s="1"/>
      <c r="G582" s="1">
        <f t="shared" si="524"/>
        <v>0</v>
      </c>
      <c r="H582" s="1"/>
      <c r="I582" s="1">
        <f t="shared" si="525"/>
        <v>0</v>
      </c>
      <c r="J582" s="1"/>
      <c r="K582" s="1">
        <f t="shared" si="526"/>
        <v>0</v>
      </c>
      <c r="L582" s="1"/>
      <c r="M582" s="1">
        <f t="shared" si="527"/>
        <v>0</v>
      </c>
      <c r="N582" s="1"/>
      <c r="O582" s="1">
        <f t="shared" si="528"/>
        <v>5965208.6299999999</v>
      </c>
      <c r="P582" s="1"/>
      <c r="Q582" s="1">
        <f t="shared" si="529"/>
        <v>330979.06</v>
      </c>
      <c r="R582" s="1"/>
      <c r="S582" s="1">
        <f t="shared" si="530"/>
        <v>0</v>
      </c>
      <c r="T582" s="1"/>
      <c r="U582" s="1">
        <f t="shared" si="531"/>
        <v>0</v>
      </c>
      <c r="V582" s="1">
        <v>0</v>
      </c>
      <c r="W582" s="1">
        <f t="shared" si="532"/>
        <v>0</v>
      </c>
      <c r="X582" s="1"/>
      <c r="Y582" s="1">
        <f t="shared" si="533"/>
        <v>0</v>
      </c>
      <c r="Z582" s="1"/>
      <c r="AA582" s="1">
        <f t="shared" si="534"/>
        <v>0</v>
      </c>
      <c r="AB582" s="1"/>
      <c r="AC582" s="1">
        <f t="shared" si="535"/>
        <v>0</v>
      </c>
      <c r="AD582" s="1"/>
      <c r="AE582" s="1"/>
      <c r="AF582" s="1"/>
      <c r="AG582" s="1"/>
      <c r="AH582" s="1"/>
      <c r="AI582" s="1"/>
      <c r="AJ582" s="1">
        <v>0</v>
      </c>
      <c r="AK582" s="1">
        <f t="shared" si="536"/>
        <v>0</v>
      </c>
      <c r="AL582" s="1"/>
      <c r="AM582" s="1"/>
      <c r="AN582" s="1"/>
      <c r="AO582" s="1">
        <f t="shared" si="537"/>
        <v>0</v>
      </c>
      <c r="AP582" s="1"/>
      <c r="AQ582" s="1">
        <f t="shared" si="538"/>
        <v>0</v>
      </c>
      <c r="AR582" s="1">
        <v>0</v>
      </c>
      <c r="AS582" s="1">
        <f t="shared" si="539"/>
        <v>7624.1399999999994</v>
      </c>
      <c r="AT582" s="1"/>
      <c r="AU582" s="1">
        <f t="shared" si="540"/>
        <v>0</v>
      </c>
      <c r="AV582" s="1">
        <f t="shared" si="541"/>
        <v>0</v>
      </c>
      <c r="AW582" s="1">
        <f t="shared" si="542"/>
        <v>6303811.8299999991</v>
      </c>
      <c r="AX582" s="26">
        <f t="shared" si="543"/>
        <v>6303811.8300000001</v>
      </c>
      <c r="AY582" s="4">
        <f t="shared" si="544"/>
        <v>0</v>
      </c>
    </row>
    <row r="583" spans="1:51" ht="23.25">
      <c r="A583" s="25" t="s">
        <v>48</v>
      </c>
      <c r="B583" s="1"/>
      <c r="C583" s="1">
        <f t="shared" si="522"/>
        <v>0</v>
      </c>
      <c r="D583" s="1"/>
      <c r="E583" s="1">
        <f t="shared" si="523"/>
        <v>0</v>
      </c>
      <c r="F583" s="1"/>
      <c r="G583" s="1">
        <f t="shared" si="524"/>
        <v>0</v>
      </c>
      <c r="H583" s="1"/>
      <c r="I583" s="1">
        <f t="shared" si="525"/>
        <v>0</v>
      </c>
      <c r="J583" s="1"/>
      <c r="K583" s="1">
        <f t="shared" si="526"/>
        <v>0</v>
      </c>
      <c r="L583" s="1"/>
      <c r="M583" s="1">
        <f t="shared" si="527"/>
        <v>0</v>
      </c>
      <c r="N583" s="1"/>
      <c r="O583" s="1">
        <f t="shared" si="528"/>
        <v>9226949.9299999997</v>
      </c>
      <c r="P583" s="1"/>
      <c r="Q583" s="1">
        <f t="shared" si="529"/>
        <v>489369.13</v>
      </c>
      <c r="R583" s="1"/>
      <c r="S583" s="1">
        <f t="shared" si="530"/>
        <v>0</v>
      </c>
      <c r="T583" s="1"/>
      <c r="U583" s="1">
        <f t="shared" si="531"/>
        <v>0</v>
      </c>
      <c r="V583" s="1">
        <v>0</v>
      </c>
      <c r="W583" s="1">
        <f t="shared" si="532"/>
        <v>0</v>
      </c>
      <c r="X583" s="1"/>
      <c r="Y583" s="1">
        <f t="shared" si="533"/>
        <v>0</v>
      </c>
      <c r="Z583" s="1"/>
      <c r="AA583" s="1">
        <f t="shared" si="534"/>
        <v>0</v>
      </c>
      <c r="AB583" s="1"/>
      <c r="AC583" s="1">
        <f t="shared" si="535"/>
        <v>0</v>
      </c>
      <c r="AD583" s="1"/>
      <c r="AE583" s="1"/>
      <c r="AF583" s="1"/>
      <c r="AG583" s="1"/>
      <c r="AH583" s="1"/>
      <c r="AI583" s="1"/>
      <c r="AJ583" s="1">
        <v>0</v>
      </c>
      <c r="AK583" s="1">
        <f t="shared" si="536"/>
        <v>0</v>
      </c>
      <c r="AL583" s="1"/>
      <c r="AM583" s="1"/>
      <c r="AN583" s="1"/>
      <c r="AO583" s="1">
        <f t="shared" si="537"/>
        <v>0</v>
      </c>
      <c r="AP583" s="1"/>
      <c r="AQ583" s="1">
        <f t="shared" si="538"/>
        <v>0</v>
      </c>
      <c r="AR583" s="1">
        <v>0</v>
      </c>
      <c r="AS583" s="1">
        <f t="shared" si="539"/>
        <v>0</v>
      </c>
      <c r="AT583" s="1">
        <v>0</v>
      </c>
      <c r="AU583" s="1">
        <f t="shared" si="540"/>
        <v>1500</v>
      </c>
      <c r="AV583" s="1">
        <f t="shared" si="541"/>
        <v>0</v>
      </c>
      <c r="AW583" s="1">
        <f t="shared" si="542"/>
        <v>9717819.0600000005</v>
      </c>
      <c r="AX583" s="26">
        <f t="shared" si="543"/>
        <v>9717819.0600000005</v>
      </c>
      <c r="AY583" s="4">
        <f t="shared" si="544"/>
        <v>0</v>
      </c>
    </row>
    <row r="584" spans="1:51" ht="23.25">
      <c r="A584" s="25" t="s">
        <v>49</v>
      </c>
      <c r="B584" s="1"/>
      <c r="C584" s="1">
        <f t="shared" si="522"/>
        <v>0</v>
      </c>
      <c r="D584" s="1"/>
      <c r="E584" s="1">
        <f t="shared" si="523"/>
        <v>0</v>
      </c>
      <c r="F584" s="1"/>
      <c r="G584" s="1">
        <f t="shared" si="524"/>
        <v>0</v>
      </c>
      <c r="H584" s="1"/>
      <c r="I584" s="1">
        <f t="shared" si="525"/>
        <v>0</v>
      </c>
      <c r="J584" s="1"/>
      <c r="K584" s="1">
        <f t="shared" si="526"/>
        <v>0</v>
      </c>
      <c r="L584" s="1"/>
      <c r="M584" s="1">
        <f t="shared" si="527"/>
        <v>0</v>
      </c>
      <c r="N584" s="1"/>
      <c r="O584" s="1">
        <f t="shared" si="528"/>
        <v>1526493.49</v>
      </c>
      <c r="P584" s="1"/>
      <c r="Q584" s="1">
        <f t="shared" si="529"/>
        <v>37808.19</v>
      </c>
      <c r="R584" s="1"/>
      <c r="S584" s="1">
        <f t="shared" si="530"/>
        <v>0</v>
      </c>
      <c r="T584" s="1"/>
      <c r="U584" s="1">
        <f t="shared" si="531"/>
        <v>0</v>
      </c>
      <c r="V584" s="1">
        <v>0</v>
      </c>
      <c r="W584" s="1">
        <f t="shared" si="532"/>
        <v>0</v>
      </c>
      <c r="X584" s="1"/>
      <c r="Y584" s="1">
        <f t="shared" si="533"/>
        <v>0</v>
      </c>
      <c r="Z584" s="1"/>
      <c r="AA584" s="1">
        <f t="shared" si="534"/>
        <v>0</v>
      </c>
      <c r="AB584" s="1"/>
      <c r="AC584" s="1">
        <f t="shared" si="535"/>
        <v>0</v>
      </c>
      <c r="AD584" s="1"/>
      <c r="AE584" s="1"/>
      <c r="AF584" s="1"/>
      <c r="AG584" s="1"/>
      <c r="AH584" s="1"/>
      <c r="AI584" s="1"/>
      <c r="AJ584" s="1">
        <v>0</v>
      </c>
      <c r="AK584" s="1">
        <f t="shared" si="536"/>
        <v>0</v>
      </c>
      <c r="AL584" s="1"/>
      <c r="AM584" s="1"/>
      <c r="AN584" s="1"/>
      <c r="AO584" s="1">
        <f t="shared" si="537"/>
        <v>0</v>
      </c>
      <c r="AP584" s="1"/>
      <c r="AQ584" s="1">
        <f t="shared" si="538"/>
        <v>0</v>
      </c>
      <c r="AR584" s="1">
        <v>0</v>
      </c>
      <c r="AS584" s="1">
        <f t="shared" si="539"/>
        <v>0</v>
      </c>
      <c r="AT584" s="1">
        <v>0</v>
      </c>
      <c r="AU584" s="1">
        <f t="shared" si="540"/>
        <v>0</v>
      </c>
      <c r="AV584" s="1">
        <f t="shared" si="541"/>
        <v>0</v>
      </c>
      <c r="AW584" s="1">
        <f t="shared" si="542"/>
        <v>1564301.68</v>
      </c>
      <c r="AX584" s="26">
        <f t="shared" si="543"/>
        <v>1564301.6800000002</v>
      </c>
      <c r="AY584" s="4">
        <f t="shared" si="544"/>
        <v>0</v>
      </c>
    </row>
    <row r="585" spans="1:51" ht="23.25">
      <c r="A585" s="25" t="s">
        <v>50</v>
      </c>
      <c r="B585" s="1"/>
      <c r="C585" s="1">
        <f t="shared" si="522"/>
        <v>0</v>
      </c>
      <c r="D585" s="1"/>
      <c r="E585" s="1">
        <f t="shared" si="523"/>
        <v>0</v>
      </c>
      <c r="F585" s="1"/>
      <c r="G585" s="1">
        <f t="shared" si="524"/>
        <v>0</v>
      </c>
      <c r="H585" s="1"/>
      <c r="I585" s="1">
        <f t="shared" si="525"/>
        <v>0</v>
      </c>
      <c r="J585" s="1"/>
      <c r="K585" s="1">
        <f t="shared" si="526"/>
        <v>0</v>
      </c>
      <c r="L585" s="1"/>
      <c r="M585" s="1">
        <f t="shared" si="527"/>
        <v>0</v>
      </c>
      <c r="N585" s="1"/>
      <c r="O585" s="1">
        <f t="shared" si="528"/>
        <v>10745612.75</v>
      </c>
      <c r="P585" s="1"/>
      <c r="Q585" s="1">
        <f t="shared" si="529"/>
        <v>294366</v>
      </c>
      <c r="R585" s="1"/>
      <c r="S585" s="1">
        <f t="shared" si="530"/>
        <v>0</v>
      </c>
      <c r="T585" s="1"/>
      <c r="U585" s="1">
        <f t="shared" si="531"/>
        <v>0</v>
      </c>
      <c r="V585" s="1">
        <v>0</v>
      </c>
      <c r="W585" s="1">
        <f t="shared" si="532"/>
        <v>0</v>
      </c>
      <c r="X585" s="1"/>
      <c r="Y585" s="1">
        <f t="shared" si="533"/>
        <v>0</v>
      </c>
      <c r="Z585" s="1"/>
      <c r="AA585" s="1">
        <f t="shared" si="534"/>
        <v>0</v>
      </c>
      <c r="AB585" s="1"/>
      <c r="AC585" s="1">
        <f t="shared" si="535"/>
        <v>0</v>
      </c>
      <c r="AD585" s="1"/>
      <c r="AE585" s="1"/>
      <c r="AF585" s="1"/>
      <c r="AG585" s="1"/>
      <c r="AH585" s="1"/>
      <c r="AI585" s="1"/>
      <c r="AJ585" s="1">
        <v>0</v>
      </c>
      <c r="AK585" s="1">
        <f t="shared" si="536"/>
        <v>0</v>
      </c>
      <c r="AL585" s="1"/>
      <c r="AM585" s="1"/>
      <c r="AN585" s="1"/>
      <c r="AO585" s="1">
        <f t="shared" si="537"/>
        <v>0</v>
      </c>
      <c r="AP585" s="1"/>
      <c r="AQ585" s="1">
        <f t="shared" si="538"/>
        <v>0</v>
      </c>
      <c r="AR585" s="1">
        <v>0</v>
      </c>
      <c r="AS585" s="1">
        <f t="shared" si="539"/>
        <v>1.03</v>
      </c>
      <c r="AT585" s="1">
        <v>0</v>
      </c>
      <c r="AU585" s="1">
        <f t="shared" si="540"/>
        <v>0</v>
      </c>
      <c r="AV585" s="1">
        <f t="shared" si="541"/>
        <v>0</v>
      </c>
      <c r="AW585" s="1">
        <f t="shared" si="542"/>
        <v>11039979.779999999</v>
      </c>
      <c r="AX585" s="26">
        <f t="shared" si="543"/>
        <v>11039979.780000001</v>
      </c>
      <c r="AY585" s="4">
        <f t="shared" si="544"/>
        <v>0</v>
      </c>
    </row>
    <row r="586" spans="1:51" ht="23.25">
      <c r="A586" s="25" t="s">
        <v>51</v>
      </c>
      <c r="B586" s="1"/>
      <c r="C586" s="1">
        <f t="shared" si="522"/>
        <v>0</v>
      </c>
      <c r="D586" s="1"/>
      <c r="E586" s="1">
        <f t="shared" si="523"/>
        <v>0</v>
      </c>
      <c r="F586" s="1"/>
      <c r="G586" s="1">
        <f t="shared" si="524"/>
        <v>0</v>
      </c>
      <c r="H586" s="1"/>
      <c r="I586" s="1">
        <f t="shared" si="525"/>
        <v>0</v>
      </c>
      <c r="J586" s="1"/>
      <c r="K586" s="1">
        <f t="shared" si="526"/>
        <v>0</v>
      </c>
      <c r="L586" s="1"/>
      <c r="M586" s="1">
        <f t="shared" si="527"/>
        <v>443.16</v>
      </c>
      <c r="N586" s="1"/>
      <c r="O586" s="1">
        <f t="shared" si="528"/>
        <v>426460.63999999996</v>
      </c>
      <c r="P586" s="1"/>
      <c r="Q586" s="1">
        <f t="shared" si="529"/>
        <v>16712.11</v>
      </c>
      <c r="R586" s="1"/>
      <c r="S586" s="1">
        <f t="shared" si="530"/>
        <v>0</v>
      </c>
      <c r="T586" s="1"/>
      <c r="U586" s="1">
        <f t="shared" si="531"/>
        <v>0</v>
      </c>
      <c r="V586" s="1"/>
      <c r="W586" s="1">
        <f t="shared" si="532"/>
        <v>4814.6900000000005</v>
      </c>
      <c r="X586" s="1"/>
      <c r="Y586" s="1">
        <f t="shared" si="533"/>
        <v>0</v>
      </c>
      <c r="Z586" s="1"/>
      <c r="AA586" s="1">
        <f t="shared" si="534"/>
        <v>2885.3100000000004</v>
      </c>
      <c r="AB586" s="1"/>
      <c r="AC586" s="1">
        <f t="shared" si="535"/>
        <v>0</v>
      </c>
      <c r="AD586" s="1"/>
      <c r="AE586" s="1"/>
      <c r="AF586" s="1"/>
      <c r="AG586" s="1"/>
      <c r="AH586" s="1"/>
      <c r="AI586" s="1"/>
      <c r="AJ586" s="1">
        <v>0</v>
      </c>
      <c r="AK586" s="1">
        <f t="shared" si="536"/>
        <v>0</v>
      </c>
      <c r="AL586" s="1"/>
      <c r="AM586" s="1"/>
      <c r="AN586" s="1"/>
      <c r="AO586" s="1">
        <f t="shared" si="537"/>
        <v>0</v>
      </c>
      <c r="AP586" s="1"/>
      <c r="AQ586" s="1">
        <f t="shared" si="538"/>
        <v>0</v>
      </c>
      <c r="AR586" s="1">
        <v>0</v>
      </c>
      <c r="AS586" s="1">
        <f t="shared" si="539"/>
        <v>0</v>
      </c>
      <c r="AT586" s="1">
        <v>0</v>
      </c>
      <c r="AU586" s="1">
        <f t="shared" si="540"/>
        <v>0</v>
      </c>
      <c r="AV586" s="1">
        <f t="shared" si="541"/>
        <v>0</v>
      </c>
      <c r="AW586" s="1">
        <f t="shared" si="542"/>
        <v>451315.90999999992</v>
      </c>
      <c r="AX586" s="26">
        <f t="shared" si="543"/>
        <v>451315.91</v>
      </c>
      <c r="AY586" s="4">
        <f t="shared" si="544"/>
        <v>0</v>
      </c>
    </row>
    <row r="587" spans="1:51" ht="23.25">
      <c r="A587" s="25" t="s">
        <v>52</v>
      </c>
      <c r="B587" s="1"/>
      <c r="C587" s="1">
        <f t="shared" si="522"/>
        <v>2220.75</v>
      </c>
      <c r="D587" s="1"/>
      <c r="E587" s="1">
        <f t="shared" si="523"/>
        <v>0</v>
      </c>
      <c r="F587" s="1"/>
      <c r="G587" s="1">
        <f t="shared" si="524"/>
        <v>0</v>
      </c>
      <c r="H587" s="1"/>
      <c r="I587" s="1">
        <f t="shared" si="525"/>
        <v>0</v>
      </c>
      <c r="J587" s="1"/>
      <c r="K587" s="1">
        <f t="shared" si="526"/>
        <v>0</v>
      </c>
      <c r="L587" s="1"/>
      <c r="M587" s="1">
        <f t="shared" si="527"/>
        <v>0</v>
      </c>
      <c r="N587" s="1"/>
      <c r="O587" s="1">
        <f t="shared" si="528"/>
        <v>56338311.75</v>
      </c>
      <c r="P587" s="1"/>
      <c r="Q587" s="1">
        <f t="shared" si="529"/>
        <v>1494619.01</v>
      </c>
      <c r="R587" s="1"/>
      <c r="S587" s="1">
        <f t="shared" si="530"/>
        <v>0</v>
      </c>
      <c r="T587" s="1"/>
      <c r="U587" s="1">
        <f t="shared" si="531"/>
        <v>0</v>
      </c>
      <c r="V587" s="1">
        <v>0</v>
      </c>
      <c r="W587" s="1">
        <f t="shared" si="532"/>
        <v>0</v>
      </c>
      <c r="X587" s="1"/>
      <c r="Y587" s="1">
        <f t="shared" si="533"/>
        <v>0</v>
      </c>
      <c r="Z587" s="1"/>
      <c r="AA587" s="1">
        <f t="shared" si="534"/>
        <v>0</v>
      </c>
      <c r="AB587" s="1"/>
      <c r="AC587" s="1">
        <f t="shared" si="535"/>
        <v>0</v>
      </c>
      <c r="AD587" s="1"/>
      <c r="AE587" s="1"/>
      <c r="AF587" s="1"/>
      <c r="AG587" s="1"/>
      <c r="AH587" s="1"/>
      <c r="AI587" s="1"/>
      <c r="AJ587" s="1">
        <v>0</v>
      </c>
      <c r="AK587" s="1">
        <f t="shared" si="536"/>
        <v>0</v>
      </c>
      <c r="AL587" s="1"/>
      <c r="AM587" s="1"/>
      <c r="AN587" s="1"/>
      <c r="AO587" s="1">
        <f t="shared" si="537"/>
        <v>0</v>
      </c>
      <c r="AP587" s="1"/>
      <c r="AQ587" s="1">
        <f t="shared" si="538"/>
        <v>0</v>
      </c>
      <c r="AR587" s="1">
        <v>0</v>
      </c>
      <c r="AS587" s="1">
        <f t="shared" si="539"/>
        <v>84696.569999999992</v>
      </c>
      <c r="AT587" s="1">
        <v>0</v>
      </c>
      <c r="AU587" s="1">
        <f t="shared" si="540"/>
        <v>420</v>
      </c>
      <c r="AV587" s="1">
        <f t="shared" si="541"/>
        <v>0</v>
      </c>
      <c r="AW587" s="1">
        <f t="shared" si="542"/>
        <v>57920268.079999998</v>
      </c>
      <c r="AX587" s="26">
        <f t="shared" si="543"/>
        <v>57920268.080000006</v>
      </c>
      <c r="AY587" s="4">
        <f t="shared" si="544"/>
        <v>0</v>
      </c>
    </row>
    <row r="588" spans="1:51" ht="23.25">
      <c r="A588" s="25" t="s">
        <v>53</v>
      </c>
      <c r="B588" s="1"/>
      <c r="C588" s="1">
        <f t="shared" si="522"/>
        <v>0</v>
      </c>
      <c r="D588" s="1"/>
      <c r="E588" s="1">
        <f t="shared" si="523"/>
        <v>0</v>
      </c>
      <c r="F588" s="1"/>
      <c r="G588" s="1">
        <f t="shared" si="524"/>
        <v>0</v>
      </c>
      <c r="H588" s="1"/>
      <c r="I588" s="1">
        <f t="shared" si="525"/>
        <v>0</v>
      </c>
      <c r="J588" s="1"/>
      <c r="K588" s="1">
        <f t="shared" si="526"/>
        <v>0</v>
      </c>
      <c r="L588" s="1"/>
      <c r="M588" s="1">
        <f t="shared" si="527"/>
        <v>0</v>
      </c>
      <c r="N588" s="1"/>
      <c r="O588" s="1">
        <f t="shared" si="528"/>
        <v>880573.24</v>
      </c>
      <c r="P588" s="1"/>
      <c r="Q588" s="1">
        <f t="shared" si="529"/>
        <v>39045.81</v>
      </c>
      <c r="R588" s="1"/>
      <c r="S588" s="1">
        <f t="shared" si="530"/>
        <v>0</v>
      </c>
      <c r="T588" s="1"/>
      <c r="U588" s="1">
        <f t="shared" si="531"/>
        <v>0</v>
      </c>
      <c r="V588" s="1">
        <v>0</v>
      </c>
      <c r="W588" s="1">
        <f t="shared" si="532"/>
        <v>0</v>
      </c>
      <c r="X588" s="1"/>
      <c r="Y588" s="1">
        <f t="shared" si="533"/>
        <v>0</v>
      </c>
      <c r="Z588" s="1"/>
      <c r="AA588" s="1">
        <f t="shared" si="534"/>
        <v>0</v>
      </c>
      <c r="AB588" s="1"/>
      <c r="AC588" s="1">
        <f t="shared" si="535"/>
        <v>0</v>
      </c>
      <c r="AD588" s="1"/>
      <c r="AE588" s="1"/>
      <c r="AF588" s="1"/>
      <c r="AG588" s="1"/>
      <c r="AH588" s="1"/>
      <c r="AI588" s="1"/>
      <c r="AJ588" s="1">
        <v>0</v>
      </c>
      <c r="AK588" s="1">
        <f t="shared" si="536"/>
        <v>0</v>
      </c>
      <c r="AL588" s="1"/>
      <c r="AM588" s="1"/>
      <c r="AN588" s="1"/>
      <c r="AO588" s="1">
        <f t="shared" si="537"/>
        <v>0</v>
      </c>
      <c r="AP588" s="1"/>
      <c r="AQ588" s="1">
        <f t="shared" si="538"/>
        <v>0</v>
      </c>
      <c r="AR588" s="1"/>
      <c r="AS588" s="1">
        <f t="shared" si="539"/>
        <v>5697.96</v>
      </c>
      <c r="AT588" s="1">
        <v>0</v>
      </c>
      <c r="AU588" s="1">
        <f t="shared" si="540"/>
        <v>0</v>
      </c>
      <c r="AV588" s="1">
        <f t="shared" si="541"/>
        <v>0</v>
      </c>
      <c r="AW588" s="1">
        <f t="shared" si="542"/>
        <v>925317.01</v>
      </c>
      <c r="AX588" s="26">
        <f t="shared" si="543"/>
        <v>925317.01</v>
      </c>
      <c r="AY588" s="4">
        <f t="shared" si="544"/>
        <v>0</v>
      </c>
    </row>
    <row r="589" spans="1:51" ht="23.25">
      <c r="A589" s="25" t="s">
        <v>54</v>
      </c>
      <c r="B589" s="1"/>
      <c r="C589" s="1">
        <f t="shared" si="522"/>
        <v>0</v>
      </c>
      <c r="D589" s="1"/>
      <c r="E589" s="1">
        <f t="shared" si="523"/>
        <v>0</v>
      </c>
      <c r="F589" s="1"/>
      <c r="G589" s="1">
        <f t="shared" si="524"/>
        <v>0</v>
      </c>
      <c r="H589" s="1"/>
      <c r="I589" s="1">
        <f t="shared" si="525"/>
        <v>0</v>
      </c>
      <c r="J589" s="1"/>
      <c r="K589" s="1">
        <f t="shared" si="526"/>
        <v>0</v>
      </c>
      <c r="L589" s="1"/>
      <c r="M589" s="1">
        <f t="shared" si="527"/>
        <v>0</v>
      </c>
      <c r="N589" s="1"/>
      <c r="O589" s="1">
        <f t="shared" si="528"/>
        <v>1605714.9100000001</v>
      </c>
      <c r="P589" s="1"/>
      <c r="Q589" s="1">
        <f t="shared" si="529"/>
        <v>90026.3</v>
      </c>
      <c r="R589" s="1"/>
      <c r="S589" s="1">
        <f t="shared" si="530"/>
        <v>0</v>
      </c>
      <c r="T589" s="1"/>
      <c r="U589" s="1">
        <f t="shared" si="531"/>
        <v>0</v>
      </c>
      <c r="V589" s="1">
        <v>0</v>
      </c>
      <c r="W589" s="1">
        <f t="shared" si="532"/>
        <v>0</v>
      </c>
      <c r="X589" s="1"/>
      <c r="Y589" s="1">
        <f t="shared" si="533"/>
        <v>0</v>
      </c>
      <c r="Z589" s="1"/>
      <c r="AA589" s="1">
        <f t="shared" si="534"/>
        <v>0</v>
      </c>
      <c r="AB589" s="1"/>
      <c r="AC589" s="1">
        <f t="shared" si="535"/>
        <v>0</v>
      </c>
      <c r="AD589" s="1"/>
      <c r="AE589" s="1"/>
      <c r="AF589" s="1"/>
      <c r="AG589" s="1"/>
      <c r="AH589" s="1"/>
      <c r="AI589" s="1"/>
      <c r="AJ589" s="1">
        <v>0</v>
      </c>
      <c r="AK589" s="1">
        <f t="shared" si="536"/>
        <v>0</v>
      </c>
      <c r="AL589" s="1"/>
      <c r="AM589" s="1"/>
      <c r="AN589" s="1"/>
      <c r="AO589" s="1">
        <f t="shared" si="537"/>
        <v>0</v>
      </c>
      <c r="AP589" s="1"/>
      <c r="AQ589" s="1">
        <f t="shared" si="538"/>
        <v>0</v>
      </c>
      <c r="AR589" s="1">
        <v>0</v>
      </c>
      <c r="AS589" s="1">
        <f t="shared" si="539"/>
        <v>2700</v>
      </c>
      <c r="AT589" s="1">
        <v>0</v>
      </c>
      <c r="AU589" s="1">
        <f t="shared" si="540"/>
        <v>0</v>
      </c>
      <c r="AV589" s="1">
        <f t="shared" si="541"/>
        <v>0</v>
      </c>
      <c r="AW589" s="1">
        <f t="shared" si="542"/>
        <v>1698441.2100000002</v>
      </c>
      <c r="AX589" s="26">
        <f t="shared" si="543"/>
        <v>1698441.2100000002</v>
      </c>
      <c r="AY589" s="4">
        <f t="shared" si="544"/>
        <v>0</v>
      </c>
    </row>
    <row r="590" spans="1:51" ht="23.25">
      <c r="A590" s="25" t="s">
        <v>55</v>
      </c>
      <c r="B590" s="1"/>
      <c r="C590" s="1">
        <f t="shared" si="522"/>
        <v>9980.34</v>
      </c>
      <c r="D590" s="1"/>
      <c r="E590" s="1">
        <f t="shared" si="523"/>
        <v>77846.880000000005</v>
      </c>
      <c r="F590" s="1"/>
      <c r="G590" s="1">
        <f t="shared" si="524"/>
        <v>5790.5</v>
      </c>
      <c r="H590" s="1"/>
      <c r="I590" s="1">
        <f t="shared" si="525"/>
        <v>0</v>
      </c>
      <c r="J590" s="1"/>
      <c r="K590" s="1">
        <f t="shared" si="526"/>
        <v>0</v>
      </c>
      <c r="L590" s="1"/>
      <c r="M590" s="1">
        <f t="shared" si="527"/>
        <v>6058</v>
      </c>
      <c r="N590" s="1"/>
      <c r="O590" s="1">
        <f t="shared" si="528"/>
        <v>1209976.8599999999</v>
      </c>
      <c r="P590" s="1"/>
      <c r="Q590" s="1">
        <f t="shared" si="529"/>
        <v>32611.949999999997</v>
      </c>
      <c r="R590" s="1"/>
      <c r="S590" s="1">
        <f t="shared" si="530"/>
        <v>0</v>
      </c>
      <c r="T590" s="1"/>
      <c r="U590" s="1">
        <f t="shared" si="531"/>
        <v>0</v>
      </c>
      <c r="V590" s="1">
        <v>0</v>
      </c>
      <c r="W590" s="1">
        <f t="shared" si="532"/>
        <v>0</v>
      </c>
      <c r="X590" s="1"/>
      <c r="Y590" s="1">
        <f t="shared" si="533"/>
        <v>0</v>
      </c>
      <c r="Z590" s="1"/>
      <c r="AA590" s="1">
        <f t="shared" si="534"/>
        <v>0</v>
      </c>
      <c r="AB590" s="1"/>
      <c r="AC590" s="1">
        <f t="shared" si="535"/>
        <v>0</v>
      </c>
      <c r="AD590" s="1"/>
      <c r="AE590" s="1"/>
      <c r="AF590" s="1"/>
      <c r="AG590" s="1"/>
      <c r="AH590" s="1"/>
      <c r="AI590" s="1"/>
      <c r="AJ590" s="1">
        <v>0</v>
      </c>
      <c r="AK590" s="1">
        <f t="shared" si="536"/>
        <v>764.61</v>
      </c>
      <c r="AL590" s="1"/>
      <c r="AM590" s="1"/>
      <c r="AN590" s="1"/>
      <c r="AO590" s="1">
        <f t="shared" si="537"/>
        <v>0</v>
      </c>
      <c r="AP590" s="1"/>
      <c r="AQ590" s="1">
        <f t="shared" si="538"/>
        <v>0</v>
      </c>
      <c r="AR590" s="1">
        <v>0</v>
      </c>
      <c r="AS590" s="1">
        <f t="shared" si="539"/>
        <v>98000</v>
      </c>
      <c r="AT590" s="1">
        <v>0</v>
      </c>
      <c r="AU590" s="1">
        <f t="shared" si="540"/>
        <v>0</v>
      </c>
      <c r="AV590" s="1">
        <f t="shared" si="541"/>
        <v>0</v>
      </c>
      <c r="AW590" s="1">
        <f t="shared" si="542"/>
        <v>1441029.14</v>
      </c>
      <c r="AX590" s="26">
        <f t="shared" si="543"/>
        <v>1441029.14</v>
      </c>
      <c r="AY590" s="4">
        <f t="shared" si="544"/>
        <v>0</v>
      </c>
    </row>
    <row r="591" spans="1:51" ht="23.25">
      <c r="A591" s="25" t="s">
        <v>56</v>
      </c>
      <c r="B591" s="1"/>
      <c r="C591" s="1">
        <f t="shared" si="522"/>
        <v>1012382.12</v>
      </c>
      <c r="D591" s="1"/>
      <c r="E591" s="1">
        <f t="shared" si="523"/>
        <v>1434414.8900000001</v>
      </c>
      <c r="F591" s="1"/>
      <c r="G591" s="1">
        <f t="shared" si="524"/>
        <v>275758.36</v>
      </c>
      <c r="H591" s="1"/>
      <c r="I591" s="1">
        <f t="shared" si="525"/>
        <v>0</v>
      </c>
      <c r="J591" s="1"/>
      <c r="K591" s="1">
        <f t="shared" si="526"/>
        <v>0</v>
      </c>
      <c r="L591" s="1"/>
      <c r="M591" s="1">
        <f t="shared" si="527"/>
        <v>104225.32999999999</v>
      </c>
      <c r="N591" s="1"/>
      <c r="O591" s="1">
        <f t="shared" si="528"/>
        <v>1363108.26</v>
      </c>
      <c r="P591" s="1"/>
      <c r="Q591" s="1">
        <f t="shared" si="529"/>
        <v>33146.299999999996</v>
      </c>
      <c r="R591" s="1"/>
      <c r="S591" s="1">
        <f t="shared" si="530"/>
        <v>0</v>
      </c>
      <c r="T591" s="1"/>
      <c r="U591" s="1">
        <f t="shared" si="531"/>
        <v>0</v>
      </c>
      <c r="V591" s="1">
        <v>0</v>
      </c>
      <c r="W591" s="1">
        <f t="shared" si="532"/>
        <v>0</v>
      </c>
      <c r="X591" s="1"/>
      <c r="Y591" s="1">
        <f t="shared" si="533"/>
        <v>0</v>
      </c>
      <c r="Z591" s="1"/>
      <c r="AA591" s="1">
        <f t="shared" si="534"/>
        <v>0</v>
      </c>
      <c r="AB591" s="1"/>
      <c r="AC591" s="1">
        <f t="shared" si="535"/>
        <v>3563.76</v>
      </c>
      <c r="AD591" s="1"/>
      <c r="AE591" s="1"/>
      <c r="AF591" s="1"/>
      <c r="AG591" s="1"/>
      <c r="AH591" s="1"/>
      <c r="AI591" s="1"/>
      <c r="AJ591" s="1">
        <v>0</v>
      </c>
      <c r="AK591" s="1">
        <f t="shared" si="536"/>
        <v>0</v>
      </c>
      <c r="AL591" s="1"/>
      <c r="AM591" s="1"/>
      <c r="AN591" s="1"/>
      <c r="AO591" s="1">
        <f t="shared" si="537"/>
        <v>0</v>
      </c>
      <c r="AP591" s="1"/>
      <c r="AQ591" s="1">
        <f t="shared" si="538"/>
        <v>0</v>
      </c>
      <c r="AR591" s="1">
        <v>0</v>
      </c>
      <c r="AS591" s="1">
        <f t="shared" si="539"/>
        <v>3732.3</v>
      </c>
      <c r="AT591" s="1">
        <v>0</v>
      </c>
      <c r="AU591" s="1">
        <f t="shared" si="540"/>
        <v>0</v>
      </c>
      <c r="AV591" s="1">
        <f t="shared" si="541"/>
        <v>0</v>
      </c>
      <c r="AW591" s="1">
        <f t="shared" si="542"/>
        <v>4230331.3199999994</v>
      </c>
      <c r="AX591" s="26">
        <f t="shared" si="543"/>
        <v>4230331.32</v>
      </c>
      <c r="AY591" s="4">
        <f t="shared" si="544"/>
        <v>0</v>
      </c>
    </row>
    <row r="592" spans="1:51" ht="23.25">
      <c r="A592" s="25" t="s">
        <v>57</v>
      </c>
      <c r="B592" s="1"/>
      <c r="C592" s="1">
        <f t="shared" si="522"/>
        <v>0</v>
      </c>
      <c r="D592" s="1"/>
      <c r="E592" s="1">
        <f t="shared" si="523"/>
        <v>0</v>
      </c>
      <c r="F592" s="1"/>
      <c r="G592" s="1">
        <f t="shared" si="524"/>
        <v>0</v>
      </c>
      <c r="H592" s="1"/>
      <c r="I592" s="1">
        <f t="shared" si="525"/>
        <v>0</v>
      </c>
      <c r="J592" s="1"/>
      <c r="K592" s="1">
        <f t="shared" si="526"/>
        <v>0</v>
      </c>
      <c r="L592" s="1"/>
      <c r="M592" s="1">
        <f t="shared" si="527"/>
        <v>0</v>
      </c>
      <c r="N592" s="1"/>
      <c r="O592" s="1">
        <f t="shared" si="528"/>
        <v>2518718.02</v>
      </c>
      <c r="P592" s="1"/>
      <c r="Q592" s="1">
        <f t="shared" si="529"/>
        <v>47465.45</v>
      </c>
      <c r="R592" s="1"/>
      <c r="S592" s="1">
        <f t="shared" si="530"/>
        <v>0</v>
      </c>
      <c r="T592" s="1"/>
      <c r="U592" s="1">
        <f t="shared" si="531"/>
        <v>0</v>
      </c>
      <c r="V592" s="1">
        <v>0</v>
      </c>
      <c r="W592" s="1">
        <f t="shared" si="532"/>
        <v>0</v>
      </c>
      <c r="X592" s="1"/>
      <c r="Y592" s="1">
        <f t="shared" si="533"/>
        <v>0</v>
      </c>
      <c r="Z592" s="1"/>
      <c r="AA592" s="1">
        <f t="shared" si="534"/>
        <v>0</v>
      </c>
      <c r="AB592" s="1"/>
      <c r="AC592" s="1">
        <f t="shared" si="535"/>
        <v>0</v>
      </c>
      <c r="AD592" s="1"/>
      <c r="AE592" s="1"/>
      <c r="AF592" s="1"/>
      <c r="AG592" s="1"/>
      <c r="AH592" s="1"/>
      <c r="AI592" s="1"/>
      <c r="AJ592" s="1">
        <v>0</v>
      </c>
      <c r="AK592" s="1">
        <f t="shared" si="536"/>
        <v>0</v>
      </c>
      <c r="AL592" s="1"/>
      <c r="AM592" s="1"/>
      <c r="AN592" s="1"/>
      <c r="AO592" s="1">
        <f t="shared" si="537"/>
        <v>0</v>
      </c>
      <c r="AP592" s="1"/>
      <c r="AQ592" s="1">
        <f t="shared" si="538"/>
        <v>0</v>
      </c>
      <c r="AR592" s="1">
        <v>0</v>
      </c>
      <c r="AS592" s="1">
        <f t="shared" si="539"/>
        <v>0</v>
      </c>
      <c r="AT592" s="1">
        <v>0</v>
      </c>
      <c r="AU592" s="1">
        <f t="shared" si="540"/>
        <v>0</v>
      </c>
      <c r="AV592" s="1">
        <f t="shared" si="541"/>
        <v>0</v>
      </c>
      <c r="AW592" s="1">
        <f t="shared" si="542"/>
        <v>2566183.4700000002</v>
      </c>
      <c r="AX592" s="26">
        <f t="shared" si="543"/>
        <v>2566183.4700000002</v>
      </c>
      <c r="AY592" s="4">
        <f t="shared" si="544"/>
        <v>0</v>
      </c>
    </row>
    <row r="593" spans="1:51" ht="23.25">
      <c r="A593" s="25" t="s">
        <v>58</v>
      </c>
      <c r="B593" s="1"/>
      <c r="C593" s="1">
        <f t="shared" si="522"/>
        <v>111916.9</v>
      </c>
      <c r="D593" s="1"/>
      <c r="E593" s="1">
        <f t="shared" si="523"/>
        <v>639927</v>
      </c>
      <c r="F593" s="1"/>
      <c r="G593" s="1">
        <f t="shared" si="524"/>
        <v>331537.40999999997</v>
      </c>
      <c r="H593" s="1"/>
      <c r="I593" s="1">
        <f t="shared" si="525"/>
        <v>0</v>
      </c>
      <c r="J593" s="1"/>
      <c r="K593" s="1">
        <f t="shared" si="526"/>
        <v>0</v>
      </c>
      <c r="L593" s="1"/>
      <c r="M593" s="1">
        <f t="shared" si="527"/>
        <v>94664.2</v>
      </c>
      <c r="N593" s="1"/>
      <c r="O593" s="1">
        <f t="shared" si="528"/>
        <v>5529851.8700000001</v>
      </c>
      <c r="P593" s="1"/>
      <c r="Q593" s="1">
        <f t="shared" si="529"/>
        <v>55773.369999999995</v>
      </c>
      <c r="R593" s="1"/>
      <c r="S593" s="1">
        <f t="shared" si="530"/>
        <v>0</v>
      </c>
      <c r="T593" s="1"/>
      <c r="U593" s="1">
        <f t="shared" si="531"/>
        <v>0</v>
      </c>
      <c r="V593" s="1">
        <v>0</v>
      </c>
      <c r="W593" s="1">
        <f t="shared" si="532"/>
        <v>0</v>
      </c>
      <c r="X593" s="1"/>
      <c r="Y593" s="1">
        <f t="shared" si="533"/>
        <v>0</v>
      </c>
      <c r="Z593" s="1"/>
      <c r="AA593" s="1">
        <f t="shared" si="534"/>
        <v>0</v>
      </c>
      <c r="AB593" s="1"/>
      <c r="AC593" s="1">
        <f t="shared" si="535"/>
        <v>3066.91</v>
      </c>
      <c r="AD593" s="1"/>
      <c r="AE593" s="1"/>
      <c r="AF593" s="1"/>
      <c r="AG593" s="1"/>
      <c r="AH593" s="1"/>
      <c r="AI593" s="1"/>
      <c r="AJ593" s="1">
        <v>0</v>
      </c>
      <c r="AK593" s="1">
        <f t="shared" si="536"/>
        <v>0</v>
      </c>
      <c r="AL593" s="1"/>
      <c r="AM593" s="1"/>
      <c r="AN593" s="1"/>
      <c r="AO593" s="1">
        <f t="shared" si="537"/>
        <v>0</v>
      </c>
      <c r="AP593" s="1"/>
      <c r="AQ593" s="1">
        <f t="shared" si="538"/>
        <v>0</v>
      </c>
      <c r="AR593" s="1">
        <v>0</v>
      </c>
      <c r="AS593" s="1">
        <f t="shared" si="539"/>
        <v>467712</v>
      </c>
      <c r="AT593" s="1">
        <v>0</v>
      </c>
      <c r="AU593" s="1">
        <f t="shared" si="540"/>
        <v>0</v>
      </c>
      <c r="AV593" s="1">
        <f t="shared" si="541"/>
        <v>0</v>
      </c>
      <c r="AW593" s="1">
        <f t="shared" si="542"/>
        <v>7234449.6600000001</v>
      </c>
      <c r="AX593" s="26">
        <f t="shared" si="543"/>
        <v>7234449.6600000001</v>
      </c>
      <c r="AY593" s="4">
        <f t="shared" si="544"/>
        <v>0</v>
      </c>
    </row>
    <row r="594" spans="1:51" ht="23.25">
      <c r="A594" s="25" t="s">
        <v>59</v>
      </c>
      <c r="B594" s="1"/>
      <c r="C594" s="1">
        <f t="shared" si="522"/>
        <v>2100</v>
      </c>
      <c r="D594" s="1"/>
      <c r="E594" s="1">
        <f t="shared" si="523"/>
        <v>18217.169999999998</v>
      </c>
      <c r="F594" s="1"/>
      <c r="G594" s="1">
        <f t="shared" si="524"/>
        <v>4810.8099999999995</v>
      </c>
      <c r="H594" s="1"/>
      <c r="I594" s="1">
        <f t="shared" si="525"/>
        <v>0</v>
      </c>
      <c r="J594" s="1"/>
      <c r="K594" s="1">
        <f t="shared" si="526"/>
        <v>0</v>
      </c>
      <c r="L594" s="1"/>
      <c r="M594" s="1">
        <f t="shared" si="527"/>
        <v>98.25</v>
      </c>
      <c r="N594" s="1"/>
      <c r="O594" s="1">
        <f t="shared" si="528"/>
        <v>16280384.370000001</v>
      </c>
      <c r="P594" s="1"/>
      <c r="Q594" s="1">
        <f t="shared" si="529"/>
        <v>178801.25</v>
      </c>
      <c r="R594" s="1"/>
      <c r="S594" s="1">
        <f t="shared" si="530"/>
        <v>0</v>
      </c>
      <c r="T594" s="1"/>
      <c r="U594" s="1">
        <f t="shared" si="531"/>
        <v>0</v>
      </c>
      <c r="V594" s="1">
        <v>0</v>
      </c>
      <c r="W594" s="1">
        <f t="shared" si="532"/>
        <v>0</v>
      </c>
      <c r="X594" s="1"/>
      <c r="Y594" s="1">
        <f t="shared" si="533"/>
        <v>0</v>
      </c>
      <c r="Z594" s="1"/>
      <c r="AA594" s="1">
        <f t="shared" si="534"/>
        <v>0</v>
      </c>
      <c r="AB594" s="1"/>
      <c r="AC594" s="1">
        <f t="shared" si="535"/>
        <v>0</v>
      </c>
      <c r="AD594" s="1"/>
      <c r="AE594" s="1"/>
      <c r="AF594" s="1"/>
      <c r="AG594" s="1"/>
      <c r="AH594" s="1"/>
      <c r="AI594" s="1"/>
      <c r="AJ594" s="1">
        <v>0</v>
      </c>
      <c r="AK594" s="1">
        <f t="shared" si="536"/>
        <v>0</v>
      </c>
      <c r="AL594" s="1"/>
      <c r="AM594" s="1"/>
      <c r="AN594" s="1"/>
      <c r="AO594" s="1">
        <f t="shared" si="537"/>
        <v>0</v>
      </c>
      <c r="AP594" s="1"/>
      <c r="AQ594" s="1">
        <f t="shared" si="538"/>
        <v>0</v>
      </c>
      <c r="AR594" s="1">
        <v>0</v>
      </c>
      <c r="AS594" s="1">
        <f t="shared" si="539"/>
        <v>5661049.1600000001</v>
      </c>
      <c r="AT594" s="1">
        <v>0</v>
      </c>
      <c r="AU594" s="1">
        <f t="shared" si="540"/>
        <v>0</v>
      </c>
      <c r="AV594" s="1">
        <f t="shared" si="541"/>
        <v>0</v>
      </c>
      <c r="AW594" s="1">
        <f t="shared" si="542"/>
        <v>22145461.010000002</v>
      </c>
      <c r="AX594" s="26">
        <f t="shared" si="543"/>
        <v>22145461.010000002</v>
      </c>
      <c r="AY594" s="4">
        <f t="shared" si="544"/>
        <v>0</v>
      </c>
    </row>
    <row r="595" spans="1:51" ht="23.25">
      <c r="A595" s="25" t="s">
        <v>60</v>
      </c>
      <c r="B595" s="1"/>
      <c r="C595" s="1">
        <f t="shared" si="522"/>
        <v>0</v>
      </c>
      <c r="D595" s="1"/>
      <c r="E595" s="1">
        <f t="shared" si="523"/>
        <v>0</v>
      </c>
      <c r="F595" s="1"/>
      <c r="G595" s="1">
        <f t="shared" si="524"/>
        <v>0</v>
      </c>
      <c r="H595" s="1"/>
      <c r="I595" s="1">
        <f t="shared" si="525"/>
        <v>0</v>
      </c>
      <c r="J595" s="1"/>
      <c r="K595" s="1">
        <f t="shared" si="526"/>
        <v>0</v>
      </c>
      <c r="L595" s="1"/>
      <c r="M595" s="1">
        <f t="shared" si="527"/>
        <v>0</v>
      </c>
      <c r="N595" s="1"/>
      <c r="O595" s="1">
        <f t="shared" si="528"/>
        <v>31495620.07</v>
      </c>
      <c r="P595" s="1"/>
      <c r="Q595" s="1">
        <f t="shared" si="529"/>
        <v>808686.97</v>
      </c>
      <c r="R595" s="1"/>
      <c r="S595" s="1">
        <f t="shared" si="530"/>
        <v>0</v>
      </c>
      <c r="T595" s="1"/>
      <c r="U595" s="1">
        <f t="shared" si="531"/>
        <v>0</v>
      </c>
      <c r="V595" s="1">
        <v>0</v>
      </c>
      <c r="W595" s="1">
        <f t="shared" si="532"/>
        <v>0</v>
      </c>
      <c r="X595" s="1"/>
      <c r="Y595" s="1">
        <f t="shared" si="533"/>
        <v>8830.119999999999</v>
      </c>
      <c r="Z595" s="1"/>
      <c r="AA595" s="1">
        <f t="shared" si="534"/>
        <v>4669.88</v>
      </c>
      <c r="AB595" s="1"/>
      <c r="AC595" s="1">
        <f t="shared" si="535"/>
        <v>0</v>
      </c>
      <c r="AD595" s="1"/>
      <c r="AE595" s="1"/>
      <c r="AF595" s="1"/>
      <c r="AG595" s="1"/>
      <c r="AH595" s="1"/>
      <c r="AI595" s="1"/>
      <c r="AJ595" s="1">
        <v>0</v>
      </c>
      <c r="AK595" s="1">
        <f t="shared" si="536"/>
        <v>0</v>
      </c>
      <c r="AL595" s="1"/>
      <c r="AM595" s="1"/>
      <c r="AN595" s="1"/>
      <c r="AO595" s="1">
        <f t="shared" si="537"/>
        <v>35307</v>
      </c>
      <c r="AP595" s="1"/>
      <c r="AQ595" s="1">
        <f t="shared" si="538"/>
        <v>0</v>
      </c>
      <c r="AR595" s="1"/>
      <c r="AS595" s="1">
        <f t="shared" si="539"/>
        <v>397835.5</v>
      </c>
      <c r="AT595" s="1">
        <v>0</v>
      </c>
      <c r="AU595" s="1">
        <f t="shared" si="540"/>
        <v>0</v>
      </c>
      <c r="AV595" s="1">
        <f t="shared" si="541"/>
        <v>0</v>
      </c>
      <c r="AW595" s="1">
        <f t="shared" si="542"/>
        <v>32750949.539999999</v>
      </c>
      <c r="AX595" s="26">
        <f t="shared" si="543"/>
        <v>32750949.540000003</v>
      </c>
      <c r="AY595" s="4">
        <f t="shared" si="544"/>
        <v>0</v>
      </c>
    </row>
    <row r="596" spans="1:51" ht="23.25">
      <c r="A596" s="25" t="s">
        <v>61</v>
      </c>
      <c r="B596" s="1"/>
      <c r="C596" s="1">
        <f t="shared" si="522"/>
        <v>0</v>
      </c>
      <c r="D596" s="1"/>
      <c r="E596" s="1">
        <f t="shared" si="523"/>
        <v>0</v>
      </c>
      <c r="F596" s="1"/>
      <c r="G596" s="1">
        <f t="shared" si="524"/>
        <v>0</v>
      </c>
      <c r="H596" s="1"/>
      <c r="I596" s="1">
        <f t="shared" si="525"/>
        <v>0</v>
      </c>
      <c r="J596" s="1"/>
      <c r="K596" s="1">
        <f t="shared" si="526"/>
        <v>0</v>
      </c>
      <c r="L596" s="1"/>
      <c r="M596" s="1">
        <f t="shared" si="527"/>
        <v>0</v>
      </c>
      <c r="N596" s="1"/>
      <c r="O596" s="1">
        <f t="shared" si="528"/>
        <v>2749029.95</v>
      </c>
      <c r="P596" s="1"/>
      <c r="Q596" s="1">
        <f t="shared" si="529"/>
        <v>114112.79000000001</v>
      </c>
      <c r="R596" s="1"/>
      <c r="S596" s="1">
        <f t="shared" si="530"/>
        <v>0</v>
      </c>
      <c r="T596" s="1"/>
      <c r="U596" s="1">
        <f t="shared" si="531"/>
        <v>0</v>
      </c>
      <c r="V596" s="1">
        <v>0</v>
      </c>
      <c r="W596" s="1">
        <f t="shared" si="532"/>
        <v>0</v>
      </c>
      <c r="X596" s="1"/>
      <c r="Y596" s="1">
        <f t="shared" si="533"/>
        <v>0</v>
      </c>
      <c r="Z596" s="1"/>
      <c r="AA596" s="1">
        <f t="shared" si="534"/>
        <v>0</v>
      </c>
      <c r="AB596" s="1"/>
      <c r="AC596" s="1">
        <f t="shared" si="535"/>
        <v>0</v>
      </c>
      <c r="AD596" s="1"/>
      <c r="AE596" s="1"/>
      <c r="AF596" s="1"/>
      <c r="AG596" s="1"/>
      <c r="AH596" s="1"/>
      <c r="AI596" s="1"/>
      <c r="AJ596" s="1">
        <v>0</v>
      </c>
      <c r="AK596" s="1">
        <f t="shared" si="536"/>
        <v>0</v>
      </c>
      <c r="AL596" s="1"/>
      <c r="AM596" s="1"/>
      <c r="AN596" s="1"/>
      <c r="AO596" s="1">
        <f t="shared" si="537"/>
        <v>0</v>
      </c>
      <c r="AP596" s="1"/>
      <c r="AQ596" s="1">
        <f t="shared" si="538"/>
        <v>0</v>
      </c>
      <c r="AR596" s="1">
        <v>0</v>
      </c>
      <c r="AS596" s="1">
        <f t="shared" si="539"/>
        <v>0</v>
      </c>
      <c r="AT596" s="1">
        <v>0</v>
      </c>
      <c r="AU596" s="1">
        <f t="shared" si="540"/>
        <v>0</v>
      </c>
      <c r="AV596" s="1">
        <f t="shared" si="541"/>
        <v>0</v>
      </c>
      <c r="AW596" s="1">
        <f t="shared" si="542"/>
        <v>2863142.74</v>
      </c>
      <c r="AX596" s="26">
        <f t="shared" si="543"/>
        <v>2863142.74</v>
      </c>
      <c r="AY596" s="4">
        <f t="shared" si="544"/>
        <v>0</v>
      </c>
    </row>
    <row r="597" spans="1:51" ht="23.25">
      <c r="A597" s="25" t="s">
        <v>62</v>
      </c>
      <c r="B597" s="1"/>
      <c r="C597" s="1">
        <f t="shared" si="522"/>
        <v>0</v>
      </c>
      <c r="D597" s="1"/>
      <c r="E597" s="1">
        <f t="shared" si="523"/>
        <v>0</v>
      </c>
      <c r="F597" s="1"/>
      <c r="G597" s="1">
        <f t="shared" si="524"/>
        <v>0</v>
      </c>
      <c r="H597" s="1"/>
      <c r="I597" s="1">
        <f t="shared" si="525"/>
        <v>0</v>
      </c>
      <c r="J597" s="1"/>
      <c r="K597" s="1">
        <f t="shared" si="526"/>
        <v>0</v>
      </c>
      <c r="L597" s="1"/>
      <c r="M597" s="1">
        <f t="shared" si="527"/>
        <v>0</v>
      </c>
      <c r="N597" s="1"/>
      <c r="O597" s="1">
        <f t="shared" si="528"/>
        <v>3843334.8</v>
      </c>
      <c r="P597" s="1"/>
      <c r="Q597" s="1">
        <f t="shared" si="529"/>
        <v>103040.17000000001</v>
      </c>
      <c r="R597" s="1"/>
      <c r="S597" s="1">
        <f t="shared" si="530"/>
        <v>0</v>
      </c>
      <c r="T597" s="1"/>
      <c r="U597" s="1">
        <f t="shared" si="531"/>
        <v>0</v>
      </c>
      <c r="V597" s="1">
        <v>0</v>
      </c>
      <c r="W597" s="1">
        <f t="shared" si="532"/>
        <v>0</v>
      </c>
      <c r="X597" s="1"/>
      <c r="Y597" s="1">
        <f t="shared" si="533"/>
        <v>0</v>
      </c>
      <c r="Z597" s="1"/>
      <c r="AA597" s="1">
        <f t="shared" si="534"/>
        <v>0</v>
      </c>
      <c r="AB597" s="1"/>
      <c r="AC597" s="1">
        <f t="shared" si="535"/>
        <v>0</v>
      </c>
      <c r="AD597" s="1"/>
      <c r="AE597" s="1"/>
      <c r="AF597" s="1"/>
      <c r="AG597" s="1"/>
      <c r="AH597" s="1"/>
      <c r="AI597" s="1"/>
      <c r="AJ597" s="1">
        <v>0</v>
      </c>
      <c r="AK597" s="1">
        <f t="shared" si="536"/>
        <v>0</v>
      </c>
      <c r="AL597" s="1"/>
      <c r="AM597" s="1"/>
      <c r="AN597" s="1"/>
      <c r="AO597" s="1">
        <f t="shared" si="537"/>
        <v>0</v>
      </c>
      <c r="AP597" s="1"/>
      <c r="AQ597" s="1">
        <f t="shared" si="538"/>
        <v>1</v>
      </c>
      <c r="AR597" s="1">
        <v>0</v>
      </c>
      <c r="AS597" s="1">
        <f t="shared" si="539"/>
        <v>299</v>
      </c>
      <c r="AT597" s="1">
        <v>0</v>
      </c>
      <c r="AU597" s="1">
        <f t="shared" si="540"/>
        <v>0</v>
      </c>
      <c r="AV597" s="1">
        <f t="shared" si="541"/>
        <v>0</v>
      </c>
      <c r="AW597" s="1">
        <f t="shared" si="542"/>
        <v>3946674.9699999997</v>
      </c>
      <c r="AX597" s="26">
        <f t="shared" si="543"/>
        <v>3946674.9699999997</v>
      </c>
      <c r="AY597" s="4">
        <f t="shared" si="544"/>
        <v>0</v>
      </c>
    </row>
    <row r="598" spans="1:51" ht="23.25">
      <c r="A598" s="25" t="s">
        <v>63</v>
      </c>
      <c r="B598" s="1"/>
      <c r="C598" s="1">
        <f t="shared" si="522"/>
        <v>0</v>
      </c>
      <c r="D598" s="1"/>
      <c r="E598" s="1">
        <f t="shared" si="523"/>
        <v>0</v>
      </c>
      <c r="F598" s="1"/>
      <c r="G598" s="1">
        <f t="shared" si="524"/>
        <v>0</v>
      </c>
      <c r="H598" s="1"/>
      <c r="I598" s="1">
        <f t="shared" si="525"/>
        <v>0</v>
      </c>
      <c r="J598" s="1"/>
      <c r="K598" s="1">
        <f t="shared" si="526"/>
        <v>0</v>
      </c>
      <c r="L598" s="1"/>
      <c r="M598" s="1">
        <f t="shared" si="527"/>
        <v>0</v>
      </c>
      <c r="N598" s="1"/>
      <c r="O598" s="1">
        <f t="shared" si="528"/>
        <v>566592</v>
      </c>
      <c r="P598" s="1"/>
      <c r="Q598" s="1">
        <f t="shared" si="529"/>
        <v>13674.099999999999</v>
      </c>
      <c r="R598" s="1"/>
      <c r="S598" s="1">
        <f t="shared" si="530"/>
        <v>0</v>
      </c>
      <c r="T598" s="1"/>
      <c r="U598" s="1">
        <f t="shared" si="531"/>
        <v>0</v>
      </c>
      <c r="V598" s="1">
        <v>0</v>
      </c>
      <c r="W598" s="1">
        <f t="shared" si="532"/>
        <v>0</v>
      </c>
      <c r="X598" s="1"/>
      <c r="Y598" s="1">
        <f t="shared" si="533"/>
        <v>0</v>
      </c>
      <c r="Z598" s="1"/>
      <c r="AA598" s="1">
        <f t="shared" si="534"/>
        <v>0</v>
      </c>
      <c r="AB598" s="1"/>
      <c r="AC598" s="1">
        <f t="shared" si="535"/>
        <v>0</v>
      </c>
      <c r="AD598" s="1"/>
      <c r="AE598" s="1"/>
      <c r="AF598" s="1"/>
      <c r="AG598" s="1"/>
      <c r="AH598" s="1"/>
      <c r="AI598" s="1"/>
      <c r="AJ598" s="1">
        <v>0</v>
      </c>
      <c r="AK598" s="1">
        <f t="shared" si="536"/>
        <v>0</v>
      </c>
      <c r="AL598" s="1"/>
      <c r="AM598" s="1"/>
      <c r="AN598" s="1"/>
      <c r="AO598" s="1">
        <f t="shared" si="537"/>
        <v>0</v>
      </c>
      <c r="AP598" s="1"/>
      <c r="AQ598" s="1">
        <f t="shared" si="538"/>
        <v>0</v>
      </c>
      <c r="AR598" s="1">
        <v>0</v>
      </c>
      <c r="AS598" s="1">
        <f t="shared" si="539"/>
        <v>0</v>
      </c>
      <c r="AT598" s="1">
        <v>0</v>
      </c>
      <c r="AU598" s="1">
        <f t="shared" si="540"/>
        <v>0</v>
      </c>
      <c r="AV598" s="1">
        <f t="shared" si="541"/>
        <v>0</v>
      </c>
      <c r="AW598" s="1">
        <f t="shared" si="542"/>
        <v>580266.1</v>
      </c>
      <c r="AX598" s="26">
        <f t="shared" si="543"/>
        <v>580266.1</v>
      </c>
      <c r="AY598" s="4">
        <f t="shared" si="544"/>
        <v>0</v>
      </c>
    </row>
    <row r="599" spans="1:51" ht="23.25">
      <c r="A599" s="25" t="s">
        <v>64</v>
      </c>
      <c r="B599" s="1"/>
      <c r="C599" s="1">
        <f t="shared" si="522"/>
        <v>0</v>
      </c>
      <c r="D599" s="1"/>
      <c r="E599" s="1">
        <f t="shared" si="523"/>
        <v>0</v>
      </c>
      <c r="F599" s="1"/>
      <c r="G599" s="1">
        <f t="shared" si="524"/>
        <v>0</v>
      </c>
      <c r="H599" s="1"/>
      <c r="I599" s="1">
        <f t="shared" si="525"/>
        <v>0</v>
      </c>
      <c r="J599" s="1"/>
      <c r="K599" s="1">
        <f t="shared" si="526"/>
        <v>0</v>
      </c>
      <c r="L599" s="1"/>
      <c r="M599" s="1">
        <f t="shared" si="527"/>
        <v>0</v>
      </c>
      <c r="N599" s="1"/>
      <c r="O599" s="1">
        <f t="shared" si="528"/>
        <v>5875435.1400000006</v>
      </c>
      <c r="P599" s="1"/>
      <c r="Q599" s="1">
        <f t="shared" si="529"/>
        <v>242054.78</v>
      </c>
      <c r="R599" s="1"/>
      <c r="S599" s="1">
        <f t="shared" si="530"/>
        <v>0</v>
      </c>
      <c r="T599" s="1"/>
      <c r="U599" s="1">
        <f t="shared" si="531"/>
        <v>0</v>
      </c>
      <c r="V599" s="1">
        <v>0</v>
      </c>
      <c r="W599" s="1">
        <f t="shared" si="532"/>
        <v>42400</v>
      </c>
      <c r="X599" s="1"/>
      <c r="Y599" s="1">
        <f t="shared" si="533"/>
        <v>0</v>
      </c>
      <c r="Z599" s="1"/>
      <c r="AA599" s="1">
        <f t="shared" si="534"/>
        <v>0</v>
      </c>
      <c r="AB599" s="1"/>
      <c r="AC599" s="1">
        <f t="shared" si="535"/>
        <v>0</v>
      </c>
      <c r="AD599" s="1"/>
      <c r="AE599" s="1"/>
      <c r="AF599" s="1"/>
      <c r="AG599" s="1"/>
      <c r="AH599" s="1"/>
      <c r="AI599" s="1"/>
      <c r="AJ599" s="1">
        <v>0</v>
      </c>
      <c r="AK599" s="1">
        <f t="shared" si="536"/>
        <v>0</v>
      </c>
      <c r="AL599" s="1"/>
      <c r="AM599" s="1"/>
      <c r="AN599" s="1"/>
      <c r="AO599" s="1">
        <f t="shared" si="537"/>
        <v>10669.2</v>
      </c>
      <c r="AP599" s="1"/>
      <c r="AQ599" s="1">
        <f t="shared" si="538"/>
        <v>0</v>
      </c>
      <c r="AR599" s="1"/>
      <c r="AS599" s="1">
        <f t="shared" si="539"/>
        <v>43276.160000000003</v>
      </c>
      <c r="AT599" s="1">
        <v>0</v>
      </c>
      <c r="AU599" s="1">
        <f t="shared" si="540"/>
        <v>0</v>
      </c>
      <c r="AV599" s="1">
        <f t="shared" si="541"/>
        <v>0</v>
      </c>
      <c r="AW599" s="1">
        <f t="shared" si="542"/>
        <v>6213835.2800000012</v>
      </c>
      <c r="AX599" s="26">
        <f t="shared" si="543"/>
        <v>6213835.2800000003</v>
      </c>
      <c r="AY599" s="4">
        <f t="shared" si="544"/>
        <v>0</v>
      </c>
    </row>
    <row r="600" spans="1:51" ht="23.25">
      <c r="A600" s="25" t="s">
        <v>65</v>
      </c>
      <c r="B600" s="1"/>
      <c r="C600" s="1">
        <f t="shared" si="522"/>
        <v>180077.7</v>
      </c>
      <c r="D600" s="1"/>
      <c r="E600" s="1">
        <f t="shared" si="523"/>
        <v>265880.44999999995</v>
      </c>
      <c r="F600" s="1"/>
      <c r="G600" s="1">
        <f t="shared" si="524"/>
        <v>34347.57</v>
      </c>
      <c r="H600" s="1"/>
      <c r="I600" s="1">
        <f t="shared" si="525"/>
        <v>0</v>
      </c>
      <c r="J600" s="1"/>
      <c r="K600" s="1">
        <f t="shared" si="526"/>
        <v>0</v>
      </c>
      <c r="L600" s="1"/>
      <c r="M600" s="1">
        <f t="shared" si="527"/>
        <v>24620.99</v>
      </c>
      <c r="N600" s="1"/>
      <c r="O600" s="1">
        <f t="shared" si="528"/>
        <v>4433019.43</v>
      </c>
      <c r="P600" s="1"/>
      <c r="Q600" s="1">
        <f t="shared" si="529"/>
        <v>635788.99</v>
      </c>
      <c r="R600" s="1"/>
      <c r="S600" s="1">
        <f t="shared" si="530"/>
        <v>0</v>
      </c>
      <c r="T600" s="1"/>
      <c r="U600" s="1">
        <f t="shared" si="531"/>
        <v>0</v>
      </c>
      <c r="V600" s="1">
        <v>0</v>
      </c>
      <c r="W600" s="1">
        <f t="shared" si="532"/>
        <v>0</v>
      </c>
      <c r="X600" s="1"/>
      <c r="Y600" s="1">
        <f t="shared" si="533"/>
        <v>0</v>
      </c>
      <c r="Z600" s="1"/>
      <c r="AA600" s="1">
        <f t="shared" si="534"/>
        <v>0</v>
      </c>
      <c r="AB600" s="1"/>
      <c r="AC600" s="1">
        <f t="shared" si="535"/>
        <v>0</v>
      </c>
      <c r="AD600" s="1"/>
      <c r="AE600" s="1"/>
      <c r="AF600" s="1"/>
      <c r="AG600" s="1"/>
      <c r="AH600" s="1"/>
      <c r="AI600" s="1"/>
      <c r="AJ600" s="1">
        <v>0</v>
      </c>
      <c r="AK600" s="1">
        <f t="shared" si="536"/>
        <v>0</v>
      </c>
      <c r="AL600" s="1"/>
      <c r="AM600" s="1"/>
      <c r="AN600" s="1"/>
      <c r="AO600" s="1">
        <f t="shared" si="537"/>
        <v>176259</v>
      </c>
      <c r="AP600" s="1"/>
      <c r="AQ600" s="1">
        <f t="shared" si="538"/>
        <v>0</v>
      </c>
      <c r="AR600" s="1"/>
      <c r="AS600" s="1">
        <f t="shared" si="539"/>
        <v>89600</v>
      </c>
      <c r="AT600" s="1">
        <v>0</v>
      </c>
      <c r="AU600" s="1">
        <f t="shared" si="540"/>
        <v>0</v>
      </c>
      <c r="AV600" s="1">
        <f t="shared" si="541"/>
        <v>0</v>
      </c>
      <c r="AW600" s="1">
        <f t="shared" si="542"/>
        <v>5839594.1299999999</v>
      </c>
      <c r="AX600" s="26">
        <f t="shared" si="543"/>
        <v>5839594.129999999</v>
      </c>
      <c r="AY600" s="4">
        <f t="shared" si="544"/>
        <v>0</v>
      </c>
    </row>
    <row r="601" spans="1:51" ht="23.25">
      <c r="A601" s="25" t="s">
        <v>66</v>
      </c>
      <c r="B601" s="1"/>
      <c r="C601" s="1">
        <f t="shared" si="522"/>
        <v>198997.47</v>
      </c>
      <c r="D601" s="1"/>
      <c r="E601" s="1">
        <f t="shared" si="523"/>
        <v>1092110.8199999998</v>
      </c>
      <c r="F601" s="1"/>
      <c r="G601" s="1">
        <f t="shared" si="524"/>
        <v>64017.760000000009</v>
      </c>
      <c r="H601" s="1"/>
      <c r="I601" s="1">
        <f t="shared" si="525"/>
        <v>0</v>
      </c>
      <c r="J601" s="1"/>
      <c r="K601" s="1">
        <f t="shared" si="526"/>
        <v>0</v>
      </c>
      <c r="L601" s="1"/>
      <c r="M601" s="1">
        <f t="shared" si="527"/>
        <v>5290</v>
      </c>
      <c r="N601" s="1"/>
      <c r="O601" s="1">
        <f t="shared" si="528"/>
        <v>5073461.84</v>
      </c>
      <c r="P601" s="1"/>
      <c r="Q601" s="1">
        <f t="shared" si="529"/>
        <v>189134.46999999997</v>
      </c>
      <c r="R601" s="1"/>
      <c r="S601" s="1">
        <f t="shared" si="530"/>
        <v>0</v>
      </c>
      <c r="T601" s="1"/>
      <c r="U601" s="1">
        <f t="shared" si="531"/>
        <v>0</v>
      </c>
      <c r="V601" s="1">
        <v>0</v>
      </c>
      <c r="W601" s="1">
        <f t="shared" si="532"/>
        <v>0</v>
      </c>
      <c r="X601" s="1"/>
      <c r="Y601" s="1">
        <f t="shared" si="533"/>
        <v>0</v>
      </c>
      <c r="Z601" s="1"/>
      <c r="AA601" s="1">
        <f t="shared" si="534"/>
        <v>0</v>
      </c>
      <c r="AB601" s="1"/>
      <c r="AC601" s="1">
        <f t="shared" si="535"/>
        <v>0</v>
      </c>
      <c r="AD601" s="1"/>
      <c r="AE601" s="1"/>
      <c r="AF601" s="1"/>
      <c r="AG601" s="1"/>
      <c r="AH601" s="1"/>
      <c r="AI601" s="1"/>
      <c r="AJ601" s="1">
        <v>0</v>
      </c>
      <c r="AK601" s="1">
        <f t="shared" si="536"/>
        <v>0</v>
      </c>
      <c r="AL601" s="1"/>
      <c r="AM601" s="1"/>
      <c r="AN601" s="1"/>
      <c r="AO601" s="1">
        <f t="shared" si="537"/>
        <v>0</v>
      </c>
      <c r="AP601" s="1"/>
      <c r="AQ601" s="1">
        <f t="shared" si="538"/>
        <v>0</v>
      </c>
      <c r="AR601" s="1"/>
      <c r="AS601" s="1">
        <f t="shared" si="539"/>
        <v>657941.03</v>
      </c>
      <c r="AT601" s="1">
        <v>0</v>
      </c>
      <c r="AU601" s="1">
        <f t="shared" si="540"/>
        <v>0</v>
      </c>
      <c r="AV601" s="1">
        <f t="shared" si="541"/>
        <v>0</v>
      </c>
      <c r="AW601" s="1">
        <f t="shared" si="542"/>
        <v>7280953.3899999997</v>
      </c>
      <c r="AX601" s="26">
        <f t="shared" si="543"/>
        <v>7280953.3900000006</v>
      </c>
      <c r="AY601" s="4">
        <f t="shared" si="544"/>
        <v>0</v>
      </c>
    </row>
    <row r="602" spans="1:51" ht="23.25">
      <c r="A602" s="25" t="s">
        <v>67</v>
      </c>
      <c r="B602" s="1"/>
      <c r="C602" s="1">
        <f t="shared" si="522"/>
        <v>159643.95000000001</v>
      </c>
      <c r="D602" s="1"/>
      <c r="E602" s="1">
        <f t="shared" si="523"/>
        <v>815421.20000000007</v>
      </c>
      <c r="F602" s="1"/>
      <c r="G602" s="1">
        <f t="shared" si="524"/>
        <v>214044.99</v>
      </c>
      <c r="H602" s="1"/>
      <c r="I602" s="1">
        <f t="shared" si="525"/>
        <v>0</v>
      </c>
      <c r="J602" s="1"/>
      <c r="K602" s="1">
        <f t="shared" si="526"/>
        <v>0</v>
      </c>
      <c r="L602" s="1"/>
      <c r="M602" s="1">
        <f t="shared" si="527"/>
        <v>36984.520000000004</v>
      </c>
      <c r="N602" s="1"/>
      <c r="O602" s="1">
        <f t="shared" si="528"/>
        <v>7074239.7899999991</v>
      </c>
      <c r="P602" s="1"/>
      <c r="Q602" s="1">
        <f t="shared" si="529"/>
        <v>215161.02000000002</v>
      </c>
      <c r="R602" s="1"/>
      <c r="S602" s="1">
        <f t="shared" si="530"/>
        <v>0</v>
      </c>
      <c r="T602" s="1"/>
      <c r="U602" s="1">
        <f t="shared" si="531"/>
        <v>0</v>
      </c>
      <c r="V602" s="1">
        <v>0</v>
      </c>
      <c r="W602" s="1">
        <f t="shared" si="532"/>
        <v>0</v>
      </c>
      <c r="X602" s="1"/>
      <c r="Y602" s="1">
        <f t="shared" si="533"/>
        <v>0</v>
      </c>
      <c r="Z602" s="1"/>
      <c r="AA602" s="1">
        <f t="shared" si="534"/>
        <v>0</v>
      </c>
      <c r="AB602" s="1"/>
      <c r="AC602" s="1">
        <f t="shared" si="535"/>
        <v>0</v>
      </c>
      <c r="AD602" s="1"/>
      <c r="AE602" s="1"/>
      <c r="AF602" s="1"/>
      <c r="AG602" s="1"/>
      <c r="AH602" s="1"/>
      <c r="AI602" s="1"/>
      <c r="AJ602" s="1">
        <v>0</v>
      </c>
      <c r="AK602" s="1">
        <f t="shared" si="536"/>
        <v>0</v>
      </c>
      <c r="AL602" s="1"/>
      <c r="AM602" s="1"/>
      <c r="AN602" s="1"/>
      <c r="AO602" s="1">
        <f t="shared" si="537"/>
        <v>0</v>
      </c>
      <c r="AP602" s="1"/>
      <c r="AQ602" s="1">
        <f t="shared" si="538"/>
        <v>0</v>
      </c>
      <c r="AR602" s="1"/>
      <c r="AS602" s="1">
        <f t="shared" si="539"/>
        <v>5.67</v>
      </c>
      <c r="AT602" s="1">
        <v>0</v>
      </c>
      <c r="AU602" s="1">
        <f t="shared" si="540"/>
        <v>0</v>
      </c>
      <c r="AV602" s="1">
        <f t="shared" si="541"/>
        <v>0</v>
      </c>
      <c r="AW602" s="1">
        <f t="shared" si="542"/>
        <v>8515501.1399999987</v>
      </c>
      <c r="AX602" s="26">
        <f t="shared" si="543"/>
        <v>8515501.1400000006</v>
      </c>
      <c r="AY602" s="4">
        <f t="shared" si="544"/>
        <v>0</v>
      </c>
    </row>
    <row r="603" spans="1:51" ht="23.25">
      <c r="A603" s="25" t="s">
        <v>68</v>
      </c>
      <c r="B603" s="1"/>
      <c r="C603" s="1">
        <f t="shared" si="522"/>
        <v>0</v>
      </c>
      <c r="D603" s="1"/>
      <c r="E603" s="1">
        <f t="shared" si="523"/>
        <v>0</v>
      </c>
      <c r="F603" s="1"/>
      <c r="G603" s="1">
        <f t="shared" si="524"/>
        <v>0</v>
      </c>
      <c r="H603" s="1"/>
      <c r="I603" s="1">
        <f t="shared" si="525"/>
        <v>0</v>
      </c>
      <c r="J603" s="1"/>
      <c r="K603" s="1">
        <f t="shared" si="526"/>
        <v>0</v>
      </c>
      <c r="L603" s="1"/>
      <c r="M603" s="1">
        <f t="shared" si="527"/>
        <v>0</v>
      </c>
      <c r="N603" s="1"/>
      <c r="O603" s="1">
        <f t="shared" si="528"/>
        <v>2058161.79</v>
      </c>
      <c r="P603" s="1"/>
      <c r="Q603" s="1">
        <f t="shared" si="529"/>
        <v>193064.01</v>
      </c>
      <c r="R603" s="1"/>
      <c r="S603" s="1">
        <f t="shared" si="530"/>
        <v>0</v>
      </c>
      <c r="T603" s="1"/>
      <c r="U603" s="1">
        <f t="shared" si="531"/>
        <v>0</v>
      </c>
      <c r="V603" s="1">
        <v>0</v>
      </c>
      <c r="W603" s="1">
        <f t="shared" si="532"/>
        <v>0</v>
      </c>
      <c r="X603" s="1"/>
      <c r="Y603" s="1">
        <f t="shared" si="533"/>
        <v>0</v>
      </c>
      <c r="Z603" s="1"/>
      <c r="AA603" s="1">
        <f t="shared" si="534"/>
        <v>0</v>
      </c>
      <c r="AB603" s="1"/>
      <c r="AC603" s="1">
        <f t="shared" si="535"/>
        <v>0</v>
      </c>
      <c r="AD603" s="1"/>
      <c r="AE603" s="1"/>
      <c r="AF603" s="1"/>
      <c r="AG603" s="1"/>
      <c r="AH603" s="1"/>
      <c r="AI603" s="1"/>
      <c r="AJ603" s="1">
        <v>0</v>
      </c>
      <c r="AK603" s="1">
        <f t="shared" si="536"/>
        <v>0</v>
      </c>
      <c r="AL603" s="1"/>
      <c r="AM603" s="1"/>
      <c r="AN603" s="1"/>
      <c r="AO603" s="1">
        <f t="shared" si="537"/>
        <v>0</v>
      </c>
      <c r="AP603" s="1"/>
      <c r="AQ603" s="1">
        <f t="shared" si="538"/>
        <v>0</v>
      </c>
      <c r="AR603" s="1"/>
      <c r="AS603" s="1">
        <f t="shared" si="539"/>
        <v>6607098.4300000006</v>
      </c>
      <c r="AT603" s="1">
        <v>0</v>
      </c>
      <c r="AU603" s="1">
        <f t="shared" si="540"/>
        <v>0</v>
      </c>
      <c r="AV603" s="1">
        <f t="shared" si="541"/>
        <v>0</v>
      </c>
      <c r="AW603" s="1">
        <f t="shared" si="542"/>
        <v>8858324.2300000004</v>
      </c>
      <c r="AX603" s="26">
        <f t="shared" si="543"/>
        <v>8858324.2300000004</v>
      </c>
      <c r="AY603" s="4">
        <f t="shared" si="544"/>
        <v>0</v>
      </c>
    </row>
    <row r="604" spans="1:51" ht="23.25">
      <c r="A604" s="25" t="s">
        <v>69</v>
      </c>
      <c r="B604" s="1"/>
      <c r="C604" s="1">
        <f t="shared" si="522"/>
        <v>0</v>
      </c>
      <c r="D604" s="1"/>
      <c r="E604" s="1">
        <f t="shared" si="523"/>
        <v>0</v>
      </c>
      <c r="F604" s="1"/>
      <c r="G604" s="1">
        <f t="shared" si="524"/>
        <v>13479.38</v>
      </c>
      <c r="H604" s="1"/>
      <c r="I604" s="1">
        <f t="shared" si="525"/>
        <v>0</v>
      </c>
      <c r="J604" s="1"/>
      <c r="K604" s="1">
        <f t="shared" si="526"/>
        <v>0</v>
      </c>
      <c r="L604" s="1"/>
      <c r="M604" s="1">
        <f t="shared" si="527"/>
        <v>0</v>
      </c>
      <c r="N604" s="1"/>
      <c r="O604" s="1">
        <f t="shared" si="528"/>
        <v>42555655.679999992</v>
      </c>
      <c r="P604" s="1"/>
      <c r="Q604" s="1">
        <f t="shared" si="529"/>
        <v>505568.19999999995</v>
      </c>
      <c r="R604" s="1"/>
      <c r="S604" s="1">
        <f t="shared" si="530"/>
        <v>0</v>
      </c>
      <c r="T604" s="1"/>
      <c r="U604" s="1">
        <f t="shared" si="531"/>
        <v>7620.62</v>
      </c>
      <c r="V604" s="1">
        <v>0</v>
      </c>
      <c r="W604" s="1">
        <f t="shared" si="532"/>
        <v>0</v>
      </c>
      <c r="X604" s="1"/>
      <c r="Y604" s="1">
        <f t="shared" si="533"/>
        <v>0</v>
      </c>
      <c r="Z604" s="1"/>
      <c r="AA604" s="1">
        <f t="shared" si="534"/>
        <v>0</v>
      </c>
      <c r="AB604" s="1"/>
      <c r="AC604" s="1">
        <f t="shared" si="535"/>
        <v>0</v>
      </c>
      <c r="AD604" s="1"/>
      <c r="AE604" s="1"/>
      <c r="AF604" s="1"/>
      <c r="AG604" s="1"/>
      <c r="AH604" s="1"/>
      <c r="AI604" s="1"/>
      <c r="AJ604" s="1">
        <v>0</v>
      </c>
      <c r="AK604" s="1">
        <f t="shared" si="536"/>
        <v>0</v>
      </c>
      <c r="AL604" s="1"/>
      <c r="AM604" s="1"/>
      <c r="AN604" s="1"/>
      <c r="AO604" s="1">
        <f t="shared" si="537"/>
        <v>0</v>
      </c>
      <c r="AP604" s="1"/>
      <c r="AQ604" s="1">
        <f t="shared" si="538"/>
        <v>0</v>
      </c>
      <c r="AR604" s="1">
        <v>0</v>
      </c>
      <c r="AS604" s="1">
        <f t="shared" si="539"/>
        <v>0</v>
      </c>
      <c r="AT604" s="1">
        <v>0</v>
      </c>
      <c r="AU604" s="1">
        <f t="shared" si="540"/>
        <v>0</v>
      </c>
      <c r="AV604" s="1">
        <f t="shared" si="541"/>
        <v>0</v>
      </c>
      <c r="AW604" s="1">
        <f t="shared" si="542"/>
        <v>43082323.879999995</v>
      </c>
      <c r="AX604" s="26">
        <f t="shared" si="543"/>
        <v>43082323.879999995</v>
      </c>
      <c r="AY604" s="4">
        <f t="shared" si="544"/>
        <v>0</v>
      </c>
    </row>
    <row r="605" spans="1:51" ht="23.25">
      <c r="A605" s="25" t="s">
        <v>70</v>
      </c>
      <c r="B605" s="1"/>
      <c r="C605" s="1">
        <f t="shared" si="522"/>
        <v>297558</v>
      </c>
      <c r="D605" s="1"/>
      <c r="E605" s="1">
        <f t="shared" si="523"/>
        <v>508327.21</v>
      </c>
      <c r="F605" s="1"/>
      <c r="G605" s="1">
        <f t="shared" si="524"/>
        <v>115803.49999999999</v>
      </c>
      <c r="H605" s="1"/>
      <c r="I605" s="1">
        <f t="shared" si="525"/>
        <v>0</v>
      </c>
      <c r="J605" s="1"/>
      <c r="K605" s="1">
        <f t="shared" si="526"/>
        <v>0</v>
      </c>
      <c r="L605" s="1"/>
      <c r="M605" s="1">
        <f t="shared" si="527"/>
        <v>20445.419999999998</v>
      </c>
      <c r="N605" s="1"/>
      <c r="O605" s="1">
        <f t="shared" si="528"/>
        <v>2764394.23</v>
      </c>
      <c r="P605" s="1"/>
      <c r="Q605" s="1">
        <f t="shared" si="529"/>
        <v>235461.26</v>
      </c>
      <c r="R605" s="1"/>
      <c r="S605" s="1">
        <f t="shared" si="530"/>
        <v>0</v>
      </c>
      <c r="T605" s="1"/>
      <c r="U605" s="1">
        <f t="shared" si="531"/>
        <v>0</v>
      </c>
      <c r="V605" s="1">
        <v>0</v>
      </c>
      <c r="W605" s="1">
        <f t="shared" si="532"/>
        <v>0</v>
      </c>
      <c r="X605" s="1"/>
      <c r="Y605" s="1">
        <f t="shared" si="533"/>
        <v>0</v>
      </c>
      <c r="Z605" s="1"/>
      <c r="AA605" s="1">
        <f t="shared" si="534"/>
        <v>0</v>
      </c>
      <c r="AB605" s="1"/>
      <c r="AC605" s="1">
        <f t="shared" si="535"/>
        <v>0</v>
      </c>
      <c r="AD605" s="1"/>
      <c r="AE605" s="1"/>
      <c r="AF605" s="1"/>
      <c r="AG605" s="1"/>
      <c r="AH605" s="1"/>
      <c r="AI605" s="1"/>
      <c r="AJ605" s="1">
        <v>0</v>
      </c>
      <c r="AK605" s="1">
        <f t="shared" si="536"/>
        <v>0</v>
      </c>
      <c r="AL605" s="1"/>
      <c r="AM605" s="1"/>
      <c r="AN605" s="1"/>
      <c r="AO605" s="1">
        <f t="shared" si="537"/>
        <v>0</v>
      </c>
      <c r="AP605" s="1"/>
      <c r="AQ605" s="1">
        <f t="shared" si="538"/>
        <v>0</v>
      </c>
      <c r="AR605" s="1">
        <v>0</v>
      </c>
      <c r="AS605" s="1">
        <f t="shared" si="539"/>
        <v>244427.57</v>
      </c>
      <c r="AT605" s="1">
        <v>0</v>
      </c>
      <c r="AU605" s="1">
        <f t="shared" si="540"/>
        <v>400</v>
      </c>
      <c r="AV605" s="1">
        <f t="shared" si="541"/>
        <v>0</v>
      </c>
      <c r="AW605" s="1">
        <f t="shared" si="542"/>
        <v>4186817.19</v>
      </c>
      <c r="AX605" s="26">
        <f t="shared" si="543"/>
        <v>4186817.1900000004</v>
      </c>
      <c r="AY605" s="4">
        <f t="shared" si="544"/>
        <v>0</v>
      </c>
    </row>
    <row r="606" spans="1:51" ht="23.25">
      <c r="A606" s="25" t="s">
        <v>71</v>
      </c>
      <c r="B606" s="1"/>
      <c r="C606" s="1">
        <f t="shared" ref="C606:C611" si="545">C512+B606</f>
        <v>0</v>
      </c>
      <c r="D606" s="1"/>
      <c r="E606" s="1">
        <f t="shared" ref="E606:E611" si="546">E512+D606</f>
        <v>0</v>
      </c>
      <c r="F606" s="1"/>
      <c r="G606" s="1">
        <f t="shared" ref="G606:G611" si="547">G512+F606</f>
        <v>7500</v>
      </c>
      <c r="H606" s="1"/>
      <c r="I606" s="1">
        <f t="shared" ref="I606:I611" si="548">I512+H606</f>
        <v>0</v>
      </c>
      <c r="J606" s="1"/>
      <c r="K606" s="1">
        <f t="shared" ref="K606:K611" si="549">K512+J606</f>
        <v>0</v>
      </c>
      <c r="L606" s="1"/>
      <c r="M606" s="1">
        <f t="shared" ref="M606:M611" si="550">M512+L606</f>
        <v>0</v>
      </c>
      <c r="N606" s="1"/>
      <c r="O606" s="1">
        <f t="shared" ref="O606:O611" si="551">O512+N606</f>
        <v>5673937.7699999996</v>
      </c>
      <c r="P606" s="1"/>
      <c r="Q606" s="1">
        <f t="shared" ref="Q606:Q611" si="552">Q512+P606</f>
        <v>116675.59000000001</v>
      </c>
      <c r="R606" s="1"/>
      <c r="S606" s="1">
        <f t="shared" ref="S606:S611" si="553">S512+R606</f>
        <v>0</v>
      </c>
      <c r="T606" s="1"/>
      <c r="U606" s="1">
        <f t="shared" ref="U606:U611" si="554">U512+T606</f>
        <v>0</v>
      </c>
      <c r="V606" s="1">
        <v>0</v>
      </c>
      <c r="W606" s="1">
        <f t="shared" ref="W606:W611" si="555">W512+V606</f>
        <v>0</v>
      </c>
      <c r="X606" s="1"/>
      <c r="Y606" s="1">
        <f t="shared" ref="Y606:Y611" si="556">Y512+X606</f>
        <v>0</v>
      </c>
      <c r="Z606" s="1"/>
      <c r="AA606" s="1">
        <f t="shared" ref="AA606:AA611" si="557">AA512+Z606</f>
        <v>0</v>
      </c>
      <c r="AB606" s="1"/>
      <c r="AC606" s="1">
        <f t="shared" ref="AC606:AC611" si="558">AC512+AB606</f>
        <v>0</v>
      </c>
      <c r="AD606" s="1"/>
      <c r="AE606" s="1"/>
      <c r="AF606" s="1"/>
      <c r="AG606" s="1"/>
      <c r="AH606" s="1"/>
      <c r="AI606" s="1"/>
      <c r="AJ606" s="1">
        <v>0</v>
      </c>
      <c r="AK606" s="1">
        <f t="shared" ref="AK606:AK611" si="559">AK512+AJ606</f>
        <v>0</v>
      </c>
      <c r="AL606" s="1"/>
      <c r="AM606" s="1"/>
      <c r="AN606" s="1"/>
      <c r="AO606" s="1">
        <f t="shared" ref="AO606:AO611" si="560">AO512+AN606</f>
        <v>0</v>
      </c>
      <c r="AP606" s="1"/>
      <c r="AQ606" s="1">
        <f t="shared" ref="AQ606:AQ611" si="561">AQ512+AP606</f>
        <v>0</v>
      </c>
      <c r="AR606" s="1">
        <v>0</v>
      </c>
      <c r="AS606" s="1">
        <f t="shared" ref="AS606:AS611" si="562">AS512+AR606</f>
        <v>8805</v>
      </c>
      <c r="AT606" s="1">
        <v>0</v>
      </c>
      <c r="AU606" s="1">
        <f t="shared" ref="AU606:AU611" si="563">AU512+AT606</f>
        <v>0</v>
      </c>
      <c r="AV606" s="1">
        <f t="shared" ref="AV606:AV611" si="564">AT606+AR606+AJ606+AB606+Z606+X606+V606+P606+N606+L606+F606+D606+B606+R606+T606+AN606+AP606+H606+J606</f>
        <v>0</v>
      </c>
      <c r="AW606" s="1">
        <f t="shared" ref="AW606:AW611" si="565">C606+E606+G606+M606+O606+Q606+S606+U606+W606+Y606+AA606+AC606+AK606+AO606+AS606+AU606+AQ606</f>
        <v>5806918.3599999994</v>
      </c>
      <c r="AX606" s="26">
        <f t="shared" ref="AX606:AX612" si="566">AW512+AV606</f>
        <v>5806918.3600000003</v>
      </c>
      <c r="AY606" s="4">
        <f t="shared" ref="AY606:AY612" si="567">AW606-AX606</f>
        <v>0</v>
      </c>
    </row>
    <row r="607" spans="1:51" ht="23.25">
      <c r="A607" s="25" t="s">
        <v>72</v>
      </c>
      <c r="B607" s="1"/>
      <c r="C607" s="1">
        <f t="shared" si="545"/>
        <v>0</v>
      </c>
      <c r="D607" s="1"/>
      <c r="E607" s="1">
        <f t="shared" si="546"/>
        <v>0</v>
      </c>
      <c r="F607" s="1"/>
      <c r="G607" s="1">
        <f t="shared" si="547"/>
        <v>0</v>
      </c>
      <c r="H607" s="1"/>
      <c r="I607" s="1">
        <f t="shared" si="548"/>
        <v>0</v>
      </c>
      <c r="J607" s="1"/>
      <c r="K607" s="1">
        <f t="shared" si="549"/>
        <v>0</v>
      </c>
      <c r="L607" s="1"/>
      <c r="M607" s="1">
        <f t="shared" si="550"/>
        <v>0</v>
      </c>
      <c r="N607" s="1"/>
      <c r="O607" s="1">
        <f t="shared" si="551"/>
        <v>3000640.2399999998</v>
      </c>
      <c r="P607" s="1"/>
      <c r="Q607" s="1">
        <f t="shared" si="552"/>
        <v>116276.54</v>
      </c>
      <c r="R607" s="1"/>
      <c r="S607" s="1">
        <f t="shared" si="553"/>
        <v>0</v>
      </c>
      <c r="T607" s="1"/>
      <c r="U607" s="1">
        <f t="shared" si="554"/>
        <v>0</v>
      </c>
      <c r="V607" s="1">
        <v>0</v>
      </c>
      <c r="W607" s="1">
        <f t="shared" si="555"/>
        <v>0</v>
      </c>
      <c r="X607" s="1"/>
      <c r="Y607" s="1">
        <f t="shared" si="556"/>
        <v>0</v>
      </c>
      <c r="Z607" s="1"/>
      <c r="AA607" s="1">
        <f t="shared" si="557"/>
        <v>0</v>
      </c>
      <c r="AB607" s="1"/>
      <c r="AC607" s="1">
        <f t="shared" si="558"/>
        <v>0</v>
      </c>
      <c r="AD607" s="1"/>
      <c r="AE607" s="1"/>
      <c r="AF607" s="1"/>
      <c r="AG607" s="1"/>
      <c r="AH607" s="1"/>
      <c r="AI607" s="1"/>
      <c r="AJ607" s="1">
        <v>0</v>
      </c>
      <c r="AK607" s="1">
        <f t="shared" si="559"/>
        <v>0</v>
      </c>
      <c r="AL607" s="1"/>
      <c r="AM607" s="1"/>
      <c r="AN607" s="1"/>
      <c r="AO607" s="1">
        <f t="shared" si="560"/>
        <v>0</v>
      </c>
      <c r="AP607" s="1"/>
      <c r="AQ607" s="1">
        <f t="shared" si="561"/>
        <v>0</v>
      </c>
      <c r="AR607" s="1">
        <v>0</v>
      </c>
      <c r="AS607" s="1">
        <f t="shared" si="562"/>
        <v>0</v>
      </c>
      <c r="AT607" s="1">
        <v>0</v>
      </c>
      <c r="AU607" s="1">
        <f t="shared" si="563"/>
        <v>0</v>
      </c>
      <c r="AV607" s="1">
        <f t="shared" si="564"/>
        <v>0</v>
      </c>
      <c r="AW607" s="1">
        <f t="shared" si="565"/>
        <v>3116916.78</v>
      </c>
      <c r="AX607" s="26">
        <f t="shared" si="566"/>
        <v>3116916.78</v>
      </c>
      <c r="AY607" s="4">
        <f t="shared" si="567"/>
        <v>0</v>
      </c>
    </row>
    <row r="608" spans="1:51" ht="23.25">
      <c r="A608" s="25" t="s">
        <v>73</v>
      </c>
      <c r="B608" s="1"/>
      <c r="C608" s="1">
        <f t="shared" si="545"/>
        <v>0</v>
      </c>
      <c r="D608" s="1"/>
      <c r="E608" s="1">
        <f t="shared" si="546"/>
        <v>91073.909999999989</v>
      </c>
      <c r="F608" s="1"/>
      <c r="G608" s="1">
        <f t="shared" si="547"/>
        <v>66187.27</v>
      </c>
      <c r="H608" s="1"/>
      <c r="I608" s="1">
        <f t="shared" si="548"/>
        <v>0</v>
      </c>
      <c r="J608" s="1"/>
      <c r="K608" s="1">
        <f t="shared" si="549"/>
        <v>0</v>
      </c>
      <c r="L608" s="1"/>
      <c r="M608" s="1">
        <f t="shared" si="550"/>
        <v>0</v>
      </c>
      <c r="N608" s="1"/>
      <c r="O608" s="1">
        <f t="shared" si="551"/>
        <v>1099275.1499999999</v>
      </c>
      <c r="P608" s="1"/>
      <c r="Q608" s="1">
        <f t="shared" si="552"/>
        <v>96624.1</v>
      </c>
      <c r="R608" s="1"/>
      <c r="S608" s="1">
        <f t="shared" si="553"/>
        <v>0</v>
      </c>
      <c r="T608" s="1"/>
      <c r="U608" s="1">
        <f t="shared" si="554"/>
        <v>0</v>
      </c>
      <c r="V608" s="1">
        <v>0</v>
      </c>
      <c r="W608" s="1">
        <f t="shared" si="555"/>
        <v>0</v>
      </c>
      <c r="X608" s="1"/>
      <c r="Y608" s="1">
        <f t="shared" si="556"/>
        <v>0</v>
      </c>
      <c r="Z608" s="1"/>
      <c r="AA608" s="1">
        <f t="shared" si="557"/>
        <v>0</v>
      </c>
      <c r="AB608" s="1"/>
      <c r="AC608" s="1">
        <f t="shared" si="558"/>
        <v>0</v>
      </c>
      <c r="AD608" s="1"/>
      <c r="AE608" s="1"/>
      <c r="AF608" s="1"/>
      <c r="AG608" s="1"/>
      <c r="AH608" s="1"/>
      <c r="AI608" s="1"/>
      <c r="AJ608" s="1">
        <v>0</v>
      </c>
      <c r="AK608" s="1">
        <f t="shared" si="559"/>
        <v>0</v>
      </c>
      <c r="AL608" s="1"/>
      <c r="AM608" s="1"/>
      <c r="AN608" s="1"/>
      <c r="AO608" s="1">
        <f t="shared" si="560"/>
        <v>0</v>
      </c>
      <c r="AP608" s="1"/>
      <c r="AQ608" s="1">
        <f t="shared" si="561"/>
        <v>0</v>
      </c>
      <c r="AR608" s="1">
        <v>0</v>
      </c>
      <c r="AS608" s="1">
        <f t="shared" si="562"/>
        <v>158947.79</v>
      </c>
      <c r="AT608" s="1">
        <v>0</v>
      </c>
      <c r="AU608" s="1">
        <f t="shared" si="563"/>
        <v>0</v>
      </c>
      <c r="AV608" s="1">
        <f t="shared" si="564"/>
        <v>0</v>
      </c>
      <c r="AW608" s="1">
        <f t="shared" si="565"/>
        <v>1512108.22</v>
      </c>
      <c r="AX608" s="26">
        <f t="shared" si="566"/>
        <v>1512108.22</v>
      </c>
      <c r="AY608" s="4">
        <f t="shared" si="567"/>
        <v>0</v>
      </c>
    </row>
    <row r="609" spans="1:51" ht="23.25">
      <c r="A609" s="25" t="s">
        <v>74</v>
      </c>
      <c r="B609" s="1"/>
      <c r="C609" s="1">
        <f t="shared" si="545"/>
        <v>56598.490000000005</v>
      </c>
      <c r="D609" s="1"/>
      <c r="E609" s="1">
        <f t="shared" si="546"/>
        <v>69398.78</v>
      </c>
      <c r="F609" s="1"/>
      <c r="G609" s="1">
        <f t="shared" si="547"/>
        <v>16028.460000000001</v>
      </c>
      <c r="H609" s="1"/>
      <c r="I609" s="1">
        <f t="shared" si="548"/>
        <v>0</v>
      </c>
      <c r="J609" s="1"/>
      <c r="K609" s="1">
        <f t="shared" si="549"/>
        <v>0</v>
      </c>
      <c r="L609" s="1"/>
      <c r="M609" s="1">
        <f t="shared" si="550"/>
        <v>3057</v>
      </c>
      <c r="N609" s="1"/>
      <c r="O609" s="1">
        <f t="shared" si="551"/>
        <v>12329496.57</v>
      </c>
      <c r="P609" s="1"/>
      <c r="Q609" s="1">
        <f t="shared" si="552"/>
        <v>233377.59000000003</v>
      </c>
      <c r="R609" s="1"/>
      <c r="S609" s="1">
        <f t="shared" si="553"/>
        <v>0</v>
      </c>
      <c r="T609" s="1"/>
      <c r="U609" s="1">
        <f t="shared" si="554"/>
        <v>0</v>
      </c>
      <c r="V609" s="1">
        <v>0</v>
      </c>
      <c r="W609" s="1">
        <f t="shared" si="555"/>
        <v>0</v>
      </c>
      <c r="X609" s="1"/>
      <c r="Y609" s="1">
        <f t="shared" si="556"/>
        <v>0</v>
      </c>
      <c r="Z609" s="1"/>
      <c r="AA609" s="1">
        <f t="shared" si="557"/>
        <v>0</v>
      </c>
      <c r="AB609" s="1"/>
      <c r="AC609" s="1">
        <f t="shared" si="558"/>
        <v>0</v>
      </c>
      <c r="AD609" s="1"/>
      <c r="AE609" s="1"/>
      <c r="AF609" s="1"/>
      <c r="AG609" s="1"/>
      <c r="AH609" s="1"/>
      <c r="AI609" s="1"/>
      <c r="AJ609" s="1">
        <v>0</v>
      </c>
      <c r="AK609" s="1">
        <f t="shared" si="559"/>
        <v>0</v>
      </c>
      <c r="AL609" s="1"/>
      <c r="AM609" s="1"/>
      <c r="AN609" s="1"/>
      <c r="AO609" s="1">
        <f t="shared" si="560"/>
        <v>0</v>
      </c>
      <c r="AP609" s="1"/>
      <c r="AQ609" s="1">
        <f t="shared" si="561"/>
        <v>0</v>
      </c>
      <c r="AR609" s="1"/>
      <c r="AS609" s="1">
        <f t="shared" si="562"/>
        <v>0</v>
      </c>
      <c r="AT609" s="1">
        <v>0</v>
      </c>
      <c r="AU609" s="1">
        <f t="shared" si="563"/>
        <v>0</v>
      </c>
      <c r="AV609" s="1">
        <f t="shared" si="564"/>
        <v>0</v>
      </c>
      <c r="AW609" s="1">
        <f t="shared" si="565"/>
        <v>12707956.890000001</v>
      </c>
      <c r="AX609" s="26">
        <f t="shared" si="566"/>
        <v>12707956.890000001</v>
      </c>
      <c r="AY609" s="4">
        <f t="shared" si="567"/>
        <v>0</v>
      </c>
    </row>
    <row r="610" spans="1:51" ht="23.25">
      <c r="A610" s="25" t="s">
        <v>75</v>
      </c>
      <c r="B610" s="1"/>
      <c r="C610" s="1">
        <f t="shared" si="545"/>
        <v>479517.35000000003</v>
      </c>
      <c r="D610" s="1"/>
      <c r="E610" s="1">
        <f t="shared" si="546"/>
        <v>1101939.56</v>
      </c>
      <c r="F610" s="1"/>
      <c r="G610" s="1">
        <f t="shared" si="547"/>
        <v>387916.58999999997</v>
      </c>
      <c r="H610" s="1"/>
      <c r="I610" s="1">
        <f t="shared" si="548"/>
        <v>0</v>
      </c>
      <c r="J610" s="1"/>
      <c r="K610" s="1">
        <f t="shared" si="549"/>
        <v>0</v>
      </c>
      <c r="L610" s="1"/>
      <c r="M610" s="1">
        <f t="shared" si="550"/>
        <v>34130</v>
      </c>
      <c r="N610" s="1"/>
      <c r="O610" s="1">
        <f t="shared" si="551"/>
        <v>2805651.75</v>
      </c>
      <c r="P610" s="1"/>
      <c r="Q610" s="1">
        <f t="shared" si="552"/>
        <v>391807.65</v>
      </c>
      <c r="R610" s="1"/>
      <c r="S610" s="1">
        <f t="shared" si="553"/>
        <v>0</v>
      </c>
      <c r="T610" s="1"/>
      <c r="U610" s="1">
        <f t="shared" si="554"/>
        <v>0</v>
      </c>
      <c r="V610" s="1">
        <v>0</v>
      </c>
      <c r="W610" s="1">
        <f t="shared" si="555"/>
        <v>0</v>
      </c>
      <c r="X610" s="1"/>
      <c r="Y610" s="1">
        <f t="shared" si="556"/>
        <v>0</v>
      </c>
      <c r="Z610" s="1"/>
      <c r="AA610" s="1">
        <f t="shared" si="557"/>
        <v>0</v>
      </c>
      <c r="AB610" s="1"/>
      <c r="AC610" s="1">
        <f t="shared" si="558"/>
        <v>0</v>
      </c>
      <c r="AD610" s="1"/>
      <c r="AE610" s="1"/>
      <c r="AF610" s="1"/>
      <c r="AG610" s="1"/>
      <c r="AH610" s="1"/>
      <c r="AI610" s="1"/>
      <c r="AJ610" s="1">
        <v>0</v>
      </c>
      <c r="AK610" s="1">
        <f t="shared" si="559"/>
        <v>0</v>
      </c>
      <c r="AL610" s="1"/>
      <c r="AM610" s="1"/>
      <c r="AN610" s="1"/>
      <c r="AO610" s="1">
        <f t="shared" si="560"/>
        <v>0</v>
      </c>
      <c r="AP610" s="1"/>
      <c r="AQ610" s="1">
        <f t="shared" si="561"/>
        <v>0</v>
      </c>
      <c r="AR610" s="1"/>
      <c r="AS610" s="1">
        <f t="shared" si="562"/>
        <v>505710</v>
      </c>
      <c r="AT610" s="1">
        <v>0</v>
      </c>
      <c r="AU610" s="1">
        <f t="shared" si="563"/>
        <v>2140</v>
      </c>
      <c r="AV610" s="1">
        <f t="shared" si="564"/>
        <v>0</v>
      </c>
      <c r="AW610" s="1">
        <f t="shared" si="565"/>
        <v>5708812.9000000004</v>
      </c>
      <c r="AX610" s="26">
        <f t="shared" si="566"/>
        <v>5708812.9000000004</v>
      </c>
      <c r="AY610" s="4">
        <f t="shared" si="567"/>
        <v>0</v>
      </c>
    </row>
    <row r="611" spans="1:51" ht="23.25">
      <c r="A611" s="25" t="s">
        <v>76</v>
      </c>
      <c r="B611" s="1"/>
      <c r="C611" s="1">
        <f t="shared" si="545"/>
        <v>59100</v>
      </c>
      <c r="D611" s="1"/>
      <c r="E611" s="1">
        <f t="shared" si="546"/>
        <v>0</v>
      </c>
      <c r="F611" s="1"/>
      <c r="G611" s="1">
        <f t="shared" si="547"/>
        <v>0</v>
      </c>
      <c r="H611" s="1"/>
      <c r="I611" s="1">
        <f t="shared" si="548"/>
        <v>0</v>
      </c>
      <c r="J611" s="1"/>
      <c r="K611" s="1">
        <f t="shared" si="549"/>
        <v>0</v>
      </c>
      <c r="L611" s="1"/>
      <c r="M611" s="1">
        <f t="shared" si="550"/>
        <v>2580</v>
      </c>
      <c r="N611" s="1"/>
      <c r="O611" s="1">
        <f t="shared" si="551"/>
        <v>22785056.789999999</v>
      </c>
      <c r="P611" s="1"/>
      <c r="Q611" s="1">
        <f t="shared" si="552"/>
        <v>564944.39</v>
      </c>
      <c r="R611" s="1"/>
      <c r="S611" s="1">
        <f t="shared" si="553"/>
        <v>0</v>
      </c>
      <c r="T611" s="1"/>
      <c r="U611" s="1">
        <f t="shared" si="554"/>
        <v>0</v>
      </c>
      <c r="V611" s="1">
        <v>0</v>
      </c>
      <c r="W611" s="1">
        <f t="shared" si="555"/>
        <v>0</v>
      </c>
      <c r="X611" s="1"/>
      <c r="Y611" s="1">
        <f t="shared" si="556"/>
        <v>0</v>
      </c>
      <c r="Z611" s="1"/>
      <c r="AA611" s="1">
        <f t="shared" si="557"/>
        <v>0</v>
      </c>
      <c r="AB611" s="1"/>
      <c r="AC611" s="1">
        <f t="shared" si="558"/>
        <v>0</v>
      </c>
      <c r="AD611" s="1"/>
      <c r="AE611" s="1"/>
      <c r="AF611" s="1"/>
      <c r="AG611" s="1"/>
      <c r="AH611" s="1"/>
      <c r="AI611" s="1"/>
      <c r="AJ611" s="1">
        <v>0</v>
      </c>
      <c r="AK611" s="1">
        <f t="shared" si="559"/>
        <v>0</v>
      </c>
      <c r="AL611" s="1"/>
      <c r="AM611" s="1"/>
      <c r="AN611" s="1"/>
      <c r="AO611" s="1">
        <f t="shared" si="560"/>
        <v>11520</v>
      </c>
      <c r="AP611" s="1"/>
      <c r="AQ611" s="1">
        <f t="shared" si="561"/>
        <v>0</v>
      </c>
      <c r="AR611" s="1"/>
      <c r="AS611" s="1">
        <f t="shared" si="562"/>
        <v>21811.97</v>
      </c>
      <c r="AT611" s="1"/>
      <c r="AU611" s="1">
        <f t="shared" si="563"/>
        <v>3168</v>
      </c>
      <c r="AV611" s="1">
        <f t="shared" si="564"/>
        <v>0</v>
      </c>
      <c r="AW611" s="1">
        <f t="shared" si="565"/>
        <v>23448181.149999999</v>
      </c>
      <c r="AX611" s="26">
        <f t="shared" si="566"/>
        <v>23448181.149999999</v>
      </c>
      <c r="AY611" s="4">
        <f t="shared" si="567"/>
        <v>0</v>
      </c>
    </row>
    <row r="612" spans="1:51" ht="24" thickBot="1">
      <c r="A612" s="27" t="s">
        <v>4</v>
      </c>
      <c r="B612" s="2">
        <f t="shared" ref="B612:AC612" si="568">SUM(B542:B611)</f>
        <v>0</v>
      </c>
      <c r="C612" s="2">
        <f t="shared" si="568"/>
        <v>17473341.66</v>
      </c>
      <c r="D612" s="2">
        <f t="shared" si="568"/>
        <v>0</v>
      </c>
      <c r="E612" s="2">
        <f t="shared" si="568"/>
        <v>20070816.450000003</v>
      </c>
      <c r="F612" s="2">
        <f t="shared" si="568"/>
        <v>0</v>
      </c>
      <c r="G612" s="2">
        <f t="shared" si="568"/>
        <v>5598997.7799999993</v>
      </c>
      <c r="H612" s="2">
        <f t="shared" si="568"/>
        <v>0</v>
      </c>
      <c r="I612" s="2">
        <f t="shared" si="568"/>
        <v>0</v>
      </c>
      <c r="J612" s="2">
        <f t="shared" si="568"/>
        <v>0</v>
      </c>
      <c r="K612" s="2">
        <f t="shared" si="568"/>
        <v>0</v>
      </c>
      <c r="L612" s="2">
        <f t="shared" si="568"/>
        <v>0</v>
      </c>
      <c r="M612" s="2">
        <f t="shared" si="568"/>
        <v>1880827.0999999999</v>
      </c>
      <c r="N612" s="2">
        <f t="shared" si="568"/>
        <v>0</v>
      </c>
      <c r="O612" s="2">
        <f t="shared" si="568"/>
        <v>467835734.32999998</v>
      </c>
      <c r="P612" s="2">
        <f t="shared" si="568"/>
        <v>0</v>
      </c>
      <c r="Q612" s="2">
        <f t="shared" si="568"/>
        <v>13475798.169999994</v>
      </c>
      <c r="R612" s="2">
        <f t="shared" si="568"/>
        <v>0</v>
      </c>
      <c r="S612" s="2">
        <f t="shared" si="568"/>
        <v>135417.08000000002</v>
      </c>
      <c r="T612" s="2">
        <f t="shared" si="568"/>
        <v>0</v>
      </c>
      <c r="U612" s="2">
        <f t="shared" si="568"/>
        <v>85331.09</v>
      </c>
      <c r="V612" s="2">
        <f t="shared" si="568"/>
        <v>0</v>
      </c>
      <c r="W612" s="2">
        <f t="shared" si="568"/>
        <v>824594.79999999993</v>
      </c>
      <c r="X612" s="2">
        <f t="shared" si="568"/>
        <v>0</v>
      </c>
      <c r="Y612" s="2">
        <f t="shared" si="568"/>
        <v>8830.119999999999</v>
      </c>
      <c r="Z612" s="2">
        <f t="shared" si="568"/>
        <v>0</v>
      </c>
      <c r="AA612" s="2">
        <f t="shared" si="568"/>
        <v>294699.40999999997</v>
      </c>
      <c r="AB612" s="2">
        <f t="shared" si="568"/>
        <v>0</v>
      </c>
      <c r="AC612" s="2">
        <f t="shared" si="568"/>
        <v>152908.31000000003</v>
      </c>
      <c r="AD612" s="2"/>
      <c r="AE612" s="2"/>
      <c r="AF612" s="2"/>
      <c r="AG612" s="2"/>
      <c r="AH612" s="2"/>
      <c r="AI612" s="2"/>
      <c r="AJ612" s="2">
        <f>SUM(AJ542:AJ611)</f>
        <v>0</v>
      </c>
      <c r="AK612" s="2">
        <f>SUM(AK542:AK611)</f>
        <v>64430.67</v>
      </c>
      <c r="AL612" s="2"/>
      <c r="AM612" s="2"/>
      <c r="AN612" s="2">
        <f t="shared" ref="AN612:AW612" si="569">SUM(AN542:AN611)</f>
        <v>0</v>
      </c>
      <c r="AO612" s="2">
        <f t="shared" si="569"/>
        <v>321403.34999999998</v>
      </c>
      <c r="AP612" s="2">
        <f t="shared" si="569"/>
        <v>0</v>
      </c>
      <c r="AQ612" s="2">
        <f t="shared" si="569"/>
        <v>2</v>
      </c>
      <c r="AR612" s="2">
        <f t="shared" si="569"/>
        <v>0</v>
      </c>
      <c r="AS612" s="2">
        <f t="shared" si="569"/>
        <v>25877482.880000006</v>
      </c>
      <c r="AT612" s="2">
        <f t="shared" si="569"/>
        <v>0</v>
      </c>
      <c r="AU612" s="2">
        <f t="shared" si="569"/>
        <v>27337.25</v>
      </c>
      <c r="AV612" s="2">
        <f t="shared" si="569"/>
        <v>0</v>
      </c>
      <c r="AW612" s="2">
        <f t="shared" si="569"/>
        <v>554127952.45000005</v>
      </c>
      <c r="AX612" s="26">
        <f t="shared" si="566"/>
        <v>1554156035.6800003</v>
      </c>
      <c r="AY612" s="4">
        <f t="shared" si="567"/>
        <v>-1000028083.2300003</v>
      </c>
    </row>
    <row r="613" spans="1:51" ht="22.5" thickTop="1"/>
    <row r="614" spans="1:51" hidden="1">
      <c r="A614" s="29"/>
      <c r="B614" s="29">
        <f t="shared" ref="B614:AC614" si="570">SUM(B542:B611)</f>
        <v>0</v>
      </c>
      <c r="C614" s="29">
        <f t="shared" si="570"/>
        <v>17473341.66</v>
      </c>
      <c r="D614" s="29">
        <f t="shared" si="570"/>
        <v>0</v>
      </c>
      <c r="E614" s="29">
        <f t="shared" si="570"/>
        <v>20070816.450000003</v>
      </c>
      <c r="F614" s="29">
        <f t="shared" si="570"/>
        <v>0</v>
      </c>
      <c r="G614" s="29">
        <f t="shared" si="570"/>
        <v>5598997.7799999993</v>
      </c>
      <c r="H614" s="29">
        <f t="shared" si="570"/>
        <v>0</v>
      </c>
      <c r="I614" s="29">
        <f t="shared" si="570"/>
        <v>0</v>
      </c>
      <c r="J614" s="29">
        <f t="shared" si="570"/>
        <v>0</v>
      </c>
      <c r="K614" s="29">
        <f t="shared" si="570"/>
        <v>0</v>
      </c>
      <c r="L614" s="29">
        <f t="shared" si="570"/>
        <v>0</v>
      </c>
      <c r="M614" s="29">
        <f t="shared" si="570"/>
        <v>1880827.0999999999</v>
      </c>
      <c r="N614" s="30">
        <f t="shared" si="570"/>
        <v>0</v>
      </c>
      <c r="O614" s="29">
        <f t="shared" si="570"/>
        <v>467835734.32999998</v>
      </c>
      <c r="P614" s="29">
        <f t="shared" si="570"/>
        <v>0</v>
      </c>
      <c r="Q614" s="29">
        <f t="shared" si="570"/>
        <v>13475798.169999994</v>
      </c>
      <c r="R614" s="5">
        <f t="shared" si="570"/>
        <v>0</v>
      </c>
      <c r="S614" s="5">
        <f t="shared" si="570"/>
        <v>135417.08000000002</v>
      </c>
      <c r="T614" s="29">
        <f t="shared" si="570"/>
        <v>0</v>
      </c>
      <c r="U614" s="29">
        <f t="shared" si="570"/>
        <v>85331.09</v>
      </c>
      <c r="V614" s="29">
        <f t="shared" si="570"/>
        <v>0</v>
      </c>
      <c r="W614" s="29">
        <f t="shared" si="570"/>
        <v>824594.79999999993</v>
      </c>
      <c r="X614" s="30">
        <f t="shared" si="570"/>
        <v>0</v>
      </c>
      <c r="Y614" s="29">
        <f t="shared" si="570"/>
        <v>8830.119999999999</v>
      </c>
      <c r="Z614" s="29">
        <f t="shared" si="570"/>
        <v>0</v>
      </c>
      <c r="AA614" s="29">
        <f t="shared" si="570"/>
        <v>294699.40999999997</v>
      </c>
      <c r="AB614" s="29">
        <f t="shared" si="570"/>
        <v>0</v>
      </c>
      <c r="AC614" s="29">
        <f t="shared" si="570"/>
        <v>152908.31000000003</v>
      </c>
      <c r="AD614" s="29"/>
      <c r="AE614" s="29"/>
      <c r="AF614" s="29"/>
      <c r="AG614" s="29"/>
      <c r="AH614" s="29"/>
      <c r="AI614" s="29"/>
      <c r="AJ614" s="29">
        <f>SUM(AJ542:AJ611)</f>
        <v>0</v>
      </c>
      <c r="AK614" s="29">
        <f>SUM(AK542:AK611)</f>
        <v>64430.67</v>
      </c>
      <c r="AL614" s="29"/>
      <c r="AM614" s="29"/>
      <c r="AN614" s="29">
        <f t="shared" ref="AN614:AW614" si="571">SUM(AN542:AN611)</f>
        <v>0</v>
      </c>
      <c r="AO614" s="29">
        <f t="shared" si="571"/>
        <v>321403.34999999998</v>
      </c>
      <c r="AP614" s="29">
        <f t="shared" si="571"/>
        <v>0</v>
      </c>
      <c r="AQ614" s="29">
        <f t="shared" si="571"/>
        <v>2</v>
      </c>
      <c r="AR614" s="29">
        <f t="shared" si="571"/>
        <v>0</v>
      </c>
      <c r="AS614" s="29">
        <f t="shared" si="571"/>
        <v>25877482.880000006</v>
      </c>
      <c r="AT614" s="29">
        <f t="shared" si="571"/>
        <v>0</v>
      </c>
      <c r="AU614" s="29">
        <f t="shared" si="571"/>
        <v>27337.25</v>
      </c>
      <c r="AV614" s="29">
        <f t="shared" si="571"/>
        <v>0</v>
      </c>
      <c r="AW614" s="29">
        <f t="shared" si="571"/>
        <v>554127952.45000005</v>
      </c>
      <c r="AX614" s="29"/>
    </row>
    <row r="615" spans="1:51" hidden="1">
      <c r="B615" s="26">
        <f t="shared" ref="B615:AC615" si="572">B612-B614</f>
        <v>0</v>
      </c>
      <c r="C615" s="26">
        <f t="shared" si="572"/>
        <v>0</v>
      </c>
      <c r="D615" s="26">
        <f t="shared" si="572"/>
        <v>0</v>
      </c>
      <c r="E615" s="26">
        <f t="shared" si="572"/>
        <v>0</v>
      </c>
      <c r="F615" s="26">
        <f t="shared" si="572"/>
        <v>0</v>
      </c>
      <c r="G615" s="26">
        <f t="shared" si="572"/>
        <v>0</v>
      </c>
      <c r="H615" s="26">
        <f t="shared" si="572"/>
        <v>0</v>
      </c>
      <c r="I615" s="26">
        <f t="shared" si="572"/>
        <v>0</v>
      </c>
      <c r="J615" s="26">
        <f t="shared" si="572"/>
        <v>0</v>
      </c>
      <c r="K615" s="26">
        <f t="shared" si="572"/>
        <v>0</v>
      </c>
      <c r="L615" s="26">
        <f t="shared" si="572"/>
        <v>0</v>
      </c>
      <c r="M615" s="26">
        <f t="shared" si="572"/>
        <v>0</v>
      </c>
      <c r="N615" s="31">
        <f t="shared" si="572"/>
        <v>0</v>
      </c>
      <c r="O615" s="26">
        <f t="shared" si="572"/>
        <v>0</v>
      </c>
      <c r="P615" s="26">
        <f t="shared" si="572"/>
        <v>0</v>
      </c>
      <c r="Q615" s="26">
        <f t="shared" si="572"/>
        <v>0</v>
      </c>
      <c r="R615" s="26">
        <f t="shared" si="572"/>
        <v>0</v>
      </c>
      <c r="S615" s="26">
        <f t="shared" si="572"/>
        <v>0</v>
      </c>
      <c r="T615" s="26">
        <f t="shared" si="572"/>
        <v>0</v>
      </c>
      <c r="U615" s="26">
        <f t="shared" si="572"/>
        <v>0</v>
      </c>
      <c r="V615" s="26">
        <f t="shared" si="572"/>
        <v>0</v>
      </c>
      <c r="W615" s="26">
        <f t="shared" si="572"/>
        <v>0</v>
      </c>
      <c r="X615" s="31">
        <f t="shared" si="572"/>
        <v>0</v>
      </c>
      <c r="Y615" s="26">
        <f t="shared" si="572"/>
        <v>0</v>
      </c>
      <c r="Z615" s="26">
        <f t="shared" si="572"/>
        <v>0</v>
      </c>
      <c r="AA615" s="26">
        <f t="shared" si="572"/>
        <v>0</v>
      </c>
      <c r="AB615" s="26">
        <f t="shared" si="572"/>
        <v>0</v>
      </c>
      <c r="AC615" s="26">
        <f t="shared" si="572"/>
        <v>0</v>
      </c>
      <c r="AD615" s="26"/>
      <c r="AE615" s="26"/>
      <c r="AF615" s="26"/>
      <c r="AG615" s="26"/>
      <c r="AH615" s="26"/>
      <c r="AI615" s="26"/>
      <c r="AJ615" s="26">
        <f>AJ612-AJ614</f>
        <v>0</v>
      </c>
      <c r="AK615" s="26">
        <f>AK612-AK614</f>
        <v>0</v>
      </c>
      <c r="AL615" s="26"/>
      <c r="AM615" s="26"/>
      <c r="AN615" s="26">
        <f t="shared" ref="AN615:AW615" si="573">AN612-AN614</f>
        <v>0</v>
      </c>
      <c r="AO615" s="26">
        <f t="shared" si="573"/>
        <v>0</v>
      </c>
      <c r="AP615" s="26">
        <f t="shared" si="573"/>
        <v>0</v>
      </c>
      <c r="AQ615" s="26">
        <f t="shared" si="573"/>
        <v>0</v>
      </c>
      <c r="AR615" s="26">
        <f t="shared" si="573"/>
        <v>0</v>
      </c>
      <c r="AS615" s="26">
        <f t="shared" si="573"/>
        <v>0</v>
      </c>
      <c r="AT615" s="26">
        <f t="shared" si="573"/>
        <v>0</v>
      </c>
      <c r="AU615" s="26">
        <f t="shared" si="573"/>
        <v>0</v>
      </c>
      <c r="AV615" s="26">
        <f t="shared" si="573"/>
        <v>0</v>
      </c>
      <c r="AW615" s="26">
        <f t="shared" si="573"/>
        <v>0</v>
      </c>
      <c r="AX615" s="26"/>
    </row>
    <row r="616" spans="1:51">
      <c r="AS616" s="14" t="s">
        <v>149</v>
      </c>
    </row>
    <row r="617" spans="1:51">
      <c r="AS617" s="14" t="s">
        <v>157</v>
      </c>
    </row>
    <row r="618" spans="1:51">
      <c r="AS618" s="14" t="s">
        <v>175</v>
      </c>
    </row>
    <row r="619" spans="1:51">
      <c r="AS619" s="14" t="s">
        <v>176</v>
      </c>
    </row>
    <row r="620" spans="1:51">
      <c r="AS620" s="14" t="s">
        <v>177</v>
      </c>
    </row>
    <row r="621" spans="1:51">
      <c r="AS621" s="14" t="s">
        <v>178</v>
      </c>
    </row>
    <row r="622" spans="1:51">
      <c r="AS622" s="14" t="s">
        <v>117</v>
      </c>
    </row>
    <row r="623" spans="1:51">
      <c r="AS623" s="14" t="s">
        <v>179</v>
      </c>
    </row>
    <row r="627" spans="1:51">
      <c r="A627" s="237" t="s">
        <v>0</v>
      </c>
      <c r="B627" s="237"/>
      <c r="C627" s="237"/>
      <c r="D627" s="237"/>
      <c r="E627" s="237"/>
      <c r="F627" s="237"/>
      <c r="G627" s="237"/>
      <c r="H627" s="237"/>
      <c r="I627" s="237"/>
      <c r="J627" s="237"/>
      <c r="K627" s="237"/>
      <c r="L627" s="237"/>
      <c r="M627" s="237"/>
      <c r="N627" s="237"/>
      <c r="O627" s="237"/>
      <c r="P627" s="237"/>
      <c r="Q627" s="237"/>
      <c r="R627" s="237"/>
      <c r="S627" s="237"/>
    </row>
    <row r="628" spans="1:51">
      <c r="A628" s="237" t="s">
        <v>1</v>
      </c>
      <c r="B628" s="237"/>
      <c r="C628" s="237"/>
      <c r="D628" s="237"/>
      <c r="E628" s="237"/>
      <c r="F628" s="237"/>
      <c r="G628" s="237"/>
      <c r="H628" s="237"/>
      <c r="I628" s="237"/>
      <c r="J628" s="237"/>
      <c r="K628" s="237"/>
      <c r="L628" s="237"/>
      <c r="M628" s="237"/>
      <c r="N628" s="237"/>
      <c r="O628" s="237"/>
      <c r="P628" s="237"/>
      <c r="Q628" s="237"/>
      <c r="R628" s="237"/>
      <c r="S628" s="237"/>
    </row>
    <row r="629" spans="1:51">
      <c r="A629" s="237" t="s">
        <v>141</v>
      </c>
      <c r="B629" s="237"/>
      <c r="C629" s="237"/>
      <c r="D629" s="237"/>
      <c r="E629" s="237"/>
      <c r="F629" s="237"/>
      <c r="G629" s="237"/>
      <c r="H629" s="237"/>
      <c r="I629" s="237"/>
      <c r="J629" s="237"/>
      <c r="K629" s="237"/>
      <c r="L629" s="237"/>
      <c r="M629" s="237"/>
      <c r="N629" s="237"/>
      <c r="O629" s="237"/>
      <c r="P629" s="237"/>
      <c r="Q629" s="237"/>
      <c r="R629" s="237"/>
      <c r="S629" s="237"/>
    </row>
    <row r="630" spans="1:51">
      <c r="A630" s="237" t="s">
        <v>89</v>
      </c>
      <c r="B630" s="237"/>
      <c r="C630" s="237"/>
      <c r="D630" s="237"/>
      <c r="E630" s="237"/>
      <c r="F630" s="237"/>
      <c r="G630" s="237"/>
      <c r="H630" s="237"/>
      <c r="I630" s="237"/>
      <c r="J630" s="237"/>
      <c r="K630" s="237"/>
      <c r="L630" s="237"/>
      <c r="M630" s="237"/>
      <c r="N630" s="237"/>
      <c r="O630" s="237"/>
      <c r="P630" s="237"/>
      <c r="Q630" s="237"/>
      <c r="R630" s="237"/>
      <c r="S630" s="237"/>
    </row>
    <row r="631" spans="1:51">
      <c r="A631" s="240" t="s">
        <v>180</v>
      </c>
      <c r="B631" s="240"/>
      <c r="C631" s="240"/>
      <c r="D631" s="240"/>
      <c r="E631" s="240"/>
      <c r="F631" s="240"/>
      <c r="G631" s="240"/>
      <c r="H631" s="240"/>
      <c r="I631" s="240"/>
      <c r="J631" s="240"/>
      <c r="K631" s="240"/>
      <c r="L631" s="240"/>
      <c r="M631" s="240"/>
      <c r="N631" s="240"/>
      <c r="O631" s="240"/>
      <c r="P631" s="240"/>
      <c r="Q631" s="240"/>
      <c r="R631" s="240"/>
      <c r="S631" s="240"/>
    </row>
    <row r="632" spans="1:51" ht="23.25">
      <c r="A632" s="16" t="s">
        <v>3</v>
      </c>
      <c r="B632" s="238" t="s">
        <v>90</v>
      </c>
      <c r="C632" s="239"/>
      <c r="D632" s="18" t="s">
        <v>91</v>
      </c>
      <c r="E632" s="18"/>
      <c r="F632" s="238" t="s">
        <v>101</v>
      </c>
      <c r="G632" s="239"/>
      <c r="H632" s="238" t="s">
        <v>113</v>
      </c>
      <c r="I632" s="239"/>
      <c r="J632" s="238" t="s">
        <v>114</v>
      </c>
      <c r="K632" s="239"/>
      <c r="L632" s="18" t="s">
        <v>92</v>
      </c>
      <c r="M632" s="18"/>
      <c r="N632" s="18" t="s">
        <v>93</v>
      </c>
      <c r="O632" s="18"/>
      <c r="P632" s="238" t="s">
        <v>94</v>
      </c>
      <c r="Q632" s="239"/>
      <c r="R632" s="238" t="s">
        <v>102</v>
      </c>
      <c r="S632" s="239"/>
      <c r="T632" s="238" t="s">
        <v>103</v>
      </c>
      <c r="U632" s="239"/>
      <c r="V632" s="238" t="s">
        <v>95</v>
      </c>
      <c r="W632" s="239"/>
      <c r="X632" s="238" t="s">
        <v>96</v>
      </c>
      <c r="Y632" s="239"/>
      <c r="Z632" s="238" t="s">
        <v>97</v>
      </c>
      <c r="AA632" s="239"/>
      <c r="AB632" s="238" t="s">
        <v>98</v>
      </c>
      <c r="AC632" s="239"/>
      <c r="AD632" s="19"/>
      <c r="AE632" s="19"/>
      <c r="AF632" s="19"/>
      <c r="AG632" s="19"/>
      <c r="AH632" s="19"/>
      <c r="AI632" s="19"/>
      <c r="AJ632" s="238" t="s">
        <v>118</v>
      </c>
      <c r="AK632" s="239"/>
      <c r="AL632" s="19"/>
      <c r="AM632" s="19"/>
      <c r="AN632" s="238" t="s">
        <v>107</v>
      </c>
      <c r="AO632" s="239"/>
      <c r="AP632" s="238" t="s">
        <v>108</v>
      </c>
      <c r="AQ632" s="239"/>
      <c r="AR632" s="238" t="s">
        <v>99</v>
      </c>
      <c r="AS632" s="239"/>
      <c r="AT632" s="18" t="s">
        <v>100</v>
      </c>
      <c r="AU632" s="18"/>
      <c r="AV632" s="20" t="s">
        <v>4</v>
      </c>
      <c r="AW632" s="21"/>
    </row>
    <row r="633" spans="1:51" ht="23.25">
      <c r="A633" s="22"/>
      <c r="B633" s="18" t="s">
        <v>5</v>
      </c>
      <c r="C633" s="23" t="s">
        <v>6</v>
      </c>
      <c r="D633" s="18" t="s">
        <v>5</v>
      </c>
      <c r="E633" s="18" t="s">
        <v>6</v>
      </c>
      <c r="F633" s="18" t="s">
        <v>5</v>
      </c>
      <c r="G633" s="17" t="s">
        <v>6</v>
      </c>
      <c r="H633" s="18" t="s">
        <v>5</v>
      </c>
      <c r="I633" s="17" t="s">
        <v>6</v>
      </c>
      <c r="J633" s="18" t="s">
        <v>5</v>
      </c>
      <c r="K633" s="17" t="s">
        <v>6</v>
      </c>
      <c r="L633" s="18" t="s">
        <v>5</v>
      </c>
      <c r="M633" s="18" t="s">
        <v>6</v>
      </c>
      <c r="N633" s="18" t="s">
        <v>5</v>
      </c>
      <c r="O633" s="18" t="s">
        <v>6</v>
      </c>
      <c r="P633" s="18" t="s">
        <v>5</v>
      </c>
      <c r="Q633" s="24" t="s">
        <v>6</v>
      </c>
      <c r="R633" s="24" t="s">
        <v>5</v>
      </c>
      <c r="S633" s="24" t="s">
        <v>6</v>
      </c>
      <c r="T633" s="24" t="s">
        <v>5</v>
      </c>
      <c r="U633" s="24" t="s">
        <v>6</v>
      </c>
      <c r="V633" s="18" t="s">
        <v>5</v>
      </c>
      <c r="W633" s="24" t="s">
        <v>6</v>
      </c>
      <c r="X633" s="18" t="s">
        <v>5</v>
      </c>
      <c r="Y633" s="24" t="s">
        <v>6</v>
      </c>
      <c r="Z633" s="18" t="s">
        <v>5</v>
      </c>
      <c r="AA633" s="24" t="s">
        <v>6</v>
      </c>
      <c r="AB633" s="18" t="s">
        <v>5</v>
      </c>
      <c r="AC633" s="24" t="s">
        <v>6</v>
      </c>
      <c r="AD633" s="24"/>
      <c r="AE633" s="24"/>
      <c r="AF633" s="24"/>
      <c r="AG633" s="24"/>
      <c r="AH633" s="24"/>
      <c r="AI633" s="24"/>
      <c r="AJ633" s="18" t="s">
        <v>5</v>
      </c>
      <c r="AK633" s="24" t="s">
        <v>6</v>
      </c>
      <c r="AL633" s="24"/>
      <c r="AM633" s="24"/>
      <c r="AN633" s="24" t="s">
        <v>5</v>
      </c>
      <c r="AO633" s="24" t="s">
        <v>6</v>
      </c>
      <c r="AP633" s="24" t="s">
        <v>5</v>
      </c>
      <c r="AQ633" s="24" t="s">
        <v>6</v>
      </c>
      <c r="AR633" s="18" t="s">
        <v>5</v>
      </c>
      <c r="AS633" s="18" t="s">
        <v>6</v>
      </c>
      <c r="AT633" s="18" t="s">
        <v>5</v>
      </c>
      <c r="AU633" s="18" t="s">
        <v>6</v>
      </c>
      <c r="AV633" s="18" t="s">
        <v>5</v>
      </c>
      <c r="AW633" s="24" t="s">
        <v>6</v>
      </c>
    </row>
    <row r="634" spans="1:51" ht="23.25">
      <c r="A634" s="25" t="s">
        <v>7</v>
      </c>
      <c r="B634" s="1"/>
      <c r="C634" s="1">
        <f t="shared" ref="C634:C665" si="574">C542+B634</f>
        <v>0</v>
      </c>
      <c r="D634" s="1"/>
      <c r="E634" s="1">
        <f t="shared" ref="E634:E665" si="575">E542+D634</f>
        <v>0</v>
      </c>
      <c r="F634" s="1"/>
      <c r="G634" s="1">
        <f t="shared" ref="G634:G665" si="576">G542+F634</f>
        <v>0</v>
      </c>
      <c r="H634" s="1"/>
      <c r="I634" s="1">
        <f t="shared" ref="I634:I665" si="577">I542+H634</f>
        <v>0</v>
      </c>
      <c r="J634" s="1"/>
      <c r="K634" s="1">
        <f t="shared" ref="K634:K665" si="578">K542+J634</f>
        <v>0</v>
      </c>
      <c r="L634" s="1"/>
      <c r="M634" s="1">
        <f t="shared" ref="M634:M665" si="579">M542+L634</f>
        <v>0</v>
      </c>
      <c r="N634" s="1"/>
      <c r="O634" s="1">
        <f t="shared" ref="O634:O665" si="580">O542+N634</f>
        <v>0</v>
      </c>
      <c r="P634" s="1"/>
      <c r="Q634" s="1">
        <f t="shared" ref="Q634:Q665" si="581">Q542+P634</f>
        <v>0</v>
      </c>
      <c r="R634" s="1"/>
      <c r="S634" s="1">
        <f t="shared" ref="S634:S665" si="582">S542+R634</f>
        <v>0</v>
      </c>
      <c r="T634" s="1"/>
      <c r="U634" s="1">
        <f t="shared" ref="U634:U665" si="583">U542+T634</f>
        <v>0</v>
      </c>
      <c r="V634" s="1"/>
      <c r="W634" s="1">
        <f t="shared" ref="W634:W665" si="584">W542+V634</f>
        <v>0</v>
      </c>
      <c r="X634" s="1"/>
      <c r="Y634" s="1">
        <f t="shared" ref="Y634:Y665" si="585">Y542+X634</f>
        <v>0</v>
      </c>
      <c r="Z634" s="1"/>
      <c r="AA634" s="1">
        <f t="shared" ref="AA634:AA665" si="586">AA542+Z634</f>
        <v>0</v>
      </c>
      <c r="AB634" s="1"/>
      <c r="AC634" s="1">
        <f t="shared" ref="AC634:AC665" si="587">AC542+AB634</f>
        <v>0</v>
      </c>
      <c r="AD634" s="1"/>
      <c r="AE634" s="1"/>
      <c r="AF634" s="1"/>
      <c r="AG634" s="1"/>
      <c r="AH634" s="1"/>
      <c r="AI634" s="1"/>
      <c r="AJ634" s="1"/>
      <c r="AK634" s="1">
        <f t="shared" ref="AK634:AK665" si="588">AK542+AJ634</f>
        <v>0</v>
      </c>
      <c r="AL634" s="1"/>
      <c r="AM634" s="1"/>
      <c r="AN634" s="1"/>
      <c r="AO634" s="1">
        <f t="shared" ref="AO634:AO665" si="589">AO542+AN634</f>
        <v>0</v>
      </c>
      <c r="AP634" s="1"/>
      <c r="AQ634" s="1">
        <f t="shared" ref="AQ634:AQ665" si="590">AQ542+AP634</f>
        <v>0</v>
      </c>
      <c r="AR634" s="1"/>
      <c r="AS634" s="1">
        <f t="shared" ref="AS634:AS665" si="591">AS542+AR634</f>
        <v>408625</v>
      </c>
      <c r="AT634" s="1"/>
      <c r="AU634" s="1">
        <f t="shared" ref="AU634:AU665" si="592">AU542+AT634</f>
        <v>3034.25</v>
      </c>
      <c r="AV634" s="1">
        <f t="shared" ref="AV634:AV665" si="593">AT634+AR634+AJ634+AB634+Z634+X634+V634+P634+N634+L634+F634+D634+B634+R634+T634+AN634+AP634+H634+J634</f>
        <v>0</v>
      </c>
      <c r="AW634" s="1">
        <f t="shared" ref="AW634:AW665" si="594">AU634+AS634+AK634+AC634+AA634+Y634+W634+Q634+O634+M634+G634+E634+C634+S634+U634+AO634+AQ634+I634+K634</f>
        <v>411659.25</v>
      </c>
      <c r="AX634" s="26">
        <f t="shared" ref="AX634:AX665" si="595">AW542+AV634</f>
        <v>411659.25</v>
      </c>
      <c r="AY634" s="26">
        <f t="shared" ref="AY634:AY665" si="596">AW634-AX634</f>
        <v>0</v>
      </c>
    </row>
    <row r="635" spans="1:51" ht="23.25">
      <c r="A635" s="25" t="s">
        <v>8</v>
      </c>
      <c r="B635" s="1"/>
      <c r="C635" s="1">
        <f t="shared" si="574"/>
        <v>0</v>
      </c>
      <c r="D635" s="1"/>
      <c r="E635" s="1">
        <f t="shared" si="575"/>
        <v>11643.259999999998</v>
      </c>
      <c r="F635" s="1"/>
      <c r="G635" s="1">
        <f t="shared" si="576"/>
        <v>12356.739999999998</v>
      </c>
      <c r="H635" s="1"/>
      <c r="I635" s="1">
        <f t="shared" si="577"/>
        <v>0</v>
      </c>
      <c r="J635" s="1"/>
      <c r="K635" s="1">
        <f t="shared" si="578"/>
        <v>0</v>
      </c>
      <c r="L635" s="1"/>
      <c r="M635" s="1">
        <f t="shared" si="579"/>
        <v>0</v>
      </c>
      <c r="N635" s="1"/>
      <c r="O635" s="1">
        <f t="shared" si="580"/>
        <v>2475473.1100000003</v>
      </c>
      <c r="P635" s="1"/>
      <c r="Q635" s="1">
        <f t="shared" si="581"/>
        <v>125213.87999999999</v>
      </c>
      <c r="R635" s="1"/>
      <c r="S635" s="1">
        <f t="shared" si="582"/>
        <v>0</v>
      </c>
      <c r="T635" s="1"/>
      <c r="U635" s="1">
        <f t="shared" si="583"/>
        <v>18600</v>
      </c>
      <c r="V635" s="1"/>
      <c r="W635" s="1">
        <f t="shared" si="584"/>
        <v>0</v>
      </c>
      <c r="X635" s="1"/>
      <c r="Y635" s="1">
        <f t="shared" si="585"/>
        <v>0</v>
      </c>
      <c r="Z635" s="1"/>
      <c r="AA635" s="1">
        <f t="shared" si="586"/>
        <v>0</v>
      </c>
      <c r="AB635" s="1"/>
      <c r="AC635" s="1">
        <f t="shared" si="587"/>
        <v>0</v>
      </c>
      <c r="AD635" s="1"/>
      <c r="AE635" s="1"/>
      <c r="AF635" s="1"/>
      <c r="AG635" s="1"/>
      <c r="AH635" s="1"/>
      <c r="AI635" s="1"/>
      <c r="AJ635" s="1"/>
      <c r="AK635" s="1">
        <f t="shared" si="588"/>
        <v>0</v>
      </c>
      <c r="AL635" s="1"/>
      <c r="AM635" s="1"/>
      <c r="AN635" s="1"/>
      <c r="AO635" s="1">
        <f t="shared" si="589"/>
        <v>0</v>
      </c>
      <c r="AP635" s="1"/>
      <c r="AQ635" s="1">
        <f t="shared" si="590"/>
        <v>0</v>
      </c>
      <c r="AR635" s="1"/>
      <c r="AS635" s="1">
        <f t="shared" si="591"/>
        <v>0</v>
      </c>
      <c r="AT635" s="1"/>
      <c r="AU635" s="1">
        <f t="shared" si="592"/>
        <v>0</v>
      </c>
      <c r="AV635" s="1">
        <f t="shared" si="593"/>
        <v>0</v>
      </c>
      <c r="AW635" s="1">
        <f t="shared" si="594"/>
        <v>2643286.9900000002</v>
      </c>
      <c r="AX635" s="26">
        <f t="shared" si="595"/>
        <v>2643286.9900000002</v>
      </c>
      <c r="AY635" s="26">
        <f t="shared" si="596"/>
        <v>0</v>
      </c>
    </row>
    <row r="636" spans="1:51" ht="23.25">
      <c r="A636" s="25" t="s">
        <v>9</v>
      </c>
      <c r="B636" s="1"/>
      <c r="C636" s="1">
        <f t="shared" si="574"/>
        <v>181005.26</v>
      </c>
      <c r="D636" s="1"/>
      <c r="E636" s="1">
        <f t="shared" si="575"/>
        <v>0</v>
      </c>
      <c r="F636" s="1"/>
      <c r="G636" s="1">
        <f t="shared" si="576"/>
        <v>0</v>
      </c>
      <c r="H636" s="1"/>
      <c r="I636" s="1">
        <f t="shared" si="577"/>
        <v>0</v>
      </c>
      <c r="J636" s="1"/>
      <c r="K636" s="1">
        <f t="shared" si="578"/>
        <v>0</v>
      </c>
      <c r="L636" s="1"/>
      <c r="M636" s="1">
        <f t="shared" si="579"/>
        <v>7622.7</v>
      </c>
      <c r="N636" s="1"/>
      <c r="O636" s="1">
        <f t="shared" si="580"/>
        <v>4966842.66</v>
      </c>
      <c r="P636" s="1"/>
      <c r="Q636" s="1">
        <f t="shared" si="581"/>
        <v>184702.97</v>
      </c>
      <c r="R636" s="1"/>
      <c r="S636" s="1">
        <f t="shared" si="582"/>
        <v>0</v>
      </c>
      <c r="T636" s="1"/>
      <c r="U636" s="1">
        <f t="shared" si="583"/>
        <v>0</v>
      </c>
      <c r="V636" s="1"/>
      <c r="W636" s="1">
        <f t="shared" si="584"/>
        <v>0</v>
      </c>
      <c r="X636" s="1"/>
      <c r="Y636" s="1">
        <f t="shared" si="585"/>
        <v>0</v>
      </c>
      <c r="Z636" s="1"/>
      <c r="AA636" s="1">
        <f t="shared" si="586"/>
        <v>0</v>
      </c>
      <c r="AB636" s="1"/>
      <c r="AC636" s="1">
        <f t="shared" si="587"/>
        <v>0</v>
      </c>
      <c r="AD636" s="1"/>
      <c r="AE636" s="1"/>
      <c r="AF636" s="1"/>
      <c r="AG636" s="1"/>
      <c r="AH636" s="1"/>
      <c r="AI636" s="1"/>
      <c r="AJ636" s="1"/>
      <c r="AK636" s="1">
        <f t="shared" si="588"/>
        <v>0</v>
      </c>
      <c r="AL636" s="1"/>
      <c r="AM636" s="1"/>
      <c r="AN636" s="1"/>
      <c r="AO636" s="1">
        <f t="shared" si="589"/>
        <v>0</v>
      </c>
      <c r="AP636" s="1"/>
      <c r="AQ636" s="1">
        <f t="shared" si="590"/>
        <v>0</v>
      </c>
      <c r="AR636" s="1"/>
      <c r="AS636" s="1">
        <f t="shared" si="591"/>
        <v>7621.5</v>
      </c>
      <c r="AT636" s="1"/>
      <c r="AU636" s="1">
        <f t="shared" si="592"/>
        <v>0</v>
      </c>
      <c r="AV636" s="1">
        <f t="shared" si="593"/>
        <v>0</v>
      </c>
      <c r="AW636" s="1">
        <f t="shared" si="594"/>
        <v>5347795.09</v>
      </c>
      <c r="AX636" s="26">
        <f t="shared" si="595"/>
        <v>5347795.09</v>
      </c>
      <c r="AY636" s="26">
        <f t="shared" si="596"/>
        <v>0</v>
      </c>
    </row>
    <row r="637" spans="1:51" ht="23.25">
      <c r="A637" s="25" t="s">
        <v>10</v>
      </c>
      <c r="B637" s="1"/>
      <c r="C637" s="1">
        <f t="shared" si="574"/>
        <v>46591.86</v>
      </c>
      <c r="D637" s="1"/>
      <c r="E637" s="1">
        <f t="shared" si="575"/>
        <v>0</v>
      </c>
      <c r="F637" s="1"/>
      <c r="G637" s="1">
        <f t="shared" si="576"/>
        <v>0</v>
      </c>
      <c r="H637" s="1"/>
      <c r="I637" s="1">
        <f t="shared" si="577"/>
        <v>0</v>
      </c>
      <c r="J637" s="1"/>
      <c r="K637" s="1">
        <f t="shared" si="578"/>
        <v>0</v>
      </c>
      <c r="L637" s="1"/>
      <c r="M637" s="1">
        <f t="shared" si="579"/>
        <v>692.75</v>
      </c>
      <c r="N637" s="1"/>
      <c r="O637" s="1">
        <f t="shared" si="580"/>
        <v>2340557.7800000003</v>
      </c>
      <c r="P637" s="1"/>
      <c r="Q637" s="1">
        <f t="shared" si="581"/>
        <v>187345.12</v>
      </c>
      <c r="R637" s="1"/>
      <c r="S637" s="1">
        <f t="shared" si="582"/>
        <v>0</v>
      </c>
      <c r="T637" s="1"/>
      <c r="U637" s="1">
        <f t="shared" si="583"/>
        <v>0</v>
      </c>
      <c r="V637" s="1"/>
      <c r="W637" s="1">
        <f t="shared" si="584"/>
        <v>0</v>
      </c>
      <c r="X637" s="1"/>
      <c r="Y637" s="1">
        <f t="shared" si="585"/>
        <v>0</v>
      </c>
      <c r="Z637" s="1"/>
      <c r="AA637" s="1">
        <f t="shared" si="586"/>
        <v>0</v>
      </c>
      <c r="AB637" s="1"/>
      <c r="AC637" s="1">
        <f t="shared" si="587"/>
        <v>0</v>
      </c>
      <c r="AD637" s="1"/>
      <c r="AE637" s="1"/>
      <c r="AF637" s="1"/>
      <c r="AG637" s="1"/>
      <c r="AH637" s="1"/>
      <c r="AI637" s="1"/>
      <c r="AJ637" s="1"/>
      <c r="AK637" s="1">
        <f t="shared" si="588"/>
        <v>0</v>
      </c>
      <c r="AL637" s="1"/>
      <c r="AM637" s="1"/>
      <c r="AN637" s="1"/>
      <c r="AO637" s="1">
        <f t="shared" si="589"/>
        <v>0</v>
      </c>
      <c r="AP637" s="1"/>
      <c r="AQ637" s="1">
        <f t="shared" si="590"/>
        <v>0</v>
      </c>
      <c r="AR637" s="1"/>
      <c r="AS637" s="1">
        <f t="shared" si="591"/>
        <v>0</v>
      </c>
      <c r="AT637" s="1"/>
      <c r="AU637" s="1">
        <f t="shared" si="592"/>
        <v>0</v>
      </c>
      <c r="AV637" s="1">
        <f t="shared" si="593"/>
        <v>0</v>
      </c>
      <c r="AW637" s="1">
        <f t="shared" si="594"/>
        <v>2575187.5100000002</v>
      </c>
      <c r="AX637" s="26">
        <f t="shared" si="595"/>
        <v>2575187.5100000002</v>
      </c>
      <c r="AY637" s="26">
        <f t="shared" si="596"/>
        <v>0</v>
      </c>
    </row>
    <row r="638" spans="1:51" ht="23.25">
      <c r="A638" s="25" t="s">
        <v>11</v>
      </c>
      <c r="B638" s="1"/>
      <c r="C638" s="1">
        <f t="shared" si="574"/>
        <v>875059.99</v>
      </c>
      <c r="D638" s="1"/>
      <c r="E638" s="1">
        <f t="shared" si="575"/>
        <v>2104908.86</v>
      </c>
      <c r="F638" s="1"/>
      <c r="G638" s="1">
        <f t="shared" si="576"/>
        <v>509074.22000000003</v>
      </c>
      <c r="H638" s="1"/>
      <c r="I638" s="1">
        <f t="shared" si="577"/>
        <v>0</v>
      </c>
      <c r="J638" s="1"/>
      <c r="K638" s="1">
        <f t="shared" si="578"/>
        <v>0</v>
      </c>
      <c r="L638" s="1"/>
      <c r="M638" s="1">
        <f t="shared" si="579"/>
        <v>43760</v>
      </c>
      <c r="N638" s="1"/>
      <c r="O638" s="1">
        <f t="shared" si="580"/>
        <v>12243447.07</v>
      </c>
      <c r="P638" s="1"/>
      <c r="Q638" s="1">
        <f t="shared" si="581"/>
        <v>140182.68</v>
      </c>
      <c r="R638" s="1"/>
      <c r="S638" s="1">
        <f t="shared" si="582"/>
        <v>0</v>
      </c>
      <c r="T638" s="1"/>
      <c r="U638" s="1">
        <f t="shared" si="583"/>
        <v>0</v>
      </c>
      <c r="V638" s="1"/>
      <c r="W638" s="1">
        <f t="shared" si="584"/>
        <v>0</v>
      </c>
      <c r="X638" s="1"/>
      <c r="Y638" s="1">
        <f t="shared" si="585"/>
        <v>0</v>
      </c>
      <c r="Z638" s="1"/>
      <c r="AA638" s="1">
        <f t="shared" si="586"/>
        <v>0</v>
      </c>
      <c r="AB638" s="1"/>
      <c r="AC638" s="1">
        <f t="shared" si="587"/>
        <v>419.44</v>
      </c>
      <c r="AD638" s="1"/>
      <c r="AE638" s="1"/>
      <c r="AF638" s="1"/>
      <c r="AG638" s="1"/>
      <c r="AH638" s="1"/>
      <c r="AI638" s="1"/>
      <c r="AJ638" s="1"/>
      <c r="AK638" s="1">
        <f t="shared" si="588"/>
        <v>0</v>
      </c>
      <c r="AL638" s="1"/>
      <c r="AM638" s="1"/>
      <c r="AN638" s="1"/>
      <c r="AO638" s="1">
        <f t="shared" si="589"/>
        <v>0</v>
      </c>
      <c r="AP638" s="1"/>
      <c r="AQ638" s="1">
        <f t="shared" si="590"/>
        <v>0</v>
      </c>
      <c r="AR638" s="1"/>
      <c r="AS638" s="1">
        <f t="shared" si="591"/>
        <v>23381.710000000003</v>
      </c>
      <c r="AT638" s="1"/>
      <c r="AU638" s="1">
        <f t="shared" si="592"/>
        <v>0</v>
      </c>
      <c r="AV638" s="1">
        <f t="shared" si="593"/>
        <v>0</v>
      </c>
      <c r="AW638" s="1">
        <f t="shared" si="594"/>
        <v>15940233.970000001</v>
      </c>
      <c r="AX638" s="26">
        <f t="shared" si="595"/>
        <v>15940233.970000001</v>
      </c>
      <c r="AY638" s="26">
        <f t="shared" si="596"/>
        <v>0</v>
      </c>
    </row>
    <row r="639" spans="1:51" ht="23.25">
      <c r="A639" s="25" t="s">
        <v>12</v>
      </c>
      <c r="B639" s="1"/>
      <c r="C639" s="1">
        <f t="shared" si="574"/>
        <v>2600</v>
      </c>
      <c r="D639" s="1"/>
      <c r="E639" s="1">
        <f t="shared" si="575"/>
        <v>25221.54</v>
      </c>
      <c r="F639" s="1"/>
      <c r="G639" s="1">
        <f t="shared" si="576"/>
        <v>1817.33</v>
      </c>
      <c r="H639" s="1"/>
      <c r="I639" s="1">
        <f t="shared" si="577"/>
        <v>0</v>
      </c>
      <c r="J639" s="1"/>
      <c r="K639" s="1">
        <f t="shared" si="578"/>
        <v>0</v>
      </c>
      <c r="L639" s="1"/>
      <c r="M639" s="1">
        <f t="shared" si="579"/>
        <v>371</v>
      </c>
      <c r="N639" s="1"/>
      <c r="O639" s="1">
        <f t="shared" si="580"/>
        <v>6380631.3099999996</v>
      </c>
      <c r="P639" s="1"/>
      <c r="Q639" s="1">
        <f t="shared" si="581"/>
        <v>491834.16000000003</v>
      </c>
      <c r="R639" s="1"/>
      <c r="S639" s="1">
        <f t="shared" si="582"/>
        <v>0</v>
      </c>
      <c r="T639" s="1"/>
      <c r="U639" s="1">
        <f t="shared" si="583"/>
        <v>0</v>
      </c>
      <c r="V639" s="1"/>
      <c r="W639" s="1">
        <f t="shared" si="584"/>
        <v>0</v>
      </c>
      <c r="X639" s="1"/>
      <c r="Y639" s="1">
        <f t="shared" si="585"/>
        <v>0</v>
      </c>
      <c r="Z639" s="1"/>
      <c r="AA639" s="1">
        <f t="shared" si="586"/>
        <v>0</v>
      </c>
      <c r="AB639" s="1"/>
      <c r="AC639" s="1">
        <f t="shared" si="587"/>
        <v>0</v>
      </c>
      <c r="AD639" s="1"/>
      <c r="AE639" s="1"/>
      <c r="AF639" s="1"/>
      <c r="AG639" s="1"/>
      <c r="AH639" s="1"/>
      <c r="AI639" s="1"/>
      <c r="AJ639" s="1"/>
      <c r="AK639" s="1">
        <f t="shared" si="588"/>
        <v>0</v>
      </c>
      <c r="AL639" s="1"/>
      <c r="AM639" s="1"/>
      <c r="AN639" s="1"/>
      <c r="AO639" s="1">
        <f t="shared" si="589"/>
        <v>0</v>
      </c>
      <c r="AP639" s="1"/>
      <c r="AQ639" s="1">
        <f t="shared" si="590"/>
        <v>0</v>
      </c>
      <c r="AR639" s="1"/>
      <c r="AS639" s="1">
        <f t="shared" si="591"/>
        <v>1636.3</v>
      </c>
      <c r="AT639" s="1"/>
      <c r="AU639" s="1">
        <f t="shared" si="592"/>
        <v>0</v>
      </c>
      <c r="AV639" s="1">
        <f t="shared" si="593"/>
        <v>0</v>
      </c>
      <c r="AW639" s="1">
        <f t="shared" si="594"/>
        <v>6904111.6399999997</v>
      </c>
      <c r="AX639" s="26">
        <f t="shared" si="595"/>
        <v>6904111.6399999997</v>
      </c>
      <c r="AY639" s="26">
        <f t="shared" si="596"/>
        <v>0</v>
      </c>
    </row>
    <row r="640" spans="1:51" ht="23.25">
      <c r="A640" s="25" t="s">
        <v>13</v>
      </c>
      <c r="B640" s="1"/>
      <c r="C640" s="1">
        <f t="shared" si="574"/>
        <v>14978.71</v>
      </c>
      <c r="D640" s="1"/>
      <c r="E640" s="1">
        <f t="shared" si="575"/>
        <v>95858.1</v>
      </c>
      <c r="F640" s="1"/>
      <c r="G640" s="1">
        <f t="shared" si="576"/>
        <v>97954.37000000001</v>
      </c>
      <c r="H640" s="1"/>
      <c r="I640" s="1">
        <f t="shared" si="577"/>
        <v>0</v>
      </c>
      <c r="J640" s="1"/>
      <c r="K640" s="1">
        <f t="shared" si="578"/>
        <v>0</v>
      </c>
      <c r="L640" s="1"/>
      <c r="M640" s="1">
        <f t="shared" si="579"/>
        <v>1490.8000000000002</v>
      </c>
      <c r="N640" s="1"/>
      <c r="O640" s="1">
        <f t="shared" si="580"/>
        <v>6959843.1500000004</v>
      </c>
      <c r="P640" s="1"/>
      <c r="Q640" s="1">
        <f t="shared" si="581"/>
        <v>370716.04000000004</v>
      </c>
      <c r="R640" s="1"/>
      <c r="S640" s="1">
        <f t="shared" si="582"/>
        <v>0</v>
      </c>
      <c r="T640" s="1"/>
      <c r="U640" s="1">
        <f t="shared" si="583"/>
        <v>0</v>
      </c>
      <c r="V640" s="1"/>
      <c r="W640" s="1">
        <f t="shared" si="584"/>
        <v>0</v>
      </c>
      <c r="X640" s="1"/>
      <c r="Y640" s="1">
        <f t="shared" si="585"/>
        <v>0</v>
      </c>
      <c r="Z640" s="1"/>
      <c r="AA640" s="1">
        <f t="shared" si="586"/>
        <v>0</v>
      </c>
      <c r="AB640" s="1"/>
      <c r="AC640" s="1">
        <f t="shared" si="587"/>
        <v>0</v>
      </c>
      <c r="AD640" s="1"/>
      <c r="AE640" s="1"/>
      <c r="AF640" s="1"/>
      <c r="AG640" s="1"/>
      <c r="AH640" s="1"/>
      <c r="AI640" s="1"/>
      <c r="AJ640" s="1"/>
      <c r="AK640" s="1">
        <f t="shared" si="588"/>
        <v>0</v>
      </c>
      <c r="AL640" s="1"/>
      <c r="AM640" s="1"/>
      <c r="AN640" s="1"/>
      <c r="AO640" s="1">
        <f t="shared" si="589"/>
        <v>0</v>
      </c>
      <c r="AP640" s="1"/>
      <c r="AQ640" s="1">
        <f t="shared" si="590"/>
        <v>0</v>
      </c>
      <c r="AR640" s="1"/>
      <c r="AS640" s="1">
        <f t="shared" si="591"/>
        <v>16.989999999999998</v>
      </c>
      <c r="AT640" s="1"/>
      <c r="AU640" s="1">
        <f t="shared" si="592"/>
        <v>0</v>
      </c>
      <c r="AV640" s="1">
        <f t="shared" si="593"/>
        <v>0</v>
      </c>
      <c r="AW640" s="1">
        <f t="shared" si="594"/>
        <v>7540858.1600000001</v>
      </c>
      <c r="AX640" s="26">
        <f t="shared" si="595"/>
        <v>7540858.1600000011</v>
      </c>
      <c r="AY640" s="26">
        <f t="shared" si="596"/>
        <v>0</v>
      </c>
    </row>
    <row r="641" spans="1:51" ht="23.25">
      <c r="A641" s="25" t="s">
        <v>14</v>
      </c>
      <c r="B641" s="1"/>
      <c r="C641" s="1">
        <f t="shared" si="574"/>
        <v>1078415.2</v>
      </c>
      <c r="D641" s="1"/>
      <c r="E641" s="1">
        <f t="shared" si="575"/>
        <v>483135.19999999995</v>
      </c>
      <c r="F641" s="1"/>
      <c r="G641" s="1">
        <f t="shared" si="576"/>
        <v>95056.260000000009</v>
      </c>
      <c r="H641" s="1"/>
      <c r="I641" s="1">
        <f t="shared" si="577"/>
        <v>0</v>
      </c>
      <c r="J641" s="1"/>
      <c r="K641" s="1">
        <f t="shared" si="578"/>
        <v>0</v>
      </c>
      <c r="L641" s="1"/>
      <c r="M641" s="1">
        <f t="shared" si="579"/>
        <v>145315.72</v>
      </c>
      <c r="N641" s="1"/>
      <c r="O641" s="1">
        <f t="shared" si="580"/>
        <v>4568612.5199999996</v>
      </c>
      <c r="P641" s="1"/>
      <c r="Q641" s="1">
        <f t="shared" si="581"/>
        <v>173918.06</v>
      </c>
      <c r="R641" s="1"/>
      <c r="S641" s="1">
        <f t="shared" si="582"/>
        <v>135417.08000000002</v>
      </c>
      <c r="T641" s="1"/>
      <c r="U641" s="1">
        <f t="shared" si="583"/>
        <v>48610.47</v>
      </c>
      <c r="V641" s="1"/>
      <c r="W641" s="1">
        <f t="shared" si="584"/>
        <v>0</v>
      </c>
      <c r="X641" s="1"/>
      <c r="Y641" s="1">
        <f t="shared" si="585"/>
        <v>0</v>
      </c>
      <c r="Z641" s="1"/>
      <c r="AA641" s="1">
        <f t="shared" si="586"/>
        <v>0</v>
      </c>
      <c r="AB641" s="1"/>
      <c r="AC641" s="1">
        <f t="shared" si="587"/>
        <v>0</v>
      </c>
      <c r="AD641" s="1"/>
      <c r="AE641" s="1"/>
      <c r="AF641" s="1"/>
      <c r="AG641" s="1"/>
      <c r="AH641" s="1"/>
      <c r="AI641" s="1"/>
      <c r="AJ641" s="1"/>
      <c r="AK641" s="1">
        <f t="shared" si="588"/>
        <v>0</v>
      </c>
      <c r="AL641" s="1"/>
      <c r="AM641" s="1"/>
      <c r="AN641" s="1"/>
      <c r="AO641" s="1">
        <f t="shared" si="589"/>
        <v>0</v>
      </c>
      <c r="AP641" s="1"/>
      <c r="AQ641" s="1">
        <f t="shared" si="590"/>
        <v>0</v>
      </c>
      <c r="AR641" s="1"/>
      <c r="AS641" s="1">
        <f t="shared" si="591"/>
        <v>3396038.31</v>
      </c>
      <c r="AT641" s="1"/>
      <c r="AU641" s="1">
        <f t="shared" si="592"/>
        <v>0</v>
      </c>
      <c r="AV641" s="1">
        <f t="shared" si="593"/>
        <v>0</v>
      </c>
      <c r="AW641" s="1">
        <f t="shared" si="594"/>
        <v>10124518.819999998</v>
      </c>
      <c r="AX641" s="26">
        <f t="shared" si="595"/>
        <v>10124518.819999998</v>
      </c>
      <c r="AY641" s="26">
        <f t="shared" si="596"/>
        <v>0</v>
      </c>
    </row>
    <row r="642" spans="1:51" ht="23.25">
      <c r="A642" s="25" t="s">
        <v>15</v>
      </c>
      <c r="B642" s="1"/>
      <c r="C642" s="1">
        <f t="shared" si="574"/>
        <v>0</v>
      </c>
      <c r="D642" s="1"/>
      <c r="E642" s="1">
        <f t="shared" si="575"/>
        <v>0</v>
      </c>
      <c r="F642" s="1"/>
      <c r="G642" s="1">
        <f t="shared" si="576"/>
        <v>0</v>
      </c>
      <c r="H642" s="1"/>
      <c r="I642" s="1">
        <f t="shared" si="577"/>
        <v>0</v>
      </c>
      <c r="J642" s="1"/>
      <c r="K642" s="1">
        <f t="shared" si="578"/>
        <v>0</v>
      </c>
      <c r="L642" s="1"/>
      <c r="M642" s="1">
        <f t="shared" si="579"/>
        <v>0</v>
      </c>
      <c r="N642" s="1"/>
      <c r="O642" s="1">
        <f t="shared" si="580"/>
        <v>2396000</v>
      </c>
      <c r="P642" s="1"/>
      <c r="Q642" s="1">
        <f t="shared" si="581"/>
        <v>40130.899999999994</v>
      </c>
      <c r="R642" s="1"/>
      <c r="S642" s="1">
        <f t="shared" si="582"/>
        <v>0</v>
      </c>
      <c r="T642" s="1"/>
      <c r="U642" s="1">
        <f t="shared" si="583"/>
        <v>0</v>
      </c>
      <c r="V642" s="1"/>
      <c r="W642" s="1">
        <f t="shared" si="584"/>
        <v>0</v>
      </c>
      <c r="X642" s="1"/>
      <c r="Y642" s="1">
        <f t="shared" si="585"/>
        <v>0</v>
      </c>
      <c r="Z642" s="1"/>
      <c r="AA642" s="1">
        <f t="shared" si="586"/>
        <v>0</v>
      </c>
      <c r="AB642" s="1"/>
      <c r="AC642" s="1">
        <f t="shared" si="587"/>
        <v>0</v>
      </c>
      <c r="AD642" s="1"/>
      <c r="AE642" s="1"/>
      <c r="AF642" s="1"/>
      <c r="AG642" s="1"/>
      <c r="AH642" s="1"/>
      <c r="AI642" s="1"/>
      <c r="AJ642" s="1"/>
      <c r="AK642" s="1">
        <f t="shared" si="588"/>
        <v>0</v>
      </c>
      <c r="AL642" s="1"/>
      <c r="AM642" s="1"/>
      <c r="AN642" s="1"/>
      <c r="AO642" s="1">
        <f t="shared" si="589"/>
        <v>0</v>
      </c>
      <c r="AP642" s="1"/>
      <c r="AQ642" s="1">
        <f t="shared" si="590"/>
        <v>0</v>
      </c>
      <c r="AR642" s="1"/>
      <c r="AS642" s="1">
        <f t="shared" si="591"/>
        <v>1115520</v>
      </c>
      <c r="AT642" s="1"/>
      <c r="AU642" s="1">
        <f t="shared" si="592"/>
        <v>0</v>
      </c>
      <c r="AV642" s="1">
        <f t="shared" si="593"/>
        <v>0</v>
      </c>
      <c r="AW642" s="1">
        <f t="shared" si="594"/>
        <v>3551650.9</v>
      </c>
      <c r="AX642" s="26">
        <f t="shared" si="595"/>
        <v>3551650.9</v>
      </c>
      <c r="AY642" s="26">
        <f t="shared" si="596"/>
        <v>0</v>
      </c>
    </row>
    <row r="643" spans="1:51" ht="23.25">
      <c r="A643" s="25" t="s">
        <v>16</v>
      </c>
      <c r="B643" s="1"/>
      <c r="C643" s="1">
        <f t="shared" si="574"/>
        <v>401374.43000000005</v>
      </c>
      <c r="D643" s="1"/>
      <c r="E643" s="1">
        <f t="shared" si="575"/>
        <v>772314.35</v>
      </c>
      <c r="F643" s="1"/>
      <c r="G643" s="1">
        <f t="shared" si="576"/>
        <v>255119.50999999998</v>
      </c>
      <c r="H643" s="1"/>
      <c r="I643" s="1">
        <f t="shared" si="577"/>
        <v>0</v>
      </c>
      <c r="J643" s="1"/>
      <c r="K643" s="1">
        <f t="shared" si="578"/>
        <v>0</v>
      </c>
      <c r="L643" s="1"/>
      <c r="M643" s="1">
        <f t="shared" si="579"/>
        <v>35709.910000000003</v>
      </c>
      <c r="N643" s="1"/>
      <c r="O643" s="1">
        <f t="shared" si="580"/>
        <v>327349.90000000002</v>
      </c>
      <c r="P643" s="1"/>
      <c r="Q643" s="1">
        <f t="shared" si="581"/>
        <v>4830.47</v>
      </c>
      <c r="R643" s="1"/>
      <c r="S643" s="1">
        <f t="shared" si="582"/>
        <v>0</v>
      </c>
      <c r="T643" s="1"/>
      <c r="U643" s="1">
        <f t="shared" si="583"/>
        <v>0</v>
      </c>
      <c r="V643" s="1"/>
      <c r="W643" s="1">
        <f t="shared" si="584"/>
        <v>0</v>
      </c>
      <c r="X643" s="1"/>
      <c r="Y643" s="1">
        <f t="shared" si="585"/>
        <v>0</v>
      </c>
      <c r="Z643" s="1"/>
      <c r="AA643" s="1">
        <f t="shared" si="586"/>
        <v>0</v>
      </c>
      <c r="AB643" s="1"/>
      <c r="AC643" s="1">
        <f t="shared" si="587"/>
        <v>0</v>
      </c>
      <c r="AD643" s="1"/>
      <c r="AE643" s="1"/>
      <c r="AF643" s="1"/>
      <c r="AG643" s="1"/>
      <c r="AH643" s="1"/>
      <c r="AI643" s="1"/>
      <c r="AJ643" s="1"/>
      <c r="AK643" s="1">
        <f t="shared" si="588"/>
        <v>22999.67</v>
      </c>
      <c r="AL643" s="1"/>
      <c r="AM643" s="1"/>
      <c r="AN643" s="1"/>
      <c r="AO643" s="1">
        <f t="shared" si="589"/>
        <v>0</v>
      </c>
      <c r="AP643" s="1"/>
      <c r="AQ643" s="1">
        <f t="shared" si="590"/>
        <v>0</v>
      </c>
      <c r="AR643" s="1"/>
      <c r="AS643" s="1">
        <f t="shared" si="591"/>
        <v>116.98</v>
      </c>
      <c r="AT643" s="1"/>
      <c r="AU643" s="1">
        <f t="shared" si="592"/>
        <v>0</v>
      </c>
      <c r="AV643" s="1">
        <f t="shared" si="593"/>
        <v>0</v>
      </c>
      <c r="AW643" s="1">
        <f t="shared" si="594"/>
        <v>1819815.2200000002</v>
      </c>
      <c r="AX643" s="26">
        <f t="shared" si="595"/>
        <v>1819815.22</v>
      </c>
      <c r="AY643" s="26">
        <f t="shared" si="596"/>
        <v>0</v>
      </c>
    </row>
    <row r="644" spans="1:51" ht="23.25">
      <c r="A644" s="25" t="s">
        <v>17</v>
      </c>
      <c r="B644" s="1"/>
      <c r="C644" s="1">
        <f t="shared" si="574"/>
        <v>8000</v>
      </c>
      <c r="D644" s="1"/>
      <c r="E644" s="1">
        <f t="shared" si="575"/>
        <v>99809.73000000001</v>
      </c>
      <c r="F644" s="1"/>
      <c r="G644" s="1">
        <f t="shared" si="576"/>
        <v>57632.45</v>
      </c>
      <c r="H644" s="1"/>
      <c r="I644" s="1">
        <f t="shared" si="577"/>
        <v>0</v>
      </c>
      <c r="J644" s="1"/>
      <c r="K644" s="1">
        <f t="shared" si="578"/>
        <v>0</v>
      </c>
      <c r="L644" s="1"/>
      <c r="M644" s="1">
        <f t="shared" si="579"/>
        <v>1295</v>
      </c>
      <c r="N644" s="1"/>
      <c r="O644" s="1">
        <f t="shared" si="580"/>
        <v>10218048.789999999</v>
      </c>
      <c r="P644" s="1"/>
      <c r="Q644" s="1">
        <f t="shared" si="581"/>
        <v>456813.74</v>
      </c>
      <c r="R644" s="1"/>
      <c r="S644" s="1">
        <f t="shared" si="582"/>
        <v>0</v>
      </c>
      <c r="T644" s="1"/>
      <c r="U644" s="1">
        <f t="shared" si="583"/>
        <v>0</v>
      </c>
      <c r="V644" s="1"/>
      <c r="W644" s="1">
        <f t="shared" si="584"/>
        <v>158463.87</v>
      </c>
      <c r="X644" s="1"/>
      <c r="Y644" s="1">
        <f t="shared" si="585"/>
        <v>0</v>
      </c>
      <c r="Z644" s="1"/>
      <c r="AA644" s="1">
        <f t="shared" si="586"/>
        <v>100530.15</v>
      </c>
      <c r="AB644" s="1"/>
      <c r="AC644" s="1">
        <f t="shared" si="587"/>
        <v>0</v>
      </c>
      <c r="AD644" s="1"/>
      <c r="AE644" s="1"/>
      <c r="AF644" s="1"/>
      <c r="AG644" s="1"/>
      <c r="AH644" s="1"/>
      <c r="AI644" s="1"/>
      <c r="AJ644" s="1"/>
      <c r="AK644" s="1">
        <f t="shared" si="588"/>
        <v>0</v>
      </c>
      <c r="AL644" s="1"/>
      <c r="AM644" s="1"/>
      <c r="AN644" s="1"/>
      <c r="AO644" s="1">
        <f t="shared" si="589"/>
        <v>0</v>
      </c>
      <c r="AP644" s="1"/>
      <c r="AQ644" s="1">
        <f t="shared" si="590"/>
        <v>0</v>
      </c>
      <c r="AR644" s="1"/>
      <c r="AS644" s="1">
        <f t="shared" si="591"/>
        <v>2.64</v>
      </c>
      <c r="AT644" s="1"/>
      <c r="AU644" s="1">
        <f t="shared" si="592"/>
        <v>1904</v>
      </c>
      <c r="AV644" s="1">
        <f t="shared" si="593"/>
        <v>0</v>
      </c>
      <c r="AW644" s="1">
        <f t="shared" si="594"/>
        <v>11102500.369999999</v>
      </c>
      <c r="AX644" s="26">
        <f t="shared" si="595"/>
        <v>11102500.369999999</v>
      </c>
      <c r="AY644" s="26">
        <f t="shared" si="596"/>
        <v>0</v>
      </c>
    </row>
    <row r="645" spans="1:51" ht="23.25">
      <c r="A645" s="25" t="s">
        <v>18</v>
      </c>
      <c r="B645" s="1"/>
      <c r="C645" s="1">
        <f t="shared" si="574"/>
        <v>0</v>
      </c>
      <c r="D645" s="1"/>
      <c r="E645" s="1">
        <f t="shared" si="575"/>
        <v>0</v>
      </c>
      <c r="F645" s="1"/>
      <c r="G645" s="1">
        <f t="shared" si="576"/>
        <v>0</v>
      </c>
      <c r="H645" s="1"/>
      <c r="I645" s="1">
        <f t="shared" si="577"/>
        <v>0</v>
      </c>
      <c r="J645" s="1"/>
      <c r="K645" s="1">
        <f t="shared" si="578"/>
        <v>0</v>
      </c>
      <c r="L645" s="1"/>
      <c r="M645" s="1">
        <f t="shared" si="579"/>
        <v>0</v>
      </c>
      <c r="N645" s="1"/>
      <c r="O645" s="1">
        <f t="shared" si="580"/>
        <v>855183.55</v>
      </c>
      <c r="P645" s="1"/>
      <c r="Q645" s="1">
        <f t="shared" si="581"/>
        <v>73665.149999999994</v>
      </c>
      <c r="R645" s="1"/>
      <c r="S645" s="1">
        <f t="shared" si="582"/>
        <v>0</v>
      </c>
      <c r="T645" s="1"/>
      <c r="U645" s="1">
        <f t="shared" si="583"/>
        <v>0</v>
      </c>
      <c r="V645" s="1"/>
      <c r="W645" s="1">
        <f t="shared" si="584"/>
        <v>0</v>
      </c>
      <c r="X645" s="1"/>
      <c r="Y645" s="1">
        <f t="shared" si="585"/>
        <v>0</v>
      </c>
      <c r="Z645" s="1"/>
      <c r="AA645" s="1">
        <f t="shared" si="586"/>
        <v>0</v>
      </c>
      <c r="AB645" s="1"/>
      <c r="AC645" s="1">
        <f t="shared" si="587"/>
        <v>0</v>
      </c>
      <c r="AD645" s="1"/>
      <c r="AE645" s="1"/>
      <c r="AF645" s="1"/>
      <c r="AG645" s="1"/>
      <c r="AH645" s="1"/>
      <c r="AI645" s="1"/>
      <c r="AJ645" s="1"/>
      <c r="AK645" s="1">
        <f t="shared" si="588"/>
        <v>0</v>
      </c>
      <c r="AL645" s="1"/>
      <c r="AM645" s="1"/>
      <c r="AN645" s="1"/>
      <c r="AO645" s="1">
        <f t="shared" si="589"/>
        <v>52050</v>
      </c>
      <c r="AP645" s="1"/>
      <c r="AQ645" s="1">
        <f t="shared" si="590"/>
        <v>0</v>
      </c>
      <c r="AR645" s="1"/>
      <c r="AS645" s="1">
        <f t="shared" si="591"/>
        <v>40721.979999999996</v>
      </c>
      <c r="AT645" s="1"/>
      <c r="AU645" s="1">
        <f t="shared" si="592"/>
        <v>4552</v>
      </c>
      <c r="AV645" s="1">
        <f t="shared" si="593"/>
        <v>0</v>
      </c>
      <c r="AW645" s="1">
        <f t="shared" si="594"/>
        <v>1026172.68</v>
      </c>
      <c r="AX645" s="26">
        <f t="shared" si="595"/>
        <v>1026172.68</v>
      </c>
      <c r="AY645" s="26">
        <f t="shared" si="596"/>
        <v>0</v>
      </c>
    </row>
    <row r="646" spans="1:51" ht="23.25">
      <c r="A646" s="25" t="s">
        <v>19</v>
      </c>
      <c r="B646" s="1"/>
      <c r="C646" s="1">
        <f t="shared" si="574"/>
        <v>4000</v>
      </c>
      <c r="D646" s="1"/>
      <c r="E646" s="1">
        <f t="shared" si="575"/>
        <v>73505.69</v>
      </c>
      <c r="F646" s="1"/>
      <c r="G646" s="1">
        <f t="shared" si="576"/>
        <v>37602.270000000004</v>
      </c>
      <c r="H646" s="1"/>
      <c r="I646" s="1">
        <f t="shared" si="577"/>
        <v>0</v>
      </c>
      <c r="J646" s="1"/>
      <c r="K646" s="1">
        <f t="shared" si="578"/>
        <v>0</v>
      </c>
      <c r="L646" s="1"/>
      <c r="M646" s="1">
        <f t="shared" si="579"/>
        <v>2266.1999999999998</v>
      </c>
      <c r="N646" s="1"/>
      <c r="O646" s="1">
        <f t="shared" si="580"/>
        <v>9628270.5899999999</v>
      </c>
      <c r="P646" s="1"/>
      <c r="Q646" s="1">
        <f t="shared" si="581"/>
        <v>359340.61</v>
      </c>
      <c r="R646" s="1"/>
      <c r="S646" s="1">
        <f t="shared" si="582"/>
        <v>0</v>
      </c>
      <c r="T646" s="1"/>
      <c r="U646" s="1">
        <f t="shared" si="583"/>
        <v>0</v>
      </c>
      <c r="V646" s="1"/>
      <c r="W646" s="1">
        <f t="shared" si="584"/>
        <v>500000</v>
      </c>
      <c r="X646" s="1"/>
      <c r="Y646" s="1">
        <f t="shared" si="585"/>
        <v>0</v>
      </c>
      <c r="Z646" s="1"/>
      <c r="AA646" s="1">
        <f t="shared" si="586"/>
        <v>141068.49</v>
      </c>
      <c r="AB646" s="1"/>
      <c r="AC646" s="1">
        <f t="shared" si="587"/>
        <v>0</v>
      </c>
      <c r="AD646" s="1"/>
      <c r="AE646" s="1"/>
      <c r="AF646" s="1"/>
      <c r="AG646" s="1"/>
      <c r="AH646" s="1"/>
      <c r="AI646" s="1"/>
      <c r="AJ646" s="1"/>
      <c r="AK646" s="1">
        <f t="shared" si="588"/>
        <v>0</v>
      </c>
      <c r="AL646" s="1"/>
      <c r="AM646" s="1"/>
      <c r="AN646" s="1"/>
      <c r="AO646" s="1">
        <f t="shared" si="589"/>
        <v>0</v>
      </c>
      <c r="AP646" s="1"/>
      <c r="AQ646" s="1">
        <f t="shared" si="590"/>
        <v>0</v>
      </c>
      <c r="AR646" s="1"/>
      <c r="AS646" s="1">
        <f t="shared" si="591"/>
        <v>1358301</v>
      </c>
      <c r="AT646" s="1"/>
      <c r="AU646" s="1">
        <f t="shared" si="592"/>
        <v>0</v>
      </c>
      <c r="AV646" s="1">
        <f t="shared" si="593"/>
        <v>0</v>
      </c>
      <c r="AW646" s="1">
        <f t="shared" si="594"/>
        <v>12104354.849999998</v>
      </c>
      <c r="AX646" s="26">
        <f t="shared" si="595"/>
        <v>12104354.85</v>
      </c>
      <c r="AY646" s="26">
        <f t="shared" si="596"/>
        <v>0</v>
      </c>
    </row>
    <row r="647" spans="1:51" ht="23.25">
      <c r="A647" s="25" t="s">
        <v>20</v>
      </c>
      <c r="B647" s="1"/>
      <c r="C647" s="1">
        <f t="shared" si="574"/>
        <v>31649.599999999999</v>
      </c>
      <c r="D647" s="1"/>
      <c r="E647" s="1">
        <f t="shared" si="575"/>
        <v>47238.600000000006</v>
      </c>
      <c r="F647" s="1"/>
      <c r="G647" s="1">
        <f t="shared" si="576"/>
        <v>11464.779999999999</v>
      </c>
      <c r="H647" s="1"/>
      <c r="I647" s="1">
        <f t="shared" si="577"/>
        <v>0</v>
      </c>
      <c r="J647" s="1"/>
      <c r="K647" s="1">
        <f t="shared" si="578"/>
        <v>0</v>
      </c>
      <c r="L647" s="1"/>
      <c r="M647" s="1">
        <f t="shared" si="579"/>
        <v>12712.029999999999</v>
      </c>
      <c r="N647" s="1"/>
      <c r="O647" s="1">
        <f t="shared" si="580"/>
        <v>1781511.82</v>
      </c>
      <c r="P647" s="1"/>
      <c r="Q647" s="1">
        <f t="shared" si="581"/>
        <v>50348.539999999994</v>
      </c>
      <c r="R647" s="1"/>
      <c r="S647" s="1">
        <f t="shared" si="582"/>
        <v>0</v>
      </c>
      <c r="T647" s="1"/>
      <c r="U647" s="1">
        <f t="shared" si="583"/>
        <v>0</v>
      </c>
      <c r="V647" s="1"/>
      <c r="W647" s="1">
        <f t="shared" si="584"/>
        <v>0</v>
      </c>
      <c r="X647" s="1"/>
      <c r="Y647" s="1">
        <f t="shared" si="585"/>
        <v>0</v>
      </c>
      <c r="Z647" s="1"/>
      <c r="AA647" s="1">
        <f t="shared" si="586"/>
        <v>0</v>
      </c>
      <c r="AB647" s="1"/>
      <c r="AC647" s="1">
        <f t="shared" si="587"/>
        <v>0</v>
      </c>
      <c r="AD647" s="1"/>
      <c r="AE647" s="1"/>
      <c r="AF647" s="1"/>
      <c r="AG647" s="1"/>
      <c r="AH647" s="1"/>
      <c r="AI647" s="1"/>
      <c r="AJ647" s="1"/>
      <c r="AK647" s="1">
        <f t="shared" si="588"/>
        <v>0</v>
      </c>
      <c r="AL647" s="1"/>
      <c r="AM647" s="1"/>
      <c r="AN647" s="1"/>
      <c r="AO647" s="1">
        <f t="shared" si="589"/>
        <v>26370.15</v>
      </c>
      <c r="AP647" s="1"/>
      <c r="AQ647" s="1">
        <f t="shared" si="590"/>
        <v>0</v>
      </c>
      <c r="AR647" s="1"/>
      <c r="AS647" s="1">
        <f t="shared" si="591"/>
        <v>54003.32</v>
      </c>
      <c r="AT647" s="1"/>
      <c r="AU647" s="1">
        <f t="shared" si="592"/>
        <v>0</v>
      </c>
      <c r="AV647" s="1">
        <f t="shared" si="593"/>
        <v>0</v>
      </c>
      <c r="AW647" s="1">
        <f t="shared" si="594"/>
        <v>2015298.8400000003</v>
      </c>
      <c r="AX647" s="26">
        <f t="shared" si="595"/>
        <v>2015298.84</v>
      </c>
      <c r="AY647" s="26">
        <f t="shared" si="596"/>
        <v>0</v>
      </c>
    </row>
    <row r="648" spans="1:51" ht="23.25">
      <c r="A648" s="25" t="s">
        <v>21</v>
      </c>
      <c r="B648" s="1"/>
      <c r="C648" s="1">
        <f t="shared" si="574"/>
        <v>0</v>
      </c>
      <c r="D648" s="1"/>
      <c r="E648" s="1">
        <f t="shared" si="575"/>
        <v>0</v>
      </c>
      <c r="F648" s="1"/>
      <c r="G648" s="1">
        <f t="shared" si="576"/>
        <v>0</v>
      </c>
      <c r="H648" s="1"/>
      <c r="I648" s="1">
        <f t="shared" si="577"/>
        <v>0</v>
      </c>
      <c r="J648" s="1"/>
      <c r="K648" s="1">
        <f t="shared" si="578"/>
        <v>0</v>
      </c>
      <c r="L648" s="1"/>
      <c r="M648" s="1">
        <f t="shared" si="579"/>
        <v>0</v>
      </c>
      <c r="N648" s="1"/>
      <c r="O648" s="1">
        <f t="shared" si="580"/>
        <v>626315.47</v>
      </c>
      <c r="P648" s="1"/>
      <c r="Q648" s="1">
        <f t="shared" si="581"/>
        <v>62711.380000000005</v>
      </c>
      <c r="R648" s="1"/>
      <c r="S648" s="1">
        <f t="shared" si="582"/>
        <v>0</v>
      </c>
      <c r="T648" s="1"/>
      <c r="U648" s="1">
        <f t="shared" si="583"/>
        <v>0</v>
      </c>
      <c r="V648" s="1"/>
      <c r="W648" s="1">
        <f t="shared" si="584"/>
        <v>2557.13</v>
      </c>
      <c r="X648" s="1"/>
      <c r="Y648" s="1">
        <f t="shared" si="585"/>
        <v>0</v>
      </c>
      <c r="Z648" s="1"/>
      <c r="AA648" s="1">
        <f t="shared" si="586"/>
        <v>942.87</v>
      </c>
      <c r="AB648" s="1"/>
      <c r="AC648" s="1">
        <f t="shared" si="587"/>
        <v>0</v>
      </c>
      <c r="AD648" s="1"/>
      <c r="AE648" s="1"/>
      <c r="AF648" s="1"/>
      <c r="AG648" s="1"/>
      <c r="AH648" s="1"/>
      <c r="AI648" s="1"/>
      <c r="AJ648" s="1"/>
      <c r="AK648" s="1">
        <f t="shared" si="588"/>
        <v>0</v>
      </c>
      <c r="AL648" s="1"/>
      <c r="AM648" s="1"/>
      <c r="AN648" s="1"/>
      <c r="AO648" s="1">
        <f t="shared" si="589"/>
        <v>4800</v>
      </c>
      <c r="AP648" s="1"/>
      <c r="AQ648" s="1">
        <f t="shared" si="590"/>
        <v>0</v>
      </c>
      <c r="AR648" s="1"/>
      <c r="AS648" s="1">
        <f t="shared" si="591"/>
        <v>2400</v>
      </c>
      <c r="AT648" s="1"/>
      <c r="AU648" s="1">
        <f t="shared" si="592"/>
        <v>0</v>
      </c>
      <c r="AV648" s="1">
        <f t="shared" si="593"/>
        <v>0</v>
      </c>
      <c r="AW648" s="1">
        <f t="shared" si="594"/>
        <v>699726.85</v>
      </c>
      <c r="AX648" s="26">
        <f t="shared" si="595"/>
        <v>699726.85</v>
      </c>
      <c r="AY648" s="26">
        <f t="shared" si="596"/>
        <v>0</v>
      </c>
    </row>
    <row r="649" spans="1:51" ht="23.25">
      <c r="A649" s="25" t="s">
        <v>22</v>
      </c>
      <c r="B649" s="1"/>
      <c r="C649" s="1">
        <f t="shared" si="574"/>
        <v>0</v>
      </c>
      <c r="D649" s="1"/>
      <c r="E649" s="1">
        <f t="shared" si="575"/>
        <v>0</v>
      </c>
      <c r="F649" s="1"/>
      <c r="G649" s="1">
        <f t="shared" si="576"/>
        <v>0</v>
      </c>
      <c r="H649" s="1"/>
      <c r="I649" s="1">
        <f t="shared" si="577"/>
        <v>0</v>
      </c>
      <c r="J649" s="1"/>
      <c r="K649" s="1">
        <f t="shared" si="578"/>
        <v>0</v>
      </c>
      <c r="L649" s="1"/>
      <c r="M649" s="1">
        <f t="shared" si="579"/>
        <v>0</v>
      </c>
      <c r="N649" s="1"/>
      <c r="O649" s="1">
        <f t="shared" si="580"/>
        <v>703736.81</v>
      </c>
      <c r="P649" s="1"/>
      <c r="Q649" s="1">
        <f t="shared" si="581"/>
        <v>15917.420000000002</v>
      </c>
      <c r="R649" s="1"/>
      <c r="S649" s="1">
        <f t="shared" si="582"/>
        <v>0</v>
      </c>
      <c r="T649" s="1"/>
      <c r="U649" s="1">
        <f t="shared" si="583"/>
        <v>0</v>
      </c>
      <c r="V649" s="1"/>
      <c r="W649" s="1">
        <f t="shared" si="584"/>
        <v>0</v>
      </c>
      <c r="X649" s="1"/>
      <c r="Y649" s="1">
        <f t="shared" si="585"/>
        <v>0</v>
      </c>
      <c r="Z649" s="1"/>
      <c r="AA649" s="1">
        <f t="shared" si="586"/>
        <v>0</v>
      </c>
      <c r="AB649" s="1"/>
      <c r="AC649" s="1">
        <f t="shared" si="587"/>
        <v>0</v>
      </c>
      <c r="AD649" s="1"/>
      <c r="AE649" s="1"/>
      <c r="AF649" s="1"/>
      <c r="AG649" s="1"/>
      <c r="AH649" s="1"/>
      <c r="AI649" s="1"/>
      <c r="AJ649" s="1"/>
      <c r="AK649" s="1">
        <f t="shared" si="588"/>
        <v>0</v>
      </c>
      <c r="AL649" s="1"/>
      <c r="AM649" s="1"/>
      <c r="AN649" s="1"/>
      <c r="AO649" s="1">
        <f t="shared" si="589"/>
        <v>0</v>
      </c>
      <c r="AP649" s="1"/>
      <c r="AQ649" s="1">
        <f t="shared" si="590"/>
        <v>0</v>
      </c>
      <c r="AR649" s="1"/>
      <c r="AS649" s="1">
        <f t="shared" si="591"/>
        <v>0</v>
      </c>
      <c r="AT649" s="1"/>
      <c r="AU649" s="1">
        <f t="shared" si="592"/>
        <v>3</v>
      </c>
      <c r="AV649" s="1">
        <f t="shared" si="593"/>
        <v>0</v>
      </c>
      <c r="AW649" s="1">
        <f t="shared" si="594"/>
        <v>719657.2300000001</v>
      </c>
      <c r="AX649" s="26">
        <f t="shared" si="595"/>
        <v>719657.2300000001</v>
      </c>
      <c r="AY649" s="26">
        <f t="shared" si="596"/>
        <v>0</v>
      </c>
    </row>
    <row r="650" spans="1:51" ht="23.25">
      <c r="A650" s="25" t="s">
        <v>23</v>
      </c>
      <c r="B650" s="1"/>
      <c r="C650" s="1">
        <f t="shared" si="574"/>
        <v>0</v>
      </c>
      <c r="D650" s="1"/>
      <c r="E650" s="1">
        <f t="shared" si="575"/>
        <v>0</v>
      </c>
      <c r="F650" s="1"/>
      <c r="G650" s="1">
        <f t="shared" si="576"/>
        <v>0</v>
      </c>
      <c r="H650" s="1"/>
      <c r="I650" s="1">
        <f t="shared" si="577"/>
        <v>0</v>
      </c>
      <c r="J650" s="1"/>
      <c r="K650" s="1">
        <f t="shared" si="578"/>
        <v>0</v>
      </c>
      <c r="L650" s="1"/>
      <c r="M650" s="1">
        <f t="shared" si="579"/>
        <v>0</v>
      </c>
      <c r="N650" s="1"/>
      <c r="O650" s="1">
        <f t="shared" si="580"/>
        <v>3652390.16</v>
      </c>
      <c r="P650" s="1"/>
      <c r="Q650" s="1">
        <f t="shared" si="581"/>
        <v>173662.51</v>
      </c>
      <c r="R650" s="1"/>
      <c r="S650" s="1">
        <f t="shared" si="582"/>
        <v>0</v>
      </c>
      <c r="T650" s="1"/>
      <c r="U650" s="1">
        <f t="shared" si="583"/>
        <v>0</v>
      </c>
      <c r="V650" s="1"/>
      <c r="W650" s="1">
        <f t="shared" si="584"/>
        <v>0</v>
      </c>
      <c r="X650" s="1"/>
      <c r="Y650" s="1">
        <f t="shared" si="585"/>
        <v>0</v>
      </c>
      <c r="Z650" s="1"/>
      <c r="AA650" s="1">
        <f t="shared" si="586"/>
        <v>0</v>
      </c>
      <c r="AB650" s="1"/>
      <c r="AC650" s="1">
        <f t="shared" si="587"/>
        <v>0</v>
      </c>
      <c r="AD650" s="1"/>
      <c r="AE650" s="1"/>
      <c r="AF650" s="1"/>
      <c r="AG650" s="1"/>
      <c r="AH650" s="1"/>
      <c r="AI650" s="1"/>
      <c r="AJ650" s="1"/>
      <c r="AK650" s="1">
        <f t="shared" si="588"/>
        <v>0</v>
      </c>
      <c r="AL650" s="1"/>
      <c r="AM650" s="1"/>
      <c r="AN650" s="1"/>
      <c r="AO650" s="1">
        <f t="shared" si="589"/>
        <v>0</v>
      </c>
      <c r="AP650" s="1"/>
      <c r="AQ650" s="1">
        <f t="shared" si="590"/>
        <v>0</v>
      </c>
      <c r="AR650" s="1"/>
      <c r="AS650" s="1">
        <f t="shared" si="591"/>
        <v>0</v>
      </c>
      <c r="AT650" s="1"/>
      <c r="AU650" s="1">
        <f t="shared" si="592"/>
        <v>0</v>
      </c>
      <c r="AV650" s="1">
        <f t="shared" si="593"/>
        <v>0</v>
      </c>
      <c r="AW650" s="1">
        <f t="shared" si="594"/>
        <v>3826052.67</v>
      </c>
      <c r="AX650" s="26">
        <f t="shared" si="595"/>
        <v>3826052.67</v>
      </c>
      <c r="AY650" s="26">
        <f t="shared" si="596"/>
        <v>0</v>
      </c>
    </row>
    <row r="651" spans="1:51" ht="23.25">
      <c r="A651" s="25" t="s">
        <v>24</v>
      </c>
      <c r="B651" s="1"/>
      <c r="C651" s="1">
        <f t="shared" si="574"/>
        <v>852464.07000000007</v>
      </c>
      <c r="D651" s="1"/>
      <c r="E651" s="1">
        <f t="shared" si="575"/>
        <v>1461020.56</v>
      </c>
      <c r="F651" s="1"/>
      <c r="G651" s="1">
        <f t="shared" si="576"/>
        <v>290256.46999999997</v>
      </c>
      <c r="H651" s="1"/>
      <c r="I651" s="1">
        <f t="shared" si="577"/>
        <v>0</v>
      </c>
      <c r="J651" s="1"/>
      <c r="K651" s="1">
        <f t="shared" si="578"/>
        <v>0</v>
      </c>
      <c r="L651" s="1"/>
      <c r="M651" s="1">
        <f t="shared" si="579"/>
        <v>119382.28</v>
      </c>
      <c r="N651" s="1"/>
      <c r="O651" s="1">
        <f t="shared" si="580"/>
        <v>1516390.49</v>
      </c>
      <c r="P651" s="1"/>
      <c r="Q651" s="1">
        <f t="shared" si="581"/>
        <v>25594.06</v>
      </c>
      <c r="R651" s="1"/>
      <c r="S651" s="1">
        <f t="shared" si="582"/>
        <v>0</v>
      </c>
      <c r="T651" s="1"/>
      <c r="U651" s="1">
        <f t="shared" si="583"/>
        <v>0</v>
      </c>
      <c r="V651" s="1"/>
      <c r="W651" s="1">
        <f t="shared" si="584"/>
        <v>0</v>
      </c>
      <c r="X651" s="1"/>
      <c r="Y651" s="1">
        <f t="shared" si="585"/>
        <v>0</v>
      </c>
      <c r="Z651" s="1"/>
      <c r="AA651" s="1">
        <f t="shared" si="586"/>
        <v>0</v>
      </c>
      <c r="AB651" s="1"/>
      <c r="AC651" s="1">
        <f t="shared" si="587"/>
        <v>0</v>
      </c>
      <c r="AD651" s="1"/>
      <c r="AE651" s="1"/>
      <c r="AF651" s="1"/>
      <c r="AG651" s="1"/>
      <c r="AH651" s="1"/>
      <c r="AI651" s="1"/>
      <c r="AJ651" s="1"/>
      <c r="AK651" s="1">
        <f t="shared" si="588"/>
        <v>0</v>
      </c>
      <c r="AL651" s="1"/>
      <c r="AM651" s="1"/>
      <c r="AN651" s="1"/>
      <c r="AO651" s="1">
        <f t="shared" si="589"/>
        <v>0</v>
      </c>
      <c r="AP651" s="1"/>
      <c r="AQ651" s="1">
        <f t="shared" si="590"/>
        <v>0</v>
      </c>
      <c r="AR651" s="1"/>
      <c r="AS651" s="1">
        <f t="shared" si="591"/>
        <v>0</v>
      </c>
      <c r="AT651" s="1"/>
      <c r="AU651" s="1">
        <f t="shared" si="592"/>
        <v>0</v>
      </c>
      <c r="AV651" s="1">
        <f t="shared" si="593"/>
        <v>0</v>
      </c>
      <c r="AW651" s="1">
        <f t="shared" si="594"/>
        <v>4265107.9300000006</v>
      </c>
      <c r="AX651" s="26">
        <f t="shared" si="595"/>
        <v>4265107.9299999988</v>
      </c>
      <c r="AY651" s="26">
        <f t="shared" si="596"/>
        <v>0</v>
      </c>
    </row>
    <row r="652" spans="1:51" ht="23.25">
      <c r="A652" s="25" t="s">
        <v>25</v>
      </c>
      <c r="B652" s="1"/>
      <c r="C652" s="1">
        <f t="shared" si="574"/>
        <v>27000.85</v>
      </c>
      <c r="D652" s="1"/>
      <c r="E652" s="1">
        <f t="shared" si="575"/>
        <v>218513.11000000002</v>
      </c>
      <c r="F652" s="1"/>
      <c r="G652" s="1">
        <f t="shared" si="576"/>
        <v>36433.46</v>
      </c>
      <c r="H652" s="1"/>
      <c r="I652" s="1">
        <f t="shared" si="577"/>
        <v>0</v>
      </c>
      <c r="J652" s="1"/>
      <c r="K652" s="1">
        <f t="shared" si="578"/>
        <v>0</v>
      </c>
      <c r="L652" s="1"/>
      <c r="M652" s="1">
        <f t="shared" si="579"/>
        <v>2669</v>
      </c>
      <c r="N652" s="1"/>
      <c r="O652" s="1">
        <f t="shared" si="580"/>
        <v>1608690.91</v>
      </c>
      <c r="P652" s="1"/>
      <c r="Q652" s="1">
        <f t="shared" si="581"/>
        <v>65398.520000000004</v>
      </c>
      <c r="R652" s="1"/>
      <c r="S652" s="1">
        <f t="shared" si="582"/>
        <v>0</v>
      </c>
      <c r="T652" s="1"/>
      <c r="U652" s="1">
        <f t="shared" si="583"/>
        <v>0</v>
      </c>
      <c r="V652" s="1"/>
      <c r="W652" s="1">
        <f t="shared" si="584"/>
        <v>3359.1099999999997</v>
      </c>
      <c r="X652" s="1"/>
      <c r="Y652" s="1">
        <f t="shared" si="585"/>
        <v>0</v>
      </c>
      <c r="Z652" s="1"/>
      <c r="AA652" s="1">
        <f t="shared" si="586"/>
        <v>10640.89</v>
      </c>
      <c r="AB652" s="1"/>
      <c r="AC652" s="1">
        <f t="shared" si="587"/>
        <v>0</v>
      </c>
      <c r="AD652" s="1"/>
      <c r="AE652" s="1"/>
      <c r="AF652" s="1"/>
      <c r="AG652" s="1"/>
      <c r="AH652" s="1"/>
      <c r="AI652" s="1"/>
      <c r="AJ652" s="1"/>
      <c r="AK652" s="1">
        <f t="shared" si="588"/>
        <v>2456.61</v>
      </c>
      <c r="AL652" s="1"/>
      <c r="AM652" s="1"/>
      <c r="AN652" s="1"/>
      <c r="AO652" s="1">
        <f t="shared" si="589"/>
        <v>0</v>
      </c>
      <c r="AP652" s="1"/>
      <c r="AQ652" s="1">
        <f t="shared" si="590"/>
        <v>1</v>
      </c>
      <c r="AR652" s="1"/>
      <c r="AS652" s="1">
        <f t="shared" si="591"/>
        <v>8455.8599999999988</v>
      </c>
      <c r="AT652" s="1"/>
      <c r="AU652" s="1">
        <f t="shared" si="592"/>
        <v>0</v>
      </c>
      <c r="AV652" s="1">
        <f t="shared" si="593"/>
        <v>0</v>
      </c>
      <c r="AW652" s="1">
        <f t="shared" si="594"/>
        <v>1983619.32</v>
      </c>
      <c r="AX652" s="26">
        <f t="shared" si="595"/>
        <v>1983619.3200000003</v>
      </c>
      <c r="AY652" s="26">
        <f t="shared" si="596"/>
        <v>0</v>
      </c>
    </row>
    <row r="653" spans="1:51" ht="23.25">
      <c r="A653" s="25" t="s">
        <v>26</v>
      </c>
      <c r="B653" s="1"/>
      <c r="C653" s="1">
        <f t="shared" si="574"/>
        <v>0</v>
      </c>
      <c r="D653" s="1"/>
      <c r="E653" s="1">
        <f t="shared" si="575"/>
        <v>0</v>
      </c>
      <c r="F653" s="1"/>
      <c r="G653" s="1">
        <f t="shared" si="576"/>
        <v>0</v>
      </c>
      <c r="H653" s="1"/>
      <c r="I653" s="1">
        <f t="shared" si="577"/>
        <v>0</v>
      </c>
      <c r="J653" s="1"/>
      <c r="K653" s="1">
        <f t="shared" si="578"/>
        <v>0</v>
      </c>
      <c r="L653" s="1"/>
      <c r="M653" s="1">
        <f t="shared" si="579"/>
        <v>0</v>
      </c>
      <c r="N653" s="1"/>
      <c r="O653" s="1">
        <f t="shared" si="580"/>
        <v>5513424.3600000003</v>
      </c>
      <c r="P653" s="1"/>
      <c r="Q653" s="1">
        <f t="shared" si="581"/>
        <v>291019.13999999996</v>
      </c>
      <c r="R653" s="1"/>
      <c r="S653" s="1">
        <f t="shared" si="582"/>
        <v>0</v>
      </c>
      <c r="T653" s="1"/>
      <c r="U653" s="1">
        <f t="shared" si="583"/>
        <v>0</v>
      </c>
      <c r="V653" s="1"/>
      <c r="W653" s="1">
        <f t="shared" si="584"/>
        <v>0</v>
      </c>
      <c r="X653" s="1"/>
      <c r="Y653" s="1">
        <f t="shared" si="585"/>
        <v>0</v>
      </c>
      <c r="Z653" s="1"/>
      <c r="AA653" s="1">
        <f t="shared" si="586"/>
        <v>0</v>
      </c>
      <c r="AB653" s="1"/>
      <c r="AC653" s="1">
        <f t="shared" si="587"/>
        <v>0</v>
      </c>
      <c r="AD653" s="1"/>
      <c r="AE653" s="1"/>
      <c r="AF653" s="1"/>
      <c r="AG653" s="1"/>
      <c r="AH653" s="1"/>
      <c r="AI653" s="1"/>
      <c r="AJ653" s="1"/>
      <c r="AK653" s="1">
        <f t="shared" si="588"/>
        <v>0</v>
      </c>
      <c r="AL653" s="1"/>
      <c r="AM653" s="1"/>
      <c r="AN653" s="1"/>
      <c r="AO653" s="1">
        <f t="shared" si="589"/>
        <v>0</v>
      </c>
      <c r="AP653" s="1"/>
      <c r="AQ653" s="1">
        <f t="shared" si="590"/>
        <v>0</v>
      </c>
      <c r="AR653" s="1"/>
      <c r="AS653" s="1">
        <f t="shared" si="591"/>
        <v>11194.8</v>
      </c>
      <c r="AT653" s="1"/>
      <c r="AU653" s="1">
        <f t="shared" si="592"/>
        <v>0</v>
      </c>
      <c r="AV653" s="1">
        <f t="shared" si="593"/>
        <v>0</v>
      </c>
      <c r="AW653" s="1">
        <f t="shared" si="594"/>
        <v>5815638.3000000007</v>
      </c>
      <c r="AX653" s="26">
        <f t="shared" si="595"/>
        <v>5815638.2999999998</v>
      </c>
      <c r="AY653" s="26">
        <f t="shared" si="596"/>
        <v>0</v>
      </c>
    </row>
    <row r="654" spans="1:51" ht="23.25">
      <c r="A654" s="25" t="s">
        <v>27</v>
      </c>
      <c r="B654" s="1"/>
      <c r="C654" s="1">
        <f t="shared" si="574"/>
        <v>3260</v>
      </c>
      <c r="D654" s="1"/>
      <c r="E654" s="1">
        <f t="shared" si="575"/>
        <v>0</v>
      </c>
      <c r="F654" s="1"/>
      <c r="G654" s="1">
        <f t="shared" si="576"/>
        <v>0</v>
      </c>
      <c r="H654" s="1"/>
      <c r="I654" s="1">
        <f t="shared" si="577"/>
        <v>0</v>
      </c>
      <c r="J654" s="1"/>
      <c r="K654" s="1">
        <f t="shared" si="578"/>
        <v>0</v>
      </c>
      <c r="L654" s="1"/>
      <c r="M654" s="1">
        <f t="shared" si="579"/>
        <v>147</v>
      </c>
      <c r="N654" s="1"/>
      <c r="O654" s="1">
        <f t="shared" si="580"/>
        <v>41140817.539999999</v>
      </c>
      <c r="P654" s="1"/>
      <c r="Q654" s="1">
        <f t="shared" si="581"/>
        <v>420508.18</v>
      </c>
      <c r="R654" s="1"/>
      <c r="S654" s="1">
        <f t="shared" si="582"/>
        <v>0</v>
      </c>
      <c r="T654" s="1"/>
      <c r="U654" s="1">
        <f t="shared" si="583"/>
        <v>0</v>
      </c>
      <c r="V654" s="1"/>
      <c r="W654" s="1">
        <f t="shared" si="584"/>
        <v>100000</v>
      </c>
      <c r="X654" s="1"/>
      <c r="Y654" s="1">
        <f t="shared" si="585"/>
        <v>0</v>
      </c>
      <c r="Z654" s="1"/>
      <c r="AA654" s="1">
        <f t="shared" si="586"/>
        <v>32945.11</v>
      </c>
      <c r="AB654" s="1"/>
      <c r="AC654" s="1">
        <f t="shared" si="587"/>
        <v>0</v>
      </c>
      <c r="AD654" s="1"/>
      <c r="AE654" s="1"/>
      <c r="AF654" s="1"/>
      <c r="AG654" s="1"/>
      <c r="AH654" s="1"/>
      <c r="AI654" s="1"/>
      <c r="AJ654" s="1"/>
      <c r="AK654" s="1">
        <f t="shared" si="588"/>
        <v>0</v>
      </c>
      <c r="AL654" s="1"/>
      <c r="AM654" s="1"/>
      <c r="AN654" s="1"/>
      <c r="AO654" s="1">
        <f t="shared" si="589"/>
        <v>0</v>
      </c>
      <c r="AP654" s="1"/>
      <c r="AQ654" s="1">
        <f t="shared" si="590"/>
        <v>0</v>
      </c>
      <c r="AR654" s="1"/>
      <c r="AS654" s="1">
        <f t="shared" si="591"/>
        <v>0</v>
      </c>
      <c r="AT654" s="1"/>
      <c r="AU654" s="1">
        <f t="shared" si="592"/>
        <v>0</v>
      </c>
      <c r="AV654" s="1">
        <f t="shared" si="593"/>
        <v>0</v>
      </c>
      <c r="AW654" s="1">
        <f t="shared" si="594"/>
        <v>41697677.829999998</v>
      </c>
      <c r="AX654" s="26">
        <f t="shared" si="595"/>
        <v>41697677.829999998</v>
      </c>
      <c r="AY654" s="26">
        <f t="shared" si="596"/>
        <v>0</v>
      </c>
    </row>
    <row r="655" spans="1:51" ht="23.25">
      <c r="A655" s="25" t="s">
        <v>28</v>
      </c>
      <c r="B655" s="1"/>
      <c r="C655" s="1">
        <f t="shared" si="574"/>
        <v>0</v>
      </c>
      <c r="D655" s="1"/>
      <c r="E655" s="1">
        <f t="shared" si="575"/>
        <v>0</v>
      </c>
      <c r="F655" s="1"/>
      <c r="G655" s="1">
        <f t="shared" si="576"/>
        <v>0</v>
      </c>
      <c r="H655" s="1"/>
      <c r="I655" s="1">
        <f t="shared" si="577"/>
        <v>0</v>
      </c>
      <c r="J655" s="1"/>
      <c r="K655" s="1">
        <f t="shared" si="578"/>
        <v>0</v>
      </c>
      <c r="L655" s="1"/>
      <c r="M655" s="1">
        <f t="shared" si="579"/>
        <v>0</v>
      </c>
      <c r="N655" s="1"/>
      <c r="O655" s="1">
        <f t="shared" si="580"/>
        <v>1347169.1</v>
      </c>
      <c r="P655" s="1"/>
      <c r="Q655" s="1">
        <f t="shared" si="581"/>
        <v>38516.43</v>
      </c>
      <c r="R655" s="1"/>
      <c r="S655" s="1">
        <f t="shared" si="582"/>
        <v>0</v>
      </c>
      <c r="T655" s="1"/>
      <c r="U655" s="1">
        <f t="shared" si="583"/>
        <v>0</v>
      </c>
      <c r="V655" s="1"/>
      <c r="W655" s="1">
        <f t="shared" si="584"/>
        <v>0</v>
      </c>
      <c r="X655" s="1"/>
      <c r="Y655" s="1">
        <f t="shared" si="585"/>
        <v>0</v>
      </c>
      <c r="Z655" s="1"/>
      <c r="AA655" s="1">
        <f t="shared" si="586"/>
        <v>0</v>
      </c>
      <c r="AB655" s="1"/>
      <c r="AC655" s="1">
        <f t="shared" si="587"/>
        <v>0</v>
      </c>
      <c r="AD655" s="1"/>
      <c r="AE655" s="1"/>
      <c r="AF655" s="1"/>
      <c r="AG655" s="1"/>
      <c r="AH655" s="1"/>
      <c r="AI655" s="1"/>
      <c r="AJ655" s="1"/>
      <c r="AK655" s="1">
        <f t="shared" si="588"/>
        <v>0</v>
      </c>
      <c r="AL655" s="1"/>
      <c r="AM655" s="1"/>
      <c r="AN655" s="1"/>
      <c r="AO655" s="1">
        <f t="shared" si="589"/>
        <v>0</v>
      </c>
      <c r="AP655" s="1"/>
      <c r="AQ655" s="1">
        <f t="shared" si="590"/>
        <v>0</v>
      </c>
      <c r="AR655" s="1"/>
      <c r="AS655" s="1">
        <f t="shared" si="591"/>
        <v>0</v>
      </c>
      <c r="AT655" s="1"/>
      <c r="AU655" s="1">
        <f t="shared" si="592"/>
        <v>0</v>
      </c>
      <c r="AV655" s="1">
        <f t="shared" si="593"/>
        <v>0</v>
      </c>
      <c r="AW655" s="1">
        <f t="shared" si="594"/>
        <v>1385685.53</v>
      </c>
      <c r="AX655" s="26">
        <f t="shared" si="595"/>
        <v>1385685.53</v>
      </c>
      <c r="AY655" s="26">
        <f t="shared" si="596"/>
        <v>0</v>
      </c>
    </row>
    <row r="656" spans="1:51" ht="23.25">
      <c r="A656" s="25" t="s">
        <v>29</v>
      </c>
      <c r="B656" s="1"/>
      <c r="C656" s="1">
        <f t="shared" si="574"/>
        <v>10200067.66</v>
      </c>
      <c r="D656" s="1"/>
      <c r="E656" s="1">
        <f t="shared" si="575"/>
        <v>5601342.5099999998</v>
      </c>
      <c r="F656" s="1"/>
      <c r="G656" s="1">
        <f t="shared" si="576"/>
        <v>1696390.93</v>
      </c>
      <c r="H656" s="1"/>
      <c r="I656" s="1">
        <f t="shared" si="577"/>
        <v>0</v>
      </c>
      <c r="J656" s="1"/>
      <c r="K656" s="1">
        <f t="shared" si="578"/>
        <v>0</v>
      </c>
      <c r="L656" s="1"/>
      <c r="M656" s="1">
        <f t="shared" si="579"/>
        <v>172973.81</v>
      </c>
      <c r="N656" s="1"/>
      <c r="O656" s="1">
        <f t="shared" si="580"/>
        <v>3249444.36</v>
      </c>
      <c r="P656" s="1"/>
      <c r="Q656" s="1">
        <f t="shared" si="581"/>
        <v>88413.360000000015</v>
      </c>
      <c r="R656" s="1"/>
      <c r="S656" s="1">
        <f t="shared" si="582"/>
        <v>0</v>
      </c>
      <c r="T656" s="1"/>
      <c r="U656" s="1">
        <f t="shared" si="583"/>
        <v>10000</v>
      </c>
      <c r="V656" s="1"/>
      <c r="W656" s="1">
        <f t="shared" si="584"/>
        <v>0</v>
      </c>
      <c r="X656" s="1"/>
      <c r="Y656" s="1">
        <f t="shared" si="585"/>
        <v>0</v>
      </c>
      <c r="Z656" s="1"/>
      <c r="AA656" s="1">
        <f t="shared" si="586"/>
        <v>0</v>
      </c>
      <c r="AB656" s="1"/>
      <c r="AC656" s="1">
        <f t="shared" si="587"/>
        <v>4348.49</v>
      </c>
      <c r="AD656" s="1"/>
      <c r="AE656" s="1"/>
      <c r="AF656" s="1"/>
      <c r="AG656" s="1"/>
      <c r="AH656" s="1"/>
      <c r="AI656" s="1"/>
      <c r="AJ656" s="1"/>
      <c r="AK656" s="1">
        <f t="shared" si="588"/>
        <v>27680.37</v>
      </c>
      <c r="AL656" s="1"/>
      <c r="AM656" s="1"/>
      <c r="AN656" s="1"/>
      <c r="AO656" s="1">
        <f t="shared" si="589"/>
        <v>0</v>
      </c>
      <c r="AP656" s="1"/>
      <c r="AQ656" s="1">
        <f t="shared" si="590"/>
        <v>0</v>
      </c>
      <c r="AR656" s="1"/>
      <c r="AS656" s="1">
        <f t="shared" si="591"/>
        <v>4144237.77</v>
      </c>
      <c r="AT656" s="1"/>
      <c r="AU656" s="1">
        <f t="shared" si="592"/>
        <v>0</v>
      </c>
      <c r="AV656" s="1">
        <f t="shared" si="593"/>
        <v>0</v>
      </c>
      <c r="AW656" s="1">
        <f t="shared" si="594"/>
        <v>25194899.259999998</v>
      </c>
      <c r="AX656" s="26">
        <f t="shared" si="595"/>
        <v>25194899.259999998</v>
      </c>
      <c r="AY656" s="26">
        <f t="shared" si="596"/>
        <v>0</v>
      </c>
    </row>
    <row r="657" spans="1:51" ht="23.25">
      <c r="A657" s="25" t="s">
        <v>30</v>
      </c>
      <c r="B657" s="1"/>
      <c r="C657" s="1">
        <f t="shared" si="574"/>
        <v>0</v>
      </c>
      <c r="D657" s="1"/>
      <c r="E657" s="1">
        <f t="shared" si="575"/>
        <v>0</v>
      </c>
      <c r="F657" s="1"/>
      <c r="G657" s="1">
        <f t="shared" si="576"/>
        <v>0</v>
      </c>
      <c r="H657" s="1"/>
      <c r="I657" s="1">
        <f t="shared" si="577"/>
        <v>0</v>
      </c>
      <c r="J657" s="1"/>
      <c r="K657" s="1">
        <f t="shared" si="578"/>
        <v>0</v>
      </c>
      <c r="L657" s="1"/>
      <c r="M657" s="1">
        <f t="shared" si="579"/>
        <v>0</v>
      </c>
      <c r="N657" s="1"/>
      <c r="O657" s="1">
        <f t="shared" si="580"/>
        <v>1216137.43</v>
      </c>
      <c r="P657" s="1"/>
      <c r="Q657" s="1">
        <f t="shared" si="581"/>
        <v>51216.44</v>
      </c>
      <c r="R657" s="1"/>
      <c r="S657" s="1">
        <f t="shared" si="582"/>
        <v>0</v>
      </c>
      <c r="T657" s="1"/>
      <c r="U657" s="1">
        <f t="shared" si="583"/>
        <v>0</v>
      </c>
      <c r="V657" s="1"/>
      <c r="W657" s="1">
        <f t="shared" si="584"/>
        <v>0</v>
      </c>
      <c r="X657" s="1"/>
      <c r="Y657" s="1">
        <f t="shared" si="585"/>
        <v>0</v>
      </c>
      <c r="Z657" s="1"/>
      <c r="AA657" s="1">
        <f t="shared" si="586"/>
        <v>0</v>
      </c>
      <c r="AB657" s="1"/>
      <c r="AC657" s="1">
        <f t="shared" si="587"/>
        <v>0</v>
      </c>
      <c r="AD657" s="1"/>
      <c r="AE657" s="1"/>
      <c r="AF657" s="1"/>
      <c r="AG657" s="1"/>
      <c r="AH657" s="1"/>
      <c r="AI657" s="1"/>
      <c r="AJ657" s="1"/>
      <c r="AK657" s="1">
        <f t="shared" si="588"/>
        <v>0</v>
      </c>
      <c r="AL657" s="1"/>
      <c r="AM657" s="1"/>
      <c r="AN657" s="1"/>
      <c r="AO657" s="1">
        <f t="shared" si="589"/>
        <v>0</v>
      </c>
      <c r="AP657" s="1"/>
      <c r="AQ657" s="1">
        <f t="shared" si="590"/>
        <v>0</v>
      </c>
      <c r="AR657" s="1"/>
      <c r="AS657" s="1">
        <f t="shared" si="591"/>
        <v>0</v>
      </c>
      <c r="AT657" s="1"/>
      <c r="AU657" s="1">
        <f t="shared" si="592"/>
        <v>0</v>
      </c>
      <c r="AV657" s="1">
        <f t="shared" si="593"/>
        <v>0</v>
      </c>
      <c r="AW657" s="1">
        <f t="shared" si="594"/>
        <v>1267353.8699999999</v>
      </c>
      <c r="AX657" s="26">
        <f t="shared" si="595"/>
        <v>1267353.8699999999</v>
      </c>
      <c r="AY657" s="26">
        <f t="shared" si="596"/>
        <v>0</v>
      </c>
    </row>
    <row r="658" spans="1:51" ht="23.25">
      <c r="A658" s="25" t="s">
        <v>31</v>
      </c>
      <c r="B658" s="1"/>
      <c r="C658" s="1">
        <f t="shared" si="574"/>
        <v>0</v>
      </c>
      <c r="D658" s="1"/>
      <c r="E658" s="1">
        <f t="shared" si="575"/>
        <v>0</v>
      </c>
      <c r="F658" s="1"/>
      <c r="G658" s="1">
        <f t="shared" si="576"/>
        <v>0</v>
      </c>
      <c r="H658" s="1"/>
      <c r="I658" s="1">
        <f t="shared" si="577"/>
        <v>0</v>
      </c>
      <c r="J658" s="1"/>
      <c r="K658" s="1">
        <f t="shared" si="578"/>
        <v>0</v>
      </c>
      <c r="L658" s="1"/>
      <c r="M658" s="1">
        <f t="shared" si="579"/>
        <v>0</v>
      </c>
      <c r="N658" s="1"/>
      <c r="O658" s="1">
        <f t="shared" si="580"/>
        <v>5319206.9799999995</v>
      </c>
      <c r="P658" s="1"/>
      <c r="Q658" s="1">
        <f t="shared" si="581"/>
        <v>313353.73</v>
      </c>
      <c r="R658" s="1"/>
      <c r="S658" s="1">
        <f t="shared" si="582"/>
        <v>0</v>
      </c>
      <c r="T658" s="1"/>
      <c r="U658" s="1">
        <f t="shared" si="583"/>
        <v>0</v>
      </c>
      <c r="V658" s="1"/>
      <c r="W658" s="1">
        <f t="shared" si="584"/>
        <v>0</v>
      </c>
      <c r="X658" s="1"/>
      <c r="Y658" s="1">
        <f t="shared" si="585"/>
        <v>0</v>
      </c>
      <c r="Z658" s="1"/>
      <c r="AA658" s="1">
        <f t="shared" si="586"/>
        <v>0</v>
      </c>
      <c r="AB658" s="1"/>
      <c r="AC658" s="1">
        <f t="shared" si="587"/>
        <v>0</v>
      </c>
      <c r="AD658" s="1"/>
      <c r="AE658" s="1"/>
      <c r="AF658" s="1"/>
      <c r="AG658" s="1"/>
      <c r="AH658" s="1"/>
      <c r="AI658" s="1"/>
      <c r="AJ658" s="1"/>
      <c r="AK658" s="1">
        <f t="shared" si="588"/>
        <v>0</v>
      </c>
      <c r="AL658" s="1"/>
      <c r="AM658" s="1"/>
      <c r="AN658" s="1"/>
      <c r="AO658" s="1">
        <f t="shared" si="589"/>
        <v>0</v>
      </c>
      <c r="AP658" s="1"/>
      <c r="AQ658" s="1">
        <f t="shared" si="590"/>
        <v>0</v>
      </c>
      <c r="AR658" s="1"/>
      <c r="AS658" s="1">
        <f t="shared" si="591"/>
        <v>26750.42</v>
      </c>
      <c r="AT658" s="1"/>
      <c r="AU658" s="1">
        <f t="shared" si="592"/>
        <v>0</v>
      </c>
      <c r="AV658" s="1">
        <f t="shared" si="593"/>
        <v>0</v>
      </c>
      <c r="AW658" s="1">
        <f t="shared" si="594"/>
        <v>5659311.1299999999</v>
      </c>
      <c r="AX658" s="26">
        <f t="shared" si="595"/>
        <v>5659311.129999999</v>
      </c>
      <c r="AY658" s="26">
        <f t="shared" si="596"/>
        <v>0</v>
      </c>
    </row>
    <row r="659" spans="1:51" ht="23.25">
      <c r="A659" s="25" t="s">
        <v>32</v>
      </c>
      <c r="B659" s="1"/>
      <c r="C659" s="1">
        <f t="shared" si="574"/>
        <v>73964.83</v>
      </c>
      <c r="D659" s="1"/>
      <c r="E659" s="1">
        <f t="shared" si="575"/>
        <v>0</v>
      </c>
      <c r="F659" s="1"/>
      <c r="G659" s="1">
        <f t="shared" si="576"/>
        <v>1000</v>
      </c>
      <c r="H659" s="1"/>
      <c r="I659" s="1">
        <f t="shared" si="577"/>
        <v>0</v>
      </c>
      <c r="J659" s="1"/>
      <c r="K659" s="1">
        <f t="shared" si="578"/>
        <v>0</v>
      </c>
      <c r="L659" s="1"/>
      <c r="M659" s="1">
        <f t="shared" si="579"/>
        <v>4617.4700000000012</v>
      </c>
      <c r="N659" s="1"/>
      <c r="O659" s="1">
        <f t="shared" si="580"/>
        <v>5825776.290000001</v>
      </c>
      <c r="P659" s="1"/>
      <c r="Q659" s="1">
        <f t="shared" si="581"/>
        <v>209647.56</v>
      </c>
      <c r="R659" s="1"/>
      <c r="S659" s="1">
        <f t="shared" si="582"/>
        <v>0</v>
      </c>
      <c r="T659" s="1"/>
      <c r="U659" s="1">
        <f t="shared" si="583"/>
        <v>0</v>
      </c>
      <c r="V659" s="1"/>
      <c r="W659" s="1">
        <f t="shared" si="584"/>
        <v>0</v>
      </c>
      <c r="X659" s="1"/>
      <c r="Y659" s="1">
        <f t="shared" si="585"/>
        <v>0</v>
      </c>
      <c r="Z659" s="1"/>
      <c r="AA659" s="1">
        <f t="shared" si="586"/>
        <v>0</v>
      </c>
      <c r="AB659" s="1"/>
      <c r="AC659" s="1">
        <f t="shared" si="587"/>
        <v>0</v>
      </c>
      <c r="AD659" s="1"/>
      <c r="AE659" s="1"/>
      <c r="AF659" s="1"/>
      <c r="AG659" s="1"/>
      <c r="AH659" s="1"/>
      <c r="AI659" s="1"/>
      <c r="AJ659" s="1"/>
      <c r="AK659" s="1">
        <f t="shared" si="588"/>
        <v>0</v>
      </c>
      <c r="AL659" s="1"/>
      <c r="AM659" s="1"/>
      <c r="AN659" s="1"/>
      <c r="AO659" s="1">
        <f t="shared" si="589"/>
        <v>4428</v>
      </c>
      <c r="AP659" s="1"/>
      <c r="AQ659" s="1">
        <f t="shared" si="590"/>
        <v>0</v>
      </c>
      <c r="AR659" s="1"/>
      <c r="AS659" s="1">
        <f t="shared" si="591"/>
        <v>23061</v>
      </c>
      <c r="AT659" s="1"/>
      <c r="AU659" s="1">
        <f t="shared" si="592"/>
        <v>0</v>
      </c>
      <c r="AV659" s="1">
        <f t="shared" si="593"/>
        <v>0</v>
      </c>
      <c r="AW659" s="1">
        <f t="shared" si="594"/>
        <v>6142495.1500000004</v>
      </c>
      <c r="AX659" s="26">
        <f t="shared" si="595"/>
        <v>6142495.1500000004</v>
      </c>
      <c r="AY659" s="26">
        <f t="shared" si="596"/>
        <v>0</v>
      </c>
    </row>
    <row r="660" spans="1:51" ht="23.25">
      <c r="A660" s="25" t="s">
        <v>33</v>
      </c>
      <c r="B660" s="1"/>
      <c r="C660" s="1">
        <f t="shared" si="574"/>
        <v>550254.03</v>
      </c>
      <c r="D660" s="1"/>
      <c r="E660" s="1">
        <f t="shared" si="575"/>
        <v>164481.39000000001</v>
      </c>
      <c r="F660" s="1"/>
      <c r="G660" s="1">
        <f t="shared" si="576"/>
        <v>10944.09</v>
      </c>
      <c r="H660" s="1"/>
      <c r="I660" s="1">
        <f t="shared" si="577"/>
        <v>0</v>
      </c>
      <c r="J660" s="1"/>
      <c r="K660" s="1">
        <f t="shared" si="578"/>
        <v>0</v>
      </c>
      <c r="L660" s="1"/>
      <c r="M660" s="1">
        <f t="shared" si="579"/>
        <v>637415.49</v>
      </c>
      <c r="N660" s="1"/>
      <c r="O660" s="1">
        <f t="shared" si="580"/>
        <v>541799.9</v>
      </c>
      <c r="P660" s="1"/>
      <c r="Q660" s="1">
        <f t="shared" si="581"/>
        <v>6191.72</v>
      </c>
      <c r="R660" s="1"/>
      <c r="S660" s="1">
        <f t="shared" si="582"/>
        <v>0</v>
      </c>
      <c r="T660" s="1"/>
      <c r="U660" s="1">
        <f t="shared" si="583"/>
        <v>0</v>
      </c>
      <c r="V660" s="1"/>
      <c r="W660" s="1">
        <f t="shared" si="584"/>
        <v>0</v>
      </c>
      <c r="X660" s="1"/>
      <c r="Y660" s="1">
        <f t="shared" si="585"/>
        <v>0</v>
      </c>
      <c r="Z660" s="1"/>
      <c r="AA660" s="1">
        <f t="shared" si="586"/>
        <v>0</v>
      </c>
      <c r="AB660" s="1"/>
      <c r="AC660" s="1">
        <f t="shared" si="587"/>
        <v>0</v>
      </c>
      <c r="AD660" s="1"/>
      <c r="AE660" s="1"/>
      <c r="AF660" s="1"/>
      <c r="AG660" s="1"/>
      <c r="AH660" s="1"/>
      <c r="AI660" s="1"/>
      <c r="AJ660" s="1"/>
      <c r="AK660" s="1">
        <f t="shared" si="588"/>
        <v>0</v>
      </c>
      <c r="AL660" s="1"/>
      <c r="AM660" s="1"/>
      <c r="AN660" s="1"/>
      <c r="AO660" s="1">
        <f t="shared" si="589"/>
        <v>0</v>
      </c>
      <c r="AP660" s="1"/>
      <c r="AQ660" s="1">
        <f t="shared" si="590"/>
        <v>0</v>
      </c>
      <c r="AR660" s="1"/>
      <c r="AS660" s="1">
        <f t="shared" si="591"/>
        <v>5030</v>
      </c>
      <c r="AT660" s="1"/>
      <c r="AU660" s="1">
        <f t="shared" si="592"/>
        <v>0</v>
      </c>
      <c r="AV660" s="1">
        <f t="shared" si="593"/>
        <v>0</v>
      </c>
      <c r="AW660" s="1">
        <f t="shared" si="594"/>
        <v>1916116.6199999999</v>
      </c>
      <c r="AX660" s="26">
        <f t="shared" si="595"/>
        <v>1916116.6199999999</v>
      </c>
      <c r="AY660" s="26">
        <f t="shared" si="596"/>
        <v>0</v>
      </c>
    </row>
    <row r="661" spans="1:51" ht="23.25">
      <c r="A661" s="25" t="s">
        <v>125</v>
      </c>
      <c r="B661" s="1"/>
      <c r="C661" s="1">
        <f t="shared" si="574"/>
        <v>231.96</v>
      </c>
      <c r="D661" s="1"/>
      <c r="E661" s="1">
        <f t="shared" si="575"/>
        <v>0</v>
      </c>
      <c r="F661" s="1"/>
      <c r="G661" s="1">
        <f t="shared" si="576"/>
        <v>0</v>
      </c>
      <c r="H661" s="1"/>
      <c r="I661" s="1">
        <f t="shared" si="577"/>
        <v>0</v>
      </c>
      <c r="J661" s="1"/>
      <c r="K661" s="1">
        <f t="shared" si="578"/>
        <v>0</v>
      </c>
      <c r="L661" s="1"/>
      <c r="M661" s="1">
        <f t="shared" si="579"/>
        <v>23</v>
      </c>
      <c r="N661" s="1"/>
      <c r="O661" s="1">
        <f t="shared" si="580"/>
        <v>1383007.3599999999</v>
      </c>
      <c r="P661" s="1"/>
      <c r="Q661" s="1">
        <f t="shared" si="581"/>
        <v>58461.78</v>
      </c>
      <c r="R661" s="1"/>
      <c r="S661" s="1">
        <f t="shared" si="582"/>
        <v>0</v>
      </c>
      <c r="T661" s="1"/>
      <c r="U661" s="1">
        <f t="shared" si="583"/>
        <v>0</v>
      </c>
      <c r="V661" s="1"/>
      <c r="W661" s="1">
        <f t="shared" si="584"/>
        <v>0</v>
      </c>
      <c r="X661" s="1"/>
      <c r="Y661" s="1">
        <f t="shared" si="585"/>
        <v>0</v>
      </c>
      <c r="Z661" s="1"/>
      <c r="AA661" s="1">
        <f t="shared" si="586"/>
        <v>0</v>
      </c>
      <c r="AB661" s="1"/>
      <c r="AC661" s="1">
        <f t="shared" si="587"/>
        <v>0</v>
      </c>
      <c r="AD661" s="1"/>
      <c r="AE661" s="1"/>
      <c r="AF661" s="1"/>
      <c r="AG661" s="1"/>
      <c r="AH661" s="1"/>
      <c r="AI661" s="1"/>
      <c r="AJ661" s="1"/>
      <c r="AK661" s="1">
        <f t="shared" si="588"/>
        <v>0</v>
      </c>
      <c r="AL661" s="1"/>
      <c r="AM661" s="1"/>
      <c r="AN661" s="1"/>
      <c r="AO661" s="1">
        <f t="shared" si="589"/>
        <v>0</v>
      </c>
      <c r="AP661" s="1"/>
      <c r="AQ661" s="1">
        <f t="shared" si="590"/>
        <v>0</v>
      </c>
      <c r="AR661" s="1"/>
      <c r="AS661" s="1">
        <f t="shared" si="591"/>
        <v>0</v>
      </c>
      <c r="AT661" s="1"/>
      <c r="AU661" s="1">
        <f t="shared" si="592"/>
        <v>0</v>
      </c>
      <c r="AV661" s="1">
        <f t="shared" si="593"/>
        <v>0</v>
      </c>
      <c r="AW661" s="1">
        <f t="shared" si="594"/>
        <v>1441724.0999999999</v>
      </c>
      <c r="AX661" s="26">
        <f t="shared" si="595"/>
        <v>1441724.0999999999</v>
      </c>
      <c r="AY661" s="26">
        <f t="shared" si="596"/>
        <v>0</v>
      </c>
    </row>
    <row r="662" spans="1:51" ht="23.25">
      <c r="A662" s="25" t="s">
        <v>35</v>
      </c>
      <c r="B662" s="1"/>
      <c r="C662" s="1">
        <f t="shared" si="574"/>
        <v>234670.35</v>
      </c>
      <c r="D662" s="1"/>
      <c r="E662" s="1">
        <f t="shared" si="575"/>
        <v>868546.29999999993</v>
      </c>
      <c r="F662" s="1"/>
      <c r="G662" s="1">
        <f t="shared" si="576"/>
        <v>150340.53</v>
      </c>
      <c r="H662" s="1"/>
      <c r="I662" s="1">
        <f t="shared" si="577"/>
        <v>0</v>
      </c>
      <c r="J662" s="1"/>
      <c r="K662" s="1">
        <f t="shared" si="578"/>
        <v>0</v>
      </c>
      <c r="L662" s="1"/>
      <c r="M662" s="1">
        <f t="shared" si="579"/>
        <v>83957.45</v>
      </c>
      <c r="N662" s="1"/>
      <c r="O662" s="1">
        <f t="shared" si="580"/>
        <v>3197247.94</v>
      </c>
      <c r="P662" s="1"/>
      <c r="Q662" s="1">
        <f t="shared" si="581"/>
        <v>50449.78</v>
      </c>
      <c r="R662" s="1"/>
      <c r="S662" s="1">
        <f t="shared" si="582"/>
        <v>0</v>
      </c>
      <c r="T662" s="1"/>
      <c r="U662" s="1">
        <f t="shared" si="583"/>
        <v>0</v>
      </c>
      <c r="V662" s="1"/>
      <c r="W662" s="1">
        <f t="shared" si="584"/>
        <v>0</v>
      </c>
      <c r="X662" s="1"/>
      <c r="Y662" s="1">
        <f t="shared" si="585"/>
        <v>0</v>
      </c>
      <c r="Z662" s="1"/>
      <c r="AA662" s="1">
        <f t="shared" si="586"/>
        <v>0</v>
      </c>
      <c r="AB662" s="1"/>
      <c r="AC662" s="1">
        <f t="shared" si="587"/>
        <v>0</v>
      </c>
      <c r="AD662" s="1"/>
      <c r="AE662" s="1"/>
      <c r="AF662" s="1"/>
      <c r="AG662" s="1"/>
      <c r="AH662" s="1"/>
      <c r="AI662" s="1"/>
      <c r="AJ662" s="1"/>
      <c r="AK662" s="1">
        <f t="shared" si="588"/>
        <v>8851.9700000000012</v>
      </c>
      <c r="AL662" s="1"/>
      <c r="AM662" s="1"/>
      <c r="AN662" s="1"/>
      <c r="AO662" s="1">
        <f t="shared" si="589"/>
        <v>0</v>
      </c>
      <c r="AP662" s="1"/>
      <c r="AQ662" s="1">
        <f t="shared" si="590"/>
        <v>0</v>
      </c>
      <c r="AR662" s="1"/>
      <c r="AS662" s="1">
        <f t="shared" si="591"/>
        <v>0</v>
      </c>
      <c r="AT662" s="1"/>
      <c r="AU662" s="1">
        <f t="shared" si="592"/>
        <v>0</v>
      </c>
      <c r="AV662" s="1">
        <f t="shared" si="593"/>
        <v>0</v>
      </c>
      <c r="AW662" s="1">
        <f t="shared" si="594"/>
        <v>4594064.3199999994</v>
      </c>
      <c r="AX662" s="26">
        <f t="shared" si="595"/>
        <v>4594064.32</v>
      </c>
      <c r="AY662" s="26">
        <f t="shared" si="596"/>
        <v>0</v>
      </c>
    </row>
    <row r="663" spans="1:51" ht="23.25">
      <c r="A663" s="25" t="s">
        <v>36</v>
      </c>
      <c r="B663" s="1"/>
      <c r="C663" s="1">
        <f t="shared" si="574"/>
        <v>87.98</v>
      </c>
      <c r="D663" s="1"/>
      <c r="E663" s="1">
        <f t="shared" si="575"/>
        <v>5764.16</v>
      </c>
      <c r="F663" s="1"/>
      <c r="G663" s="1">
        <f t="shared" si="576"/>
        <v>3235.84</v>
      </c>
      <c r="H663" s="1"/>
      <c r="I663" s="1">
        <f t="shared" si="577"/>
        <v>0</v>
      </c>
      <c r="J663" s="1"/>
      <c r="K663" s="1">
        <f t="shared" si="578"/>
        <v>0</v>
      </c>
      <c r="L663" s="1"/>
      <c r="M663" s="1">
        <f t="shared" si="579"/>
        <v>17.600000000000001</v>
      </c>
      <c r="N663" s="1"/>
      <c r="O663" s="1">
        <f t="shared" si="580"/>
        <v>368056</v>
      </c>
      <c r="P663" s="1"/>
      <c r="Q663" s="1">
        <f t="shared" si="581"/>
        <v>16072.49</v>
      </c>
      <c r="R663" s="1"/>
      <c r="S663" s="1">
        <f t="shared" si="582"/>
        <v>0</v>
      </c>
      <c r="T663" s="1"/>
      <c r="U663" s="1">
        <f t="shared" si="583"/>
        <v>0</v>
      </c>
      <c r="V663" s="1"/>
      <c r="W663" s="1">
        <f t="shared" si="584"/>
        <v>0</v>
      </c>
      <c r="X663" s="1"/>
      <c r="Y663" s="1">
        <f t="shared" si="585"/>
        <v>0</v>
      </c>
      <c r="Z663" s="1"/>
      <c r="AA663" s="1">
        <f t="shared" si="586"/>
        <v>0</v>
      </c>
      <c r="AB663" s="1"/>
      <c r="AC663" s="1">
        <f t="shared" si="587"/>
        <v>0</v>
      </c>
      <c r="AD663" s="1"/>
      <c r="AE663" s="1"/>
      <c r="AF663" s="1"/>
      <c r="AG663" s="1"/>
      <c r="AH663" s="1"/>
      <c r="AI663" s="1"/>
      <c r="AJ663" s="1"/>
      <c r="AK663" s="1">
        <f t="shared" si="588"/>
        <v>0</v>
      </c>
      <c r="AL663" s="1"/>
      <c r="AM663" s="1"/>
      <c r="AN663" s="1"/>
      <c r="AO663" s="1">
        <f t="shared" si="589"/>
        <v>0</v>
      </c>
      <c r="AP663" s="1"/>
      <c r="AQ663" s="1">
        <f t="shared" si="590"/>
        <v>0</v>
      </c>
      <c r="AR663" s="1"/>
      <c r="AS663" s="1">
        <f t="shared" si="591"/>
        <v>0</v>
      </c>
      <c r="AT663" s="1"/>
      <c r="AU663" s="1">
        <f t="shared" si="592"/>
        <v>0</v>
      </c>
      <c r="AV663" s="1">
        <f t="shared" si="593"/>
        <v>0</v>
      </c>
      <c r="AW663" s="1">
        <f t="shared" si="594"/>
        <v>393234.06999999995</v>
      </c>
      <c r="AX663" s="26">
        <f t="shared" si="595"/>
        <v>393234.07</v>
      </c>
      <c r="AY663" s="26">
        <f t="shared" si="596"/>
        <v>0</v>
      </c>
    </row>
    <row r="664" spans="1:51" ht="23.25">
      <c r="A664" s="25" t="s">
        <v>37</v>
      </c>
      <c r="B664" s="1"/>
      <c r="C664" s="1">
        <f t="shared" si="574"/>
        <v>56829.55</v>
      </c>
      <c r="D664" s="1"/>
      <c r="E664" s="1">
        <f t="shared" si="575"/>
        <v>1025203.77</v>
      </c>
      <c r="F664" s="1"/>
      <c r="G664" s="1">
        <f t="shared" si="576"/>
        <v>181257</v>
      </c>
      <c r="H664" s="1"/>
      <c r="I664" s="1">
        <f t="shared" si="577"/>
        <v>0</v>
      </c>
      <c r="J664" s="1"/>
      <c r="K664" s="1">
        <f t="shared" si="578"/>
        <v>0</v>
      </c>
      <c r="L664" s="1"/>
      <c r="M664" s="1">
        <f t="shared" si="579"/>
        <v>220888.58000000002</v>
      </c>
      <c r="N664" s="1"/>
      <c r="O664" s="1">
        <f t="shared" si="580"/>
        <v>2983159.6399999997</v>
      </c>
      <c r="P664" s="1"/>
      <c r="Q664" s="1">
        <f t="shared" si="581"/>
        <v>78017.84</v>
      </c>
      <c r="R664" s="1"/>
      <c r="S664" s="1">
        <f t="shared" si="582"/>
        <v>0</v>
      </c>
      <c r="T664" s="1"/>
      <c r="U664" s="1">
        <f t="shared" si="583"/>
        <v>0</v>
      </c>
      <c r="V664" s="1"/>
      <c r="W664" s="1">
        <f t="shared" si="584"/>
        <v>0</v>
      </c>
      <c r="X664" s="1"/>
      <c r="Y664" s="1">
        <f t="shared" si="585"/>
        <v>0</v>
      </c>
      <c r="Z664" s="1"/>
      <c r="AA664" s="1">
        <f t="shared" si="586"/>
        <v>0</v>
      </c>
      <c r="AB664" s="1"/>
      <c r="AC664" s="1">
        <f t="shared" si="587"/>
        <v>0</v>
      </c>
      <c r="AD664" s="1"/>
      <c r="AE664" s="1"/>
      <c r="AF664" s="1"/>
      <c r="AG664" s="1"/>
      <c r="AH664" s="1"/>
      <c r="AI664" s="1"/>
      <c r="AJ664" s="1"/>
      <c r="AK664" s="1">
        <f t="shared" si="588"/>
        <v>1677.44</v>
      </c>
      <c r="AL664" s="1"/>
      <c r="AM664" s="1"/>
      <c r="AN664" s="1"/>
      <c r="AO664" s="1">
        <f t="shared" si="589"/>
        <v>0</v>
      </c>
      <c r="AP664" s="1"/>
      <c r="AQ664" s="1">
        <f t="shared" si="590"/>
        <v>0</v>
      </c>
      <c r="AR664" s="1"/>
      <c r="AS664" s="1">
        <f t="shared" si="591"/>
        <v>8695</v>
      </c>
      <c r="AT664" s="1"/>
      <c r="AU664" s="1">
        <f t="shared" si="592"/>
        <v>0</v>
      </c>
      <c r="AV664" s="1">
        <f t="shared" si="593"/>
        <v>0</v>
      </c>
      <c r="AW664" s="1">
        <f t="shared" si="594"/>
        <v>4555728.8199999994</v>
      </c>
      <c r="AX664" s="26">
        <f t="shared" si="595"/>
        <v>4555728.82</v>
      </c>
      <c r="AY664" s="26">
        <f t="shared" si="596"/>
        <v>0</v>
      </c>
    </row>
    <row r="665" spans="1:51" ht="23.25">
      <c r="A665" s="25" t="s">
        <v>38</v>
      </c>
      <c r="B665" s="1"/>
      <c r="C665" s="1">
        <f t="shared" si="574"/>
        <v>435</v>
      </c>
      <c r="D665" s="1"/>
      <c r="E665" s="1">
        <f t="shared" si="575"/>
        <v>0</v>
      </c>
      <c r="F665" s="1"/>
      <c r="G665" s="1">
        <f t="shared" si="576"/>
        <v>0</v>
      </c>
      <c r="H665" s="1"/>
      <c r="I665" s="1">
        <f t="shared" si="577"/>
        <v>0</v>
      </c>
      <c r="J665" s="1"/>
      <c r="K665" s="1">
        <f t="shared" si="578"/>
        <v>0</v>
      </c>
      <c r="L665" s="1"/>
      <c r="M665" s="1">
        <f t="shared" si="579"/>
        <v>0</v>
      </c>
      <c r="N665" s="1"/>
      <c r="O665" s="1">
        <f t="shared" si="580"/>
        <v>2626099.5099999998</v>
      </c>
      <c r="P665" s="1"/>
      <c r="Q665" s="1">
        <f t="shared" si="581"/>
        <v>92462.26999999999</v>
      </c>
      <c r="R665" s="1"/>
      <c r="S665" s="1">
        <f t="shared" si="582"/>
        <v>0</v>
      </c>
      <c r="T665" s="1"/>
      <c r="U665" s="1">
        <f t="shared" si="583"/>
        <v>0</v>
      </c>
      <c r="V665" s="1"/>
      <c r="W665" s="1">
        <f t="shared" si="584"/>
        <v>0</v>
      </c>
      <c r="X665" s="1"/>
      <c r="Y665" s="1">
        <f t="shared" si="585"/>
        <v>0</v>
      </c>
      <c r="Z665" s="1"/>
      <c r="AA665" s="1">
        <f t="shared" si="586"/>
        <v>0</v>
      </c>
      <c r="AB665" s="1"/>
      <c r="AC665" s="1">
        <f t="shared" si="587"/>
        <v>0</v>
      </c>
      <c r="AD665" s="1"/>
      <c r="AE665" s="1"/>
      <c r="AF665" s="1"/>
      <c r="AG665" s="1"/>
      <c r="AH665" s="1"/>
      <c r="AI665" s="1"/>
      <c r="AJ665" s="1"/>
      <c r="AK665" s="1">
        <f t="shared" si="588"/>
        <v>0</v>
      </c>
      <c r="AL665" s="1"/>
      <c r="AM665" s="1"/>
      <c r="AN665" s="1"/>
      <c r="AO665" s="1">
        <f t="shared" si="589"/>
        <v>0</v>
      </c>
      <c r="AP665" s="1"/>
      <c r="AQ665" s="1">
        <f t="shared" si="590"/>
        <v>0</v>
      </c>
      <c r="AR665" s="1"/>
      <c r="AS665" s="1">
        <f t="shared" si="591"/>
        <v>0.24</v>
      </c>
      <c r="AT665" s="1"/>
      <c r="AU665" s="1">
        <f t="shared" si="592"/>
        <v>216</v>
      </c>
      <c r="AV665" s="1">
        <f t="shared" si="593"/>
        <v>0</v>
      </c>
      <c r="AW665" s="1">
        <f t="shared" si="594"/>
        <v>2719213.0199999996</v>
      </c>
      <c r="AX665" s="26">
        <f t="shared" si="595"/>
        <v>2719213.02</v>
      </c>
      <c r="AY665" s="26">
        <f t="shared" si="596"/>
        <v>0</v>
      </c>
    </row>
    <row r="666" spans="1:51" ht="23.25">
      <c r="A666" s="25" t="s">
        <v>39</v>
      </c>
      <c r="B666" s="1"/>
      <c r="C666" s="1">
        <f t="shared" ref="C666:C697" si="597">C574+B666</f>
        <v>3922.95</v>
      </c>
      <c r="D666" s="1"/>
      <c r="E666" s="1">
        <f t="shared" ref="E666:E697" si="598">E574+D666</f>
        <v>0</v>
      </c>
      <c r="F666" s="1"/>
      <c r="G666" s="1">
        <f t="shared" ref="G666:G697" si="599">G574+F666</f>
        <v>0</v>
      </c>
      <c r="H666" s="1"/>
      <c r="I666" s="1">
        <f t="shared" ref="I666:I697" si="600">I574+H666</f>
        <v>0</v>
      </c>
      <c r="J666" s="1"/>
      <c r="K666" s="1">
        <f t="shared" ref="K666:K697" si="601">K574+J666</f>
        <v>0</v>
      </c>
      <c r="L666" s="1"/>
      <c r="M666" s="1">
        <f t="shared" ref="M666:M697" si="602">M574+L666</f>
        <v>588.44000000000005</v>
      </c>
      <c r="N666" s="1"/>
      <c r="O666" s="1">
        <f t="shared" ref="O666:O697" si="603">O574+N666</f>
        <v>56530.35</v>
      </c>
      <c r="P666" s="1"/>
      <c r="Q666" s="1">
        <f t="shared" ref="Q666:Q697" si="604">Q574+P666</f>
        <v>71163.58</v>
      </c>
      <c r="R666" s="1"/>
      <c r="S666" s="1">
        <f t="shared" ref="S666:S697" si="605">S574+R666</f>
        <v>0</v>
      </c>
      <c r="T666" s="1"/>
      <c r="U666" s="1">
        <f t="shared" ref="U666:U697" si="606">U574+T666</f>
        <v>0</v>
      </c>
      <c r="V666" s="1"/>
      <c r="W666" s="1">
        <f t="shared" ref="W666:W697" si="607">W574+V666</f>
        <v>0</v>
      </c>
      <c r="X666" s="1"/>
      <c r="Y666" s="1">
        <f t="shared" ref="Y666:Y697" si="608">Y574+X666</f>
        <v>0</v>
      </c>
      <c r="Z666" s="1"/>
      <c r="AA666" s="1">
        <f t="shared" ref="AA666:AA697" si="609">AA574+Z666</f>
        <v>0</v>
      </c>
      <c r="AB666" s="1"/>
      <c r="AC666" s="1">
        <f t="shared" ref="AC666:AC697" si="610">AC574+AB666</f>
        <v>0</v>
      </c>
      <c r="AD666" s="1"/>
      <c r="AE666" s="1"/>
      <c r="AF666" s="1"/>
      <c r="AG666" s="1"/>
      <c r="AH666" s="1"/>
      <c r="AI666" s="1"/>
      <c r="AJ666" s="1"/>
      <c r="AK666" s="1">
        <f t="shared" ref="AK666:AK697" si="611">AK574+AJ666</f>
        <v>0</v>
      </c>
      <c r="AL666" s="1"/>
      <c r="AM666" s="1"/>
      <c r="AN666" s="1"/>
      <c r="AO666" s="1">
        <f t="shared" ref="AO666:AO697" si="612">AO574+AN666</f>
        <v>0</v>
      </c>
      <c r="AP666" s="1"/>
      <c r="AQ666" s="1">
        <f t="shared" ref="AQ666:AQ697" si="613">AQ574+AP666</f>
        <v>0</v>
      </c>
      <c r="AR666" s="1"/>
      <c r="AS666" s="1">
        <f t="shared" ref="AS666:AS697" si="614">AS574+AR666</f>
        <v>0</v>
      </c>
      <c r="AT666" s="1"/>
      <c r="AU666" s="1">
        <f t="shared" ref="AU666:AU697" si="615">AU574+AT666</f>
        <v>0</v>
      </c>
      <c r="AV666" s="1">
        <f t="shared" ref="AV666:AV697" si="616">AT666+AR666+AJ666+AB666+Z666+X666+V666+P666+N666+L666+F666+D666+B666+R666+T666+AN666+AP666+H666+J666</f>
        <v>0</v>
      </c>
      <c r="AW666" s="1">
        <f t="shared" ref="AW666:AW697" si="617">AU666+AS666+AK666+AC666+AA666+Y666+W666+Q666+O666+M666+G666+E666+C666+S666+U666+AO666+AQ666+I666+K666</f>
        <v>132205.32</v>
      </c>
      <c r="AX666" s="26">
        <f t="shared" ref="AX666:AX697" si="618">AW574+AV666</f>
        <v>132205.32</v>
      </c>
      <c r="AY666" s="26">
        <f t="shared" ref="AY666:AY697" si="619">AW666-AX666</f>
        <v>0</v>
      </c>
    </row>
    <row r="667" spans="1:51" ht="23.25">
      <c r="A667" s="25" t="s">
        <v>40</v>
      </c>
      <c r="B667" s="1"/>
      <c r="C667" s="1">
        <f t="shared" si="597"/>
        <v>0</v>
      </c>
      <c r="D667" s="1"/>
      <c r="E667" s="1">
        <f t="shared" si="598"/>
        <v>0</v>
      </c>
      <c r="F667" s="1"/>
      <c r="G667" s="1">
        <f t="shared" si="599"/>
        <v>0</v>
      </c>
      <c r="H667" s="1"/>
      <c r="I667" s="1">
        <f t="shared" si="600"/>
        <v>0</v>
      </c>
      <c r="J667" s="1"/>
      <c r="K667" s="1">
        <f t="shared" si="601"/>
        <v>0</v>
      </c>
      <c r="L667" s="1"/>
      <c r="M667" s="1">
        <f t="shared" si="602"/>
        <v>0</v>
      </c>
      <c r="N667" s="1"/>
      <c r="O667" s="1">
        <f t="shared" si="603"/>
        <v>4464034.1999999993</v>
      </c>
      <c r="P667" s="1"/>
      <c r="Q667" s="1">
        <f t="shared" si="604"/>
        <v>119031.48999999999</v>
      </c>
      <c r="R667" s="1"/>
      <c r="S667" s="1">
        <f t="shared" si="605"/>
        <v>0</v>
      </c>
      <c r="T667" s="1"/>
      <c r="U667" s="1">
        <f t="shared" si="606"/>
        <v>0</v>
      </c>
      <c r="V667" s="1"/>
      <c r="W667" s="1">
        <f t="shared" si="607"/>
        <v>0</v>
      </c>
      <c r="X667" s="1"/>
      <c r="Y667" s="1">
        <f t="shared" si="608"/>
        <v>0</v>
      </c>
      <c r="Z667" s="1"/>
      <c r="AA667" s="1">
        <f t="shared" si="609"/>
        <v>0</v>
      </c>
      <c r="AB667" s="1"/>
      <c r="AC667" s="1">
        <f t="shared" si="610"/>
        <v>0</v>
      </c>
      <c r="AD667" s="1"/>
      <c r="AE667" s="1"/>
      <c r="AF667" s="1"/>
      <c r="AG667" s="1"/>
      <c r="AH667" s="1"/>
      <c r="AI667" s="1"/>
      <c r="AJ667" s="1"/>
      <c r="AK667" s="1">
        <f t="shared" si="611"/>
        <v>0</v>
      </c>
      <c r="AL667" s="1"/>
      <c r="AM667" s="1"/>
      <c r="AN667" s="1"/>
      <c r="AO667" s="1">
        <f t="shared" si="612"/>
        <v>0</v>
      </c>
      <c r="AP667" s="1"/>
      <c r="AQ667" s="1">
        <f t="shared" si="613"/>
        <v>0</v>
      </c>
      <c r="AR667" s="1"/>
      <c r="AS667" s="1">
        <f t="shared" si="614"/>
        <v>0</v>
      </c>
      <c r="AT667" s="1"/>
      <c r="AU667" s="1">
        <f t="shared" si="615"/>
        <v>0</v>
      </c>
      <c r="AV667" s="1">
        <f t="shared" si="616"/>
        <v>0</v>
      </c>
      <c r="AW667" s="1">
        <f t="shared" si="617"/>
        <v>4583065.6899999995</v>
      </c>
      <c r="AX667" s="26">
        <f t="shared" si="618"/>
        <v>4583065.6899999995</v>
      </c>
      <c r="AY667" s="26">
        <f t="shared" si="619"/>
        <v>0</v>
      </c>
    </row>
    <row r="668" spans="1:51" ht="23.25">
      <c r="A668" s="25" t="s">
        <v>41</v>
      </c>
      <c r="B668" s="1"/>
      <c r="C668" s="1">
        <f t="shared" si="597"/>
        <v>255448.06</v>
      </c>
      <c r="D668" s="1"/>
      <c r="E668" s="1">
        <f t="shared" si="598"/>
        <v>818247.4</v>
      </c>
      <c r="F668" s="1"/>
      <c r="G668" s="1">
        <f t="shared" si="599"/>
        <v>553384.42999999993</v>
      </c>
      <c r="H668" s="1"/>
      <c r="I668" s="1">
        <f t="shared" si="600"/>
        <v>0</v>
      </c>
      <c r="J668" s="1"/>
      <c r="K668" s="1">
        <f t="shared" si="601"/>
        <v>0</v>
      </c>
      <c r="L668" s="1"/>
      <c r="M668" s="1">
        <f t="shared" si="602"/>
        <v>52852</v>
      </c>
      <c r="N668" s="1"/>
      <c r="O668" s="1">
        <f t="shared" si="603"/>
        <v>839054.49</v>
      </c>
      <c r="P668" s="1"/>
      <c r="Q668" s="1">
        <f t="shared" si="604"/>
        <v>11889.02</v>
      </c>
      <c r="R668" s="1"/>
      <c r="S668" s="1">
        <f t="shared" si="605"/>
        <v>0</v>
      </c>
      <c r="T668" s="1"/>
      <c r="U668" s="1">
        <f t="shared" si="606"/>
        <v>0</v>
      </c>
      <c r="V668" s="1"/>
      <c r="W668" s="1">
        <f t="shared" si="607"/>
        <v>0</v>
      </c>
      <c r="X668" s="1"/>
      <c r="Y668" s="1">
        <f t="shared" si="608"/>
        <v>0</v>
      </c>
      <c r="Z668" s="1"/>
      <c r="AA668" s="1">
        <f t="shared" si="609"/>
        <v>0</v>
      </c>
      <c r="AB668" s="1"/>
      <c r="AC668" s="1">
        <f t="shared" si="610"/>
        <v>0</v>
      </c>
      <c r="AD668" s="1"/>
      <c r="AE668" s="1"/>
      <c r="AF668" s="1"/>
      <c r="AG668" s="1"/>
      <c r="AH668" s="1"/>
      <c r="AI668" s="1"/>
      <c r="AJ668" s="1"/>
      <c r="AK668" s="1">
        <f t="shared" si="611"/>
        <v>0</v>
      </c>
      <c r="AL668" s="1"/>
      <c r="AM668" s="1"/>
      <c r="AN668" s="1"/>
      <c r="AO668" s="1">
        <f t="shared" si="612"/>
        <v>0</v>
      </c>
      <c r="AP668" s="1"/>
      <c r="AQ668" s="1">
        <f t="shared" si="613"/>
        <v>0</v>
      </c>
      <c r="AR668" s="1"/>
      <c r="AS668" s="1">
        <f t="shared" si="614"/>
        <v>0</v>
      </c>
      <c r="AT668" s="1"/>
      <c r="AU668" s="1">
        <f t="shared" si="615"/>
        <v>10000</v>
      </c>
      <c r="AV668" s="1">
        <f t="shared" si="616"/>
        <v>0</v>
      </c>
      <c r="AW668" s="1">
        <f t="shared" si="617"/>
        <v>2540875.4</v>
      </c>
      <c r="AX668" s="26">
        <f t="shared" si="618"/>
        <v>2540875.4</v>
      </c>
      <c r="AY668" s="26">
        <f t="shared" si="619"/>
        <v>0</v>
      </c>
    </row>
    <row r="669" spans="1:51" ht="23.25">
      <c r="A669" s="25" t="s">
        <v>42</v>
      </c>
      <c r="B669" s="1"/>
      <c r="C669" s="1">
        <f t="shared" si="597"/>
        <v>0</v>
      </c>
      <c r="D669" s="1"/>
      <c r="E669" s="1">
        <f t="shared" si="598"/>
        <v>0</v>
      </c>
      <c r="F669" s="1"/>
      <c r="G669" s="1">
        <f t="shared" si="599"/>
        <v>0</v>
      </c>
      <c r="H669" s="1"/>
      <c r="I669" s="1">
        <f t="shared" si="600"/>
        <v>0</v>
      </c>
      <c r="J669" s="1"/>
      <c r="K669" s="1">
        <f t="shared" si="601"/>
        <v>0</v>
      </c>
      <c r="L669" s="1"/>
      <c r="M669" s="1">
        <f t="shared" si="602"/>
        <v>0</v>
      </c>
      <c r="N669" s="1"/>
      <c r="O669" s="1">
        <f t="shared" si="603"/>
        <v>3764904.2800000003</v>
      </c>
      <c r="P669" s="1"/>
      <c r="Q669" s="1">
        <f t="shared" si="604"/>
        <v>114573.13</v>
      </c>
      <c r="R669" s="1"/>
      <c r="S669" s="1">
        <f t="shared" si="605"/>
        <v>0</v>
      </c>
      <c r="T669" s="1"/>
      <c r="U669" s="1">
        <f t="shared" si="606"/>
        <v>0</v>
      </c>
      <c r="V669" s="1"/>
      <c r="W669" s="1">
        <f t="shared" si="607"/>
        <v>13000</v>
      </c>
      <c r="X669" s="1"/>
      <c r="Y669" s="1">
        <f t="shared" si="608"/>
        <v>0</v>
      </c>
      <c r="Z669" s="1"/>
      <c r="AA669" s="1">
        <f t="shared" si="609"/>
        <v>1016.71</v>
      </c>
      <c r="AB669" s="1"/>
      <c r="AC669" s="1">
        <f t="shared" si="610"/>
        <v>0</v>
      </c>
      <c r="AD669" s="1"/>
      <c r="AE669" s="1"/>
      <c r="AF669" s="1"/>
      <c r="AG669" s="1"/>
      <c r="AH669" s="1"/>
      <c r="AI669" s="1"/>
      <c r="AJ669" s="1"/>
      <c r="AK669" s="1">
        <f t="shared" si="611"/>
        <v>0</v>
      </c>
      <c r="AL669" s="1"/>
      <c r="AM669" s="1"/>
      <c r="AN669" s="1"/>
      <c r="AO669" s="1">
        <f t="shared" si="612"/>
        <v>0</v>
      </c>
      <c r="AP669" s="1"/>
      <c r="AQ669" s="1">
        <f t="shared" si="613"/>
        <v>0</v>
      </c>
      <c r="AR669" s="1"/>
      <c r="AS669" s="1">
        <f t="shared" si="614"/>
        <v>6132.25</v>
      </c>
      <c r="AT669" s="1"/>
      <c r="AU669" s="1">
        <f t="shared" si="615"/>
        <v>0</v>
      </c>
      <c r="AV669" s="1">
        <f t="shared" si="616"/>
        <v>0</v>
      </c>
      <c r="AW669" s="1">
        <f t="shared" si="617"/>
        <v>3899626.37</v>
      </c>
      <c r="AX669" s="26">
        <f t="shared" si="618"/>
        <v>3899626.37</v>
      </c>
      <c r="AY669" s="26">
        <f t="shared" si="619"/>
        <v>0</v>
      </c>
    </row>
    <row r="670" spans="1:51" ht="23.25">
      <c r="A670" s="25" t="s">
        <v>43</v>
      </c>
      <c r="B670" s="1"/>
      <c r="C670" s="1">
        <f t="shared" si="597"/>
        <v>0</v>
      </c>
      <c r="D670" s="1"/>
      <c r="E670" s="1">
        <f t="shared" si="598"/>
        <v>0</v>
      </c>
      <c r="F670" s="1"/>
      <c r="G670" s="1">
        <f t="shared" si="599"/>
        <v>0</v>
      </c>
      <c r="H670" s="1"/>
      <c r="I670" s="1">
        <f t="shared" si="600"/>
        <v>0</v>
      </c>
      <c r="J670" s="1"/>
      <c r="K670" s="1">
        <f t="shared" si="601"/>
        <v>0</v>
      </c>
      <c r="L670" s="1"/>
      <c r="M670" s="1">
        <f t="shared" si="602"/>
        <v>0</v>
      </c>
      <c r="N670" s="1"/>
      <c r="O670" s="1">
        <f t="shared" si="603"/>
        <v>830063.33</v>
      </c>
      <c r="P670" s="1"/>
      <c r="Q670" s="1">
        <f t="shared" si="604"/>
        <v>13595.08</v>
      </c>
      <c r="R670" s="1"/>
      <c r="S670" s="1">
        <f t="shared" si="605"/>
        <v>0</v>
      </c>
      <c r="T670" s="1"/>
      <c r="U670" s="1">
        <f t="shared" si="606"/>
        <v>0</v>
      </c>
      <c r="V670" s="1"/>
      <c r="W670" s="1">
        <f t="shared" si="607"/>
        <v>0</v>
      </c>
      <c r="X670" s="1"/>
      <c r="Y670" s="1">
        <f t="shared" si="608"/>
        <v>0</v>
      </c>
      <c r="Z670" s="1"/>
      <c r="AA670" s="1">
        <f t="shared" si="609"/>
        <v>0</v>
      </c>
      <c r="AB670" s="1"/>
      <c r="AC670" s="1">
        <f t="shared" si="610"/>
        <v>0</v>
      </c>
      <c r="AD670" s="1"/>
      <c r="AE670" s="1"/>
      <c r="AF670" s="1"/>
      <c r="AG670" s="1"/>
      <c r="AH670" s="1"/>
      <c r="AI670" s="1"/>
      <c r="AJ670" s="1"/>
      <c r="AK670" s="1">
        <f t="shared" si="611"/>
        <v>0</v>
      </c>
      <c r="AL670" s="1"/>
      <c r="AM670" s="1"/>
      <c r="AN670" s="1"/>
      <c r="AO670" s="1">
        <f t="shared" si="612"/>
        <v>0</v>
      </c>
      <c r="AP670" s="1"/>
      <c r="AQ670" s="1">
        <f t="shared" si="613"/>
        <v>0</v>
      </c>
      <c r="AR670" s="1"/>
      <c r="AS670" s="1">
        <f t="shared" si="614"/>
        <v>0</v>
      </c>
      <c r="AT670" s="1"/>
      <c r="AU670" s="1">
        <f t="shared" si="615"/>
        <v>0</v>
      </c>
      <c r="AV670" s="1">
        <f t="shared" si="616"/>
        <v>0</v>
      </c>
      <c r="AW670" s="1">
        <f t="shared" si="617"/>
        <v>843658.40999999992</v>
      </c>
      <c r="AX670" s="26">
        <f t="shared" si="618"/>
        <v>843658.40999999992</v>
      </c>
      <c r="AY670" s="26">
        <f t="shared" si="619"/>
        <v>0</v>
      </c>
    </row>
    <row r="671" spans="1:51" ht="23.25">
      <c r="A671" s="25" t="s">
        <v>44</v>
      </c>
      <c r="B671" s="1"/>
      <c r="C671" s="1">
        <f t="shared" si="597"/>
        <v>936.25</v>
      </c>
      <c r="D671" s="1"/>
      <c r="E671" s="1">
        <f t="shared" si="598"/>
        <v>62763.259999999995</v>
      </c>
      <c r="F671" s="1"/>
      <c r="G671" s="1">
        <f t="shared" si="599"/>
        <v>55195.289999999994</v>
      </c>
      <c r="H671" s="1"/>
      <c r="I671" s="1">
        <f t="shared" si="600"/>
        <v>0</v>
      </c>
      <c r="J671" s="1"/>
      <c r="K671" s="1">
        <f t="shared" si="601"/>
        <v>0</v>
      </c>
      <c r="L671" s="1"/>
      <c r="M671" s="1">
        <f t="shared" si="602"/>
        <v>1462</v>
      </c>
      <c r="N671" s="1"/>
      <c r="O671" s="1">
        <f t="shared" si="603"/>
        <v>37127759.900000006</v>
      </c>
      <c r="P671" s="1"/>
      <c r="Q671" s="1">
        <f t="shared" si="604"/>
        <v>436989.54</v>
      </c>
      <c r="R671" s="1"/>
      <c r="S671" s="1">
        <f t="shared" si="605"/>
        <v>0</v>
      </c>
      <c r="T671" s="1"/>
      <c r="U671" s="1">
        <f t="shared" si="606"/>
        <v>500</v>
      </c>
      <c r="V671" s="1"/>
      <c r="W671" s="1">
        <f t="shared" si="607"/>
        <v>0</v>
      </c>
      <c r="X671" s="1"/>
      <c r="Y671" s="1">
        <f t="shared" si="608"/>
        <v>0</v>
      </c>
      <c r="Z671" s="1"/>
      <c r="AA671" s="1">
        <f t="shared" si="609"/>
        <v>0</v>
      </c>
      <c r="AB671" s="1"/>
      <c r="AC671" s="1">
        <f t="shared" si="610"/>
        <v>141509.71000000002</v>
      </c>
      <c r="AD671" s="1"/>
      <c r="AE671" s="1"/>
      <c r="AF671" s="1"/>
      <c r="AG671" s="1"/>
      <c r="AH671" s="1"/>
      <c r="AI671" s="1"/>
      <c r="AJ671" s="1"/>
      <c r="AK671" s="1">
        <f t="shared" si="611"/>
        <v>0</v>
      </c>
      <c r="AL671" s="1"/>
      <c r="AM671" s="1"/>
      <c r="AN671" s="1"/>
      <c r="AO671" s="1">
        <f t="shared" si="612"/>
        <v>0</v>
      </c>
      <c r="AP671" s="1"/>
      <c r="AQ671" s="1">
        <f t="shared" si="613"/>
        <v>0</v>
      </c>
      <c r="AR671" s="1"/>
      <c r="AS671" s="1">
        <f t="shared" si="614"/>
        <v>168568.53</v>
      </c>
      <c r="AT671" s="1"/>
      <c r="AU671" s="1">
        <f t="shared" si="615"/>
        <v>0</v>
      </c>
      <c r="AV671" s="1">
        <f t="shared" si="616"/>
        <v>0</v>
      </c>
      <c r="AW671" s="1">
        <f t="shared" si="617"/>
        <v>37995684.480000004</v>
      </c>
      <c r="AX671" s="26">
        <f t="shared" si="618"/>
        <v>37995684.480000004</v>
      </c>
      <c r="AY671" s="26">
        <f t="shared" si="619"/>
        <v>0</v>
      </c>
    </row>
    <row r="672" spans="1:51" ht="23.25">
      <c r="A672" s="25" t="s">
        <v>45</v>
      </c>
      <c r="B672" s="1"/>
      <c r="C672" s="1">
        <f t="shared" si="597"/>
        <v>0</v>
      </c>
      <c r="D672" s="1"/>
      <c r="E672" s="1">
        <f t="shared" si="598"/>
        <v>16740.789999999997</v>
      </c>
      <c r="F672" s="1"/>
      <c r="G672" s="1">
        <f t="shared" si="599"/>
        <v>5259.2099999999991</v>
      </c>
      <c r="H672" s="1"/>
      <c r="I672" s="1">
        <f t="shared" si="600"/>
        <v>0</v>
      </c>
      <c r="J672" s="1"/>
      <c r="K672" s="1">
        <f t="shared" si="601"/>
        <v>0</v>
      </c>
      <c r="L672" s="1"/>
      <c r="M672" s="1">
        <f t="shared" si="602"/>
        <v>0</v>
      </c>
      <c r="N672" s="1"/>
      <c r="O672" s="1">
        <f t="shared" si="603"/>
        <v>2992377.5699999994</v>
      </c>
      <c r="P672" s="1"/>
      <c r="Q672" s="1">
        <f t="shared" si="604"/>
        <v>75722.849999999991</v>
      </c>
      <c r="R672" s="1"/>
      <c r="S672" s="1">
        <f t="shared" si="605"/>
        <v>0</v>
      </c>
      <c r="T672" s="1"/>
      <c r="U672" s="1">
        <f t="shared" si="606"/>
        <v>0</v>
      </c>
      <c r="V672" s="1"/>
      <c r="W672" s="1">
        <f t="shared" si="607"/>
        <v>0</v>
      </c>
      <c r="X672" s="1"/>
      <c r="Y672" s="1">
        <f t="shared" si="608"/>
        <v>0</v>
      </c>
      <c r="Z672" s="1"/>
      <c r="AA672" s="1">
        <f t="shared" si="609"/>
        <v>0</v>
      </c>
      <c r="AB672" s="1"/>
      <c r="AC672" s="1">
        <f t="shared" si="610"/>
        <v>0</v>
      </c>
      <c r="AD672" s="1"/>
      <c r="AE672" s="1"/>
      <c r="AF672" s="1"/>
      <c r="AG672" s="1"/>
      <c r="AH672" s="1"/>
      <c r="AI672" s="1"/>
      <c r="AJ672" s="1"/>
      <c r="AK672" s="1">
        <f t="shared" si="611"/>
        <v>0</v>
      </c>
      <c r="AL672" s="1"/>
      <c r="AM672" s="1"/>
      <c r="AN672" s="1"/>
      <c r="AO672" s="1">
        <f t="shared" si="612"/>
        <v>0</v>
      </c>
      <c r="AP672" s="1"/>
      <c r="AQ672" s="1">
        <f t="shared" si="613"/>
        <v>0</v>
      </c>
      <c r="AR672" s="1"/>
      <c r="AS672" s="1">
        <f t="shared" si="614"/>
        <v>0</v>
      </c>
      <c r="AT672" s="1"/>
      <c r="AU672" s="1">
        <f t="shared" si="615"/>
        <v>0</v>
      </c>
      <c r="AV672" s="1">
        <f t="shared" si="616"/>
        <v>0</v>
      </c>
      <c r="AW672" s="1">
        <f t="shared" si="617"/>
        <v>3090100.4199999995</v>
      </c>
      <c r="AX672" s="26">
        <f t="shared" si="618"/>
        <v>3090100.4199999995</v>
      </c>
      <c r="AY672" s="26">
        <f t="shared" si="619"/>
        <v>0</v>
      </c>
    </row>
    <row r="673" spans="1:51" ht="23.25">
      <c r="A673" s="25" t="s">
        <v>46</v>
      </c>
      <c r="B673" s="1"/>
      <c r="C673" s="1">
        <f t="shared" si="597"/>
        <v>0</v>
      </c>
      <c r="D673" s="1"/>
      <c r="E673" s="1">
        <f t="shared" si="598"/>
        <v>0</v>
      </c>
      <c r="F673" s="1"/>
      <c r="G673" s="1">
        <f t="shared" si="599"/>
        <v>0</v>
      </c>
      <c r="H673" s="1"/>
      <c r="I673" s="1">
        <f t="shared" si="600"/>
        <v>0</v>
      </c>
      <c r="J673" s="1"/>
      <c r="K673" s="1">
        <f t="shared" si="601"/>
        <v>0</v>
      </c>
      <c r="L673" s="1"/>
      <c r="M673" s="1">
        <f t="shared" si="602"/>
        <v>0</v>
      </c>
      <c r="N673" s="1"/>
      <c r="O673" s="1">
        <f t="shared" si="603"/>
        <v>0</v>
      </c>
      <c r="P673" s="1"/>
      <c r="Q673" s="1">
        <f t="shared" si="604"/>
        <v>0</v>
      </c>
      <c r="R673" s="1"/>
      <c r="S673" s="1">
        <f t="shared" si="605"/>
        <v>0</v>
      </c>
      <c r="T673" s="1"/>
      <c r="U673" s="1">
        <f t="shared" si="606"/>
        <v>0</v>
      </c>
      <c r="V673" s="1"/>
      <c r="W673" s="1">
        <f t="shared" si="607"/>
        <v>0</v>
      </c>
      <c r="X673" s="1"/>
      <c r="Y673" s="1">
        <f t="shared" si="608"/>
        <v>0</v>
      </c>
      <c r="Z673" s="1"/>
      <c r="AA673" s="1">
        <f t="shared" si="609"/>
        <v>0</v>
      </c>
      <c r="AB673" s="1"/>
      <c r="AC673" s="1">
        <f t="shared" si="610"/>
        <v>0</v>
      </c>
      <c r="AD673" s="1"/>
      <c r="AE673" s="1"/>
      <c r="AF673" s="1"/>
      <c r="AG673" s="1"/>
      <c r="AH673" s="1"/>
      <c r="AI673" s="1"/>
      <c r="AJ673" s="1"/>
      <c r="AK673" s="1">
        <f t="shared" si="611"/>
        <v>0</v>
      </c>
      <c r="AL673" s="1"/>
      <c r="AM673" s="1"/>
      <c r="AN673" s="1"/>
      <c r="AO673" s="1">
        <f t="shared" si="612"/>
        <v>0</v>
      </c>
      <c r="AP673" s="1"/>
      <c r="AQ673" s="1">
        <f t="shared" si="613"/>
        <v>0</v>
      </c>
      <c r="AR673" s="1"/>
      <c r="AS673" s="1">
        <f t="shared" si="614"/>
        <v>0</v>
      </c>
      <c r="AT673" s="1"/>
      <c r="AU673" s="1">
        <f t="shared" si="615"/>
        <v>0</v>
      </c>
      <c r="AV673" s="1">
        <f t="shared" si="616"/>
        <v>0</v>
      </c>
      <c r="AW673" s="1">
        <f t="shared" si="617"/>
        <v>0</v>
      </c>
      <c r="AX673" s="26">
        <f t="shared" si="618"/>
        <v>0</v>
      </c>
      <c r="AY673" s="26">
        <f t="shared" si="619"/>
        <v>0</v>
      </c>
    </row>
    <row r="674" spans="1:51" ht="23.25">
      <c r="A674" s="25" t="s">
        <v>47</v>
      </c>
      <c r="B674" s="1"/>
      <c r="C674" s="1">
        <f t="shared" si="597"/>
        <v>0</v>
      </c>
      <c r="D674" s="1"/>
      <c r="E674" s="1">
        <f t="shared" si="598"/>
        <v>0</v>
      </c>
      <c r="F674" s="1"/>
      <c r="G674" s="1">
        <f t="shared" si="599"/>
        <v>0</v>
      </c>
      <c r="H674" s="1"/>
      <c r="I674" s="1">
        <f t="shared" si="600"/>
        <v>0</v>
      </c>
      <c r="J674" s="1"/>
      <c r="K674" s="1">
        <f t="shared" si="601"/>
        <v>0</v>
      </c>
      <c r="L674" s="1"/>
      <c r="M674" s="1">
        <f t="shared" si="602"/>
        <v>0</v>
      </c>
      <c r="N674" s="1"/>
      <c r="O674" s="1">
        <f t="shared" si="603"/>
        <v>5965208.6299999999</v>
      </c>
      <c r="P674" s="1"/>
      <c r="Q674" s="1">
        <f t="shared" si="604"/>
        <v>330979.06</v>
      </c>
      <c r="R674" s="1"/>
      <c r="S674" s="1">
        <f t="shared" si="605"/>
        <v>0</v>
      </c>
      <c r="T674" s="1"/>
      <c r="U674" s="1">
        <f t="shared" si="606"/>
        <v>0</v>
      </c>
      <c r="V674" s="1"/>
      <c r="W674" s="1">
        <f t="shared" si="607"/>
        <v>0</v>
      </c>
      <c r="X674" s="1"/>
      <c r="Y674" s="1">
        <f t="shared" si="608"/>
        <v>0</v>
      </c>
      <c r="Z674" s="1"/>
      <c r="AA674" s="1">
        <f t="shared" si="609"/>
        <v>0</v>
      </c>
      <c r="AB674" s="1"/>
      <c r="AC674" s="1">
        <f t="shared" si="610"/>
        <v>0</v>
      </c>
      <c r="AD674" s="1"/>
      <c r="AE674" s="1"/>
      <c r="AF674" s="1"/>
      <c r="AG674" s="1"/>
      <c r="AH674" s="1"/>
      <c r="AI674" s="1"/>
      <c r="AJ674" s="1"/>
      <c r="AK674" s="1">
        <f t="shared" si="611"/>
        <v>0</v>
      </c>
      <c r="AL674" s="1"/>
      <c r="AM674" s="1"/>
      <c r="AN674" s="1"/>
      <c r="AO674" s="1">
        <f t="shared" si="612"/>
        <v>0</v>
      </c>
      <c r="AP674" s="1"/>
      <c r="AQ674" s="1">
        <f t="shared" si="613"/>
        <v>0</v>
      </c>
      <c r="AR674" s="1"/>
      <c r="AS674" s="1">
        <f t="shared" si="614"/>
        <v>7624.1399999999994</v>
      </c>
      <c r="AT674" s="1"/>
      <c r="AU674" s="1">
        <f t="shared" si="615"/>
        <v>0</v>
      </c>
      <c r="AV674" s="1">
        <f t="shared" si="616"/>
        <v>0</v>
      </c>
      <c r="AW674" s="1">
        <f t="shared" si="617"/>
        <v>6303811.8300000001</v>
      </c>
      <c r="AX674" s="26">
        <f t="shared" si="618"/>
        <v>6303811.8299999991</v>
      </c>
      <c r="AY674" s="26">
        <f t="shared" si="619"/>
        <v>0</v>
      </c>
    </row>
    <row r="675" spans="1:51" ht="23.25">
      <c r="A675" s="25" t="s">
        <v>48</v>
      </c>
      <c r="B675" s="1"/>
      <c r="C675" s="1">
        <f t="shared" si="597"/>
        <v>0</v>
      </c>
      <c r="D675" s="1"/>
      <c r="E675" s="1">
        <f t="shared" si="598"/>
        <v>0</v>
      </c>
      <c r="F675" s="1"/>
      <c r="G675" s="1">
        <f t="shared" si="599"/>
        <v>0</v>
      </c>
      <c r="H675" s="1"/>
      <c r="I675" s="1">
        <f t="shared" si="600"/>
        <v>0</v>
      </c>
      <c r="J675" s="1"/>
      <c r="K675" s="1">
        <f t="shared" si="601"/>
        <v>0</v>
      </c>
      <c r="L675" s="1"/>
      <c r="M675" s="1">
        <f t="shared" si="602"/>
        <v>0</v>
      </c>
      <c r="N675" s="1"/>
      <c r="O675" s="1">
        <f t="shared" si="603"/>
        <v>9226949.9299999997</v>
      </c>
      <c r="P675" s="1"/>
      <c r="Q675" s="1">
        <f t="shared" si="604"/>
        <v>489369.13</v>
      </c>
      <c r="R675" s="1"/>
      <c r="S675" s="1">
        <f t="shared" si="605"/>
        <v>0</v>
      </c>
      <c r="T675" s="1"/>
      <c r="U675" s="1">
        <f t="shared" si="606"/>
        <v>0</v>
      </c>
      <c r="V675" s="1"/>
      <c r="W675" s="1">
        <f t="shared" si="607"/>
        <v>0</v>
      </c>
      <c r="X675" s="1"/>
      <c r="Y675" s="1">
        <f t="shared" si="608"/>
        <v>0</v>
      </c>
      <c r="Z675" s="1"/>
      <c r="AA675" s="1">
        <f t="shared" si="609"/>
        <v>0</v>
      </c>
      <c r="AB675" s="1"/>
      <c r="AC675" s="1">
        <f t="shared" si="610"/>
        <v>0</v>
      </c>
      <c r="AD675" s="1"/>
      <c r="AE675" s="1"/>
      <c r="AF675" s="1"/>
      <c r="AG675" s="1"/>
      <c r="AH675" s="1"/>
      <c r="AI675" s="1"/>
      <c r="AJ675" s="1"/>
      <c r="AK675" s="1">
        <f t="shared" si="611"/>
        <v>0</v>
      </c>
      <c r="AL675" s="1"/>
      <c r="AM675" s="1"/>
      <c r="AN675" s="1"/>
      <c r="AO675" s="1">
        <f t="shared" si="612"/>
        <v>0</v>
      </c>
      <c r="AP675" s="1"/>
      <c r="AQ675" s="1">
        <f t="shared" si="613"/>
        <v>0</v>
      </c>
      <c r="AR675" s="1"/>
      <c r="AS675" s="1">
        <f t="shared" si="614"/>
        <v>0</v>
      </c>
      <c r="AT675" s="1"/>
      <c r="AU675" s="1">
        <f t="shared" si="615"/>
        <v>1500</v>
      </c>
      <c r="AV675" s="1">
        <f t="shared" si="616"/>
        <v>0</v>
      </c>
      <c r="AW675" s="1">
        <f t="shared" si="617"/>
        <v>9717819.0600000005</v>
      </c>
      <c r="AX675" s="26">
        <f t="shared" si="618"/>
        <v>9717819.0600000005</v>
      </c>
      <c r="AY675" s="26">
        <f t="shared" si="619"/>
        <v>0</v>
      </c>
    </row>
    <row r="676" spans="1:51" ht="23.25">
      <c r="A676" s="25" t="s">
        <v>49</v>
      </c>
      <c r="B676" s="1"/>
      <c r="C676" s="1">
        <f t="shared" si="597"/>
        <v>0</v>
      </c>
      <c r="D676" s="1"/>
      <c r="E676" s="1">
        <f t="shared" si="598"/>
        <v>0</v>
      </c>
      <c r="F676" s="1"/>
      <c r="G676" s="1">
        <f t="shared" si="599"/>
        <v>0</v>
      </c>
      <c r="H676" s="1"/>
      <c r="I676" s="1">
        <f t="shared" si="600"/>
        <v>0</v>
      </c>
      <c r="J676" s="1"/>
      <c r="K676" s="1">
        <f t="shared" si="601"/>
        <v>0</v>
      </c>
      <c r="L676" s="1"/>
      <c r="M676" s="1">
        <f t="shared" si="602"/>
        <v>0</v>
      </c>
      <c r="N676" s="1"/>
      <c r="O676" s="1">
        <f t="shared" si="603"/>
        <v>1526493.49</v>
      </c>
      <c r="P676" s="1"/>
      <c r="Q676" s="1">
        <f t="shared" si="604"/>
        <v>37808.19</v>
      </c>
      <c r="R676" s="1"/>
      <c r="S676" s="1">
        <f t="shared" si="605"/>
        <v>0</v>
      </c>
      <c r="T676" s="1"/>
      <c r="U676" s="1">
        <f t="shared" si="606"/>
        <v>0</v>
      </c>
      <c r="V676" s="1"/>
      <c r="W676" s="1">
        <f t="shared" si="607"/>
        <v>0</v>
      </c>
      <c r="X676" s="1"/>
      <c r="Y676" s="1">
        <f t="shared" si="608"/>
        <v>0</v>
      </c>
      <c r="Z676" s="1"/>
      <c r="AA676" s="1">
        <f t="shared" si="609"/>
        <v>0</v>
      </c>
      <c r="AB676" s="1"/>
      <c r="AC676" s="1">
        <f t="shared" si="610"/>
        <v>0</v>
      </c>
      <c r="AD676" s="1"/>
      <c r="AE676" s="1"/>
      <c r="AF676" s="1"/>
      <c r="AG676" s="1"/>
      <c r="AH676" s="1"/>
      <c r="AI676" s="1"/>
      <c r="AJ676" s="1"/>
      <c r="AK676" s="1">
        <f t="shared" si="611"/>
        <v>0</v>
      </c>
      <c r="AL676" s="1"/>
      <c r="AM676" s="1"/>
      <c r="AN676" s="1"/>
      <c r="AO676" s="1">
        <f t="shared" si="612"/>
        <v>0</v>
      </c>
      <c r="AP676" s="1"/>
      <c r="AQ676" s="1">
        <f t="shared" si="613"/>
        <v>0</v>
      </c>
      <c r="AR676" s="1"/>
      <c r="AS676" s="1">
        <f t="shared" si="614"/>
        <v>0</v>
      </c>
      <c r="AT676" s="1"/>
      <c r="AU676" s="1">
        <f t="shared" si="615"/>
        <v>0</v>
      </c>
      <c r="AV676" s="1">
        <f t="shared" si="616"/>
        <v>0</v>
      </c>
      <c r="AW676" s="1">
        <f t="shared" si="617"/>
        <v>1564301.68</v>
      </c>
      <c r="AX676" s="26">
        <f t="shared" si="618"/>
        <v>1564301.68</v>
      </c>
      <c r="AY676" s="26">
        <f t="shared" si="619"/>
        <v>0</v>
      </c>
    </row>
    <row r="677" spans="1:51" ht="23.25">
      <c r="A677" s="25" t="s">
        <v>50</v>
      </c>
      <c r="B677" s="1"/>
      <c r="C677" s="1">
        <f t="shared" si="597"/>
        <v>0</v>
      </c>
      <c r="D677" s="1"/>
      <c r="E677" s="1">
        <f t="shared" si="598"/>
        <v>0</v>
      </c>
      <c r="F677" s="1"/>
      <c r="G677" s="1">
        <f t="shared" si="599"/>
        <v>0</v>
      </c>
      <c r="H677" s="1"/>
      <c r="I677" s="1">
        <f t="shared" si="600"/>
        <v>0</v>
      </c>
      <c r="J677" s="1"/>
      <c r="K677" s="1">
        <f t="shared" si="601"/>
        <v>0</v>
      </c>
      <c r="L677" s="1"/>
      <c r="M677" s="1">
        <f t="shared" si="602"/>
        <v>0</v>
      </c>
      <c r="N677" s="1"/>
      <c r="O677" s="1">
        <f t="shared" si="603"/>
        <v>10745612.75</v>
      </c>
      <c r="P677" s="1"/>
      <c r="Q677" s="1">
        <f t="shared" si="604"/>
        <v>294366</v>
      </c>
      <c r="R677" s="1"/>
      <c r="S677" s="1">
        <f t="shared" si="605"/>
        <v>0</v>
      </c>
      <c r="T677" s="1"/>
      <c r="U677" s="1">
        <f t="shared" si="606"/>
        <v>0</v>
      </c>
      <c r="V677" s="1"/>
      <c r="W677" s="1">
        <f t="shared" si="607"/>
        <v>0</v>
      </c>
      <c r="X677" s="1"/>
      <c r="Y677" s="1">
        <f t="shared" si="608"/>
        <v>0</v>
      </c>
      <c r="Z677" s="1"/>
      <c r="AA677" s="1">
        <f t="shared" si="609"/>
        <v>0</v>
      </c>
      <c r="AB677" s="1"/>
      <c r="AC677" s="1">
        <f t="shared" si="610"/>
        <v>0</v>
      </c>
      <c r="AD677" s="1"/>
      <c r="AE677" s="1"/>
      <c r="AF677" s="1"/>
      <c r="AG677" s="1"/>
      <c r="AH677" s="1"/>
      <c r="AI677" s="1"/>
      <c r="AJ677" s="1"/>
      <c r="AK677" s="1">
        <f t="shared" si="611"/>
        <v>0</v>
      </c>
      <c r="AL677" s="1"/>
      <c r="AM677" s="1"/>
      <c r="AN677" s="1"/>
      <c r="AO677" s="1">
        <f t="shared" si="612"/>
        <v>0</v>
      </c>
      <c r="AP677" s="1"/>
      <c r="AQ677" s="1">
        <f t="shared" si="613"/>
        <v>0</v>
      </c>
      <c r="AR677" s="1"/>
      <c r="AS677" s="1">
        <f t="shared" si="614"/>
        <v>1.03</v>
      </c>
      <c r="AT677" s="1"/>
      <c r="AU677" s="1">
        <f t="shared" si="615"/>
        <v>0</v>
      </c>
      <c r="AV677" s="1">
        <f t="shared" si="616"/>
        <v>0</v>
      </c>
      <c r="AW677" s="1">
        <f t="shared" si="617"/>
        <v>11039979.779999999</v>
      </c>
      <c r="AX677" s="26">
        <f t="shared" si="618"/>
        <v>11039979.779999999</v>
      </c>
      <c r="AY677" s="26">
        <f t="shared" si="619"/>
        <v>0</v>
      </c>
    </row>
    <row r="678" spans="1:51" ht="23.25">
      <c r="A678" s="25" t="s">
        <v>51</v>
      </c>
      <c r="B678" s="1"/>
      <c r="C678" s="1">
        <f t="shared" si="597"/>
        <v>0</v>
      </c>
      <c r="D678" s="1"/>
      <c r="E678" s="1">
        <f t="shared" si="598"/>
        <v>0</v>
      </c>
      <c r="F678" s="1"/>
      <c r="G678" s="1">
        <f t="shared" si="599"/>
        <v>0</v>
      </c>
      <c r="H678" s="1"/>
      <c r="I678" s="1">
        <f t="shared" si="600"/>
        <v>0</v>
      </c>
      <c r="J678" s="1"/>
      <c r="K678" s="1">
        <f t="shared" si="601"/>
        <v>0</v>
      </c>
      <c r="L678" s="1"/>
      <c r="M678" s="1">
        <f t="shared" si="602"/>
        <v>443.16</v>
      </c>
      <c r="N678" s="1"/>
      <c r="O678" s="1">
        <f t="shared" si="603"/>
        <v>426460.63999999996</v>
      </c>
      <c r="P678" s="1"/>
      <c r="Q678" s="1">
        <f t="shared" si="604"/>
        <v>16712.11</v>
      </c>
      <c r="R678" s="1"/>
      <c r="S678" s="1">
        <f t="shared" si="605"/>
        <v>0</v>
      </c>
      <c r="T678" s="1"/>
      <c r="U678" s="1">
        <f t="shared" si="606"/>
        <v>0</v>
      </c>
      <c r="V678" s="1"/>
      <c r="W678" s="1">
        <f t="shared" si="607"/>
        <v>4814.6900000000005</v>
      </c>
      <c r="X678" s="1"/>
      <c r="Y678" s="1">
        <f t="shared" si="608"/>
        <v>0</v>
      </c>
      <c r="Z678" s="1"/>
      <c r="AA678" s="1">
        <f t="shared" si="609"/>
        <v>2885.3100000000004</v>
      </c>
      <c r="AB678" s="1"/>
      <c r="AC678" s="1">
        <f t="shared" si="610"/>
        <v>0</v>
      </c>
      <c r="AD678" s="1"/>
      <c r="AE678" s="1"/>
      <c r="AF678" s="1"/>
      <c r="AG678" s="1"/>
      <c r="AH678" s="1"/>
      <c r="AI678" s="1"/>
      <c r="AJ678" s="1"/>
      <c r="AK678" s="1">
        <f t="shared" si="611"/>
        <v>0</v>
      </c>
      <c r="AL678" s="1"/>
      <c r="AM678" s="1"/>
      <c r="AN678" s="1"/>
      <c r="AO678" s="1">
        <f t="shared" si="612"/>
        <v>0</v>
      </c>
      <c r="AP678" s="1"/>
      <c r="AQ678" s="1">
        <f t="shared" si="613"/>
        <v>0</v>
      </c>
      <c r="AR678" s="1"/>
      <c r="AS678" s="1">
        <f t="shared" si="614"/>
        <v>0</v>
      </c>
      <c r="AT678" s="1"/>
      <c r="AU678" s="1">
        <f t="shared" si="615"/>
        <v>0</v>
      </c>
      <c r="AV678" s="1">
        <f t="shared" si="616"/>
        <v>0</v>
      </c>
      <c r="AW678" s="1">
        <f t="shared" si="617"/>
        <v>451315.90999999992</v>
      </c>
      <c r="AX678" s="26">
        <f t="shared" si="618"/>
        <v>451315.90999999992</v>
      </c>
      <c r="AY678" s="26">
        <f t="shared" si="619"/>
        <v>0</v>
      </c>
    </row>
    <row r="679" spans="1:51" ht="23.25">
      <c r="A679" s="25" t="s">
        <v>52</v>
      </c>
      <c r="B679" s="1"/>
      <c r="C679" s="1">
        <f t="shared" si="597"/>
        <v>2220.75</v>
      </c>
      <c r="D679" s="1"/>
      <c r="E679" s="1">
        <f t="shared" si="598"/>
        <v>0</v>
      </c>
      <c r="F679" s="1"/>
      <c r="G679" s="1">
        <f t="shared" si="599"/>
        <v>0</v>
      </c>
      <c r="H679" s="1"/>
      <c r="I679" s="1">
        <f t="shared" si="600"/>
        <v>0</v>
      </c>
      <c r="J679" s="1"/>
      <c r="K679" s="1">
        <f t="shared" si="601"/>
        <v>0</v>
      </c>
      <c r="L679" s="1"/>
      <c r="M679" s="1">
        <f t="shared" si="602"/>
        <v>0</v>
      </c>
      <c r="N679" s="1"/>
      <c r="O679" s="1">
        <f t="shared" si="603"/>
        <v>56338311.75</v>
      </c>
      <c r="P679" s="1"/>
      <c r="Q679" s="1">
        <f t="shared" si="604"/>
        <v>1494619.01</v>
      </c>
      <c r="R679" s="1"/>
      <c r="S679" s="1">
        <f t="shared" si="605"/>
        <v>0</v>
      </c>
      <c r="T679" s="1"/>
      <c r="U679" s="1">
        <f t="shared" si="606"/>
        <v>0</v>
      </c>
      <c r="V679" s="1"/>
      <c r="W679" s="1">
        <f t="shared" si="607"/>
        <v>0</v>
      </c>
      <c r="X679" s="1"/>
      <c r="Y679" s="1">
        <f t="shared" si="608"/>
        <v>0</v>
      </c>
      <c r="Z679" s="1"/>
      <c r="AA679" s="1">
        <f t="shared" si="609"/>
        <v>0</v>
      </c>
      <c r="AB679" s="1"/>
      <c r="AC679" s="1">
        <f t="shared" si="610"/>
        <v>0</v>
      </c>
      <c r="AD679" s="1"/>
      <c r="AE679" s="1"/>
      <c r="AF679" s="1"/>
      <c r="AG679" s="1"/>
      <c r="AH679" s="1"/>
      <c r="AI679" s="1"/>
      <c r="AJ679" s="1"/>
      <c r="AK679" s="1">
        <f t="shared" si="611"/>
        <v>0</v>
      </c>
      <c r="AL679" s="1"/>
      <c r="AM679" s="1"/>
      <c r="AN679" s="1"/>
      <c r="AO679" s="1">
        <f t="shared" si="612"/>
        <v>0</v>
      </c>
      <c r="AP679" s="1"/>
      <c r="AQ679" s="1">
        <f t="shared" si="613"/>
        <v>0</v>
      </c>
      <c r="AR679" s="1"/>
      <c r="AS679" s="1">
        <f t="shared" si="614"/>
        <v>84696.569999999992</v>
      </c>
      <c r="AT679" s="1"/>
      <c r="AU679" s="1">
        <f t="shared" si="615"/>
        <v>420</v>
      </c>
      <c r="AV679" s="1">
        <f t="shared" si="616"/>
        <v>0</v>
      </c>
      <c r="AW679" s="1">
        <f t="shared" si="617"/>
        <v>57920268.079999998</v>
      </c>
      <c r="AX679" s="26">
        <f t="shared" si="618"/>
        <v>57920268.079999998</v>
      </c>
      <c r="AY679" s="26">
        <f t="shared" si="619"/>
        <v>0</v>
      </c>
    </row>
    <row r="680" spans="1:51" ht="23.25">
      <c r="A680" s="25" t="s">
        <v>53</v>
      </c>
      <c r="B680" s="1"/>
      <c r="C680" s="1">
        <f t="shared" si="597"/>
        <v>0</v>
      </c>
      <c r="D680" s="1"/>
      <c r="E680" s="1">
        <f t="shared" si="598"/>
        <v>0</v>
      </c>
      <c r="F680" s="1"/>
      <c r="G680" s="1">
        <f t="shared" si="599"/>
        <v>0</v>
      </c>
      <c r="H680" s="1"/>
      <c r="I680" s="1">
        <f t="shared" si="600"/>
        <v>0</v>
      </c>
      <c r="J680" s="1"/>
      <c r="K680" s="1">
        <f t="shared" si="601"/>
        <v>0</v>
      </c>
      <c r="L680" s="1"/>
      <c r="M680" s="1">
        <f t="shared" si="602"/>
        <v>0</v>
      </c>
      <c r="N680" s="1"/>
      <c r="O680" s="1">
        <f t="shared" si="603"/>
        <v>880573.24</v>
      </c>
      <c r="P680" s="1"/>
      <c r="Q680" s="1">
        <f t="shared" si="604"/>
        <v>39045.81</v>
      </c>
      <c r="R680" s="1"/>
      <c r="S680" s="1">
        <f t="shared" si="605"/>
        <v>0</v>
      </c>
      <c r="T680" s="1"/>
      <c r="U680" s="1">
        <f t="shared" si="606"/>
        <v>0</v>
      </c>
      <c r="V680" s="1"/>
      <c r="W680" s="1">
        <f t="shared" si="607"/>
        <v>0</v>
      </c>
      <c r="X680" s="1"/>
      <c r="Y680" s="1">
        <f t="shared" si="608"/>
        <v>0</v>
      </c>
      <c r="Z680" s="1"/>
      <c r="AA680" s="1">
        <f t="shared" si="609"/>
        <v>0</v>
      </c>
      <c r="AB680" s="1"/>
      <c r="AC680" s="1">
        <f t="shared" si="610"/>
        <v>0</v>
      </c>
      <c r="AD680" s="1"/>
      <c r="AE680" s="1"/>
      <c r="AF680" s="1"/>
      <c r="AG680" s="1"/>
      <c r="AH680" s="1"/>
      <c r="AI680" s="1"/>
      <c r="AJ680" s="1"/>
      <c r="AK680" s="1">
        <f t="shared" si="611"/>
        <v>0</v>
      </c>
      <c r="AL680" s="1"/>
      <c r="AM680" s="1"/>
      <c r="AN680" s="1"/>
      <c r="AO680" s="1">
        <f t="shared" si="612"/>
        <v>0</v>
      </c>
      <c r="AP680" s="1"/>
      <c r="AQ680" s="1">
        <f t="shared" si="613"/>
        <v>0</v>
      </c>
      <c r="AR680" s="1"/>
      <c r="AS680" s="1">
        <f t="shared" si="614"/>
        <v>5697.96</v>
      </c>
      <c r="AT680" s="1"/>
      <c r="AU680" s="1">
        <f t="shared" si="615"/>
        <v>0</v>
      </c>
      <c r="AV680" s="1">
        <f t="shared" si="616"/>
        <v>0</v>
      </c>
      <c r="AW680" s="1">
        <f t="shared" si="617"/>
        <v>925317.01</v>
      </c>
      <c r="AX680" s="26">
        <f t="shared" si="618"/>
        <v>925317.01</v>
      </c>
      <c r="AY680" s="26">
        <f t="shared" si="619"/>
        <v>0</v>
      </c>
    </row>
    <row r="681" spans="1:51" ht="23.25">
      <c r="A681" s="25" t="s">
        <v>54</v>
      </c>
      <c r="B681" s="1"/>
      <c r="C681" s="1">
        <f t="shared" si="597"/>
        <v>0</v>
      </c>
      <c r="D681" s="1"/>
      <c r="E681" s="1">
        <f t="shared" si="598"/>
        <v>0</v>
      </c>
      <c r="F681" s="1"/>
      <c r="G681" s="1">
        <f t="shared" si="599"/>
        <v>0</v>
      </c>
      <c r="H681" s="1"/>
      <c r="I681" s="1">
        <f t="shared" si="600"/>
        <v>0</v>
      </c>
      <c r="J681" s="1"/>
      <c r="K681" s="1">
        <f t="shared" si="601"/>
        <v>0</v>
      </c>
      <c r="L681" s="1"/>
      <c r="M681" s="1">
        <f t="shared" si="602"/>
        <v>0</v>
      </c>
      <c r="N681" s="1"/>
      <c r="O681" s="1">
        <f t="shared" si="603"/>
        <v>1605714.9100000001</v>
      </c>
      <c r="P681" s="1"/>
      <c r="Q681" s="1">
        <f t="shared" si="604"/>
        <v>90026.3</v>
      </c>
      <c r="R681" s="1"/>
      <c r="S681" s="1">
        <f t="shared" si="605"/>
        <v>0</v>
      </c>
      <c r="T681" s="1"/>
      <c r="U681" s="1">
        <f t="shared" si="606"/>
        <v>0</v>
      </c>
      <c r="V681" s="1"/>
      <c r="W681" s="1">
        <f t="shared" si="607"/>
        <v>0</v>
      </c>
      <c r="X681" s="1"/>
      <c r="Y681" s="1">
        <f t="shared" si="608"/>
        <v>0</v>
      </c>
      <c r="Z681" s="1"/>
      <c r="AA681" s="1">
        <f t="shared" si="609"/>
        <v>0</v>
      </c>
      <c r="AB681" s="1"/>
      <c r="AC681" s="1">
        <f t="shared" si="610"/>
        <v>0</v>
      </c>
      <c r="AD681" s="1"/>
      <c r="AE681" s="1"/>
      <c r="AF681" s="1"/>
      <c r="AG681" s="1"/>
      <c r="AH681" s="1"/>
      <c r="AI681" s="1"/>
      <c r="AJ681" s="1"/>
      <c r="AK681" s="1">
        <f t="shared" si="611"/>
        <v>0</v>
      </c>
      <c r="AL681" s="1"/>
      <c r="AM681" s="1"/>
      <c r="AN681" s="1"/>
      <c r="AO681" s="1">
        <f t="shared" si="612"/>
        <v>0</v>
      </c>
      <c r="AP681" s="1"/>
      <c r="AQ681" s="1">
        <f t="shared" si="613"/>
        <v>0</v>
      </c>
      <c r="AR681" s="1"/>
      <c r="AS681" s="1">
        <f t="shared" si="614"/>
        <v>2700</v>
      </c>
      <c r="AT681" s="1"/>
      <c r="AU681" s="1">
        <f t="shared" si="615"/>
        <v>0</v>
      </c>
      <c r="AV681" s="1">
        <f t="shared" si="616"/>
        <v>0</v>
      </c>
      <c r="AW681" s="1">
        <f t="shared" si="617"/>
        <v>1698441.2100000002</v>
      </c>
      <c r="AX681" s="26">
        <f t="shared" si="618"/>
        <v>1698441.2100000002</v>
      </c>
      <c r="AY681" s="26">
        <f t="shared" si="619"/>
        <v>0</v>
      </c>
    </row>
    <row r="682" spans="1:51" ht="23.25">
      <c r="A682" s="25" t="s">
        <v>55</v>
      </c>
      <c r="B682" s="1"/>
      <c r="C682" s="1">
        <f t="shared" si="597"/>
        <v>9980.34</v>
      </c>
      <c r="D682" s="1"/>
      <c r="E682" s="1">
        <f t="shared" si="598"/>
        <v>77846.880000000005</v>
      </c>
      <c r="F682" s="1"/>
      <c r="G682" s="1">
        <f t="shared" si="599"/>
        <v>5790.5</v>
      </c>
      <c r="H682" s="1"/>
      <c r="I682" s="1">
        <f t="shared" si="600"/>
        <v>0</v>
      </c>
      <c r="J682" s="1"/>
      <c r="K682" s="1">
        <f t="shared" si="601"/>
        <v>0</v>
      </c>
      <c r="L682" s="1"/>
      <c r="M682" s="1">
        <f t="shared" si="602"/>
        <v>6058</v>
      </c>
      <c r="N682" s="1"/>
      <c r="O682" s="1">
        <f t="shared" si="603"/>
        <v>1209976.8599999999</v>
      </c>
      <c r="P682" s="1"/>
      <c r="Q682" s="1">
        <f t="shared" si="604"/>
        <v>32611.949999999997</v>
      </c>
      <c r="R682" s="1"/>
      <c r="S682" s="1">
        <f t="shared" si="605"/>
        <v>0</v>
      </c>
      <c r="T682" s="1"/>
      <c r="U682" s="1">
        <f t="shared" si="606"/>
        <v>0</v>
      </c>
      <c r="V682" s="1"/>
      <c r="W682" s="1">
        <f t="shared" si="607"/>
        <v>0</v>
      </c>
      <c r="X682" s="1"/>
      <c r="Y682" s="1">
        <f t="shared" si="608"/>
        <v>0</v>
      </c>
      <c r="Z682" s="1"/>
      <c r="AA682" s="1">
        <f t="shared" si="609"/>
        <v>0</v>
      </c>
      <c r="AB682" s="1"/>
      <c r="AC682" s="1">
        <f t="shared" si="610"/>
        <v>0</v>
      </c>
      <c r="AD682" s="1"/>
      <c r="AE682" s="1"/>
      <c r="AF682" s="1"/>
      <c r="AG682" s="1"/>
      <c r="AH682" s="1"/>
      <c r="AI682" s="1"/>
      <c r="AJ682" s="1"/>
      <c r="AK682" s="1">
        <f t="shared" si="611"/>
        <v>764.61</v>
      </c>
      <c r="AL682" s="1"/>
      <c r="AM682" s="1"/>
      <c r="AN682" s="1"/>
      <c r="AO682" s="1">
        <f t="shared" si="612"/>
        <v>0</v>
      </c>
      <c r="AP682" s="1"/>
      <c r="AQ682" s="1">
        <f t="shared" si="613"/>
        <v>0</v>
      </c>
      <c r="AR682" s="1"/>
      <c r="AS682" s="1">
        <f t="shared" si="614"/>
        <v>98000</v>
      </c>
      <c r="AT682" s="1"/>
      <c r="AU682" s="1">
        <f t="shared" si="615"/>
        <v>0</v>
      </c>
      <c r="AV682" s="1">
        <f t="shared" si="616"/>
        <v>0</v>
      </c>
      <c r="AW682" s="1">
        <f t="shared" si="617"/>
        <v>1441029.14</v>
      </c>
      <c r="AX682" s="26">
        <f t="shared" si="618"/>
        <v>1441029.14</v>
      </c>
      <c r="AY682" s="26">
        <f t="shared" si="619"/>
        <v>0</v>
      </c>
    </row>
    <row r="683" spans="1:51" ht="23.25">
      <c r="A683" s="25" t="s">
        <v>56</v>
      </c>
      <c r="B683" s="1"/>
      <c r="C683" s="1">
        <f t="shared" si="597"/>
        <v>1012382.12</v>
      </c>
      <c r="D683" s="1"/>
      <c r="E683" s="1">
        <f t="shared" si="598"/>
        <v>1434414.8900000001</v>
      </c>
      <c r="F683" s="1"/>
      <c r="G683" s="1">
        <f t="shared" si="599"/>
        <v>275758.36</v>
      </c>
      <c r="H683" s="1"/>
      <c r="I683" s="1">
        <f t="shared" si="600"/>
        <v>0</v>
      </c>
      <c r="J683" s="1"/>
      <c r="K683" s="1">
        <f t="shared" si="601"/>
        <v>0</v>
      </c>
      <c r="L683" s="1"/>
      <c r="M683" s="1">
        <f t="shared" si="602"/>
        <v>104225.32999999999</v>
      </c>
      <c r="N683" s="1"/>
      <c r="O683" s="1">
        <f t="shared" si="603"/>
        <v>1363108.26</v>
      </c>
      <c r="P683" s="1"/>
      <c r="Q683" s="1">
        <f t="shared" si="604"/>
        <v>33146.299999999996</v>
      </c>
      <c r="R683" s="1"/>
      <c r="S683" s="1">
        <f t="shared" si="605"/>
        <v>0</v>
      </c>
      <c r="T683" s="1"/>
      <c r="U683" s="1">
        <f t="shared" si="606"/>
        <v>0</v>
      </c>
      <c r="V683" s="1"/>
      <c r="W683" s="1">
        <f t="shared" si="607"/>
        <v>0</v>
      </c>
      <c r="X683" s="1"/>
      <c r="Y683" s="1">
        <f t="shared" si="608"/>
        <v>0</v>
      </c>
      <c r="Z683" s="1"/>
      <c r="AA683" s="1">
        <f t="shared" si="609"/>
        <v>0</v>
      </c>
      <c r="AB683" s="1"/>
      <c r="AC683" s="1">
        <f t="shared" si="610"/>
        <v>3563.76</v>
      </c>
      <c r="AD683" s="1"/>
      <c r="AE683" s="1"/>
      <c r="AF683" s="1"/>
      <c r="AG683" s="1"/>
      <c r="AH683" s="1"/>
      <c r="AI683" s="1"/>
      <c r="AJ683" s="1"/>
      <c r="AK683" s="1">
        <f t="shared" si="611"/>
        <v>0</v>
      </c>
      <c r="AL683" s="1"/>
      <c r="AM683" s="1"/>
      <c r="AN683" s="1"/>
      <c r="AO683" s="1">
        <f t="shared" si="612"/>
        <v>0</v>
      </c>
      <c r="AP683" s="1"/>
      <c r="AQ683" s="1">
        <f t="shared" si="613"/>
        <v>0</v>
      </c>
      <c r="AR683" s="1"/>
      <c r="AS683" s="1">
        <f t="shared" si="614"/>
        <v>3732.3</v>
      </c>
      <c r="AT683" s="1"/>
      <c r="AU683" s="1">
        <f t="shared" si="615"/>
        <v>0</v>
      </c>
      <c r="AV683" s="1">
        <f t="shared" si="616"/>
        <v>0</v>
      </c>
      <c r="AW683" s="1">
        <f t="shared" si="617"/>
        <v>4230331.32</v>
      </c>
      <c r="AX683" s="26">
        <f t="shared" si="618"/>
        <v>4230331.3199999994</v>
      </c>
      <c r="AY683" s="26">
        <f t="shared" si="619"/>
        <v>0</v>
      </c>
    </row>
    <row r="684" spans="1:51" ht="23.25">
      <c r="A684" s="25" t="s">
        <v>57</v>
      </c>
      <c r="B684" s="1"/>
      <c r="C684" s="1">
        <f t="shared" si="597"/>
        <v>0</v>
      </c>
      <c r="D684" s="1"/>
      <c r="E684" s="1">
        <f t="shared" si="598"/>
        <v>0</v>
      </c>
      <c r="F684" s="1"/>
      <c r="G684" s="1">
        <f t="shared" si="599"/>
        <v>0</v>
      </c>
      <c r="H684" s="1"/>
      <c r="I684" s="1">
        <f t="shared" si="600"/>
        <v>0</v>
      </c>
      <c r="J684" s="1"/>
      <c r="K684" s="1">
        <f t="shared" si="601"/>
        <v>0</v>
      </c>
      <c r="L684" s="1"/>
      <c r="M684" s="1">
        <f t="shared" si="602"/>
        <v>0</v>
      </c>
      <c r="N684" s="1"/>
      <c r="O684" s="1">
        <f t="shared" si="603"/>
        <v>2518718.02</v>
      </c>
      <c r="P684" s="1"/>
      <c r="Q684" s="1">
        <f t="shared" si="604"/>
        <v>47465.45</v>
      </c>
      <c r="R684" s="1"/>
      <c r="S684" s="1">
        <f t="shared" si="605"/>
        <v>0</v>
      </c>
      <c r="T684" s="1"/>
      <c r="U684" s="1">
        <f t="shared" si="606"/>
        <v>0</v>
      </c>
      <c r="V684" s="1"/>
      <c r="W684" s="1">
        <f t="shared" si="607"/>
        <v>0</v>
      </c>
      <c r="X684" s="1"/>
      <c r="Y684" s="1">
        <f t="shared" si="608"/>
        <v>0</v>
      </c>
      <c r="Z684" s="1"/>
      <c r="AA684" s="1">
        <f t="shared" si="609"/>
        <v>0</v>
      </c>
      <c r="AB684" s="1"/>
      <c r="AC684" s="1">
        <f t="shared" si="610"/>
        <v>0</v>
      </c>
      <c r="AD684" s="1"/>
      <c r="AE684" s="1"/>
      <c r="AF684" s="1"/>
      <c r="AG684" s="1"/>
      <c r="AH684" s="1"/>
      <c r="AI684" s="1"/>
      <c r="AJ684" s="1"/>
      <c r="AK684" s="1">
        <f t="shared" si="611"/>
        <v>0</v>
      </c>
      <c r="AL684" s="1"/>
      <c r="AM684" s="1"/>
      <c r="AN684" s="1"/>
      <c r="AO684" s="1">
        <f t="shared" si="612"/>
        <v>0</v>
      </c>
      <c r="AP684" s="1"/>
      <c r="AQ684" s="1">
        <f t="shared" si="613"/>
        <v>0</v>
      </c>
      <c r="AR684" s="1"/>
      <c r="AS684" s="1">
        <f t="shared" si="614"/>
        <v>0</v>
      </c>
      <c r="AT684" s="1"/>
      <c r="AU684" s="1">
        <f t="shared" si="615"/>
        <v>0</v>
      </c>
      <c r="AV684" s="1">
        <f t="shared" si="616"/>
        <v>0</v>
      </c>
      <c r="AW684" s="1">
        <f t="shared" si="617"/>
        <v>2566183.4700000002</v>
      </c>
      <c r="AX684" s="26">
        <f t="shared" si="618"/>
        <v>2566183.4700000002</v>
      </c>
      <c r="AY684" s="26">
        <f t="shared" si="619"/>
        <v>0</v>
      </c>
    </row>
    <row r="685" spans="1:51" ht="23.25">
      <c r="A685" s="25" t="s">
        <v>58</v>
      </c>
      <c r="B685" s="1"/>
      <c r="C685" s="1">
        <f t="shared" si="597"/>
        <v>111916.9</v>
      </c>
      <c r="D685" s="1"/>
      <c r="E685" s="1">
        <f t="shared" si="598"/>
        <v>639927</v>
      </c>
      <c r="F685" s="1"/>
      <c r="G685" s="1">
        <f t="shared" si="599"/>
        <v>331537.40999999997</v>
      </c>
      <c r="H685" s="1"/>
      <c r="I685" s="1">
        <f t="shared" si="600"/>
        <v>0</v>
      </c>
      <c r="J685" s="1"/>
      <c r="K685" s="1">
        <f t="shared" si="601"/>
        <v>0</v>
      </c>
      <c r="L685" s="1"/>
      <c r="M685" s="1">
        <f t="shared" si="602"/>
        <v>94664.2</v>
      </c>
      <c r="N685" s="1"/>
      <c r="O685" s="1">
        <f t="shared" si="603"/>
        <v>5529851.8700000001</v>
      </c>
      <c r="P685" s="1"/>
      <c r="Q685" s="1">
        <f t="shared" si="604"/>
        <v>55773.369999999995</v>
      </c>
      <c r="R685" s="1"/>
      <c r="S685" s="1">
        <f t="shared" si="605"/>
        <v>0</v>
      </c>
      <c r="T685" s="1"/>
      <c r="U685" s="1">
        <f t="shared" si="606"/>
        <v>0</v>
      </c>
      <c r="V685" s="1"/>
      <c r="W685" s="1">
        <f t="shared" si="607"/>
        <v>0</v>
      </c>
      <c r="X685" s="1"/>
      <c r="Y685" s="1">
        <f t="shared" si="608"/>
        <v>0</v>
      </c>
      <c r="Z685" s="1"/>
      <c r="AA685" s="1">
        <f t="shared" si="609"/>
        <v>0</v>
      </c>
      <c r="AB685" s="1"/>
      <c r="AC685" s="1">
        <f t="shared" si="610"/>
        <v>3066.91</v>
      </c>
      <c r="AD685" s="1"/>
      <c r="AE685" s="1"/>
      <c r="AF685" s="1"/>
      <c r="AG685" s="1"/>
      <c r="AH685" s="1"/>
      <c r="AI685" s="1"/>
      <c r="AJ685" s="1"/>
      <c r="AK685" s="1">
        <f t="shared" si="611"/>
        <v>0</v>
      </c>
      <c r="AL685" s="1"/>
      <c r="AM685" s="1"/>
      <c r="AN685" s="1"/>
      <c r="AO685" s="1">
        <f t="shared" si="612"/>
        <v>0</v>
      </c>
      <c r="AP685" s="1"/>
      <c r="AQ685" s="1">
        <f t="shared" si="613"/>
        <v>0</v>
      </c>
      <c r="AR685" s="1"/>
      <c r="AS685" s="1">
        <f t="shared" si="614"/>
        <v>467712</v>
      </c>
      <c r="AT685" s="1"/>
      <c r="AU685" s="1">
        <f t="shared" si="615"/>
        <v>0</v>
      </c>
      <c r="AV685" s="1">
        <f t="shared" si="616"/>
        <v>0</v>
      </c>
      <c r="AW685" s="1">
        <f t="shared" si="617"/>
        <v>7234449.6600000011</v>
      </c>
      <c r="AX685" s="26">
        <f t="shared" si="618"/>
        <v>7234449.6600000001</v>
      </c>
      <c r="AY685" s="26">
        <f t="shared" si="619"/>
        <v>0</v>
      </c>
    </row>
    <row r="686" spans="1:51" ht="23.25">
      <c r="A686" s="25" t="s">
        <v>59</v>
      </c>
      <c r="B686" s="1"/>
      <c r="C686" s="1">
        <f t="shared" si="597"/>
        <v>2100</v>
      </c>
      <c r="D686" s="1"/>
      <c r="E686" s="1">
        <f t="shared" si="598"/>
        <v>18217.169999999998</v>
      </c>
      <c r="F686" s="1"/>
      <c r="G686" s="1">
        <f t="shared" si="599"/>
        <v>4810.8099999999995</v>
      </c>
      <c r="H686" s="1"/>
      <c r="I686" s="1">
        <f t="shared" si="600"/>
        <v>0</v>
      </c>
      <c r="J686" s="1"/>
      <c r="K686" s="1">
        <f t="shared" si="601"/>
        <v>0</v>
      </c>
      <c r="L686" s="1"/>
      <c r="M686" s="1">
        <f t="shared" si="602"/>
        <v>98.25</v>
      </c>
      <c r="N686" s="1"/>
      <c r="O686" s="1">
        <f t="shared" si="603"/>
        <v>16280384.370000001</v>
      </c>
      <c r="P686" s="1"/>
      <c r="Q686" s="1">
        <f t="shared" si="604"/>
        <v>178801.25</v>
      </c>
      <c r="R686" s="1"/>
      <c r="S686" s="1">
        <f t="shared" si="605"/>
        <v>0</v>
      </c>
      <c r="T686" s="1"/>
      <c r="U686" s="1">
        <f t="shared" si="606"/>
        <v>0</v>
      </c>
      <c r="V686" s="1"/>
      <c r="W686" s="1">
        <f t="shared" si="607"/>
        <v>0</v>
      </c>
      <c r="X686" s="1"/>
      <c r="Y686" s="1">
        <f t="shared" si="608"/>
        <v>0</v>
      </c>
      <c r="Z686" s="1"/>
      <c r="AA686" s="1">
        <f t="shared" si="609"/>
        <v>0</v>
      </c>
      <c r="AB686" s="1"/>
      <c r="AC686" s="1">
        <f t="shared" si="610"/>
        <v>0</v>
      </c>
      <c r="AD686" s="1"/>
      <c r="AE686" s="1"/>
      <c r="AF686" s="1"/>
      <c r="AG686" s="1"/>
      <c r="AH686" s="1"/>
      <c r="AI686" s="1"/>
      <c r="AJ686" s="1"/>
      <c r="AK686" s="1">
        <f t="shared" si="611"/>
        <v>0</v>
      </c>
      <c r="AL686" s="1"/>
      <c r="AM686" s="1"/>
      <c r="AN686" s="1"/>
      <c r="AO686" s="1">
        <f t="shared" si="612"/>
        <v>0</v>
      </c>
      <c r="AP686" s="1"/>
      <c r="AQ686" s="1">
        <f t="shared" si="613"/>
        <v>0</v>
      </c>
      <c r="AR686" s="1"/>
      <c r="AS686" s="1">
        <f t="shared" si="614"/>
        <v>5661049.1600000001</v>
      </c>
      <c r="AT686" s="1"/>
      <c r="AU686" s="1">
        <f t="shared" si="615"/>
        <v>0</v>
      </c>
      <c r="AV686" s="1">
        <f t="shared" si="616"/>
        <v>0</v>
      </c>
      <c r="AW686" s="1">
        <f t="shared" si="617"/>
        <v>22145461.010000002</v>
      </c>
      <c r="AX686" s="26">
        <f t="shared" si="618"/>
        <v>22145461.010000002</v>
      </c>
      <c r="AY686" s="26">
        <f t="shared" si="619"/>
        <v>0</v>
      </c>
    </row>
    <row r="687" spans="1:51" ht="23.25">
      <c r="A687" s="25" t="s">
        <v>60</v>
      </c>
      <c r="B687" s="1"/>
      <c r="C687" s="1">
        <f t="shared" si="597"/>
        <v>0</v>
      </c>
      <c r="D687" s="1"/>
      <c r="E687" s="1">
        <f t="shared" si="598"/>
        <v>0</v>
      </c>
      <c r="F687" s="1"/>
      <c r="G687" s="1">
        <f t="shared" si="599"/>
        <v>0</v>
      </c>
      <c r="H687" s="1"/>
      <c r="I687" s="1">
        <f t="shared" si="600"/>
        <v>0</v>
      </c>
      <c r="J687" s="1"/>
      <c r="K687" s="1">
        <f t="shared" si="601"/>
        <v>0</v>
      </c>
      <c r="L687" s="1"/>
      <c r="M687" s="1">
        <f t="shared" si="602"/>
        <v>0</v>
      </c>
      <c r="N687" s="1"/>
      <c r="O687" s="1">
        <f t="shared" si="603"/>
        <v>31495620.07</v>
      </c>
      <c r="P687" s="1"/>
      <c r="Q687" s="1">
        <f t="shared" si="604"/>
        <v>808686.97</v>
      </c>
      <c r="R687" s="1"/>
      <c r="S687" s="1">
        <f t="shared" si="605"/>
        <v>0</v>
      </c>
      <c r="T687" s="1"/>
      <c r="U687" s="1">
        <f t="shared" si="606"/>
        <v>0</v>
      </c>
      <c r="V687" s="1"/>
      <c r="W687" s="1">
        <f t="shared" si="607"/>
        <v>0</v>
      </c>
      <c r="X687" s="1"/>
      <c r="Y687" s="1">
        <f t="shared" si="608"/>
        <v>8830.119999999999</v>
      </c>
      <c r="Z687" s="1"/>
      <c r="AA687" s="1">
        <f t="shared" si="609"/>
        <v>4669.88</v>
      </c>
      <c r="AB687" s="1"/>
      <c r="AC687" s="1">
        <f t="shared" si="610"/>
        <v>0</v>
      </c>
      <c r="AD687" s="1"/>
      <c r="AE687" s="1"/>
      <c r="AF687" s="1"/>
      <c r="AG687" s="1"/>
      <c r="AH687" s="1"/>
      <c r="AI687" s="1"/>
      <c r="AJ687" s="1"/>
      <c r="AK687" s="1">
        <f t="shared" si="611"/>
        <v>0</v>
      </c>
      <c r="AL687" s="1"/>
      <c r="AM687" s="1"/>
      <c r="AN687" s="1"/>
      <c r="AO687" s="1">
        <f t="shared" si="612"/>
        <v>35307</v>
      </c>
      <c r="AP687" s="1"/>
      <c r="AQ687" s="1">
        <f t="shared" si="613"/>
        <v>0</v>
      </c>
      <c r="AR687" s="1"/>
      <c r="AS687" s="1">
        <f t="shared" si="614"/>
        <v>397835.5</v>
      </c>
      <c r="AT687" s="1"/>
      <c r="AU687" s="1">
        <f t="shared" si="615"/>
        <v>0</v>
      </c>
      <c r="AV687" s="1">
        <f t="shared" si="616"/>
        <v>0</v>
      </c>
      <c r="AW687" s="1">
        <f t="shared" si="617"/>
        <v>32750949.539999999</v>
      </c>
      <c r="AX687" s="26">
        <f t="shared" si="618"/>
        <v>32750949.539999999</v>
      </c>
      <c r="AY687" s="26">
        <f t="shared" si="619"/>
        <v>0</v>
      </c>
    </row>
    <row r="688" spans="1:51" ht="23.25">
      <c r="A688" s="25" t="s">
        <v>61</v>
      </c>
      <c r="B688" s="1"/>
      <c r="C688" s="1">
        <f t="shared" si="597"/>
        <v>0</v>
      </c>
      <c r="D688" s="1"/>
      <c r="E688" s="1">
        <f t="shared" si="598"/>
        <v>0</v>
      </c>
      <c r="F688" s="1"/>
      <c r="G688" s="1">
        <f t="shared" si="599"/>
        <v>0</v>
      </c>
      <c r="H688" s="1"/>
      <c r="I688" s="1">
        <f t="shared" si="600"/>
        <v>0</v>
      </c>
      <c r="J688" s="1"/>
      <c r="K688" s="1">
        <f t="shared" si="601"/>
        <v>0</v>
      </c>
      <c r="L688" s="1"/>
      <c r="M688" s="1">
        <f t="shared" si="602"/>
        <v>0</v>
      </c>
      <c r="N688" s="1"/>
      <c r="O688" s="1">
        <f t="shared" si="603"/>
        <v>2749029.95</v>
      </c>
      <c r="P688" s="1"/>
      <c r="Q688" s="1">
        <f t="shared" si="604"/>
        <v>114112.79000000001</v>
      </c>
      <c r="R688" s="1"/>
      <c r="S688" s="1">
        <f t="shared" si="605"/>
        <v>0</v>
      </c>
      <c r="T688" s="1"/>
      <c r="U688" s="1">
        <f t="shared" si="606"/>
        <v>0</v>
      </c>
      <c r="V688" s="1"/>
      <c r="W688" s="1">
        <f t="shared" si="607"/>
        <v>0</v>
      </c>
      <c r="X688" s="1"/>
      <c r="Y688" s="1">
        <f t="shared" si="608"/>
        <v>0</v>
      </c>
      <c r="Z688" s="1"/>
      <c r="AA688" s="1">
        <f t="shared" si="609"/>
        <v>0</v>
      </c>
      <c r="AB688" s="1"/>
      <c r="AC688" s="1">
        <f t="shared" si="610"/>
        <v>0</v>
      </c>
      <c r="AD688" s="1"/>
      <c r="AE688" s="1"/>
      <c r="AF688" s="1"/>
      <c r="AG688" s="1"/>
      <c r="AH688" s="1"/>
      <c r="AI688" s="1"/>
      <c r="AJ688" s="1"/>
      <c r="AK688" s="1">
        <f t="shared" si="611"/>
        <v>0</v>
      </c>
      <c r="AL688" s="1"/>
      <c r="AM688" s="1"/>
      <c r="AN688" s="1"/>
      <c r="AO688" s="1">
        <f t="shared" si="612"/>
        <v>0</v>
      </c>
      <c r="AP688" s="1"/>
      <c r="AQ688" s="1">
        <f t="shared" si="613"/>
        <v>0</v>
      </c>
      <c r="AR688" s="1"/>
      <c r="AS688" s="1">
        <f t="shared" si="614"/>
        <v>0</v>
      </c>
      <c r="AT688" s="1"/>
      <c r="AU688" s="1">
        <f t="shared" si="615"/>
        <v>0</v>
      </c>
      <c r="AV688" s="1">
        <f t="shared" si="616"/>
        <v>0</v>
      </c>
      <c r="AW688" s="1">
        <f t="shared" si="617"/>
        <v>2863142.74</v>
      </c>
      <c r="AX688" s="26">
        <f t="shared" si="618"/>
        <v>2863142.74</v>
      </c>
      <c r="AY688" s="26">
        <f t="shared" si="619"/>
        <v>0</v>
      </c>
    </row>
    <row r="689" spans="1:51" ht="23.25">
      <c r="A689" s="25" t="s">
        <v>62</v>
      </c>
      <c r="B689" s="1"/>
      <c r="C689" s="1">
        <f t="shared" si="597"/>
        <v>0</v>
      </c>
      <c r="D689" s="1"/>
      <c r="E689" s="1">
        <f t="shared" si="598"/>
        <v>0</v>
      </c>
      <c r="F689" s="1"/>
      <c r="G689" s="1">
        <f t="shared" si="599"/>
        <v>0</v>
      </c>
      <c r="H689" s="1"/>
      <c r="I689" s="1">
        <f t="shared" si="600"/>
        <v>0</v>
      </c>
      <c r="J689" s="1"/>
      <c r="K689" s="1">
        <f t="shared" si="601"/>
        <v>0</v>
      </c>
      <c r="L689" s="1"/>
      <c r="M689" s="1">
        <f t="shared" si="602"/>
        <v>0</v>
      </c>
      <c r="N689" s="1"/>
      <c r="O689" s="1">
        <f t="shared" si="603"/>
        <v>3843334.8</v>
      </c>
      <c r="P689" s="1"/>
      <c r="Q689" s="1">
        <f t="shared" si="604"/>
        <v>103040.17000000001</v>
      </c>
      <c r="R689" s="1"/>
      <c r="S689" s="1">
        <f t="shared" si="605"/>
        <v>0</v>
      </c>
      <c r="T689" s="1"/>
      <c r="U689" s="1">
        <f t="shared" si="606"/>
        <v>0</v>
      </c>
      <c r="V689" s="1"/>
      <c r="W689" s="1">
        <f t="shared" si="607"/>
        <v>0</v>
      </c>
      <c r="X689" s="1"/>
      <c r="Y689" s="1">
        <f t="shared" si="608"/>
        <v>0</v>
      </c>
      <c r="Z689" s="1"/>
      <c r="AA689" s="1">
        <f t="shared" si="609"/>
        <v>0</v>
      </c>
      <c r="AB689" s="1"/>
      <c r="AC689" s="1">
        <f t="shared" si="610"/>
        <v>0</v>
      </c>
      <c r="AD689" s="1"/>
      <c r="AE689" s="1"/>
      <c r="AF689" s="1"/>
      <c r="AG689" s="1"/>
      <c r="AH689" s="1"/>
      <c r="AI689" s="1"/>
      <c r="AJ689" s="1"/>
      <c r="AK689" s="1">
        <f t="shared" si="611"/>
        <v>0</v>
      </c>
      <c r="AL689" s="1"/>
      <c r="AM689" s="1"/>
      <c r="AN689" s="1"/>
      <c r="AO689" s="1">
        <f t="shared" si="612"/>
        <v>0</v>
      </c>
      <c r="AP689" s="1"/>
      <c r="AQ689" s="1">
        <f t="shared" si="613"/>
        <v>1</v>
      </c>
      <c r="AR689" s="1"/>
      <c r="AS689" s="1">
        <f t="shared" si="614"/>
        <v>299</v>
      </c>
      <c r="AT689" s="1"/>
      <c r="AU689" s="1">
        <f t="shared" si="615"/>
        <v>0</v>
      </c>
      <c r="AV689" s="1">
        <f t="shared" si="616"/>
        <v>0</v>
      </c>
      <c r="AW689" s="1">
        <f t="shared" si="617"/>
        <v>3946674.9699999997</v>
      </c>
      <c r="AX689" s="26">
        <f t="shared" si="618"/>
        <v>3946674.9699999997</v>
      </c>
      <c r="AY689" s="26">
        <f t="shared" si="619"/>
        <v>0</v>
      </c>
    </row>
    <row r="690" spans="1:51" ht="23.25">
      <c r="A690" s="25" t="s">
        <v>63</v>
      </c>
      <c r="B690" s="1"/>
      <c r="C690" s="1">
        <f t="shared" si="597"/>
        <v>0</v>
      </c>
      <c r="D690" s="1"/>
      <c r="E690" s="1">
        <f t="shared" si="598"/>
        <v>0</v>
      </c>
      <c r="F690" s="1"/>
      <c r="G690" s="1">
        <f t="shared" si="599"/>
        <v>0</v>
      </c>
      <c r="H690" s="1"/>
      <c r="I690" s="1">
        <f t="shared" si="600"/>
        <v>0</v>
      </c>
      <c r="J690" s="1"/>
      <c r="K690" s="1">
        <f t="shared" si="601"/>
        <v>0</v>
      </c>
      <c r="L690" s="1"/>
      <c r="M690" s="1">
        <f t="shared" si="602"/>
        <v>0</v>
      </c>
      <c r="N690" s="1"/>
      <c r="O690" s="1">
        <f t="shared" si="603"/>
        <v>566592</v>
      </c>
      <c r="P690" s="1"/>
      <c r="Q690" s="1">
        <f t="shared" si="604"/>
        <v>13674.099999999999</v>
      </c>
      <c r="R690" s="1"/>
      <c r="S690" s="1">
        <f t="shared" si="605"/>
        <v>0</v>
      </c>
      <c r="T690" s="1"/>
      <c r="U690" s="1">
        <f t="shared" si="606"/>
        <v>0</v>
      </c>
      <c r="V690" s="1"/>
      <c r="W690" s="1">
        <f t="shared" si="607"/>
        <v>0</v>
      </c>
      <c r="X690" s="1"/>
      <c r="Y690" s="1">
        <f t="shared" si="608"/>
        <v>0</v>
      </c>
      <c r="Z690" s="1"/>
      <c r="AA690" s="1">
        <f t="shared" si="609"/>
        <v>0</v>
      </c>
      <c r="AB690" s="1"/>
      <c r="AC690" s="1">
        <f t="shared" si="610"/>
        <v>0</v>
      </c>
      <c r="AD690" s="1"/>
      <c r="AE690" s="1"/>
      <c r="AF690" s="1"/>
      <c r="AG690" s="1"/>
      <c r="AH690" s="1"/>
      <c r="AI690" s="1"/>
      <c r="AJ690" s="1"/>
      <c r="AK690" s="1">
        <f t="shared" si="611"/>
        <v>0</v>
      </c>
      <c r="AL690" s="1"/>
      <c r="AM690" s="1"/>
      <c r="AN690" s="1"/>
      <c r="AO690" s="1">
        <f t="shared" si="612"/>
        <v>0</v>
      </c>
      <c r="AP690" s="1"/>
      <c r="AQ690" s="1">
        <f t="shared" si="613"/>
        <v>0</v>
      </c>
      <c r="AR690" s="1"/>
      <c r="AS690" s="1">
        <f t="shared" si="614"/>
        <v>0</v>
      </c>
      <c r="AT690" s="1"/>
      <c r="AU690" s="1">
        <f t="shared" si="615"/>
        <v>0</v>
      </c>
      <c r="AV690" s="1">
        <f t="shared" si="616"/>
        <v>0</v>
      </c>
      <c r="AW690" s="1">
        <f t="shared" si="617"/>
        <v>580266.1</v>
      </c>
      <c r="AX690" s="26">
        <f t="shared" si="618"/>
        <v>580266.1</v>
      </c>
      <c r="AY690" s="26">
        <f t="shared" si="619"/>
        <v>0</v>
      </c>
    </row>
    <row r="691" spans="1:51" ht="23.25">
      <c r="A691" s="25" t="s">
        <v>64</v>
      </c>
      <c r="B691" s="1"/>
      <c r="C691" s="1">
        <f t="shared" si="597"/>
        <v>0</v>
      </c>
      <c r="D691" s="1"/>
      <c r="E691" s="1">
        <f t="shared" si="598"/>
        <v>0</v>
      </c>
      <c r="F691" s="1"/>
      <c r="G691" s="1">
        <f t="shared" si="599"/>
        <v>0</v>
      </c>
      <c r="H691" s="1"/>
      <c r="I691" s="1">
        <f t="shared" si="600"/>
        <v>0</v>
      </c>
      <c r="J691" s="1"/>
      <c r="K691" s="1">
        <f t="shared" si="601"/>
        <v>0</v>
      </c>
      <c r="L691" s="1"/>
      <c r="M691" s="1">
        <f t="shared" si="602"/>
        <v>0</v>
      </c>
      <c r="N691" s="1"/>
      <c r="O691" s="1">
        <f t="shared" si="603"/>
        <v>5875435.1400000006</v>
      </c>
      <c r="P691" s="1"/>
      <c r="Q691" s="1">
        <f t="shared" si="604"/>
        <v>242054.78</v>
      </c>
      <c r="R691" s="1"/>
      <c r="S691" s="1">
        <f t="shared" si="605"/>
        <v>0</v>
      </c>
      <c r="T691" s="1"/>
      <c r="U691" s="1">
        <f t="shared" si="606"/>
        <v>0</v>
      </c>
      <c r="V691" s="1"/>
      <c r="W691" s="1">
        <f t="shared" si="607"/>
        <v>42400</v>
      </c>
      <c r="X691" s="1"/>
      <c r="Y691" s="1">
        <f t="shared" si="608"/>
        <v>0</v>
      </c>
      <c r="Z691" s="1"/>
      <c r="AA691" s="1">
        <f t="shared" si="609"/>
        <v>0</v>
      </c>
      <c r="AB691" s="1"/>
      <c r="AC691" s="1">
        <f t="shared" si="610"/>
        <v>0</v>
      </c>
      <c r="AD691" s="1"/>
      <c r="AE691" s="1"/>
      <c r="AF691" s="1"/>
      <c r="AG691" s="1"/>
      <c r="AH691" s="1"/>
      <c r="AI691" s="1"/>
      <c r="AJ691" s="1"/>
      <c r="AK691" s="1">
        <f t="shared" si="611"/>
        <v>0</v>
      </c>
      <c r="AL691" s="1"/>
      <c r="AM691" s="1"/>
      <c r="AN691" s="1"/>
      <c r="AO691" s="1">
        <f t="shared" si="612"/>
        <v>10669.2</v>
      </c>
      <c r="AP691" s="1"/>
      <c r="AQ691" s="1">
        <f t="shared" si="613"/>
        <v>0</v>
      </c>
      <c r="AR691" s="1"/>
      <c r="AS691" s="1">
        <f t="shared" si="614"/>
        <v>43276.160000000003</v>
      </c>
      <c r="AT691" s="1"/>
      <c r="AU691" s="1">
        <f t="shared" si="615"/>
        <v>0</v>
      </c>
      <c r="AV691" s="1">
        <f t="shared" si="616"/>
        <v>0</v>
      </c>
      <c r="AW691" s="1">
        <f t="shared" si="617"/>
        <v>6213835.2800000012</v>
      </c>
      <c r="AX691" s="26">
        <f t="shared" si="618"/>
        <v>6213835.2800000012</v>
      </c>
      <c r="AY691" s="26">
        <f t="shared" si="619"/>
        <v>0</v>
      </c>
    </row>
    <row r="692" spans="1:51" ht="23.25">
      <c r="A692" s="25" t="s">
        <v>65</v>
      </c>
      <c r="B692" s="1"/>
      <c r="C692" s="1">
        <f t="shared" si="597"/>
        <v>180077.7</v>
      </c>
      <c r="D692" s="1"/>
      <c r="E692" s="1">
        <f t="shared" si="598"/>
        <v>265880.44999999995</v>
      </c>
      <c r="F692" s="1"/>
      <c r="G692" s="1">
        <f t="shared" si="599"/>
        <v>34347.57</v>
      </c>
      <c r="H692" s="1"/>
      <c r="I692" s="1">
        <f t="shared" si="600"/>
        <v>0</v>
      </c>
      <c r="J692" s="1"/>
      <c r="K692" s="1">
        <f t="shared" si="601"/>
        <v>0</v>
      </c>
      <c r="L692" s="1"/>
      <c r="M692" s="1">
        <f t="shared" si="602"/>
        <v>24620.99</v>
      </c>
      <c r="N692" s="1"/>
      <c r="O692" s="1">
        <f t="shared" si="603"/>
        <v>4433019.43</v>
      </c>
      <c r="P692" s="1"/>
      <c r="Q692" s="1">
        <f t="shared" si="604"/>
        <v>635788.99</v>
      </c>
      <c r="R692" s="1"/>
      <c r="S692" s="1">
        <f t="shared" si="605"/>
        <v>0</v>
      </c>
      <c r="T692" s="1"/>
      <c r="U692" s="1">
        <f t="shared" si="606"/>
        <v>0</v>
      </c>
      <c r="V692" s="1"/>
      <c r="W692" s="1">
        <f t="shared" si="607"/>
        <v>0</v>
      </c>
      <c r="X692" s="1"/>
      <c r="Y692" s="1">
        <f t="shared" si="608"/>
        <v>0</v>
      </c>
      <c r="Z692" s="1"/>
      <c r="AA692" s="1">
        <f t="shared" si="609"/>
        <v>0</v>
      </c>
      <c r="AB692" s="1"/>
      <c r="AC692" s="1">
        <f t="shared" si="610"/>
        <v>0</v>
      </c>
      <c r="AD692" s="1"/>
      <c r="AE692" s="1"/>
      <c r="AF692" s="1"/>
      <c r="AG692" s="1"/>
      <c r="AH692" s="1"/>
      <c r="AI692" s="1"/>
      <c r="AJ692" s="1"/>
      <c r="AK692" s="1">
        <f t="shared" si="611"/>
        <v>0</v>
      </c>
      <c r="AL692" s="1"/>
      <c r="AM692" s="1"/>
      <c r="AN692" s="1"/>
      <c r="AO692" s="1">
        <f t="shared" si="612"/>
        <v>176259</v>
      </c>
      <c r="AP692" s="1"/>
      <c r="AQ692" s="1">
        <f t="shared" si="613"/>
        <v>0</v>
      </c>
      <c r="AR692" s="1"/>
      <c r="AS692" s="1">
        <f t="shared" si="614"/>
        <v>89600</v>
      </c>
      <c r="AT692" s="1"/>
      <c r="AU692" s="1">
        <f t="shared" si="615"/>
        <v>0</v>
      </c>
      <c r="AV692" s="1">
        <f t="shared" si="616"/>
        <v>0</v>
      </c>
      <c r="AW692" s="1">
        <f t="shared" si="617"/>
        <v>5839594.1300000008</v>
      </c>
      <c r="AX692" s="26">
        <f t="shared" si="618"/>
        <v>5839594.1299999999</v>
      </c>
      <c r="AY692" s="26">
        <f t="shared" si="619"/>
        <v>0</v>
      </c>
    </row>
    <row r="693" spans="1:51" ht="23.25">
      <c r="A693" s="25" t="s">
        <v>66</v>
      </c>
      <c r="B693" s="1"/>
      <c r="C693" s="1">
        <f t="shared" si="597"/>
        <v>198997.47</v>
      </c>
      <c r="D693" s="1"/>
      <c r="E693" s="1">
        <f t="shared" si="598"/>
        <v>1092110.8199999998</v>
      </c>
      <c r="F693" s="1"/>
      <c r="G693" s="1">
        <f t="shared" si="599"/>
        <v>64017.760000000009</v>
      </c>
      <c r="H693" s="1"/>
      <c r="I693" s="1">
        <f t="shared" si="600"/>
        <v>0</v>
      </c>
      <c r="J693" s="1"/>
      <c r="K693" s="1">
        <f t="shared" si="601"/>
        <v>0</v>
      </c>
      <c r="L693" s="1"/>
      <c r="M693" s="1">
        <f t="shared" si="602"/>
        <v>5290</v>
      </c>
      <c r="N693" s="1"/>
      <c r="O693" s="1">
        <f t="shared" si="603"/>
        <v>5073461.84</v>
      </c>
      <c r="P693" s="1"/>
      <c r="Q693" s="1">
        <f t="shared" si="604"/>
        <v>189134.46999999997</v>
      </c>
      <c r="R693" s="1"/>
      <c r="S693" s="1">
        <f t="shared" si="605"/>
        <v>0</v>
      </c>
      <c r="T693" s="1"/>
      <c r="U693" s="1">
        <f t="shared" si="606"/>
        <v>0</v>
      </c>
      <c r="V693" s="1"/>
      <c r="W693" s="1">
        <f t="shared" si="607"/>
        <v>0</v>
      </c>
      <c r="X693" s="1"/>
      <c r="Y693" s="1">
        <f t="shared" si="608"/>
        <v>0</v>
      </c>
      <c r="Z693" s="1"/>
      <c r="AA693" s="1">
        <f t="shared" si="609"/>
        <v>0</v>
      </c>
      <c r="AB693" s="1"/>
      <c r="AC693" s="1">
        <f t="shared" si="610"/>
        <v>0</v>
      </c>
      <c r="AD693" s="1"/>
      <c r="AE693" s="1"/>
      <c r="AF693" s="1"/>
      <c r="AG693" s="1"/>
      <c r="AH693" s="1"/>
      <c r="AI693" s="1"/>
      <c r="AJ693" s="1"/>
      <c r="AK693" s="1">
        <f t="shared" si="611"/>
        <v>0</v>
      </c>
      <c r="AL693" s="1"/>
      <c r="AM693" s="1"/>
      <c r="AN693" s="1"/>
      <c r="AO693" s="1">
        <f t="shared" si="612"/>
        <v>0</v>
      </c>
      <c r="AP693" s="1"/>
      <c r="AQ693" s="1">
        <f t="shared" si="613"/>
        <v>0</v>
      </c>
      <c r="AR693" s="1"/>
      <c r="AS693" s="1">
        <f t="shared" si="614"/>
        <v>657941.03</v>
      </c>
      <c r="AT693" s="1"/>
      <c r="AU693" s="1">
        <f t="shared" si="615"/>
        <v>0</v>
      </c>
      <c r="AV693" s="1">
        <f t="shared" si="616"/>
        <v>0</v>
      </c>
      <c r="AW693" s="1">
        <f t="shared" si="617"/>
        <v>7280953.3899999997</v>
      </c>
      <c r="AX693" s="26">
        <f t="shared" si="618"/>
        <v>7280953.3899999997</v>
      </c>
      <c r="AY693" s="26">
        <f t="shared" si="619"/>
        <v>0</v>
      </c>
    </row>
    <row r="694" spans="1:51" ht="23.25">
      <c r="A694" s="25" t="s">
        <v>67</v>
      </c>
      <c r="B694" s="1"/>
      <c r="C694" s="1">
        <f t="shared" si="597"/>
        <v>159643.95000000001</v>
      </c>
      <c r="D694" s="1"/>
      <c r="E694" s="1">
        <f t="shared" si="598"/>
        <v>815421.20000000007</v>
      </c>
      <c r="F694" s="1"/>
      <c r="G694" s="1">
        <f t="shared" si="599"/>
        <v>214044.99</v>
      </c>
      <c r="H694" s="1"/>
      <c r="I694" s="1">
        <f t="shared" si="600"/>
        <v>0</v>
      </c>
      <c r="J694" s="1"/>
      <c r="K694" s="1">
        <f t="shared" si="601"/>
        <v>0</v>
      </c>
      <c r="L694" s="1"/>
      <c r="M694" s="1">
        <f t="shared" si="602"/>
        <v>36984.520000000004</v>
      </c>
      <c r="N694" s="1"/>
      <c r="O694" s="1">
        <f t="shared" si="603"/>
        <v>7074239.7899999991</v>
      </c>
      <c r="P694" s="1"/>
      <c r="Q694" s="1">
        <f t="shared" si="604"/>
        <v>215161.02000000002</v>
      </c>
      <c r="R694" s="1"/>
      <c r="S694" s="1">
        <f t="shared" si="605"/>
        <v>0</v>
      </c>
      <c r="T694" s="1"/>
      <c r="U694" s="1">
        <f t="shared" si="606"/>
        <v>0</v>
      </c>
      <c r="V694" s="1"/>
      <c r="W694" s="1">
        <f t="shared" si="607"/>
        <v>0</v>
      </c>
      <c r="X694" s="1"/>
      <c r="Y694" s="1">
        <f t="shared" si="608"/>
        <v>0</v>
      </c>
      <c r="Z694" s="1"/>
      <c r="AA694" s="1">
        <f t="shared" si="609"/>
        <v>0</v>
      </c>
      <c r="AB694" s="1"/>
      <c r="AC694" s="1">
        <f t="shared" si="610"/>
        <v>0</v>
      </c>
      <c r="AD694" s="1"/>
      <c r="AE694" s="1"/>
      <c r="AF694" s="1"/>
      <c r="AG694" s="1"/>
      <c r="AH694" s="1"/>
      <c r="AI694" s="1"/>
      <c r="AJ694" s="1"/>
      <c r="AK694" s="1">
        <f t="shared" si="611"/>
        <v>0</v>
      </c>
      <c r="AL694" s="1"/>
      <c r="AM694" s="1"/>
      <c r="AN694" s="1"/>
      <c r="AO694" s="1">
        <f t="shared" si="612"/>
        <v>0</v>
      </c>
      <c r="AP694" s="1"/>
      <c r="AQ694" s="1">
        <f t="shared" si="613"/>
        <v>0</v>
      </c>
      <c r="AR694" s="1"/>
      <c r="AS694" s="1">
        <f t="shared" si="614"/>
        <v>5.67</v>
      </c>
      <c r="AT694" s="1"/>
      <c r="AU694" s="1">
        <f t="shared" si="615"/>
        <v>0</v>
      </c>
      <c r="AV694" s="1">
        <f t="shared" si="616"/>
        <v>0</v>
      </c>
      <c r="AW694" s="1">
        <f t="shared" si="617"/>
        <v>8515501.1399999987</v>
      </c>
      <c r="AX694" s="26">
        <f t="shared" si="618"/>
        <v>8515501.1399999987</v>
      </c>
      <c r="AY694" s="26">
        <f t="shared" si="619"/>
        <v>0</v>
      </c>
    </row>
    <row r="695" spans="1:51" ht="23.25">
      <c r="A695" s="25" t="s">
        <v>68</v>
      </c>
      <c r="B695" s="1"/>
      <c r="C695" s="1">
        <f t="shared" si="597"/>
        <v>0</v>
      </c>
      <c r="D695" s="1"/>
      <c r="E695" s="1">
        <f t="shared" si="598"/>
        <v>0</v>
      </c>
      <c r="F695" s="1"/>
      <c r="G695" s="1">
        <f t="shared" si="599"/>
        <v>0</v>
      </c>
      <c r="H695" s="1"/>
      <c r="I695" s="1">
        <f t="shared" si="600"/>
        <v>0</v>
      </c>
      <c r="J695" s="1"/>
      <c r="K695" s="1">
        <f t="shared" si="601"/>
        <v>0</v>
      </c>
      <c r="L695" s="1"/>
      <c r="M695" s="1">
        <f t="shared" si="602"/>
        <v>0</v>
      </c>
      <c r="N695" s="1"/>
      <c r="O695" s="1">
        <f t="shared" si="603"/>
        <v>2058161.79</v>
      </c>
      <c r="P695" s="1"/>
      <c r="Q695" s="1">
        <f t="shared" si="604"/>
        <v>193064.01</v>
      </c>
      <c r="R695" s="1"/>
      <c r="S695" s="1">
        <f t="shared" si="605"/>
        <v>0</v>
      </c>
      <c r="T695" s="1"/>
      <c r="U695" s="1">
        <f t="shared" si="606"/>
        <v>0</v>
      </c>
      <c r="V695" s="1"/>
      <c r="W695" s="1">
        <f t="shared" si="607"/>
        <v>0</v>
      </c>
      <c r="X695" s="1"/>
      <c r="Y695" s="1">
        <f t="shared" si="608"/>
        <v>0</v>
      </c>
      <c r="Z695" s="1"/>
      <c r="AA695" s="1">
        <f t="shared" si="609"/>
        <v>0</v>
      </c>
      <c r="AB695" s="1"/>
      <c r="AC695" s="1">
        <f t="shared" si="610"/>
        <v>0</v>
      </c>
      <c r="AD695" s="1"/>
      <c r="AE695" s="1"/>
      <c r="AF695" s="1"/>
      <c r="AG695" s="1"/>
      <c r="AH695" s="1"/>
      <c r="AI695" s="1"/>
      <c r="AJ695" s="1"/>
      <c r="AK695" s="1">
        <f t="shared" si="611"/>
        <v>0</v>
      </c>
      <c r="AL695" s="1"/>
      <c r="AM695" s="1"/>
      <c r="AN695" s="1"/>
      <c r="AO695" s="1">
        <f t="shared" si="612"/>
        <v>0</v>
      </c>
      <c r="AP695" s="1"/>
      <c r="AQ695" s="1">
        <f t="shared" si="613"/>
        <v>0</v>
      </c>
      <c r="AR695" s="1"/>
      <c r="AS695" s="1">
        <f t="shared" si="614"/>
        <v>6607098.4300000006</v>
      </c>
      <c r="AT695" s="1"/>
      <c r="AU695" s="1">
        <f t="shared" si="615"/>
        <v>0</v>
      </c>
      <c r="AV695" s="1">
        <f t="shared" si="616"/>
        <v>0</v>
      </c>
      <c r="AW695" s="1">
        <f t="shared" si="617"/>
        <v>8858324.2300000004</v>
      </c>
      <c r="AX695" s="26">
        <f t="shared" si="618"/>
        <v>8858324.2300000004</v>
      </c>
      <c r="AY695" s="26">
        <f t="shared" si="619"/>
        <v>0</v>
      </c>
    </row>
    <row r="696" spans="1:51" ht="23.25">
      <c r="A696" s="25" t="s">
        <v>69</v>
      </c>
      <c r="B696" s="1"/>
      <c r="C696" s="1">
        <f t="shared" si="597"/>
        <v>0</v>
      </c>
      <c r="D696" s="1"/>
      <c r="E696" s="1">
        <f t="shared" si="598"/>
        <v>0</v>
      </c>
      <c r="F696" s="1"/>
      <c r="G696" s="1">
        <f t="shared" si="599"/>
        <v>13479.38</v>
      </c>
      <c r="H696" s="1"/>
      <c r="I696" s="1">
        <f t="shared" si="600"/>
        <v>0</v>
      </c>
      <c r="J696" s="1"/>
      <c r="K696" s="1">
        <f t="shared" si="601"/>
        <v>0</v>
      </c>
      <c r="L696" s="1"/>
      <c r="M696" s="1">
        <f t="shared" si="602"/>
        <v>0</v>
      </c>
      <c r="N696" s="1"/>
      <c r="O696" s="1">
        <f t="shared" si="603"/>
        <v>42555655.679999992</v>
      </c>
      <c r="P696" s="1"/>
      <c r="Q696" s="1">
        <f t="shared" si="604"/>
        <v>505568.19999999995</v>
      </c>
      <c r="R696" s="1"/>
      <c r="S696" s="1">
        <f t="shared" si="605"/>
        <v>0</v>
      </c>
      <c r="T696" s="1"/>
      <c r="U696" s="1">
        <f t="shared" si="606"/>
        <v>7620.62</v>
      </c>
      <c r="V696" s="1"/>
      <c r="W696" s="1">
        <f t="shared" si="607"/>
        <v>0</v>
      </c>
      <c r="X696" s="1"/>
      <c r="Y696" s="1">
        <f t="shared" si="608"/>
        <v>0</v>
      </c>
      <c r="Z696" s="1"/>
      <c r="AA696" s="1">
        <f t="shared" si="609"/>
        <v>0</v>
      </c>
      <c r="AB696" s="1"/>
      <c r="AC696" s="1">
        <f t="shared" si="610"/>
        <v>0</v>
      </c>
      <c r="AD696" s="1"/>
      <c r="AE696" s="1"/>
      <c r="AF696" s="1"/>
      <c r="AG696" s="1"/>
      <c r="AH696" s="1"/>
      <c r="AI696" s="1"/>
      <c r="AJ696" s="1"/>
      <c r="AK696" s="1">
        <f t="shared" si="611"/>
        <v>0</v>
      </c>
      <c r="AL696" s="1"/>
      <c r="AM696" s="1"/>
      <c r="AN696" s="1"/>
      <c r="AO696" s="1">
        <f t="shared" si="612"/>
        <v>0</v>
      </c>
      <c r="AP696" s="1"/>
      <c r="AQ696" s="1">
        <f t="shared" si="613"/>
        <v>0</v>
      </c>
      <c r="AR696" s="1"/>
      <c r="AS696" s="1">
        <f t="shared" si="614"/>
        <v>0</v>
      </c>
      <c r="AT696" s="1"/>
      <c r="AU696" s="1">
        <f t="shared" si="615"/>
        <v>0</v>
      </c>
      <c r="AV696" s="1">
        <f t="shared" si="616"/>
        <v>0</v>
      </c>
      <c r="AW696" s="1">
        <f t="shared" si="617"/>
        <v>43082323.879999995</v>
      </c>
      <c r="AX696" s="26">
        <f t="shared" si="618"/>
        <v>43082323.879999995</v>
      </c>
      <c r="AY696" s="26">
        <f t="shared" si="619"/>
        <v>0</v>
      </c>
    </row>
    <row r="697" spans="1:51" ht="23.25">
      <c r="A697" s="25" t="s">
        <v>70</v>
      </c>
      <c r="B697" s="1"/>
      <c r="C697" s="1">
        <f t="shared" si="597"/>
        <v>297558</v>
      </c>
      <c r="D697" s="1"/>
      <c r="E697" s="1">
        <f t="shared" si="598"/>
        <v>508327.21</v>
      </c>
      <c r="F697" s="1"/>
      <c r="G697" s="1">
        <f t="shared" si="599"/>
        <v>115803.49999999999</v>
      </c>
      <c r="H697" s="1"/>
      <c r="I697" s="1">
        <f t="shared" si="600"/>
        <v>0</v>
      </c>
      <c r="J697" s="1"/>
      <c r="K697" s="1">
        <f t="shared" si="601"/>
        <v>0</v>
      </c>
      <c r="L697" s="1"/>
      <c r="M697" s="1">
        <f t="shared" si="602"/>
        <v>20445.419999999998</v>
      </c>
      <c r="N697" s="1"/>
      <c r="O697" s="1">
        <f t="shared" si="603"/>
        <v>2764394.23</v>
      </c>
      <c r="P697" s="1"/>
      <c r="Q697" s="1">
        <f t="shared" si="604"/>
        <v>235461.26</v>
      </c>
      <c r="R697" s="1"/>
      <c r="S697" s="1">
        <f t="shared" si="605"/>
        <v>0</v>
      </c>
      <c r="T697" s="1"/>
      <c r="U697" s="1">
        <f t="shared" si="606"/>
        <v>0</v>
      </c>
      <c r="V697" s="1"/>
      <c r="W697" s="1">
        <f t="shared" si="607"/>
        <v>0</v>
      </c>
      <c r="X697" s="1"/>
      <c r="Y697" s="1">
        <f t="shared" si="608"/>
        <v>0</v>
      </c>
      <c r="Z697" s="1"/>
      <c r="AA697" s="1">
        <f t="shared" si="609"/>
        <v>0</v>
      </c>
      <c r="AB697" s="1"/>
      <c r="AC697" s="1">
        <f t="shared" si="610"/>
        <v>0</v>
      </c>
      <c r="AD697" s="1"/>
      <c r="AE697" s="1"/>
      <c r="AF697" s="1"/>
      <c r="AG697" s="1"/>
      <c r="AH697" s="1"/>
      <c r="AI697" s="1"/>
      <c r="AJ697" s="1"/>
      <c r="AK697" s="1">
        <f t="shared" si="611"/>
        <v>0</v>
      </c>
      <c r="AL697" s="1"/>
      <c r="AM697" s="1"/>
      <c r="AN697" s="1"/>
      <c r="AO697" s="1">
        <f t="shared" si="612"/>
        <v>0</v>
      </c>
      <c r="AP697" s="1"/>
      <c r="AQ697" s="1">
        <f t="shared" si="613"/>
        <v>0</v>
      </c>
      <c r="AR697" s="1"/>
      <c r="AS697" s="1">
        <f t="shared" si="614"/>
        <v>244427.57</v>
      </c>
      <c r="AT697" s="1"/>
      <c r="AU697" s="1">
        <f t="shared" si="615"/>
        <v>400</v>
      </c>
      <c r="AV697" s="1">
        <f t="shared" si="616"/>
        <v>0</v>
      </c>
      <c r="AW697" s="1">
        <f t="shared" si="617"/>
        <v>4186817.19</v>
      </c>
      <c r="AX697" s="26">
        <f t="shared" si="618"/>
        <v>4186817.19</v>
      </c>
      <c r="AY697" s="26">
        <f t="shared" si="619"/>
        <v>0</v>
      </c>
    </row>
    <row r="698" spans="1:51" ht="23.25">
      <c r="A698" s="25" t="s">
        <v>71</v>
      </c>
      <c r="B698" s="1"/>
      <c r="C698" s="1">
        <f t="shared" ref="C698:C703" si="620">C606+B698</f>
        <v>0</v>
      </c>
      <c r="D698" s="1"/>
      <c r="E698" s="1">
        <f t="shared" ref="E698:E703" si="621">E606+D698</f>
        <v>0</v>
      </c>
      <c r="F698" s="1"/>
      <c r="G698" s="1">
        <f t="shared" ref="G698:G703" si="622">G606+F698</f>
        <v>7500</v>
      </c>
      <c r="H698" s="1"/>
      <c r="I698" s="1">
        <f t="shared" ref="I698:I703" si="623">I606+H698</f>
        <v>0</v>
      </c>
      <c r="J698" s="1"/>
      <c r="K698" s="1">
        <f t="shared" ref="K698:K703" si="624">K606+J698</f>
        <v>0</v>
      </c>
      <c r="L698" s="1"/>
      <c r="M698" s="1">
        <f t="shared" ref="M698:M703" si="625">M606+L698</f>
        <v>0</v>
      </c>
      <c r="N698" s="1"/>
      <c r="O698" s="1">
        <f t="shared" ref="O698:O703" si="626">O606+N698</f>
        <v>5673937.7699999996</v>
      </c>
      <c r="P698" s="1"/>
      <c r="Q698" s="1">
        <f t="shared" ref="Q698:Q703" si="627">Q606+P698</f>
        <v>116675.59000000001</v>
      </c>
      <c r="R698" s="1"/>
      <c r="S698" s="1">
        <f t="shared" ref="S698:S703" si="628">S606+R698</f>
        <v>0</v>
      </c>
      <c r="T698" s="1"/>
      <c r="U698" s="1">
        <f t="shared" ref="U698:U703" si="629">U606+T698</f>
        <v>0</v>
      </c>
      <c r="V698" s="1"/>
      <c r="W698" s="1">
        <f t="shared" ref="W698:W703" si="630">W606+V698</f>
        <v>0</v>
      </c>
      <c r="X698" s="1"/>
      <c r="Y698" s="1">
        <f t="shared" ref="Y698:Y703" si="631">Y606+X698</f>
        <v>0</v>
      </c>
      <c r="Z698" s="1"/>
      <c r="AA698" s="1">
        <f t="shared" ref="AA698:AA703" si="632">AA606+Z698</f>
        <v>0</v>
      </c>
      <c r="AB698" s="1"/>
      <c r="AC698" s="1">
        <f t="shared" ref="AC698:AC703" si="633">AC606+AB698</f>
        <v>0</v>
      </c>
      <c r="AD698" s="1"/>
      <c r="AE698" s="1"/>
      <c r="AF698" s="1"/>
      <c r="AG698" s="1"/>
      <c r="AH698" s="1"/>
      <c r="AI698" s="1"/>
      <c r="AJ698" s="1"/>
      <c r="AK698" s="1">
        <f t="shared" ref="AK698:AK703" si="634">AK606+AJ698</f>
        <v>0</v>
      </c>
      <c r="AL698" s="1"/>
      <c r="AM698" s="1"/>
      <c r="AN698" s="1"/>
      <c r="AO698" s="1">
        <f t="shared" ref="AO698:AO703" si="635">AO606+AN698</f>
        <v>0</v>
      </c>
      <c r="AP698" s="1"/>
      <c r="AQ698" s="1">
        <f t="shared" ref="AQ698:AQ703" si="636">AQ606+AP698</f>
        <v>0</v>
      </c>
      <c r="AR698" s="1"/>
      <c r="AS698" s="1">
        <f t="shared" ref="AS698:AS703" si="637">AS606+AR698</f>
        <v>8805</v>
      </c>
      <c r="AT698" s="1"/>
      <c r="AU698" s="1">
        <f t="shared" ref="AU698:AU703" si="638">AU606+AT698</f>
        <v>0</v>
      </c>
      <c r="AV698" s="1">
        <f t="shared" ref="AV698:AV703" si="639">AT698+AR698+AJ698+AB698+Z698+X698+V698+P698+N698+L698+F698+D698+B698+R698+T698+AN698+AP698+H698+J698</f>
        <v>0</v>
      </c>
      <c r="AW698" s="1">
        <f t="shared" ref="AW698:AW703" si="640">AU698+AS698+AK698+AC698+AA698+Y698+W698+Q698+O698+M698+G698+E698+C698+S698+U698+AO698+AQ698+I698+K698</f>
        <v>5806918.3599999994</v>
      </c>
      <c r="AX698" s="26">
        <f t="shared" ref="AX698:AX704" si="641">AW606+AV698</f>
        <v>5806918.3599999994</v>
      </c>
      <c r="AY698" s="26">
        <f t="shared" ref="AY698:AY704" si="642">AW698-AX698</f>
        <v>0</v>
      </c>
    </row>
    <row r="699" spans="1:51" ht="23.25">
      <c r="A699" s="25" t="s">
        <v>72</v>
      </c>
      <c r="B699" s="1"/>
      <c r="C699" s="1">
        <f t="shared" si="620"/>
        <v>0</v>
      </c>
      <c r="D699" s="1"/>
      <c r="E699" s="1">
        <f t="shared" si="621"/>
        <v>0</v>
      </c>
      <c r="F699" s="1"/>
      <c r="G699" s="1">
        <f t="shared" si="622"/>
        <v>0</v>
      </c>
      <c r="H699" s="1"/>
      <c r="I699" s="1">
        <f t="shared" si="623"/>
        <v>0</v>
      </c>
      <c r="J699" s="1"/>
      <c r="K699" s="1">
        <f t="shared" si="624"/>
        <v>0</v>
      </c>
      <c r="L699" s="1"/>
      <c r="M699" s="1">
        <f t="shared" si="625"/>
        <v>0</v>
      </c>
      <c r="N699" s="1"/>
      <c r="O699" s="1">
        <f t="shared" si="626"/>
        <v>3000640.2399999998</v>
      </c>
      <c r="P699" s="1"/>
      <c r="Q699" s="1">
        <f t="shared" si="627"/>
        <v>116276.54</v>
      </c>
      <c r="R699" s="1"/>
      <c r="S699" s="1">
        <f t="shared" si="628"/>
        <v>0</v>
      </c>
      <c r="T699" s="1"/>
      <c r="U699" s="1">
        <f t="shared" si="629"/>
        <v>0</v>
      </c>
      <c r="V699" s="1"/>
      <c r="W699" s="1">
        <f t="shared" si="630"/>
        <v>0</v>
      </c>
      <c r="X699" s="1"/>
      <c r="Y699" s="1">
        <f t="shared" si="631"/>
        <v>0</v>
      </c>
      <c r="Z699" s="1"/>
      <c r="AA699" s="1">
        <f t="shared" si="632"/>
        <v>0</v>
      </c>
      <c r="AB699" s="1"/>
      <c r="AC699" s="1">
        <f t="shared" si="633"/>
        <v>0</v>
      </c>
      <c r="AD699" s="1"/>
      <c r="AE699" s="1"/>
      <c r="AF699" s="1"/>
      <c r="AG699" s="1"/>
      <c r="AH699" s="1"/>
      <c r="AI699" s="1"/>
      <c r="AJ699" s="1"/>
      <c r="AK699" s="1">
        <f t="shared" si="634"/>
        <v>0</v>
      </c>
      <c r="AL699" s="1"/>
      <c r="AM699" s="1"/>
      <c r="AN699" s="1"/>
      <c r="AO699" s="1">
        <f t="shared" si="635"/>
        <v>0</v>
      </c>
      <c r="AP699" s="1"/>
      <c r="AQ699" s="1">
        <f t="shared" si="636"/>
        <v>0</v>
      </c>
      <c r="AR699" s="1"/>
      <c r="AS699" s="1">
        <f t="shared" si="637"/>
        <v>0</v>
      </c>
      <c r="AT699" s="1"/>
      <c r="AU699" s="1">
        <f t="shared" si="638"/>
        <v>0</v>
      </c>
      <c r="AV699" s="1">
        <f t="shared" si="639"/>
        <v>0</v>
      </c>
      <c r="AW699" s="1">
        <f t="shared" si="640"/>
        <v>3116916.78</v>
      </c>
      <c r="AX699" s="26">
        <f t="shared" si="641"/>
        <v>3116916.78</v>
      </c>
      <c r="AY699" s="26">
        <f t="shared" si="642"/>
        <v>0</v>
      </c>
    </row>
    <row r="700" spans="1:51" ht="23.25">
      <c r="A700" s="25" t="s">
        <v>73</v>
      </c>
      <c r="B700" s="1"/>
      <c r="C700" s="1">
        <f t="shared" si="620"/>
        <v>0</v>
      </c>
      <c r="D700" s="1"/>
      <c r="E700" s="1">
        <f t="shared" si="621"/>
        <v>91073.909999999989</v>
      </c>
      <c r="F700" s="1"/>
      <c r="G700" s="1">
        <f t="shared" si="622"/>
        <v>66187.27</v>
      </c>
      <c r="H700" s="1"/>
      <c r="I700" s="1">
        <f t="shared" si="623"/>
        <v>0</v>
      </c>
      <c r="J700" s="1"/>
      <c r="K700" s="1">
        <f t="shared" si="624"/>
        <v>0</v>
      </c>
      <c r="L700" s="1"/>
      <c r="M700" s="1">
        <f t="shared" si="625"/>
        <v>0</v>
      </c>
      <c r="N700" s="1"/>
      <c r="O700" s="1">
        <f t="shared" si="626"/>
        <v>1099275.1499999999</v>
      </c>
      <c r="P700" s="1"/>
      <c r="Q700" s="1">
        <f t="shared" si="627"/>
        <v>96624.1</v>
      </c>
      <c r="R700" s="1"/>
      <c r="S700" s="1">
        <f t="shared" si="628"/>
        <v>0</v>
      </c>
      <c r="T700" s="1"/>
      <c r="U700" s="1">
        <f t="shared" si="629"/>
        <v>0</v>
      </c>
      <c r="V700" s="1"/>
      <c r="W700" s="1">
        <f t="shared" si="630"/>
        <v>0</v>
      </c>
      <c r="X700" s="1"/>
      <c r="Y700" s="1">
        <f t="shared" si="631"/>
        <v>0</v>
      </c>
      <c r="Z700" s="1"/>
      <c r="AA700" s="1">
        <f t="shared" si="632"/>
        <v>0</v>
      </c>
      <c r="AB700" s="1"/>
      <c r="AC700" s="1">
        <f t="shared" si="633"/>
        <v>0</v>
      </c>
      <c r="AD700" s="1"/>
      <c r="AE700" s="1"/>
      <c r="AF700" s="1"/>
      <c r="AG700" s="1"/>
      <c r="AH700" s="1"/>
      <c r="AI700" s="1"/>
      <c r="AJ700" s="1"/>
      <c r="AK700" s="1">
        <f t="shared" si="634"/>
        <v>0</v>
      </c>
      <c r="AL700" s="1"/>
      <c r="AM700" s="1"/>
      <c r="AN700" s="1"/>
      <c r="AO700" s="1">
        <f t="shared" si="635"/>
        <v>0</v>
      </c>
      <c r="AP700" s="1"/>
      <c r="AQ700" s="1">
        <f t="shared" si="636"/>
        <v>0</v>
      </c>
      <c r="AR700" s="1"/>
      <c r="AS700" s="1">
        <f t="shared" si="637"/>
        <v>158947.79</v>
      </c>
      <c r="AT700" s="1"/>
      <c r="AU700" s="1">
        <f t="shared" si="638"/>
        <v>0</v>
      </c>
      <c r="AV700" s="1">
        <f t="shared" si="639"/>
        <v>0</v>
      </c>
      <c r="AW700" s="1">
        <f t="shared" si="640"/>
        <v>1512108.22</v>
      </c>
      <c r="AX700" s="26">
        <f t="shared" si="641"/>
        <v>1512108.22</v>
      </c>
      <c r="AY700" s="26">
        <f t="shared" si="642"/>
        <v>0</v>
      </c>
    </row>
    <row r="701" spans="1:51" ht="23.25">
      <c r="A701" s="25" t="s">
        <v>74</v>
      </c>
      <c r="B701" s="1"/>
      <c r="C701" s="1">
        <f t="shared" si="620"/>
        <v>56598.490000000005</v>
      </c>
      <c r="D701" s="1"/>
      <c r="E701" s="1">
        <f t="shared" si="621"/>
        <v>69398.78</v>
      </c>
      <c r="F701" s="1"/>
      <c r="G701" s="1">
        <f t="shared" si="622"/>
        <v>16028.460000000001</v>
      </c>
      <c r="H701" s="1"/>
      <c r="I701" s="1">
        <f t="shared" si="623"/>
        <v>0</v>
      </c>
      <c r="J701" s="1"/>
      <c r="K701" s="1">
        <f t="shared" si="624"/>
        <v>0</v>
      </c>
      <c r="L701" s="1"/>
      <c r="M701" s="1">
        <f t="shared" si="625"/>
        <v>3057</v>
      </c>
      <c r="N701" s="1"/>
      <c r="O701" s="1">
        <f t="shared" si="626"/>
        <v>12329496.57</v>
      </c>
      <c r="P701" s="1"/>
      <c r="Q701" s="1">
        <f t="shared" si="627"/>
        <v>233377.59000000003</v>
      </c>
      <c r="R701" s="1"/>
      <c r="S701" s="1">
        <f t="shared" si="628"/>
        <v>0</v>
      </c>
      <c r="T701" s="1"/>
      <c r="U701" s="1">
        <f t="shared" si="629"/>
        <v>0</v>
      </c>
      <c r="V701" s="1"/>
      <c r="W701" s="1">
        <f t="shared" si="630"/>
        <v>0</v>
      </c>
      <c r="X701" s="1"/>
      <c r="Y701" s="1">
        <f t="shared" si="631"/>
        <v>0</v>
      </c>
      <c r="Z701" s="1"/>
      <c r="AA701" s="1">
        <f t="shared" si="632"/>
        <v>0</v>
      </c>
      <c r="AB701" s="1"/>
      <c r="AC701" s="1">
        <f t="shared" si="633"/>
        <v>0</v>
      </c>
      <c r="AD701" s="1"/>
      <c r="AE701" s="1"/>
      <c r="AF701" s="1"/>
      <c r="AG701" s="1"/>
      <c r="AH701" s="1"/>
      <c r="AI701" s="1"/>
      <c r="AJ701" s="1"/>
      <c r="AK701" s="1">
        <f t="shared" si="634"/>
        <v>0</v>
      </c>
      <c r="AL701" s="1"/>
      <c r="AM701" s="1"/>
      <c r="AN701" s="1"/>
      <c r="AO701" s="1">
        <f t="shared" si="635"/>
        <v>0</v>
      </c>
      <c r="AP701" s="1"/>
      <c r="AQ701" s="1">
        <f t="shared" si="636"/>
        <v>0</v>
      </c>
      <c r="AR701" s="1"/>
      <c r="AS701" s="1">
        <f t="shared" si="637"/>
        <v>0</v>
      </c>
      <c r="AT701" s="1"/>
      <c r="AU701" s="1">
        <f t="shared" si="638"/>
        <v>0</v>
      </c>
      <c r="AV701" s="1">
        <f t="shared" si="639"/>
        <v>0</v>
      </c>
      <c r="AW701" s="1">
        <f t="shared" si="640"/>
        <v>12707956.890000001</v>
      </c>
      <c r="AX701" s="26">
        <f t="shared" si="641"/>
        <v>12707956.890000001</v>
      </c>
      <c r="AY701" s="26">
        <f t="shared" si="642"/>
        <v>0</v>
      </c>
    </row>
    <row r="702" spans="1:51" ht="23.25">
      <c r="A702" s="25" t="s">
        <v>75</v>
      </c>
      <c r="B702" s="1"/>
      <c r="C702" s="1">
        <f t="shared" si="620"/>
        <v>479517.35000000003</v>
      </c>
      <c r="D702" s="1"/>
      <c r="E702" s="1">
        <f t="shared" si="621"/>
        <v>1101939.56</v>
      </c>
      <c r="F702" s="1"/>
      <c r="G702" s="1">
        <f t="shared" si="622"/>
        <v>387916.58999999997</v>
      </c>
      <c r="H702" s="1"/>
      <c r="I702" s="1">
        <f t="shared" si="623"/>
        <v>0</v>
      </c>
      <c r="J702" s="1"/>
      <c r="K702" s="1">
        <f t="shared" si="624"/>
        <v>0</v>
      </c>
      <c r="L702" s="1"/>
      <c r="M702" s="1">
        <f t="shared" si="625"/>
        <v>34130</v>
      </c>
      <c r="N702" s="1"/>
      <c r="O702" s="1">
        <f t="shared" si="626"/>
        <v>2805651.75</v>
      </c>
      <c r="P702" s="1"/>
      <c r="Q702" s="1">
        <f t="shared" si="627"/>
        <v>391807.65</v>
      </c>
      <c r="R702" s="1"/>
      <c r="S702" s="1">
        <f t="shared" si="628"/>
        <v>0</v>
      </c>
      <c r="T702" s="1"/>
      <c r="U702" s="1">
        <f t="shared" si="629"/>
        <v>0</v>
      </c>
      <c r="V702" s="1"/>
      <c r="W702" s="1">
        <f t="shared" si="630"/>
        <v>0</v>
      </c>
      <c r="X702" s="1"/>
      <c r="Y702" s="1">
        <f t="shared" si="631"/>
        <v>0</v>
      </c>
      <c r="Z702" s="1"/>
      <c r="AA702" s="1">
        <f t="shared" si="632"/>
        <v>0</v>
      </c>
      <c r="AB702" s="1"/>
      <c r="AC702" s="1">
        <f t="shared" si="633"/>
        <v>0</v>
      </c>
      <c r="AD702" s="1"/>
      <c r="AE702" s="1"/>
      <c r="AF702" s="1"/>
      <c r="AG702" s="1"/>
      <c r="AH702" s="1"/>
      <c r="AI702" s="1"/>
      <c r="AJ702" s="1"/>
      <c r="AK702" s="1">
        <f t="shared" si="634"/>
        <v>0</v>
      </c>
      <c r="AL702" s="1"/>
      <c r="AM702" s="1"/>
      <c r="AN702" s="1"/>
      <c r="AO702" s="1">
        <f t="shared" si="635"/>
        <v>0</v>
      </c>
      <c r="AP702" s="1"/>
      <c r="AQ702" s="1">
        <f t="shared" si="636"/>
        <v>0</v>
      </c>
      <c r="AR702" s="1"/>
      <c r="AS702" s="1">
        <f t="shared" si="637"/>
        <v>505710</v>
      </c>
      <c r="AT702" s="1"/>
      <c r="AU702" s="1">
        <f t="shared" si="638"/>
        <v>2140</v>
      </c>
      <c r="AV702" s="1">
        <f t="shared" si="639"/>
        <v>0</v>
      </c>
      <c r="AW702" s="1">
        <f t="shared" si="640"/>
        <v>5708812.8999999994</v>
      </c>
      <c r="AX702" s="26">
        <f t="shared" si="641"/>
        <v>5708812.9000000004</v>
      </c>
      <c r="AY702" s="26">
        <f t="shared" si="642"/>
        <v>0</v>
      </c>
    </row>
    <row r="703" spans="1:51" ht="23.25">
      <c r="A703" s="25" t="s">
        <v>76</v>
      </c>
      <c r="B703" s="1"/>
      <c r="C703" s="1">
        <f t="shared" si="620"/>
        <v>59100</v>
      </c>
      <c r="D703" s="1"/>
      <c r="E703" s="1">
        <f t="shared" si="621"/>
        <v>0</v>
      </c>
      <c r="F703" s="1"/>
      <c r="G703" s="1">
        <f t="shared" si="622"/>
        <v>0</v>
      </c>
      <c r="H703" s="1"/>
      <c r="I703" s="1">
        <f t="shared" si="623"/>
        <v>0</v>
      </c>
      <c r="J703" s="1"/>
      <c r="K703" s="1">
        <f t="shared" si="624"/>
        <v>0</v>
      </c>
      <c r="L703" s="1"/>
      <c r="M703" s="1">
        <f t="shared" si="625"/>
        <v>2580</v>
      </c>
      <c r="N703" s="1"/>
      <c r="O703" s="1">
        <f t="shared" si="626"/>
        <v>22785056.789999999</v>
      </c>
      <c r="P703" s="1"/>
      <c r="Q703" s="1">
        <f t="shared" si="627"/>
        <v>564944.39</v>
      </c>
      <c r="R703" s="1"/>
      <c r="S703" s="1">
        <f t="shared" si="628"/>
        <v>0</v>
      </c>
      <c r="T703" s="1"/>
      <c r="U703" s="1">
        <f t="shared" si="629"/>
        <v>0</v>
      </c>
      <c r="V703" s="1"/>
      <c r="W703" s="1">
        <f t="shared" si="630"/>
        <v>0</v>
      </c>
      <c r="X703" s="1"/>
      <c r="Y703" s="1">
        <f t="shared" si="631"/>
        <v>0</v>
      </c>
      <c r="Z703" s="1"/>
      <c r="AA703" s="1">
        <f t="shared" si="632"/>
        <v>0</v>
      </c>
      <c r="AB703" s="1"/>
      <c r="AC703" s="1">
        <f t="shared" si="633"/>
        <v>0</v>
      </c>
      <c r="AD703" s="1"/>
      <c r="AE703" s="1"/>
      <c r="AF703" s="1"/>
      <c r="AG703" s="1"/>
      <c r="AH703" s="1"/>
      <c r="AI703" s="1"/>
      <c r="AJ703" s="1"/>
      <c r="AK703" s="1">
        <f t="shared" si="634"/>
        <v>0</v>
      </c>
      <c r="AL703" s="1"/>
      <c r="AM703" s="1"/>
      <c r="AN703" s="1"/>
      <c r="AO703" s="1">
        <f t="shared" si="635"/>
        <v>11520</v>
      </c>
      <c r="AP703" s="1"/>
      <c r="AQ703" s="1">
        <f t="shared" si="636"/>
        <v>0</v>
      </c>
      <c r="AR703" s="1"/>
      <c r="AS703" s="1">
        <f t="shared" si="637"/>
        <v>21811.97</v>
      </c>
      <c r="AT703" s="1"/>
      <c r="AU703" s="1">
        <f t="shared" si="638"/>
        <v>3168</v>
      </c>
      <c r="AV703" s="1">
        <f t="shared" si="639"/>
        <v>0</v>
      </c>
      <c r="AW703" s="1">
        <f t="shared" si="640"/>
        <v>23448181.149999999</v>
      </c>
      <c r="AX703" s="26">
        <f t="shared" si="641"/>
        <v>23448181.149999999</v>
      </c>
      <c r="AY703" s="26">
        <f t="shared" si="642"/>
        <v>0</v>
      </c>
    </row>
    <row r="704" spans="1:51" ht="24" thickBot="1">
      <c r="A704" s="27" t="s">
        <v>4</v>
      </c>
      <c r="B704" s="2">
        <f t="shared" ref="B704:AC704" si="643">SUM(B634:B703)</f>
        <v>0</v>
      </c>
      <c r="C704" s="2">
        <f t="shared" si="643"/>
        <v>17473341.66</v>
      </c>
      <c r="D704" s="2">
        <f t="shared" si="643"/>
        <v>0</v>
      </c>
      <c r="E704" s="2">
        <f t="shared" si="643"/>
        <v>20070816.450000003</v>
      </c>
      <c r="F704" s="2">
        <f t="shared" si="643"/>
        <v>0</v>
      </c>
      <c r="G704" s="2">
        <f t="shared" si="643"/>
        <v>5598997.7799999993</v>
      </c>
      <c r="H704" s="2">
        <f t="shared" si="643"/>
        <v>0</v>
      </c>
      <c r="I704" s="2">
        <f t="shared" si="643"/>
        <v>0</v>
      </c>
      <c r="J704" s="2">
        <f t="shared" si="643"/>
        <v>0</v>
      </c>
      <c r="K704" s="2">
        <f t="shared" si="643"/>
        <v>0</v>
      </c>
      <c r="L704" s="2">
        <f t="shared" si="643"/>
        <v>0</v>
      </c>
      <c r="M704" s="2">
        <f t="shared" si="643"/>
        <v>1880827.0999999999</v>
      </c>
      <c r="N704" s="2">
        <f t="shared" si="643"/>
        <v>0</v>
      </c>
      <c r="O704" s="2">
        <f t="shared" si="643"/>
        <v>467835734.32999998</v>
      </c>
      <c r="P704" s="2">
        <f t="shared" si="643"/>
        <v>0</v>
      </c>
      <c r="Q704" s="2">
        <f t="shared" si="643"/>
        <v>13475798.169999994</v>
      </c>
      <c r="R704" s="2">
        <f t="shared" si="643"/>
        <v>0</v>
      </c>
      <c r="S704" s="2">
        <f t="shared" si="643"/>
        <v>135417.08000000002</v>
      </c>
      <c r="T704" s="2">
        <f t="shared" si="643"/>
        <v>0</v>
      </c>
      <c r="U704" s="2">
        <f t="shared" si="643"/>
        <v>85331.09</v>
      </c>
      <c r="V704" s="2">
        <f t="shared" si="643"/>
        <v>0</v>
      </c>
      <c r="W704" s="2">
        <f t="shared" si="643"/>
        <v>824594.79999999993</v>
      </c>
      <c r="X704" s="2">
        <f t="shared" si="643"/>
        <v>0</v>
      </c>
      <c r="Y704" s="2">
        <f t="shared" si="643"/>
        <v>8830.119999999999</v>
      </c>
      <c r="Z704" s="2">
        <f t="shared" si="643"/>
        <v>0</v>
      </c>
      <c r="AA704" s="2">
        <f t="shared" si="643"/>
        <v>294699.40999999997</v>
      </c>
      <c r="AB704" s="2">
        <f t="shared" si="643"/>
        <v>0</v>
      </c>
      <c r="AC704" s="2">
        <f t="shared" si="643"/>
        <v>152908.31000000003</v>
      </c>
      <c r="AD704" s="2"/>
      <c r="AE704" s="2"/>
      <c r="AF704" s="2"/>
      <c r="AG704" s="2"/>
      <c r="AH704" s="2"/>
      <c r="AI704" s="2"/>
      <c r="AJ704" s="2">
        <f>SUM(AJ634:AJ703)</f>
        <v>0</v>
      </c>
      <c r="AK704" s="2">
        <f>SUM(AK634:AK703)</f>
        <v>64430.67</v>
      </c>
      <c r="AL704" s="2"/>
      <c r="AM704" s="2"/>
      <c r="AN704" s="2">
        <f t="shared" ref="AN704:AW704" si="644">SUM(AN634:AN703)</f>
        <v>0</v>
      </c>
      <c r="AO704" s="2">
        <f t="shared" si="644"/>
        <v>321403.34999999998</v>
      </c>
      <c r="AP704" s="2">
        <f t="shared" si="644"/>
        <v>0</v>
      </c>
      <c r="AQ704" s="2">
        <f t="shared" si="644"/>
        <v>2</v>
      </c>
      <c r="AR704" s="2">
        <f t="shared" si="644"/>
        <v>0</v>
      </c>
      <c r="AS704" s="2">
        <f t="shared" si="644"/>
        <v>25877482.880000006</v>
      </c>
      <c r="AT704" s="2">
        <f t="shared" si="644"/>
        <v>0</v>
      </c>
      <c r="AU704" s="2">
        <f t="shared" si="644"/>
        <v>27337.25</v>
      </c>
      <c r="AV704" s="2">
        <f t="shared" si="644"/>
        <v>0</v>
      </c>
      <c r="AW704" s="2">
        <f t="shared" si="644"/>
        <v>554127952.45000005</v>
      </c>
      <c r="AX704" s="26">
        <f t="shared" si="641"/>
        <v>554127952.45000005</v>
      </c>
      <c r="AY704" s="26">
        <f t="shared" si="642"/>
        <v>0</v>
      </c>
    </row>
    <row r="705" spans="1:49" ht="22.5" thickTop="1"/>
    <row r="706" spans="1:49" hidden="1">
      <c r="A706" s="29"/>
      <c r="B706" s="29">
        <f t="shared" ref="B706:AC706" si="645">SUM(B634:B703)</f>
        <v>0</v>
      </c>
      <c r="C706" s="29">
        <f t="shared" si="645"/>
        <v>17473341.66</v>
      </c>
      <c r="D706" s="29">
        <f t="shared" si="645"/>
        <v>0</v>
      </c>
      <c r="E706" s="29">
        <f t="shared" si="645"/>
        <v>20070816.450000003</v>
      </c>
      <c r="F706" s="29">
        <f t="shared" si="645"/>
        <v>0</v>
      </c>
      <c r="G706" s="29">
        <f t="shared" si="645"/>
        <v>5598997.7799999993</v>
      </c>
      <c r="H706" s="29">
        <f t="shared" si="645"/>
        <v>0</v>
      </c>
      <c r="I706" s="29">
        <f t="shared" si="645"/>
        <v>0</v>
      </c>
      <c r="J706" s="29">
        <f t="shared" si="645"/>
        <v>0</v>
      </c>
      <c r="K706" s="29">
        <f t="shared" si="645"/>
        <v>0</v>
      </c>
      <c r="L706" s="29">
        <f t="shared" si="645"/>
        <v>0</v>
      </c>
      <c r="M706" s="29">
        <f t="shared" si="645"/>
        <v>1880827.0999999999</v>
      </c>
      <c r="N706" s="30">
        <f t="shared" si="645"/>
        <v>0</v>
      </c>
      <c r="O706" s="29">
        <f t="shared" si="645"/>
        <v>467835734.32999998</v>
      </c>
      <c r="P706" s="29">
        <f t="shared" si="645"/>
        <v>0</v>
      </c>
      <c r="Q706" s="29">
        <f t="shared" si="645"/>
        <v>13475798.169999994</v>
      </c>
      <c r="R706" s="5">
        <f t="shared" si="645"/>
        <v>0</v>
      </c>
      <c r="S706" s="5">
        <f t="shared" si="645"/>
        <v>135417.08000000002</v>
      </c>
      <c r="T706" s="29">
        <f t="shared" si="645"/>
        <v>0</v>
      </c>
      <c r="U706" s="29">
        <f t="shared" si="645"/>
        <v>85331.09</v>
      </c>
      <c r="V706" s="29">
        <f t="shared" si="645"/>
        <v>0</v>
      </c>
      <c r="W706" s="29">
        <f t="shared" si="645"/>
        <v>824594.79999999993</v>
      </c>
      <c r="X706" s="30">
        <f t="shared" si="645"/>
        <v>0</v>
      </c>
      <c r="Y706" s="29">
        <f t="shared" si="645"/>
        <v>8830.119999999999</v>
      </c>
      <c r="Z706" s="29">
        <f t="shared" si="645"/>
        <v>0</v>
      </c>
      <c r="AA706" s="29">
        <f t="shared" si="645"/>
        <v>294699.40999999997</v>
      </c>
      <c r="AB706" s="29">
        <f t="shared" si="645"/>
        <v>0</v>
      </c>
      <c r="AC706" s="29">
        <f t="shared" si="645"/>
        <v>152908.31000000003</v>
      </c>
      <c r="AD706" s="29"/>
      <c r="AE706" s="29"/>
      <c r="AF706" s="29"/>
      <c r="AG706" s="29"/>
      <c r="AH706" s="29"/>
      <c r="AI706" s="29"/>
      <c r="AJ706" s="29">
        <f>SUM(AJ634:AJ703)</f>
        <v>0</v>
      </c>
      <c r="AK706" s="29">
        <f>SUM(AK634:AK703)</f>
        <v>64430.67</v>
      </c>
      <c r="AL706" s="29"/>
      <c r="AM706" s="29"/>
      <c r="AN706" s="29">
        <f t="shared" ref="AN706:AW706" si="646">SUM(AN634:AN703)</f>
        <v>0</v>
      </c>
      <c r="AO706" s="29">
        <f t="shared" si="646"/>
        <v>321403.34999999998</v>
      </c>
      <c r="AP706" s="29">
        <f t="shared" si="646"/>
        <v>0</v>
      </c>
      <c r="AQ706" s="29">
        <f t="shared" si="646"/>
        <v>2</v>
      </c>
      <c r="AR706" s="29">
        <f t="shared" si="646"/>
        <v>0</v>
      </c>
      <c r="AS706" s="29">
        <f t="shared" si="646"/>
        <v>25877482.880000006</v>
      </c>
      <c r="AT706" s="29">
        <f t="shared" si="646"/>
        <v>0</v>
      </c>
      <c r="AU706" s="29">
        <f t="shared" si="646"/>
        <v>27337.25</v>
      </c>
      <c r="AV706" s="29">
        <f t="shared" si="646"/>
        <v>0</v>
      </c>
      <c r="AW706" s="29">
        <f t="shared" si="646"/>
        <v>554127952.45000005</v>
      </c>
    </row>
    <row r="707" spans="1:49" hidden="1">
      <c r="B707" s="26">
        <f t="shared" ref="B707:AC707" si="647">B704-B706</f>
        <v>0</v>
      </c>
      <c r="C707" s="26">
        <f t="shared" si="647"/>
        <v>0</v>
      </c>
      <c r="D707" s="26">
        <f t="shared" si="647"/>
        <v>0</v>
      </c>
      <c r="E707" s="26">
        <f t="shared" si="647"/>
        <v>0</v>
      </c>
      <c r="F707" s="26">
        <f t="shared" si="647"/>
        <v>0</v>
      </c>
      <c r="G707" s="26">
        <f t="shared" si="647"/>
        <v>0</v>
      </c>
      <c r="H707" s="26">
        <f t="shared" si="647"/>
        <v>0</v>
      </c>
      <c r="I707" s="26">
        <f t="shared" si="647"/>
        <v>0</v>
      </c>
      <c r="J707" s="26">
        <f t="shared" si="647"/>
        <v>0</v>
      </c>
      <c r="K707" s="26">
        <f t="shared" si="647"/>
        <v>0</v>
      </c>
      <c r="L707" s="26">
        <f t="shared" si="647"/>
        <v>0</v>
      </c>
      <c r="M707" s="26">
        <f t="shared" si="647"/>
        <v>0</v>
      </c>
      <c r="N707" s="31">
        <f t="shared" si="647"/>
        <v>0</v>
      </c>
      <c r="O707" s="26">
        <f t="shared" si="647"/>
        <v>0</v>
      </c>
      <c r="P707" s="26">
        <f t="shared" si="647"/>
        <v>0</v>
      </c>
      <c r="Q707" s="26">
        <f t="shared" si="647"/>
        <v>0</v>
      </c>
      <c r="R707" s="26">
        <f t="shared" si="647"/>
        <v>0</v>
      </c>
      <c r="S707" s="26">
        <f t="shared" si="647"/>
        <v>0</v>
      </c>
      <c r="T707" s="26">
        <f t="shared" si="647"/>
        <v>0</v>
      </c>
      <c r="U707" s="26">
        <f t="shared" si="647"/>
        <v>0</v>
      </c>
      <c r="V707" s="26">
        <f t="shared" si="647"/>
        <v>0</v>
      </c>
      <c r="W707" s="26">
        <f t="shared" si="647"/>
        <v>0</v>
      </c>
      <c r="X707" s="31">
        <f t="shared" si="647"/>
        <v>0</v>
      </c>
      <c r="Y707" s="26">
        <f t="shared" si="647"/>
        <v>0</v>
      </c>
      <c r="Z707" s="26">
        <f t="shared" si="647"/>
        <v>0</v>
      </c>
      <c r="AA707" s="26">
        <f t="shared" si="647"/>
        <v>0</v>
      </c>
      <c r="AB707" s="26">
        <f t="shared" si="647"/>
        <v>0</v>
      </c>
      <c r="AC707" s="26">
        <f t="shared" si="647"/>
        <v>0</v>
      </c>
      <c r="AD707" s="26"/>
      <c r="AE707" s="26"/>
      <c r="AF707" s="26"/>
      <c r="AG707" s="26"/>
      <c r="AH707" s="26"/>
      <c r="AI707" s="26"/>
      <c r="AJ707" s="26">
        <f>AJ704-AJ706</f>
        <v>0</v>
      </c>
      <c r="AK707" s="26">
        <f>AK704-AK706</f>
        <v>0</v>
      </c>
      <c r="AL707" s="26"/>
      <c r="AM707" s="26"/>
      <c r="AN707" s="26">
        <f t="shared" ref="AN707:AW707" si="648">AN704-AN706</f>
        <v>0</v>
      </c>
      <c r="AO707" s="26">
        <f t="shared" si="648"/>
        <v>0</v>
      </c>
      <c r="AP707" s="26">
        <f t="shared" si="648"/>
        <v>0</v>
      </c>
      <c r="AQ707" s="26">
        <f t="shared" si="648"/>
        <v>0</v>
      </c>
      <c r="AR707" s="26">
        <f t="shared" si="648"/>
        <v>0</v>
      </c>
      <c r="AS707" s="26">
        <f t="shared" si="648"/>
        <v>0</v>
      </c>
      <c r="AT707" s="26">
        <f t="shared" si="648"/>
        <v>0</v>
      </c>
      <c r="AU707" s="26">
        <f t="shared" si="648"/>
        <v>0</v>
      </c>
      <c r="AV707" s="26">
        <f t="shared" si="648"/>
        <v>0</v>
      </c>
      <c r="AW707" s="26">
        <f t="shared" si="648"/>
        <v>0</v>
      </c>
    </row>
    <row r="708" spans="1:49">
      <c r="AT708" s="14" t="s">
        <v>149</v>
      </c>
    </row>
    <row r="709" spans="1:49">
      <c r="AT709" s="14" t="s">
        <v>152</v>
      </c>
    </row>
    <row r="710" spans="1:49">
      <c r="AS710" s="26"/>
      <c r="AT710" s="14" t="s">
        <v>181</v>
      </c>
    </row>
    <row r="711" spans="1:49">
      <c r="AT711" s="14" t="s">
        <v>172</v>
      </c>
    </row>
    <row r="712" spans="1:49">
      <c r="AT712" s="14" t="s">
        <v>145</v>
      </c>
    </row>
    <row r="713" spans="1:49">
      <c r="AT713" s="14" t="s">
        <v>146</v>
      </c>
    </row>
    <row r="714" spans="1:49">
      <c r="AT714" s="14" t="s">
        <v>160</v>
      </c>
    </row>
    <row r="715" spans="1:49">
      <c r="AT715" s="14" t="s">
        <v>182</v>
      </c>
    </row>
    <row r="716" spans="1:49">
      <c r="AT716" s="14" t="s">
        <v>183</v>
      </c>
    </row>
    <row r="719" spans="1:49">
      <c r="A719" s="237" t="s">
        <v>0</v>
      </c>
      <c r="B719" s="237"/>
      <c r="C719" s="237"/>
      <c r="D719" s="237"/>
      <c r="E719" s="237"/>
      <c r="F719" s="237"/>
      <c r="G719" s="237"/>
      <c r="H719" s="237"/>
      <c r="I719" s="237"/>
      <c r="J719" s="237"/>
      <c r="K719" s="237"/>
      <c r="L719" s="237"/>
      <c r="M719" s="237"/>
      <c r="N719" s="237"/>
      <c r="O719" s="237"/>
      <c r="P719" s="237"/>
      <c r="Q719" s="237"/>
    </row>
    <row r="720" spans="1:49">
      <c r="A720" s="237" t="s">
        <v>1</v>
      </c>
      <c r="B720" s="237"/>
      <c r="C720" s="237"/>
      <c r="D720" s="237"/>
      <c r="E720" s="237"/>
      <c r="F720" s="237"/>
      <c r="G720" s="237"/>
      <c r="H720" s="237"/>
      <c r="I720" s="237"/>
      <c r="J720" s="237"/>
      <c r="K720" s="237"/>
      <c r="L720" s="237"/>
      <c r="M720" s="237"/>
      <c r="N720" s="237"/>
      <c r="O720" s="237"/>
      <c r="P720" s="237"/>
      <c r="Q720" s="237"/>
    </row>
    <row r="721" spans="1:51">
      <c r="A721" s="237" t="s">
        <v>141</v>
      </c>
      <c r="B721" s="237"/>
      <c r="C721" s="237"/>
      <c r="D721" s="237"/>
      <c r="E721" s="237"/>
      <c r="F721" s="237"/>
      <c r="G721" s="237"/>
      <c r="H721" s="237"/>
      <c r="I721" s="237"/>
      <c r="J721" s="237"/>
      <c r="K721" s="237"/>
      <c r="L721" s="237"/>
      <c r="M721" s="237"/>
      <c r="N721" s="237"/>
      <c r="O721" s="237"/>
      <c r="P721" s="237"/>
      <c r="Q721" s="237"/>
    </row>
    <row r="722" spans="1:51">
      <c r="A722" s="237" t="s">
        <v>89</v>
      </c>
      <c r="B722" s="237"/>
      <c r="C722" s="237"/>
      <c r="D722" s="237"/>
      <c r="E722" s="237"/>
      <c r="F722" s="237"/>
      <c r="G722" s="237"/>
      <c r="H722" s="237"/>
      <c r="I722" s="237"/>
      <c r="J722" s="237"/>
      <c r="K722" s="237"/>
      <c r="L722" s="237"/>
      <c r="M722" s="237"/>
      <c r="N722" s="237"/>
      <c r="O722" s="237"/>
      <c r="P722" s="237"/>
      <c r="Q722" s="237"/>
    </row>
    <row r="723" spans="1:51">
      <c r="A723" s="240" t="s">
        <v>184</v>
      </c>
      <c r="B723" s="240"/>
      <c r="C723" s="240"/>
      <c r="D723" s="240"/>
      <c r="E723" s="240"/>
      <c r="F723" s="240"/>
      <c r="G723" s="240"/>
      <c r="H723" s="240"/>
      <c r="I723" s="240"/>
      <c r="J723" s="240"/>
      <c r="K723" s="240"/>
      <c r="L723" s="240"/>
      <c r="M723" s="240"/>
      <c r="N723" s="240"/>
      <c r="O723" s="240"/>
      <c r="P723" s="240"/>
      <c r="Q723" s="240"/>
    </row>
    <row r="724" spans="1:51" ht="23.25">
      <c r="A724" s="16" t="s">
        <v>3</v>
      </c>
      <c r="B724" s="238" t="s">
        <v>90</v>
      </c>
      <c r="C724" s="239"/>
      <c r="D724" s="18" t="s">
        <v>91</v>
      </c>
      <c r="E724" s="18"/>
      <c r="F724" s="238" t="s">
        <v>101</v>
      </c>
      <c r="G724" s="239"/>
      <c r="H724" s="238" t="s">
        <v>113</v>
      </c>
      <c r="I724" s="239"/>
      <c r="J724" s="238" t="s">
        <v>114</v>
      </c>
      <c r="K724" s="239"/>
      <c r="L724" s="18" t="s">
        <v>92</v>
      </c>
      <c r="M724" s="18"/>
      <c r="N724" s="18" t="s">
        <v>93</v>
      </c>
      <c r="O724" s="18"/>
      <c r="P724" s="238" t="s">
        <v>94</v>
      </c>
      <c r="Q724" s="239"/>
      <c r="R724" s="238" t="s">
        <v>102</v>
      </c>
      <c r="S724" s="239"/>
      <c r="T724" s="238" t="s">
        <v>103</v>
      </c>
      <c r="U724" s="239"/>
      <c r="V724" s="238" t="s">
        <v>95</v>
      </c>
      <c r="W724" s="239"/>
      <c r="X724" s="238" t="s">
        <v>96</v>
      </c>
      <c r="Y724" s="239"/>
      <c r="Z724" s="238" t="s">
        <v>97</v>
      </c>
      <c r="AA724" s="239"/>
      <c r="AB724" s="238" t="s">
        <v>98</v>
      </c>
      <c r="AC724" s="239"/>
      <c r="AD724" s="19"/>
      <c r="AE724" s="19"/>
      <c r="AF724" s="19"/>
      <c r="AG724" s="19"/>
      <c r="AH724" s="19"/>
      <c r="AI724" s="19"/>
      <c r="AJ724" s="238" t="s">
        <v>118</v>
      </c>
      <c r="AK724" s="239"/>
      <c r="AL724" s="19"/>
      <c r="AM724" s="19"/>
      <c r="AN724" s="238" t="s">
        <v>107</v>
      </c>
      <c r="AO724" s="239"/>
      <c r="AP724" s="238" t="s">
        <v>108</v>
      </c>
      <c r="AQ724" s="239"/>
      <c r="AR724" s="238" t="s">
        <v>99</v>
      </c>
      <c r="AS724" s="239"/>
      <c r="AT724" s="18" t="s">
        <v>100</v>
      </c>
      <c r="AU724" s="18"/>
      <c r="AV724" s="20" t="s">
        <v>4</v>
      </c>
      <c r="AW724" s="21"/>
    </row>
    <row r="725" spans="1:51" ht="23.25">
      <c r="A725" s="22"/>
      <c r="B725" s="18" t="s">
        <v>5</v>
      </c>
      <c r="C725" s="23" t="s">
        <v>6</v>
      </c>
      <c r="D725" s="18" t="s">
        <v>5</v>
      </c>
      <c r="E725" s="18" t="s">
        <v>6</v>
      </c>
      <c r="F725" s="18" t="s">
        <v>5</v>
      </c>
      <c r="G725" s="17" t="s">
        <v>6</v>
      </c>
      <c r="H725" s="18" t="s">
        <v>5</v>
      </c>
      <c r="I725" s="17" t="s">
        <v>6</v>
      </c>
      <c r="J725" s="18" t="s">
        <v>5</v>
      </c>
      <c r="K725" s="17" t="s">
        <v>6</v>
      </c>
      <c r="L725" s="18" t="s">
        <v>5</v>
      </c>
      <c r="M725" s="18" t="s">
        <v>6</v>
      </c>
      <c r="N725" s="18" t="s">
        <v>5</v>
      </c>
      <c r="O725" s="18" t="s">
        <v>6</v>
      </c>
      <c r="P725" s="18" t="s">
        <v>5</v>
      </c>
      <c r="Q725" s="24" t="s">
        <v>6</v>
      </c>
      <c r="R725" s="24" t="s">
        <v>5</v>
      </c>
      <c r="S725" s="24" t="s">
        <v>6</v>
      </c>
      <c r="T725" s="24" t="s">
        <v>5</v>
      </c>
      <c r="U725" s="24" t="s">
        <v>6</v>
      </c>
      <c r="V725" s="18" t="s">
        <v>5</v>
      </c>
      <c r="W725" s="24" t="s">
        <v>6</v>
      </c>
      <c r="X725" s="18" t="s">
        <v>5</v>
      </c>
      <c r="Y725" s="24" t="s">
        <v>6</v>
      </c>
      <c r="Z725" s="18" t="s">
        <v>5</v>
      </c>
      <c r="AA725" s="24" t="s">
        <v>6</v>
      </c>
      <c r="AB725" s="18" t="s">
        <v>5</v>
      </c>
      <c r="AC725" s="24" t="s">
        <v>6</v>
      </c>
      <c r="AD725" s="24"/>
      <c r="AE725" s="24"/>
      <c r="AF725" s="24"/>
      <c r="AG725" s="24"/>
      <c r="AH725" s="24"/>
      <c r="AI725" s="24"/>
      <c r="AJ725" s="18" t="s">
        <v>5</v>
      </c>
      <c r="AK725" s="24" t="s">
        <v>6</v>
      </c>
      <c r="AL725" s="24"/>
      <c r="AM725" s="24"/>
      <c r="AN725" s="24" t="s">
        <v>5</v>
      </c>
      <c r="AO725" s="24" t="s">
        <v>6</v>
      </c>
      <c r="AP725" s="24" t="s">
        <v>5</v>
      </c>
      <c r="AQ725" s="24" t="s">
        <v>6</v>
      </c>
      <c r="AR725" s="18" t="s">
        <v>5</v>
      </c>
      <c r="AS725" s="18" t="s">
        <v>6</v>
      </c>
      <c r="AT725" s="18" t="s">
        <v>5</v>
      </c>
      <c r="AU725" s="18" t="s">
        <v>6</v>
      </c>
      <c r="AV725" s="18" t="s">
        <v>5</v>
      </c>
      <c r="AW725" s="24" t="s">
        <v>6</v>
      </c>
    </row>
    <row r="726" spans="1:51" ht="23.25">
      <c r="A726" s="25" t="s">
        <v>7</v>
      </c>
      <c r="B726" s="1"/>
      <c r="C726" s="1">
        <f t="shared" ref="C726:C757" si="649">C634+B726</f>
        <v>0</v>
      </c>
      <c r="D726" s="1"/>
      <c r="E726" s="1">
        <f t="shared" ref="E726:E757" si="650">E634+D726</f>
        <v>0</v>
      </c>
      <c r="F726" s="1"/>
      <c r="G726" s="1">
        <f t="shared" ref="G726:G757" si="651">G634+F726</f>
        <v>0</v>
      </c>
      <c r="H726" s="1"/>
      <c r="I726" s="1">
        <f t="shared" ref="I726:I757" si="652">I634+H726</f>
        <v>0</v>
      </c>
      <c r="J726" s="1"/>
      <c r="K726" s="1">
        <f t="shared" ref="K726:K757" si="653">K634+J726</f>
        <v>0</v>
      </c>
      <c r="L726" s="1"/>
      <c r="M726" s="1">
        <f t="shared" ref="M726:M757" si="654">M634+L726</f>
        <v>0</v>
      </c>
      <c r="N726" s="1"/>
      <c r="O726" s="1">
        <f t="shared" ref="O726:O757" si="655">O634+N726</f>
        <v>0</v>
      </c>
      <c r="P726" s="1"/>
      <c r="Q726" s="1">
        <f t="shared" ref="Q726:Q757" si="656">Q634+P726</f>
        <v>0</v>
      </c>
      <c r="R726" s="1"/>
      <c r="S726" s="1">
        <f t="shared" ref="S726:S757" si="657">S634+R726</f>
        <v>0</v>
      </c>
      <c r="T726" s="1"/>
      <c r="U726" s="1">
        <f t="shared" ref="U726:U757" si="658">U634+T726</f>
        <v>0</v>
      </c>
      <c r="V726" s="1"/>
      <c r="W726" s="1">
        <f t="shared" ref="W726:W757" si="659">W634+V726</f>
        <v>0</v>
      </c>
      <c r="X726" s="1"/>
      <c r="Y726" s="1">
        <f t="shared" ref="Y726:Y757" si="660">Y634+X726</f>
        <v>0</v>
      </c>
      <c r="Z726" s="1"/>
      <c r="AA726" s="1">
        <f t="shared" ref="AA726:AA757" si="661">AA634+Z726</f>
        <v>0</v>
      </c>
      <c r="AB726" s="1"/>
      <c r="AC726" s="1">
        <f t="shared" ref="AC726:AC757" si="662">AC634+AB726</f>
        <v>0</v>
      </c>
      <c r="AD726" s="1"/>
      <c r="AE726" s="1"/>
      <c r="AF726" s="1"/>
      <c r="AG726" s="1"/>
      <c r="AH726" s="1"/>
      <c r="AI726" s="1"/>
      <c r="AJ726" s="1"/>
      <c r="AK726" s="1">
        <f t="shared" ref="AK726:AK757" si="663">AK634+AJ726</f>
        <v>0</v>
      </c>
      <c r="AL726" s="1"/>
      <c r="AM726" s="1"/>
      <c r="AN726" s="1"/>
      <c r="AO726" s="1">
        <f t="shared" ref="AO726:AO757" si="664">AO634+AN726</f>
        <v>0</v>
      </c>
      <c r="AP726" s="1"/>
      <c r="AQ726" s="1">
        <f t="shared" ref="AQ726:AQ757" si="665">AQ634+AP726</f>
        <v>0</v>
      </c>
      <c r="AR726" s="1"/>
      <c r="AS726" s="1">
        <f t="shared" ref="AS726:AS757" si="666">AS634+AR726</f>
        <v>408625</v>
      </c>
      <c r="AT726" s="1"/>
      <c r="AU726" s="1">
        <f t="shared" ref="AU726:AU757" si="667">AU634+AT726</f>
        <v>3034.25</v>
      </c>
      <c r="AV726" s="1">
        <f t="shared" ref="AV726:AV757" si="668">AT726+AR726+AJ726+AB726+Z726+X726+V726+P726+N726+L726+F726+D726+B726+R726+T726+AN726+AP726+H726+J726</f>
        <v>0</v>
      </c>
      <c r="AW726" s="1">
        <f t="shared" ref="AW726:AW757" si="669">AU726+AS726+AK726+AC726+AA726+Y726+W726+Q726+O726+M726+G726+E726+C726+S726+U726+AO726+AQ726+I726+K726</f>
        <v>411659.25</v>
      </c>
      <c r="AX726" s="26">
        <f t="shared" ref="AX726:AX757" si="670">AW634+AV726</f>
        <v>411659.25</v>
      </c>
      <c r="AY726" s="26">
        <f t="shared" ref="AY726:AY757" si="671">AW726-AX726</f>
        <v>0</v>
      </c>
    </row>
    <row r="727" spans="1:51" ht="23.25">
      <c r="A727" s="25" t="s">
        <v>8</v>
      </c>
      <c r="B727" s="1"/>
      <c r="C727" s="1">
        <f t="shared" si="649"/>
        <v>0</v>
      </c>
      <c r="D727" s="1"/>
      <c r="E727" s="1">
        <f t="shared" si="650"/>
        <v>11643.259999999998</v>
      </c>
      <c r="F727" s="1"/>
      <c r="G727" s="1">
        <f t="shared" si="651"/>
        <v>12356.739999999998</v>
      </c>
      <c r="H727" s="1"/>
      <c r="I727" s="1">
        <f t="shared" si="652"/>
        <v>0</v>
      </c>
      <c r="J727" s="1"/>
      <c r="K727" s="1">
        <f t="shared" si="653"/>
        <v>0</v>
      </c>
      <c r="L727" s="1"/>
      <c r="M727" s="1">
        <f t="shared" si="654"/>
        <v>0</v>
      </c>
      <c r="N727" s="1"/>
      <c r="O727" s="1">
        <f t="shared" si="655"/>
        <v>2475473.1100000003</v>
      </c>
      <c r="P727" s="1"/>
      <c r="Q727" s="1">
        <f t="shared" si="656"/>
        <v>125213.87999999999</v>
      </c>
      <c r="R727" s="1"/>
      <c r="S727" s="1">
        <f t="shared" si="657"/>
        <v>0</v>
      </c>
      <c r="T727" s="1"/>
      <c r="U727" s="1">
        <f t="shared" si="658"/>
        <v>18600</v>
      </c>
      <c r="V727" s="1"/>
      <c r="W727" s="1">
        <f t="shared" si="659"/>
        <v>0</v>
      </c>
      <c r="X727" s="1">
        <v>0</v>
      </c>
      <c r="Y727" s="1">
        <f t="shared" si="660"/>
        <v>0</v>
      </c>
      <c r="Z727" s="1"/>
      <c r="AA727" s="1">
        <f t="shared" si="661"/>
        <v>0</v>
      </c>
      <c r="AB727" s="1"/>
      <c r="AC727" s="1">
        <f t="shared" si="662"/>
        <v>0</v>
      </c>
      <c r="AD727" s="1"/>
      <c r="AE727" s="1"/>
      <c r="AF727" s="1"/>
      <c r="AG727" s="1"/>
      <c r="AH727" s="1"/>
      <c r="AI727" s="1"/>
      <c r="AJ727" s="1"/>
      <c r="AK727" s="1">
        <f t="shared" si="663"/>
        <v>0</v>
      </c>
      <c r="AL727" s="1"/>
      <c r="AM727" s="1"/>
      <c r="AN727" s="1"/>
      <c r="AO727" s="1">
        <f t="shared" si="664"/>
        <v>0</v>
      </c>
      <c r="AP727" s="1"/>
      <c r="AQ727" s="1">
        <f t="shared" si="665"/>
        <v>0</v>
      </c>
      <c r="AR727" s="1"/>
      <c r="AS727" s="1">
        <f t="shared" si="666"/>
        <v>0</v>
      </c>
      <c r="AT727" s="1"/>
      <c r="AU727" s="1">
        <f t="shared" si="667"/>
        <v>0</v>
      </c>
      <c r="AV727" s="1">
        <f t="shared" si="668"/>
        <v>0</v>
      </c>
      <c r="AW727" s="1">
        <f t="shared" si="669"/>
        <v>2643286.9900000002</v>
      </c>
      <c r="AX727" s="26">
        <f t="shared" si="670"/>
        <v>2643286.9900000002</v>
      </c>
      <c r="AY727" s="26">
        <f t="shared" si="671"/>
        <v>0</v>
      </c>
    </row>
    <row r="728" spans="1:51" ht="23.25">
      <c r="A728" s="25" t="s">
        <v>9</v>
      </c>
      <c r="B728" s="1"/>
      <c r="C728" s="1">
        <f t="shared" si="649"/>
        <v>181005.26</v>
      </c>
      <c r="D728" s="1"/>
      <c r="E728" s="1">
        <f t="shared" si="650"/>
        <v>0</v>
      </c>
      <c r="F728" s="1"/>
      <c r="G728" s="1">
        <f t="shared" si="651"/>
        <v>0</v>
      </c>
      <c r="H728" s="1"/>
      <c r="I728" s="1">
        <f t="shared" si="652"/>
        <v>0</v>
      </c>
      <c r="J728" s="1"/>
      <c r="K728" s="1">
        <f t="shared" si="653"/>
        <v>0</v>
      </c>
      <c r="L728" s="1"/>
      <c r="M728" s="1">
        <f t="shared" si="654"/>
        <v>7622.7</v>
      </c>
      <c r="N728" s="1"/>
      <c r="O728" s="1">
        <f t="shared" si="655"/>
        <v>4966842.66</v>
      </c>
      <c r="P728" s="1"/>
      <c r="Q728" s="1">
        <f t="shared" si="656"/>
        <v>184702.97</v>
      </c>
      <c r="R728" s="1"/>
      <c r="S728" s="1">
        <f t="shared" si="657"/>
        <v>0</v>
      </c>
      <c r="T728" s="1"/>
      <c r="U728" s="1">
        <f t="shared" si="658"/>
        <v>0</v>
      </c>
      <c r="V728" s="1"/>
      <c r="W728" s="1">
        <f t="shared" si="659"/>
        <v>0</v>
      </c>
      <c r="X728" s="1">
        <v>0</v>
      </c>
      <c r="Y728" s="1">
        <f t="shared" si="660"/>
        <v>0</v>
      </c>
      <c r="Z728" s="1"/>
      <c r="AA728" s="1">
        <f t="shared" si="661"/>
        <v>0</v>
      </c>
      <c r="AB728" s="1"/>
      <c r="AC728" s="1">
        <f t="shared" si="662"/>
        <v>0</v>
      </c>
      <c r="AD728" s="1"/>
      <c r="AE728" s="1"/>
      <c r="AF728" s="1"/>
      <c r="AG728" s="1"/>
      <c r="AH728" s="1"/>
      <c r="AI728" s="1"/>
      <c r="AJ728" s="1"/>
      <c r="AK728" s="1">
        <f t="shared" si="663"/>
        <v>0</v>
      </c>
      <c r="AL728" s="1"/>
      <c r="AM728" s="1"/>
      <c r="AN728" s="1"/>
      <c r="AO728" s="1">
        <f t="shared" si="664"/>
        <v>0</v>
      </c>
      <c r="AP728" s="1"/>
      <c r="AQ728" s="1">
        <f t="shared" si="665"/>
        <v>0</v>
      </c>
      <c r="AR728" s="1"/>
      <c r="AS728" s="1">
        <f t="shared" si="666"/>
        <v>7621.5</v>
      </c>
      <c r="AT728" s="1"/>
      <c r="AU728" s="1">
        <f t="shared" si="667"/>
        <v>0</v>
      </c>
      <c r="AV728" s="1">
        <f t="shared" si="668"/>
        <v>0</v>
      </c>
      <c r="AW728" s="1">
        <f t="shared" si="669"/>
        <v>5347795.09</v>
      </c>
      <c r="AX728" s="26">
        <f t="shared" si="670"/>
        <v>5347795.09</v>
      </c>
      <c r="AY728" s="26">
        <f t="shared" si="671"/>
        <v>0</v>
      </c>
    </row>
    <row r="729" spans="1:51" ht="23.25">
      <c r="A729" s="25" t="s">
        <v>10</v>
      </c>
      <c r="B729" s="1"/>
      <c r="C729" s="1">
        <f t="shared" si="649"/>
        <v>46591.86</v>
      </c>
      <c r="D729" s="1"/>
      <c r="E729" s="1">
        <f t="shared" si="650"/>
        <v>0</v>
      </c>
      <c r="F729" s="1"/>
      <c r="G729" s="1">
        <f t="shared" si="651"/>
        <v>0</v>
      </c>
      <c r="H729" s="1"/>
      <c r="I729" s="1">
        <f t="shared" si="652"/>
        <v>0</v>
      </c>
      <c r="J729" s="1"/>
      <c r="K729" s="1">
        <f t="shared" si="653"/>
        <v>0</v>
      </c>
      <c r="L729" s="1"/>
      <c r="M729" s="1">
        <f t="shared" si="654"/>
        <v>692.75</v>
      </c>
      <c r="N729" s="1"/>
      <c r="O729" s="1">
        <f t="shared" si="655"/>
        <v>2340557.7800000003</v>
      </c>
      <c r="P729" s="1"/>
      <c r="Q729" s="1">
        <f t="shared" si="656"/>
        <v>187345.12</v>
      </c>
      <c r="R729" s="1"/>
      <c r="S729" s="1">
        <f t="shared" si="657"/>
        <v>0</v>
      </c>
      <c r="T729" s="1"/>
      <c r="U729" s="1">
        <f t="shared" si="658"/>
        <v>0</v>
      </c>
      <c r="V729" s="1"/>
      <c r="W729" s="1">
        <f t="shared" si="659"/>
        <v>0</v>
      </c>
      <c r="X729" s="1">
        <v>0</v>
      </c>
      <c r="Y729" s="1">
        <f t="shared" si="660"/>
        <v>0</v>
      </c>
      <c r="Z729" s="1"/>
      <c r="AA729" s="1">
        <f t="shared" si="661"/>
        <v>0</v>
      </c>
      <c r="AB729" s="1"/>
      <c r="AC729" s="1">
        <f t="shared" si="662"/>
        <v>0</v>
      </c>
      <c r="AD729" s="1"/>
      <c r="AE729" s="1"/>
      <c r="AF729" s="1"/>
      <c r="AG729" s="1"/>
      <c r="AH729" s="1"/>
      <c r="AI729" s="1"/>
      <c r="AJ729" s="1"/>
      <c r="AK729" s="1">
        <f t="shared" si="663"/>
        <v>0</v>
      </c>
      <c r="AL729" s="1"/>
      <c r="AM729" s="1"/>
      <c r="AN729" s="1"/>
      <c r="AO729" s="1">
        <f t="shared" si="664"/>
        <v>0</v>
      </c>
      <c r="AP729" s="1"/>
      <c r="AQ729" s="1">
        <f t="shared" si="665"/>
        <v>0</v>
      </c>
      <c r="AR729" s="1"/>
      <c r="AS729" s="1">
        <f t="shared" si="666"/>
        <v>0</v>
      </c>
      <c r="AT729" s="1"/>
      <c r="AU729" s="1">
        <f t="shared" si="667"/>
        <v>0</v>
      </c>
      <c r="AV729" s="1">
        <f t="shared" si="668"/>
        <v>0</v>
      </c>
      <c r="AW729" s="1">
        <f t="shared" si="669"/>
        <v>2575187.5100000002</v>
      </c>
      <c r="AX729" s="26">
        <f t="shared" si="670"/>
        <v>2575187.5100000002</v>
      </c>
      <c r="AY729" s="26">
        <f t="shared" si="671"/>
        <v>0</v>
      </c>
    </row>
    <row r="730" spans="1:51" ht="23.25">
      <c r="A730" s="25" t="s">
        <v>11</v>
      </c>
      <c r="B730" s="1"/>
      <c r="C730" s="1">
        <f t="shared" si="649"/>
        <v>875059.99</v>
      </c>
      <c r="D730" s="1"/>
      <c r="E730" s="1">
        <f t="shared" si="650"/>
        <v>2104908.86</v>
      </c>
      <c r="F730" s="1"/>
      <c r="G730" s="1">
        <f t="shared" si="651"/>
        <v>509074.22000000003</v>
      </c>
      <c r="H730" s="1"/>
      <c r="I730" s="1">
        <f t="shared" si="652"/>
        <v>0</v>
      </c>
      <c r="J730" s="1"/>
      <c r="K730" s="1">
        <f t="shared" si="653"/>
        <v>0</v>
      </c>
      <c r="L730" s="1"/>
      <c r="M730" s="1">
        <f t="shared" si="654"/>
        <v>43760</v>
      </c>
      <c r="N730" s="1"/>
      <c r="O730" s="1">
        <f t="shared" si="655"/>
        <v>12243447.07</v>
      </c>
      <c r="P730" s="1"/>
      <c r="Q730" s="1">
        <f t="shared" si="656"/>
        <v>140182.68</v>
      </c>
      <c r="R730" s="1"/>
      <c r="S730" s="1">
        <f t="shared" si="657"/>
        <v>0</v>
      </c>
      <c r="T730" s="1"/>
      <c r="U730" s="1">
        <f t="shared" si="658"/>
        <v>0</v>
      </c>
      <c r="V730" s="1"/>
      <c r="W730" s="1">
        <f t="shared" si="659"/>
        <v>0</v>
      </c>
      <c r="X730" s="1">
        <v>0</v>
      </c>
      <c r="Y730" s="1">
        <f t="shared" si="660"/>
        <v>0</v>
      </c>
      <c r="Z730" s="1"/>
      <c r="AA730" s="1">
        <f t="shared" si="661"/>
        <v>0</v>
      </c>
      <c r="AB730" s="1"/>
      <c r="AC730" s="1">
        <f t="shared" si="662"/>
        <v>419.44</v>
      </c>
      <c r="AD730" s="1"/>
      <c r="AE730" s="1"/>
      <c r="AF730" s="1"/>
      <c r="AG730" s="1"/>
      <c r="AH730" s="1"/>
      <c r="AI730" s="1"/>
      <c r="AJ730" s="1"/>
      <c r="AK730" s="1">
        <f t="shared" si="663"/>
        <v>0</v>
      </c>
      <c r="AL730" s="1"/>
      <c r="AM730" s="1"/>
      <c r="AN730" s="1"/>
      <c r="AO730" s="1">
        <f t="shared" si="664"/>
        <v>0</v>
      </c>
      <c r="AP730" s="1"/>
      <c r="AQ730" s="1">
        <f t="shared" si="665"/>
        <v>0</v>
      </c>
      <c r="AR730" s="1"/>
      <c r="AS730" s="1">
        <f t="shared" si="666"/>
        <v>23381.710000000003</v>
      </c>
      <c r="AT730" s="1"/>
      <c r="AU730" s="1">
        <f t="shared" si="667"/>
        <v>0</v>
      </c>
      <c r="AV730" s="1">
        <f t="shared" si="668"/>
        <v>0</v>
      </c>
      <c r="AW730" s="1">
        <f t="shared" si="669"/>
        <v>15940233.970000001</v>
      </c>
      <c r="AX730" s="26">
        <f t="shared" si="670"/>
        <v>15940233.970000001</v>
      </c>
      <c r="AY730" s="26">
        <f t="shared" si="671"/>
        <v>0</v>
      </c>
    </row>
    <row r="731" spans="1:51" ht="23.25">
      <c r="A731" s="25" t="s">
        <v>12</v>
      </c>
      <c r="B731" s="1"/>
      <c r="C731" s="1">
        <f t="shared" si="649"/>
        <v>2600</v>
      </c>
      <c r="D731" s="1"/>
      <c r="E731" s="1">
        <f t="shared" si="650"/>
        <v>25221.54</v>
      </c>
      <c r="F731" s="1"/>
      <c r="G731" s="1">
        <f t="shared" si="651"/>
        <v>1817.33</v>
      </c>
      <c r="H731" s="1"/>
      <c r="I731" s="1">
        <f t="shared" si="652"/>
        <v>0</v>
      </c>
      <c r="J731" s="1"/>
      <c r="K731" s="1">
        <f t="shared" si="653"/>
        <v>0</v>
      </c>
      <c r="L731" s="1"/>
      <c r="M731" s="1">
        <f t="shared" si="654"/>
        <v>371</v>
      </c>
      <c r="N731" s="1"/>
      <c r="O731" s="1">
        <f t="shared" si="655"/>
        <v>6380631.3099999996</v>
      </c>
      <c r="P731" s="1"/>
      <c r="Q731" s="1">
        <f t="shared" si="656"/>
        <v>491834.16000000003</v>
      </c>
      <c r="R731" s="1"/>
      <c r="S731" s="1">
        <f t="shared" si="657"/>
        <v>0</v>
      </c>
      <c r="T731" s="1"/>
      <c r="U731" s="1">
        <f t="shared" si="658"/>
        <v>0</v>
      </c>
      <c r="V731" s="1"/>
      <c r="W731" s="1">
        <f t="shared" si="659"/>
        <v>0</v>
      </c>
      <c r="X731" s="1">
        <v>0</v>
      </c>
      <c r="Y731" s="1">
        <f t="shared" si="660"/>
        <v>0</v>
      </c>
      <c r="Z731" s="1"/>
      <c r="AA731" s="1">
        <f t="shared" si="661"/>
        <v>0</v>
      </c>
      <c r="AB731" s="1"/>
      <c r="AC731" s="1">
        <f t="shared" si="662"/>
        <v>0</v>
      </c>
      <c r="AD731" s="1"/>
      <c r="AE731" s="1"/>
      <c r="AF731" s="1"/>
      <c r="AG731" s="1"/>
      <c r="AH731" s="1"/>
      <c r="AI731" s="1"/>
      <c r="AJ731" s="1"/>
      <c r="AK731" s="1">
        <f t="shared" si="663"/>
        <v>0</v>
      </c>
      <c r="AL731" s="1"/>
      <c r="AM731" s="1"/>
      <c r="AN731" s="1"/>
      <c r="AO731" s="1">
        <f t="shared" si="664"/>
        <v>0</v>
      </c>
      <c r="AP731" s="1"/>
      <c r="AQ731" s="1">
        <f t="shared" si="665"/>
        <v>0</v>
      </c>
      <c r="AR731" s="1"/>
      <c r="AS731" s="1">
        <f t="shared" si="666"/>
        <v>1636.3</v>
      </c>
      <c r="AT731" s="1"/>
      <c r="AU731" s="1">
        <f t="shared" si="667"/>
        <v>0</v>
      </c>
      <c r="AV731" s="1">
        <f t="shared" si="668"/>
        <v>0</v>
      </c>
      <c r="AW731" s="1">
        <f t="shared" si="669"/>
        <v>6904111.6399999997</v>
      </c>
      <c r="AX731" s="26">
        <f t="shared" si="670"/>
        <v>6904111.6399999997</v>
      </c>
      <c r="AY731" s="26">
        <f t="shared" si="671"/>
        <v>0</v>
      </c>
    </row>
    <row r="732" spans="1:51" ht="23.25">
      <c r="A732" s="25" t="s">
        <v>13</v>
      </c>
      <c r="B732" s="1"/>
      <c r="C732" s="1">
        <f t="shared" si="649"/>
        <v>14978.71</v>
      </c>
      <c r="D732" s="1"/>
      <c r="E732" s="1">
        <f t="shared" si="650"/>
        <v>95858.1</v>
      </c>
      <c r="F732" s="1"/>
      <c r="G732" s="1">
        <f t="shared" si="651"/>
        <v>97954.37000000001</v>
      </c>
      <c r="H732" s="1"/>
      <c r="I732" s="1">
        <f t="shared" si="652"/>
        <v>0</v>
      </c>
      <c r="J732" s="1"/>
      <c r="K732" s="1">
        <f t="shared" si="653"/>
        <v>0</v>
      </c>
      <c r="L732" s="1"/>
      <c r="M732" s="1">
        <f t="shared" si="654"/>
        <v>1490.8000000000002</v>
      </c>
      <c r="N732" s="1"/>
      <c r="O732" s="1">
        <f t="shared" si="655"/>
        <v>6959843.1500000004</v>
      </c>
      <c r="P732" s="1"/>
      <c r="Q732" s="1">
        <f t="shared" si="656"/>
        <v>370716.04000000004</v>
      </c>
      <c r="R732" s="1"/>
      <c r="S732" s="1">
        <f t="shared" si="657"/>
        <v>0</v>
      </c>
      <c r="T732" s="1"/>
      <c r="U732" s="1">
        <f t="shared" si="658"/>
        <v>0</v>
      </c>
      <c r="V732" s="1"/>
      <c r="W732" s="1">
        <f t="shared" si="659"/>
        <v>0</v>
      </c>
      <c r="X732" s="1">
        <v>0</v>
      </c>
      <c r="Y732" s="1">
        <f t="shared" si="660"/>
        <v>0</v>
      </c>
      <c r="Z732" s="1"/>
      <c r="AA732" s="1">
        <f t="shared" si="661"/>
        <v>0</v>
      </c>
      <c r="AB732" s="1"/>
      <c r="AC732" s="1">
        <f t="shared" si="662"/>
        <v>0</v>
      </c>
      <c r="AD732" s="1"/>
      <c r="AE732" s="1"/>
      <c r="AF732" s="1"/>
      <c r="AG732" s="1"/>
      <c r="AH732" s="1"/>
      <c r="AI732" s="1"/>
      <c r="AJ732" s="1"/>
      <c r="AK732" s="1">
        <f t="shared" si="663"/>
        <v>0</v>
      </c>
      <c r="AL732" s="1"/>
      <c r="AM732" s="1"/>
      <c r="AN732" s="1"/>
      <c r="AO732" s="1">
        <f t="shared" si="664"/>
        <v>0</v>
      </c>
      <c r="AP732" s="1"/>
      <c r="AQ732" s="1">
        <f t="shared" si="665"/>
        <v>0</v>
      </c>
      <c r="AR732" s="1"/>
      <c r="AS732" s="1">
        <f t="shared" si="666"/>
        <v>16.989999999999998</v>
      </c>
      <c r="AT732" s="1"/>
      <c r="AU732" s="1">
        <f t="shared" si="667"/>
        <v>0</v>
      </c>
      <c r="AV732" s="1">
        <f t="shared" si="668"/>
        <v>0</v>
      </c>
      <c r="AW732" s="1">
        <f t="shared" si="669"/>
        <v>7540858.1600000001</v>
      </c>
      <c r="AX732" s="26">
        <f t="shared" si="670"/>
        <v>7540858.1600000001</v>
      </c>
      <c r="AY732" s="26">
        <f t="shared" si="671"/>
        <v>0</v>
      </c>
    </row>
    <row r="733" spans="1:51" ht="23.25">
      <c r="A733" s="25" t="s">
        <v>14</v>
      </c>
      <c r="B733" s="1"/>
      <c r="C733" s="1">
        <f t="shared" si="649"/>
        <v>1078415.2</v>
      </c>
      <c r="D733" s="1"/>
      <c r="E733" s="1">
        <f t="shared" si="650"/>
        <v>483135.19999999995</v>
      </c>
      <c r="F733" s="1"/>
      <c r="G733" s="1">
        <f t="shared" si="651"/>
        <v>95056.260000000009</v>
      </c>
      <c r="H733" s="1"/>
      <c r="I733" s="1">
        <f t="shared" si="652"/>
        <v>0</v>
      </c>
      <c r="J733" s="1"/>
      <c r="K733" s="1">
        <f t="shared" si="653"/>
        <v>0</v>
      </c>
      <c r="L733" s="1"/>
      <c r="M733" s="1">
        <f t="shared" si="654"/>
        <v>145315.72</v>
      </c>
      <c r="N733" s="1"/>
      <c r="O733" s="1">
        <f t="shared" si="655"/>
        <v>4568612.5199999996</v>
      </c>
      <c r="P733" s="1"/>
      <c r="Q733" s="1">
        <f t="shared" si="656"/>
        <v>173918.06</v>
      </c>
      <c r="R733" s="1"/>
      <c r="S733" s="1">
        <f t="shared" si="657"/>
        <v>135417.08000000002</v>
      </c>
      <c r="T733" s="1"/>
      <c r="U733" s="1">
        <f t="shared" si="658"/>
        <v>48610.47</v>
      </c>
      <c r="V733" s="1"/>
      <c r="W733" s="1">
        <f t="shared" si="659"/>
        <v>0</v>
      </c>
      <c r="X733" s="1">
        <v>0</v>
      </c>
      <c r="Y733" s="1">
        <f t="shared" si="660"/>
        <v>0</v>
      </c>
      <c r="Z733" s="1"/>
      <c r="AA733" s="1">
        <f t="shared" si="661"/>
        <v>0</v>
      </c>
      <c r="AB733" s="1"/>
      <c r="AC733" s="1">
        <f t="shared" si="662"/>
        <v>0</v>
      </c>
      <c r="AD733" s="1"/>
      <c r="AE733" s="1"/>
      <c r="AF733" s="1"/>
      <c r="AG733" s="1"/>
      <c r="AH733" s="1"/>
      <c r="AI733" s="1"/>
      <c r="AJ733" s="1"/>
      <c r="AK733" s="1">
        <f t="shared" si="663"/>
        <v>0</v>
      </c>
      <c r="AL733" s="1"/>
      <c r="AM733" s="1"/>
      <c r="AN733" s="1"/>
      <c r="AO733" s="1">
        <f t="shared" si="664"/>
        <v>0</v>
      </c>
      <c r="AP733" s="1"/>
      <c r="AQ733" s="1">
        <f t="shared" si="665"/>
        <v>0</v>
      </c>
      <c r="AR733" s="1"/>
      <c r="AS733" s="1">
        <f t="shared" si="666"/>
        <v>3396038.31</v>
      </c>
      <c r="AT733" s="1"/>
      <c r="AU733" s="1">
        <f t="shared" si="667"/>
        <v>0</v>
      </c>
      <c r="AV733" s="1">
        <f t="shared" si="668"/>
        <v>0</v>
      </c>
      <c r="AW733" s="1">
        <f t="shared" si="669"/>
        <v>10124518.819999998</v>
      </c>
      <c r="AX733" s="26">
        <f t="shared" si="670"/>
        <v>10124518.819999998</v>
      </c>
      <c r="AY733" s="26">
        <f t="shared" si="671"/>
        <v>0</v>
      </c>
    </row>
    <row r="734" spans="1:51" ht="23.25">
      <c r="A734" s="25" t="s">
        <v>15</v>
      </c>
      <c r="B734" s="1"/>
      <c r="C734" s="1">
        <f t="shared" si="649"/>
        <v>0</v>
      </c>
      <c r="D734" s="1"/>
      <c r="E734" s="1">
        <f t="shared" si="650"/>
        <v>0</v>
      </c>
      <c r="F734" s="1"/>
      <c r="G734" s="1">
        <f t="shared" si="651"/>
        <v>0</v>
      </c>
      <c r="H734" s="1"/>
      <c r="I734" s="1">
        <f t="shared" si="652"/>
        <v>0</v>
      </c>
      <c r="J734" s="1"/>
      <c r="K734" s="1">
        <f t="shared" si="653"/>
        <v>0</v>
      </c>
      <c r="L734" s="1"/>
      <c r="M734" s="1">
        <f t="shared" si="654"/>
        <v>0</v>
      </c>
      <c r="N734" s="1"/>
      <c r="O734" s="1">
        <f t="shared" si="655"/>
        <v>2396000</v>
      </c>
      <c r="P734" s="1"/>
      <c r="Q734" s="1">
        <f t="shared" si="656"/>
        <v>40130.899999999994</v>
      </c>
      <c r="R734" s="1"/>
      <c r="S734" s="1">
        <f t="shared" si="657"/>
        <v>0</v>
      </c>
      <c r="T734" s="1"/>
      <c r="U734" s="1">
        <f t="shared" si="658"/>
        <v>0</v>
      </c>
      <c r="V734" s="1"/>
      <c r="W734" s="1">
        <f t="shared" si="659"/>
        <v>0</v>
      </c>
      <c r="X734" s="1">
        <v>0</v>
      </c>
      <c r="Y734" s="1">
        <f t="shared" si="660"/>
        <v>0</v>
      </c>
      <c r="Z734" s="1"/>
      <c r="AA734" s="1">
        <f t="shared" si="661"/>
        <v>0</v>
      </c>
      <c r="AB734" s="1"/>
      <c r="AC734" s="1">
        <f t="shared" si="662"/>
        <v>0</v>
      </c>
      <c r="AD734" s="1"/>
      <c r="AE734" s="1"/>
      <c r="AF734" s="1"/>
      <c r="AG734" s="1"/>
      <c r="AH734" s="1"/>
      <c r="AI734" s="1"/>
      <c r="AJ734" s="1"/>
      <c r="AK734" s="1">
        <f t="shared" si="663"/>
        <v>0</v>
      </c>
      <c r="AL734" s="1"/>
      <c r="AM734" s="1"/>
      <c r="AN734" s="1"/>
      <c r="AO734" s="1">
        <f t="shared" si="664"/>
        <v>0</v>
      </c>
      <c r="AP734" s="1"/>
      <c r="AQ734" s="1">
        <f t="shared" si="665"/>
        <v>0</v>
      </c>
      <c r="AR734" s="1"/>
      <c r="AS734" s="1">
        <f t="shared" si="666"/>
        <v>1115520</v>
      </c>
      <c r="AT734" s="1"/>
      <c r="AU734" s="1">
        <f t="shared" si="667"/>
        <v>0</v>
      </c>
      <c r="AV734" s="1">
        <f t="shared" si="668"/>
        <v>0</v>
      </c>
      <c r="AW734" s="1">
        <f t="shared" si="669"/>
        <v>3551650.9</v>
      </c>
      <c r="AX734" s="26">
        <f t="shared" si="670"/>
        <v>3551650.9</v>
      </c>
      <c r="AY734" s="26">
        <f t="shared" si="671"/>
        <v>0</v>
      </c>
    </row>
    <row r="735" spans="1:51" ht="23.25">
      <c r="A735" s="25" t="s">
        <v>16</v>
      </c>
      <c r="B735" s="1"/>
      <c r="C735" s="1">
        <f t="shared" si="649"/>
        <v>401374.43000000005</v>
      </c>
      <c r="D735" s="1"/>
      <c r="E735" s="1">
        <f t="shared" si="650"/>
        <v>772314.35</v>
      </c>
      <c r="F735" s="1"/>
      <c r="G735" s="1">
        <f t="shared" si="651"/>
        <v>255119.50999999998</v>
      </c>
      <c r="H735" s="1"/>
      <c r="I735" s="1">
        <f t="shared" si="652"/>
        <v>0</v>
      </c>
      <c r="J735" s="1"/>
      <c r="K735" s="1">
        <f t="shared" si="653"/>
        <v>0</v>
      </c>
      <c r="L735" s="1"/>
      <c r="M735" s="1">
        <f t="shared" si="654"/>
        <v>35709.910000000003</v>
      </c>
      <c r="N735" s="1"/>
      <c r="O735" s="1">
        <f t="shared" si="655"/>
        <v>327349.90000000002</v>
      </c>
      <c r="P735" s="1"/>
      <c r="Q735" s="1">
        <f t="shared" si="656"/>
        <v>4830.47</v>
      </c>
      <c r="R735" s="1"/>
      <c r="S735" s="1">
        <f t="shared" si="657"/>
        <v>0</v>
      </c>
      <c r="T735" s="1"/>
      <c r="U735" s="1">
        <f t="shared" si="658"/>
        <v>0</v>
      </c>
      <c r="V735" s="1"/>
      <c r="W735" s="1">
        <f t="shared" si="659"/>
        <v>0</v>
      </c>
      <c r="X735" s="1">
        <v>0</v>
      </c>
      <c r="Y735" s="1">
        <f t="shared" si="660"/>
        <v>0</v>
      </c>
      <c r="Z735" s="1"/>
      <c r="AA735" s="1">
        <f t="shared" si="661"/>
        <v>0</v>
      </c>
      <c r="AB735" s="1"/>
      <c r="AC735" s="1">
        <f t="shared" si="662"/>
        <v>0</v>
      </c>
      <c r="AD735" s="1"/>
      <c r="AE735" s="1"/>
      <c r="AF735" s="1"/>
      <c r="AG735" s="1"/>
      <c r="AH735" s="1"/>
      <c r="AI735" s="1"/>
      <c r="AJ735" s="1"/>
      <c r="AK735" s="1">
        <f t="shared" si="663"/>
        <v>22999.67</v>
      </c>
      <c r="AL735" s="1"/>
      <c r="AM735" s="1"/>
      <c r="AN735" s="1"/>
      <c r="AO735" s="1">
        <f t="shared" si="664"/>
        <v>0</v>
      </c>
      <c r="AP735" s="1"/>
      <c r="AQ735" s="1">
        <f t="shared" si="665"/>
        <v>0</v>
      </c>
      <c r="AR735" s="1"/>
      <c r="AS735" s="1">
        <f t="shared" si="666"/>
        <v>116.98</v>
      </c>
      <c r="AT735" s="1"/>
      <c r="AU735" s="1">
        <f t="shared" si="667"/>
        <v>0</v>
      </c>
      <c r="AV735" s="1">
        <f t="shared" si="668"/>
        <v>0</v>
      </c>
      <c r="AW735" s="1">
        <f t="shared" si="669"/>
        <v>1819815.2200000002</v>
      </c>
      <c r="AX735" s="26">
        <f t="shared" si="670"/>
        <v>1819815.2200000002</v>
      </c>
      <c r="AY735" s="26">
        <f t="shared" si="671"/>
        <v>0</v>
      </c>
    </row>
    <row r="736" spans="1:51" ht="23.25">
      <c r="A736" s="25" t="s">
        <v>17</v>
      </c>
      <c r="B736" s="1"/>
      <c r="C736" s="1">
        <f t="shared" si="649"/>
        <v>8000</v>
      </c>
      <c r="D736" s="1"/>
      <c r="E736" s="1">
        <f t="shared" si="650"/>
        <v>99809.73000000001</v>
      </c>
      <c r="F736" s="1"/>
      <c r="G736" s="1">
        <f t="shared" si="651"/>
        <v>57632.45</v>
      </c>
      <c r="H736" s="1"/>
      <c r="I736" s="1">
        <f t="shared" si="652"/>
        <v>0</v>
      </c>
      <c r="J736" s="1"/>
      <c r="K736" s="1">
        <f t="shared" si="653"/>
        <v>0</v>
      </c>
      <c r="L736" s="1"/>
      <c r="M736" s="1">
        <f t="shared" si="654"/>
        <v>1295</v>
      </c>
      <c r="N736" s="1"/>
      <c r="O736" s="1">
        <f t="shared" si="655"/>
        <v>10218048.789999999</v>
      </c>
      <c r="P736" s="1"/>
      <c r="Q736" s="1">
        <f t="shared" si="656"/>
        <v>456813.74</v>
      </c>
      <c r="R736" s="1"/>
      <c r="S736" s="1">
        <f t="shared" si="657"/>
        <v>0</v>
      </c>
      <c r="T736" s="1"/>
      <c r="U736" s="1">
        <f t="shared" si="658"/>
        <v>0</v>
      </c>
      <c r="V736" s="1"/>
      <c r="W736" s="1">
        <f t="shared" si="659"/>
        <v>158463.87</v>
      </c>
      <c r="X736" s="1">
        <v>0</v>
      </c>
      <c r="Y736" s="1">
        <f t="shared" si="660"/>
        <v>0</v>
      </c>
      <c r="Z736" s="1"/>
      <c r="AA736" s="1">
        <f t="shared" si="661"/>
        <v>100530.15</v>
      </c>
      <c r="AB736" s="1"/>
      <c r="AC736" s="1">
        <f t="shared" si="662"/>
        <v>0</v>
      </c>
      <c r="AD736" s="1"/>
      <c r="AE736" s="1"/>
      <c r="AF736" s="1"/>
      <c r="AG736" s="1"/>
      <c r="AH736" s="1"/>
      <c r="AI736" s="1"/>
      <c r="AJ736" s="1"/>
      <c r="AK736" s="1">
        <f t="shared" si="663"/>
        <v>0</v>
      </c>
      <c r="AL736" s="1"/>
      <c r="AM736" s="1"/>
      <c r="AN736" s="1"/>
      <c r="AO736" s="1">
        <f t="shared" si="664"/>
        <v>0</v>
      </c>
      <c r="AP736" s="1"/>
      <c r="AQ736" s="1">
        <f t="shared" si="665"/>
        <v>0</v>
      </c>
      <c r="AR736" s="1"/>
      <c r="AS736" s="1">
        <f t="shared" si="666"/>
        <v>2.64</v>
      </c>
      <c r="AT736" s="1"/>
      <c r="AU736" s="1">
        <f t="shared" si="667"/>
        <v>1904</v>
      </c>
      <c r="AV736" s="1">
        <f t="shared" si="668"/>
        <v>0</v>
      </c>
      <c r="AW736" s="1">
        <f t="shared" si="669"/>
        <v>11102500.369999999</v>
      </c>
      <c r="AX736" s="26">
        <f t="shared" si="670"/>
        <v>11102500.369999999</v>
      </c>
      <c r="AY736" s="26">
        <f t="shared" si="671"/>
        <v>0</v>
      </c>
    </row>
    <row r="737" spans="1:51" ht="23.25">
      <c r="A737" s="25" t="s">
        <v>18</v>
      </c>
      <c r="B737" s="1"/>
      <c r="C737" s="1">
        <f t="shared" si="649"/>
        <v>0</v>
      </c>
      <c r="D737" s="1"/>
      <c r="E737" s="1">
        <f t="shared" si="650"/>
        <v>0</v>
      </c>
      <c r="F737" s="1"/>
      <c r="G737" s="1">
        <f t="shared" si="651"/>
        <v>0</v>
      </c>
      <c r="H737" s="1"/>
      <c r="I737" s="1">
        <f t="shared" si="652"/>
        <v>0</v>
      </c>
      <c r="J737" s="1"/>
      <c r="K737" s="1">
        <f t="shared" si="653"/>
        <v>0</v>
      </c>
      <c r="L737" s="1"/>
      <c r="M737" s="1">
        <f t="shared" si="654"/>
        <v>0</v>
      </c>
      <c r="N737" s="1"/>
      <c r="O737" s="1">
        <f t="shared" si="655"/>
        <v>855183.55</v>
      </c>
      <c r="P737" s="1"/>
      <c r="Q737" s="1">
        <f t="shared" si="656"/>
        <v>73665.149999999994</v>
      </c>
      <c r="R737" s="1"/>
      <c r="S737" s="1">
        <f t="shared" si="657"/>
        <v>0</v>
      </c>
      <c r="T737" s="1"/>
      <c r="U737" s="1">
        <f t="shared" si="658"/>
        <v>0</v>
      </c>
      <c r="V737" s="1"/>
      <c r="W737" s="1">
        <f t="shared" si="659"/>
        <v>0</v>
      </c>
      <c r="X737" s="1">
        <v>0</v>
      </c>
      <c r="Y737" s="1">
        <f t="shared" si="660"/>
        <v>0</v>
      </c>
      <c r="Z737" s="1"/>
      <c r="AA737" s="1">
        <f t="shared" si="661"/>
        <v>0</v>
      </c>
      <c r="AB737" s="1"/>
      <c r="AC737" s="1">
        <f t="shared" si="662"/>
        <v>0</v>
      </c>
      <c r="AD737" s="1"/>
      <c r="AE737" s="1"/>
      <c r="AF737" s="1"/>
      <c r="AG737" s="1"/>
      <c r="AH737" s="1"/>
      <c r="AI737" s="1"/>
      <c r="AJ737" s="1"/>
      <c r="AK737" s="1">
        <f t="shared" si="663"/>
        <v>0</v>
      </c>
      <c r="AL737" s="1"/>
      <c r="AM737" s="1"/>
      <c r="AN737" s="1"/>
      <c r="AO737" s="1">
        <f t="shared" si="664"/>
        <v>52050</v>
      </c>
      <c r="AP737" s="1"/>
      <c r="AQ737" s="1">
        <f t="shared" si="665"/>
        <v>0</v>
      </c>
      <c r="AR737" s="1"/>
      <c r="AS737" s="1">
        <f t="shared" si="666"/>
        <v>40721.979999999996</v>
      </c>
      <c r="AT737" s="1"/>
      <c r="AU737" s="1">
        <f t="shared" si="667"/>
        <v>4552</v>
      </c>
      <c r="AV737" s="1">
        <f t="shared" si="668"/>
        <v>0</v>
      </c>
      <c r="AW737" s="1">
        <f t="shared" si="669"/>
        <v>1026172.68</v>
      </c>
      <c r="AX737" s="26">
        <f t="shared" si="670"/>
        <v>1026172.68</v>
      </c>
      <c r="AY737" s="26">
        <f t="shared" si="671"/>
        <v>0</v>
      </c>
    </row>
    <row r="738" spans="1:51" ht="23.25">
      <c r="A738" s="25" t="s">
        <v>19</v>
      </c>
      <c r="B738" s="1"/>
      <c r="C738" s="1">
        <f t="shared" si="649"/>
        <v>4000</v>
      </c>
      <c r="D738" s="1"/>
      <c r="E738" s="1">
        <f t="shared" si="650"/>
        <v>73505.69</v>
      </c>
      <c r="F738" s="1"/>
      <c r="G738" s="1">
        <f t="shared" si="651"/>
        <v>37602.270000000004</v>
      </c>
      <c r="H738" s="1"/>
      <c r="I738" s="1">
        <f t="shared" si="652"/>
        <v>0</v>
      </c>
      <c r="J738" s="1"/>
      <c r="K738" s="1">
        <f t="shared" si="653"/>
        <v>0</v>
      </c>
      <c r="L738" s="1"/>
      <c r="M738" s="1">
        <f t="shared" si="654"/>
        <v>2266.1999999999998</v>
      </c>
      <c r="N738" s="1"/>
      <c r="O738" s="1">
        <f t="shared" si="655"/>
        <v>9628270.5899999999</v>
      </c>
      <c r="P738" s="1"/>
      <c r="Q738" s="1">
        <f t="shared" si="656"/>
        <v>359340.61</v>
      </c>
      <c r="R738" s="1"/>
      <c r="S738" s="1">
        <f t="shared" si="657"/>
        <v>0</v>
      </c>
      <c r="T738" s="1"/>
      <c r="U738" s="1">
        <f t="shared" si="658"/>
        <v>0</v>
      </c>
      <c r="V738" s="1"/>
      <c r="W738" s="1">
        <f t="shared" si="659"/>
        <v>500000</v>
      </c>
      <c r="X738" s="1">
        <v>0</v>
      </c>
      <c r="Y738" s="1">
        <f t="shared" si="660"/>
        <v>0</v>
      </c>
      <c r="Z738" s="1"/>
      <c r="AA738" s="1">
        <f t="shared" si="661"/>
        <v>141068.49</v>
      </c>
      <c r="AB738" s="1"/>
      <c r="AC738" s="1">
        <f t="shared" si="662"/>
        <v>0</v>
      </c>
      <c r="AD738" s="1"/>
      <c r="AE738" s="1"/>
      <c r="AF738" s="1"/>
      <c r="AG738" s="1"/>
      <c r="AH738" s="1"/>
      <c r="AI738" s="1"/>
      <c r="AJ738" s="1"/>
      <c r="AK738" s="1">
        <f t="shared" si="663"/>
        <v>0</v>
      </c>
      <c r="AL738" s="1"/>
      <c r="AM738" s="1"/>
      <c r="AN738" s="1"/>
      <c r="AO738" s="1">
        <f t="shared" si="664"/>
        <v>0</v>
      </c>
      <c r="AP738" s="1"/>
      <c r="AQ738" s="1">
        <f t="shared" si="665"/>
        <v>0</v>
      </c>
      <c r="AR738" s="1"/>
      <c r="AS738" s="1">
        <f t="shared" si="666"/>
        <v>1358301</v>
      </c>
      <c r="AT738" s="1"/>
      <c r="AU738" s="1">
        <f t="shared" si="667"/>
        <v>0</v>
      </c>
      <c r="AV738" s="1">
        <f t="shared" si="668"/>
        <v>0</v>
      </c>
      <c r="AW738" s="1">
        <f t="shared" si="669"/>
        <v>12104354.849999998</v>
      </c>
      <c r="AX738" s="26">
        <f t="shared" si="670"/>
        <v>12104354.849999998</v>
      </c>
      <c r="AY738" s="26">
        <f t="shared" si="671"/>
        <v>0</v>
      </c>
    </row>
    <row r="739" spans="1:51" ht="23.25">
      <c r="A739" s="25" t="s">
        <v>20</v>
      </c>
      <c r="B739" s="1"/>
      <c r="C739" s="1">
        <f t="shared" si="649"/>
        <v>31649.599999999999</v>
      </c>
      <c r="D739" s="1"/>
      <c r="E739" s="1">
        <f t="shared" si="650"/>
        <v>47238.600000000006</v>
      </c>
      <c r="F739" s="1"/>
      <c r="G739" s="1">
        <f t="shared" si="651"/>
        <v>11464.779999999999</v>
      </c>
      <c r="H739" s="1"/>
      <c r="I739" s="1">
        <f t="shared" si="652"/>
        <v>0</v>
      </c>
      <c r="J739" s="1"/>
      <c r="K739" s="1">
        <f t="shared" si="653"/>
        <v>0</v>
      </c>
      <c r="L739" s="1"/>
      <c r="M739" s="1">
        <f t="shared" si="654"/>
        <v>12712.029999999999</v>
      </c>
      <c r="N739" s="1"/>
      <c r="O739" s="1">
        <f t="shared" si="655"/>
        <v>1781511.82</v>
      </c>
      <c r="P739" s="1"/>
      <c r="Q739" s="1">
        <f t="shared" si="656"/>
        <v>50348.539999999994</v>
      </c>
      <c r="R739" s="1"/>
      <c r="S739" s="1">
        <f t="shared" si="657"/>
        <v>0</v>
      </c>
      <c r="T739" s="1"/>
      <c r="U739" s="1">
        <f t="shared" si="658"/>
        <v>0</v>
      </c>
      <c r="V739" s="1"/>
      <c r="W739" s="1">
        <f t="shared" si="659"/>
        <v>0</v>
      </c>
      <c r="X739" s="1">
        <v>0</v>
      </c>
      <c r="Y739" s="1">
        <f t="shared" si="660"/>
        <v>0</v>
      </c>
      <c r="Z739" s="1"/>
      <c r="AA739" s="1">
        <f t="shared" si="661"/>
        <v>0</v>
      </c>
      <c r="AB739" s="1"/>
      <c r="AC739" s="1">
        <f t="shared" si="662"/>
        <v>0</v>
      </c>
      <c r="AD739" s="1"/>
      <c r="AE739" s="1"/>
      <c r="AF739" s="1"/>
      <c r="AG739" s="1"/>
      <c r="AH739" s="1"/>
      <c r="AI739" s="1"/>
      <c r="AJ739" s="1"/>
      <c r="AK739" s="1">
        <f t="shared" si="663"/>
        <v>0</v>
      </c>
      <c r="AL739" s="1"/>
      <c r="AM739" s="1"/>
      <c r="AN739" s="1"/>
      <c r="AO739" s="1">
        <f t="shared" si="664"/>
        <v>26370.15</v>
      </c>
      <c r="AP739" s="1"/>
      <c r="AQ739" s="1">
        <f t="shared" si="665"/>
        <v>0</v>
      </c>
      <c r="AR739" s="1"/>
      <c r="AS739" s="1">
        <f t="shared" si="666"/>
        <v>54003.32</v>
      </c>
      <c r="AT739" s="1"/>
      <c r="AU739" s="1">
        <f t="shared" si="667"/>
        <v>0</v>
      </c>
      <c r="AV739" s="1">
        <f t="shared" si="668"/>
        <v>0</v>
      </c>
      <c r="AW739" s="1">
        <f t="shared" si="669"/>
        <v>2015298.8400000003</v>
      </c>
      <c r="AX739" s="26">
        <f t="shared" si="670"/>
        <v>2015298.8400000003</v>
      </c>
      <c r="AY739" s="26">
        <f t="shared" si="671"/>
        <v>0</v>
      </c>
    </row>
    <row r="740" spans="1:51" ht="23.25">
      <c r="A740" s="25" t="s">
        <v>21</v>
      </c>
      <c r="B740" s="1"/>
      <c r="C740" s="1">
        <f t="shared" si="649"/>
        <v>0</v>
      </c>
      <c r="D740" s="1"/>
      <c r="E740" s="1">
        <f t="shared" si="650"/>
        <v>0</v>
      </c>
      <c r="F740" s="1"/>
      <c r="G740" s="1">
        <f t="shared" si="651"/>
        <v>0</v>
      </c>
      <c r="H740" s="1"/>
      <c r="I740" s="1">
        <f t="shared" si="652"/>
        <v>0</v>
      </c>
      <c r="J740" s="1"/>
      <c r="K740" s="1">
        <f t="shared" si="653"/>
        <v>0</v>
      </c>
      <c r="L740" s="1"/>
      <c r="M740" s="1">
        <f t="shared" si="654"/>
        <v>0</v>
      </c>
      <c r="N740" s="1"/>
      <c r="O740" s="1">
        <f t="shared" si="655"/>
        <v>626315.47</v>
      </c>
      <c r="P740" s="1"/>
      <c r="Q740" s="1">
        <f t="shared" si="656"/>
        <v>62711.380000000005</v>
      </c>
      <c r="R740" s="1"/>
      <c r="S740" s="1">
        <f t="shared" si="657"/>
        <v>0</v>
      </c>
      <c r="T740" s="1"/>
      <c r="U740" s="1">
        <f t="shared" si="658"/>
        <v>0</v>
      </c>
      <c r="V740" s="1"/>
      <c r="W740" s="1">
        <f t="shared" si="659"/>
        <v>2557.13</v>
      </c>
      <c r="X740" s="1">
        <v>0</v>
      </c>
      <c r="Y740" s="1">
        <f t="shared" si="660"/>
        <v>0</v>
      </c>
      <c r="Z740" s="1"/>
      <c r="AA740" s="1">
        <f t="shared" si="661"/>
        <v>942.87</v>
      </c>
      <c r="AB740" s="1"/>
      <c r="AC740" s="1">
        <f t="shared" si="662"/>
        <v>0</v>
      </c>
      <c r="AD740" s="1"/>
      <c r="AE740" s="1"/>
      <c r="AF740" s="1"/>
      <c r="AG740" s="1"/>
      <c r="AH740" s="1"/>
      <c r="AI740" s="1"/>
      <c r="AJ740" s="1"/>
      <c r="AK740" s="1">
        <f t="shared" si="663"/>
        <v>0</v>
      </c>
      <c r="AL740" s="1"/>
      <c r="AM740" s="1"/>
      <c r="AN740" s="1"/>
      <c r="AO740" s="1">
        <f t="shared" si="664"/>
        <v>4800</v>
      </c>
      <c r="AP740" s="1"/>
      <c r="AQ740" s="1">
        <f t="shared" si="665"/>
        <v>0</v>
      </c>
      <c r="AR740" s="1"/>
      <c r="AS740" s="1">
        <f t="shared" si="666"/>
        <v>2400</v>
      </c>
      <c r="AT740" s="1"/>
      <c r="AU740" s="1">
        <f t="shared" si="667"/>
        <v>0</v>
      </c>
      <c r="AV740" s="1">
        <f t="shared" si="668"/>
        <v>0</v>
      </c>
      <c r="AW740" s="1">
        <f t="shared" si="669"/>
        <v>699726.85</v>
      </c>
      <c r="AX740" s="26">
        <f t="shared" si="670"/>
        <v>699726.85</v>
      </c>
      <c r="AY740" s="26">
        <f t="shared" si="671"/>
        <v>0</v>
      </c>
    </row>
    <row r="741" spans="1:51" ht="23.25">
      <c r="A741" s="25" t="s">
        <v>22</v>
      </c>
      <c r="B741" s="1"/>
      <c r="C741" s="1">
        <f t="shared" si="649"/>
        <v>0</v>
      </c>
      <c r="D741" s="1"/>
      <c r="E741" s="1">
        <f t="shared" si="650"/>
        <v>0</v>
      </c>
      <c r="F741" s="1"/>
      <c r="G741" s="1">
        <f t="shared" si="651"/>
        <v>0</v>
      </c>
      <c r="H741" s="1"/>
      <c r="I741" s="1">
        <f t="shared" si="652"/>
        <v>0</v>
      </c>
      <c r="J741" s="1"/>
      <c r="K741" s="1">
        <f t="shared" si="653"/>
        <v>0</v>
      </c>
      <c r="L741" s="1"/>
      <c r="M741" s="1">
        <f t="shared" si="654"/>
        <v>0</v>
      </c>
      <c r="N741" s="1"/>
      <c r="O741" s="1">
        <f t="shared" si="655"/>
        <v>703736.81</v>
      </c>
      <c r="P741" s="1"/>
      <c r="Q741" s="1">
        <f t="shared" si="656"/>
        <v>15917.420000000002</v>
      </c>
      <c r="R741" s="1"/>
      <c r="S741" s="1">
        <f t="shared" si="657"/>
        <v>0</v>
      </c>
      <c r="T741" s="1"/>
      <c r="U741" s="1">
        <f t="shared" si="658"/>
        <v>0</v>
      </c>
      <c r="V741" s="1"/>
      <c r="W741" s="1">
        <f t="shared" si="659"/>
        <v>0</v>
      </c>
      <c r="X741" s="1">
        <v>0</v>
      </c>
      <c r="Y741" s="1">
        <f t="shared" si="660"/>
        <v>0</v>
      </c>
      <c r="Z741" s="1"/>
      <c r="AA741" s="1">
        <f t="shared" si="661"/>
        <v>0</v>
      </c>
      <c r="AB741" s="1"/>
      <c r="AC741" s="1">
        <f t="shared" si="662"/>
        <v>0</v>
      </c>
      <c r="AD741" s="1"/>
      <c r="AE741" s="1"/>
      <c r="AF741" s="1"/>
      <c r="AG741" s="1"/>
      <c r="AH741" s="1"/>
      <c r="AI741" s="1"/>
      <c r="AJ741" s="1"/>
      <c r="AK741" s="1">
        <f t="shared" si="663"/>
        <v>0</v>
      </c>
      <c r="AL741" s="1"/>
      <c r="AM741" s="1"/>
      <c r="AN741" s="1"/>
      <c r="AO741" s="1">
        <f t="shared" si="664"/>
        <v>0</v>
      </c>
      <c r="AP741" s="1"/>
      <c r="AQ741" s="1">
        <f t="shared" si="665"/>
        <v>0</v>
      </c>
      <c r="AR741" s="1"/>
      <c r="AS741" s="1">
        <f t="shared" si="666"/>
        <v>0</v>
      </c>
      <c r="AT741" s="1"/>
      <c r="AU741" s="1">
        <f t="shared" si="667"/>
        <v>3</v>
      </c>
      <c r="AV741" s="1">
        <f t="shared" si="668"/>
        <v>0</v>
      </c>
      <c r="AW741" s="1">
        <f t="shared" si="669"/>
        <v>719657.2300000001</v>
      </c>
      <c r="AX741" s="26">
        <f t="shared" si="670"/>
        <v>719657.2300000001</v>
      </c>
      <c r="AY741" s="26">
        <f t="shared" si="671"/>
        <v>0</v>
      </c>
    </row>
    <row r="742" spans="1:51" ht="23.25">
      <c r="A742" s="25" t="s">
        <v>23</v>
      </c>
      <c r="B742" s="1"/>
      <c r="C742" s="1">
        <f t="shared" si="649"/>
        <v>0</v>
      </c>
      <c r="D742" s="1"/>
      <c r="E742" s="1">
        <f t="shared" si="650"/>
        <v>0</v>
      </c>
      <c r="F742" s="1"/>
      <c r="G742" s="1">
        <f t="shared" si="651"/>
        <v>0</v>
      </c>
      <c r="H742" s="1"/>
      <c r="I742" s="1">
        <f t="shared" si="652"/>
        <v>0</v>
      </c>
      <c r="J742" s="1"/>
      <c r="K742" s="1">
        <f t="shared" si="653"/>
        <v>0</v>
      </c>
      <c r="L742" s="1"/>
      <c r="M742" s="1">
        <f t="shared" si="654"/>
        <v>0</v>
      </c>
      <c r="N742" s="1"/>
      <c r="O742" s="1">
        <f t="shared" si="655"/>
        <v>3652390.16</v>
      </c>
      <c r="P742" s="1"/>
      <c r="Q742" s="1">
        <f t="shared" si="656"/>
        <v>173662.51</v>
      </c>
      <c r="R742" s="1"/>
      <c r="S742" s="1">
        <f t="shared" si="657"/>
        <v>0</v>
      </c>
      <c r="T742" s="1"/>
      <c r="U742" s="1">
        <f t="shared" si="658"/>
        <v>0</v>
      </c>
      <c r="V742" s="1"/>
      <c r="W742" s="1">
        <f t="shared" si="659"/>
        <v>0</v>
      </c>
      <c r="X742" s="1">
        <v>0</v>
      </c>
      <c r="Y742" s="1">
        <f t="shared" si="660"/>
        <v>0</v>
      </c>
      <c r="Z742" s="1"/>
      <c r="AA742" s="1">
        <f t="shared" si="661"/>
        <v>0</v>
      </c>
      <c r="AB742" s="1"/>
      <c r="AC742" s="1">
        <f t="shared" si="662"/>
        <v>0</v>
      </c>
      <c r="AD742" s="1"/>
      <c r="AE742" s="1"/>
      <c r="AF742" s="1"/>
      <c r="AG742" s="1"/>
      <c r="AH742" s="1"/>
      <c r="AI742" s="1"/>
      <c r="AJ742" s="1"/>
      <c r="AK742" s="1">
        <f t="shared" si="663"/>
        <v>0</v>
      </c>
      <c r="AL742" s="1"/>
      <c r="AM742" s="1"/>
      <c r="AN742" s="1"/>
      <c r="AO742" s="1">
        <f t="shared" si="664"/>
        <v>0</v>
      </c>
      <c r="AP742" s="1"/>
      <c r="AQ742" s="1">
        <f t="shared" si="665"/>
        <v>0</v>
      </c>
      <c r="AR742" s="1"/>
      <c r="AS742" s="1">
        <f t="shared" si="666"/>
        <v>0</v>
      </c>
      <c r="AT742" s="1"/>
      <c r="AU742" s="1">
        <f t="shared" si="667"/>
        <v>0</v>
      </c>
      <c r="AV742" s="1">
        <f t="shared" si="668"/>
        <v>0</v>
      </c>
      <c r="AW742" s="1">
        <f t="shared" si="669"/>
        <v>3826052.67</v>
      </c>
      <c r="AX742" s="26">
        <f t="shared" si="670"/>
        <v>3826052.67</v>
      </c>
      <c r="AY742" s="26">
        <f t="shared" si="671"/>
        <v>0</v>
      </c>
    </row>
    <row r="743" spans="1:51" ht="23.25">
      <c r="A743" s="25" t="s">
        <v>24</v>
      </c>
      <c r="B743" s="1"/>
      <c r="C743" s="1">
        <f t="shared" si="649"/>
        <v>852464.07000000007</v>
      </c>
      <c r="D743" s="1"/>
      <c r="E743" s="1">
        <f t="shared" si="650"/>
        <v>1461020.56</v>
      </c>
      <c r="F743" s="1"/>
      <c r="G743" s="1">
        <f t="shared" si="651"/>
        <v>290256.46999999997</v>
      </c>
      <c r="H743" s="1"/>
      <c r="I743" s="1">
        <f t="shared" si="652"/>
        <v>0</v>
      </c>
      <c r="J743" s="1"/>
      <c r="K743" s="1">
        <f t="shared" si="653"/>
        <v>0</v>
      </c>
      <c r="L743" s="1"/>
      <c r="M743" s="1">
        <f t="shared" si="654"/>
        <v>119382.28</v>
      </c>
      <c r="N743" s="1"/>
      <c r="O743" s="1">
        <f t="shared" si="655"/>
        <v>1516390.49</v>
      </c>
      <c r="P743" s="1"/>
      <c r="Q743" s="1">
        <f t="shared" si="656"/>
        <v>25594.06</v>
      </c>
      <c r="R743" s="1"/>
      <c r="S743" s="1">
        <f t="shared" si="657"/>
        <v>0</v>
      </c>
      <c r="T743" s="1"/>
      <c r="U743" s="1">
        <f t="shared" si="658"/>
        <v>0</v>
      </c>
      <c r="V743" s="1"/>
      <c r="W743" s="1">
        <f t="shared" si="659"/>
        <v>0</v>
      </c>
      <c r="X743" s="1">
        <v>0</v>
      </c>
      <c r="Y743" s="1">
        <f t="shared" si="660"/>
        <v>0</v>
      </c>
      <c r="Z743" s="1"/>
      <c r="AA743" s="1">
        <f t="shared" si="661"/>
        <v>0</v>
      </c>
      <c r="AB743" s="1"/>
      <c r="AC743" s="1">
        <f t="shared" si="662"/>
        <v>0</v>
      </c>
      <c r="AD743" s="1"/>
      <c r="AE743" s="1"/>
      <c r="AF743" s="1"/>
      <c r="AG743" s="1"/>
      <c r="AH743" s="1"/>
      <c r="AI743" s="1"/>
      <c r="AJ743" s="1"/>
      <c r="AK743" s="1">
        <f t="shared" si="663"/>
        <v>0</v>
      </c>
      <c r="AL743" s="1"/>
      <c r="AM743" s="1"/>
      <c r="AN743" s="1"/>
      <c r="AO743" s="1">
        <f t="shared" si="664"/>
        <v>0</v>
      </c>
      <c r="AP743" s="1"/>
      <c r="AQ743" s="1">
        <f t="shared" si="665"/>
        <v>0</v>
      </c>
      <c r="AR743" s="1"/>
      <c r="AS743" s="1">
        <f t="shared" si="666"/>
        <v>0</v>
      </c>
      <c r="AT743" s="1"/>
      <c r="AU743" s="1">
        <f t="shared" si="667"/>
        <v>0</v>
      </c>
      <c r="AV743" s="1">
        <f t="shared" si="668"/>
        <v>0</v>
      </c>
      <c r="AW743" s="1">
        <f t="shared" si="669"/>
        <v>4265107.9300000006</v>
      </c>
      <c r="AX743" s="26">
        <f t="shared" si="670"/>
        <v>4265107.9300000006</v>
      </c>
      <c r="AY743" s="26">
        <f t="shared" si="671"/>
        <v>0</v>
      </c>
    </row>
    <row r="744" spans="1:51" ht="23.25">
      <c r="A744" s="25" t="s">
        <v>25</v>
      </c>
      <c r="B744" s="1"/>
      <c r="C744" s="1">
        <f t="shared" si="649"/>
        <v>27000.85</v>
      </c>
      <c r="D744" s="1"/>
      <c r="E744" s="1">
        <f t="shared" si="650"/>
        <v>218513.11000000002</v>
      </c>
      <c r="F744" s="1"/>
      <c r="G744" s="1">
        <f t="shared" si="651"/>
        <v>36433.46</v>
      </c>
      <c r="H744" s="1"/>
      <c r="I744" s="1">
        <f t="shared" si="652"/>
        <v>0</v>
      </c>
      <c r="J744" s="1"/>
      <c r="K744" s="1">
        <f t="shared" si="653"/>
        <v>0</v>
      </c>
      <c r="L744" s="1"/>
      <c r="M744" s="1">
        <f t="shared" si="654"/>
        <v>2669</v>
      </c>
      <c r="N744" s="1"/>
      <c r="O744" s="1">
        <f t="shared" si="655"/>
        <v>1608690.91</v>
      </c>
      <c r="P744" s="1"/>
      <c r="Q744" s="1">
        <f t="shared" si="656"/>
        <v>65398.520000000004</v>
      </c>
      <c r="R744" s="1"/>
      <c r="S744" s="1">
        <f t="shared" si="657"/>
        <v>0</v>
      </c>
      <c r="T744" s="1"/>
      <c r="U744" s="1">
        <f t="shared" si="658"/>
        <v>0</v>
      </c>
      <c r="V744" s="1"/>
      <c r="W744" s="1">
        <f t="shared" si="659"/>
        <v>3359.1099999999997</v>
      </c>
      <c r="X744" s="1">
        <v>0</v>
      </c>
      <c r="Y744" s="1">
        <f t="shared" si="660"/>
        <v>0</v>
      </c>
      <c r="Z744" s="1"/>
      <c r="AA744" s="1">
        <f t="shared" si="661"/>
        <v>10640.89</v>
      </c>
      <c r="AB744" s="1"/>
      <c r="AC744" s="1">
        <f t="shared" si="662"/>
        <v>0</v>
      </c>
      <c r="AD744" s="1"/>
      <c r="AE744" s="1"/>
      <c r="AF744" s="1"/>
      <c r="AG744" s="1"/>
      <c r="AH744" s="1"/>
      <c r="AI744" s="1"/>
      <c r="AJ744" s="1"/>
      <c r="AK744" s="1">
        <f t="shared" si="663"/>
        <v>2456.61</v>
      </c>
      <c r="AL744" s="1"/>
      <c r="AM744" s="1"/>
      <c r="AN744" s="1"/>
      <c r="AO744" s="1">
        <f t="shared" si="664"/>
        <v>0</v>
      </c>
      <c r="AP744" s="1"/>
      <c r="AQ744" s="1">
        <f t="shared" si="665"/>
        <v>1</v>
      </c>
      <c r="AR744" s="1"/>
      <c r="AS744" s="1">
        <f t="shared" si="666"/>
        <v>8455.8599999999988</v>
      </c>
      <c r="AT744" s="1"/>
      <c r="AU744" s="1">
        <f t="shared" si="667"/>
        <v>0</v>
      </c>
      <c r="AV744" s="1">
        <f t="shared" si="668"/>
        <v>0</v>
      </c>
      <c r="AW744" s="1">
        <f t="shared" si="669"/>
        <v>1983619.32</v>
      </c>
      <c r="AX744" s="26">
        <f t="shared" si="670"/>
        <v>1983619.32</v>
      </c>
      <c r="AY744" s="26">
        <f t="shared" si="671"/>
        <v>0</v>
      </c>
    </row>
    <row r="745" spans="1:51" ht="23.25">
      <c r="A745" s="25" t="s">
        <v>26</v>
      </c>
      <c r="B745" s="1"/>
      <c r="C745" s="1">
        <f t="shared" si="649"/>
        <v>0</v>
      </c>
      <c r="D745" s="1"/>
      <c r="E745" s="1">
        <f t="shared" si="650"/>
        <v>0</v>
      </c>
      <c r="F745" s="1"/>
      <c r="G745" s="1">
        <f t="shared" si="651"/>
        <v>0</v>
      </c>
      <c r="H745" s="1"/>
      <c r="I745" s="1">
        <f t="shared" si="652"/>
        <v>0</v>
      </c>
      <c r="J745" s="1"/>
      <c r="K745" s="1">
        <f t="shared" si="653"/>
        <v>0</v>
      </c>
      <c r="L745" s="1"/>
      <c r="M745" s="1">
        <f t="shared" si="654"/>
        <v>0</v>
      </c>
      <c r="N745" s="1"/>
      <c r="O745" s="1">
        <f t="shared" si="655"/>
        <v>5513424.3600000003</v>
      </c>
      <c r="P745" s="1"/>
      <c r="Q745" s="1">
        <f t="shared" si="656"/>
        <v>291019.13999999996</v>
      </c>
      <c r="R745" s="1"/>
      <c r="S745" s="1">
        <f t="shared" si="657"/>
        <v>0</v>
      </c>
      <c r="T745" s="1"/>
      <c r="U745" s="1">
        <f t="shared" si="658"/>
        <v>0</v>
      </c>
      <c r="V745" s="1"/>
      <c r="W745" s="1">
        <f t="shared" si="659"/>
        <v>0</v>
      </c>
      <c r="X745" s="1">
        <v>0</v>
      </c>
      <c r="Y745" s="1">
        <f t="shared" si="660"/>
        <v>0</v>
      </c>
      <c r="Z745" s="1"/>
      <c r="AA745" s="1">
        <f t="shared" si="661"/>
        <v>0</v>
      </c>
      <c r="AB745" s="1"/>
      <c r="AC745" s="1">
        <f t="shared" si="662"/>
        <v>0</v>
      </c>
      <c r="AD745" s="1"/>
      <c r="AE745" s="1"/>
      <c r="AF745" s="1"/>
      <c r="AG745" s="1"/>
      <c r="AH745" s="1"/>
      <c r="AI745" s="1"/>
      <c r="AJ745" s="1"/>
      <c r="AK745" s="1">
        <f t="shared" si="663"/>
        <v>0</v>
      </c>
      <c r="AL745" s="1"/>
      <c r="AM745" s="1"/>
      <c r="AN745" s="1"/>
      <c r="AO745" s="1">
        <f t="shared" si="664"/>
        <v>0</v>
      </c>
      <c r="AP745" s="1"/>
      <c r="AQ745" s="1">
        <f t="shared" si="665"/>
        <v>0</v>
      </c>
      <c r="AR745" s="1"/>
      <c r="AS745" s="1">
        <f t="shared" si="666"/>
        <v>11194.8</v>
      </c>
      <c r="AT745" s="1"/>
      <c r="AU745" s="1">
        <f t="shared" si="667"/>
        <v>0</v>
      </c>
      <c r="AV745" s="1">
        <f t="shared" si="668"/>
        <v>0</v>
      </c>
      <c r="AW745" s="1">
        <f t="shared" si="669"/>
        <v>5815638.3000000007</v>
      </c>
      <c r="AX745" s="26">
        <f t="shared" si="670"/>
        <v>5815638.3000000007</v>
      </c>
      <c r="AY745" s="26">
        <f t="shared" si="671"/>
        <v>0</v>
      </c>
    </row>
    <row r="746" spans="1:51" ht="23.25">
      <c r="A746" s="25" t="s">
        <v>27</v>
      </c>
      <c r="B746" s="1"/>
      <c r="C746" s="1">
        <f t="shared" si="649"/>
        <v>3260</v>
      </c>
      <c r="D746" s="1"/>
      <c r="E746" s="1">
        <f t="shared" si="650"/>
        <v>0</v>
      </c>
      <c r="F746" s="1"/>
      <c r="G746" s="1">
        <f t="shared" si="651"/>
        <v>0</v>
      </c>
      <c r="H746" s="1"/>
      <c r="I746" s="1">
        <f t="shared" si="652"/>
        <v>0</v>
      </c>
      <c r="J746" s="1"/>
      <c r="K746" s="1">
        <f t="shared" si="653"/>
        <v>0</v>
      </c>
      <c r="L746" s="1"/>
      <c r="M746" s="1">
        <f t="shared" si="654"/>
        <v>147</v>
      </c>
      <c r="N746" s="1"/>
      <c r="O746" s="1">
        <f t="shared" si="655"/>
        <v>41140817.539999999</v>
      </c>
      <c r="P746" s="1"/>
      <c r="Q746" s="1">
        <f t="shared" si="656"/>
        <v>420508.18</v>
      </c>
      <c r="R746" s="1"/>
      <c r="S746" s="1">
        <f t="shared" si="657"/>
        <v>0</v>
      </c>
      <c r="T746" s="1"/>
      <c r="U746" s="1">
        <f t="shared" si="658"/>
        <v>0</v>
      </c>
      <c r="V746" s="1"/>
      <c r="W746" s="1">
        <f t="shared" si="659"/>
        <v>100000</v>
      </c>
      <c r="X746" s="1">
        <v>0</v>
      </c>
      <c r="Y746" s="1">
        <f t="shared" si="660"/>
        <v>0</v>
      </c>
      <c r="Z746" s="1"/>
      <c r="AA746" s="1">
        <f t="shared" si="661"/>
        <v>32945.11</v>
      </c>
      <c r="AB746" s="1"/>
      <c r="AC746" s="1">
        <f t="shared" si="662"/>
        <v>0</v>
      </c>
      <c r="AD746" s="1"/>
      <c r="AE746" s="1"/>
      <c r="AF746" s="1"/>
      <c r="AG746" s="1"/>
      <c r="AH746" s="1"/>
      <c r="AI746" s="1"/>
      <c r="AJ746" s="1"/>
      <c r="AK746" s="1">
        <f t="shared" si="663"/>
        <v>0</v>
      </c>
      <c r="AL746" s="1"/>
      <c r="AM746" s="1"/>
      <c r="AN746" s="1"/>
      <c r="AO746" s="1">
        <f t="shared" si="664"/>
        <v>0</v>
      </c>
      <c r="AP746" s="1"/>
      <c r="AQ746" s="1">
        <f t="shared" si="665"/>
        <v>0</v>
      </c>
      <c r="AR746" s="1"/>
      <c r="AS746" s="1">
        <f t="shared" si="666"/>
        <v>0</v>
      </c>
      <c r="AT746" s="1"/>
      <c r="AU746" s="1">
        <f t="shared" si="667"/>
        <v>0</v>
      </c>
      <c r="AV746" s="1">
        <f t="shared" si="668"/>
        <v>0</v>
      </c>
      <c r="AW746" s="1">
        <f t="shared" si="669"/>
        <v>41697677.829999998</v>
      </c>
      <c r="AX746" s="26">
        <f t="shared" si="670"/>
        <v>41697677.829999998</v>
      </c>
      <c r="AY746" s="26">
        <f t="shared" si="671"/>
        <v>0</v>
      </c>
    </row>
    <row r="747" spans="1:51" ht="23.25">
      <c r="A747" s="25" t="s">
        <v>28</v>
      </c>
      <c r="B747" s="1"/>
      <c r="C747" s="1">
        <f t="shared" si="649"/>
        <v>0</v>
      </c>
      <c r="D747" s="1"/>
      <c r="E747" s="1">
        <f t="shared" si="650"/>
        <v>0</v>
      </c>
      <c r="F747" s="1"/>
      <c r="G747" s="1">
        <f t="shared" si="651"/>
        <v>0</v>
      </c>
      <c r="H747" s="1"/>
      <c r="I747" s="1">
        <f t="shared" si="652"/>
        <v>0</v>
      </c>
      <c r="J747" s="1"/>
      <c r="K747" s="1">
        <f t="shared" si="653"/>
        <v>0</v>
      </c>
      <c r="L747" s="1"/>
      <c r="M747" s="1">
        <f t="shared" si="654"/>
        <v>0</v>
      </c>
      <c r="N747" s="1"/>
      <c r="O747" s="1">
        <f t="shared" si="655"/>
        <v>1347169.1</v>
      </c>
      <c r="P747" s="1"/>
      <c r="Q747" s="1">
        <f t="shared" si="656"/>
        <v>38516.43</v>
      </c>
      <c r="R747" s="1"/>
      <c r="S747" s="1">
        <f t="shared" si="657"/>
        <v>0</v>
      </c>
      <c r="T747" s="1"/>
      <c r="U747" s="1">
        <f t="shared" si="658"/>
        <v>0</v>
      </c>
      <c r="V747" s="1"/>
      <c r="W747" s="1">
        <f t="shared" si="659"/>
        <v>0</v>
      </c>
      <c r="X747" s="1">
        <v>0</v>
      </c>
      <c r="Y747" s="1">
        <f t="shared" si="660"/>
        <v>0</v>
      </c>
      <c r="Z747" s="1"/>
      <c r="AA747" s="1">
        <f t="shared" si="661"/>
        <v>0</v>
      </c>
      <c r="AB747" s="1"/>
      <c r="AC747" s="1">
        <f t="shared" si="662"/>
        <v>0</v>
      </c>
      <c r="AD747" s="1"/>
      <c r="AE747" s="1"/>
      <c r="AF747" s="1"/>
      <c r="AG747" s="1"/>
      <c r="AH747" s="1"/>
      <c r="AI747" s="1"/>
      <c r="AJ747" s="1"/>
      <c r="AK747" s="1">
        <f t="shared" si="663"/>
        <v>0</v>
      </c>
      <c r="AL747" s="1"/>
      <c r="AM747" s="1"/>
      <c r="AN747" s="1"/>
      <c r="AO747" s="1">
        <f t="shared" si="664"/>
        <v>0</v>
      </c>
      <c r="AP747" s="1"/>
      <c r="AQ747" s="1">
        <f t="shared" si="665"/>
        <v>0</v>
      </c>
      <c r="AR747" s="1"/>
      <c r="AS747" s="1">
        <f t="shared" si="666"/>
        <v>0</v>
      </c>
      <c r="AT747" s="1"/>
      <c r="AU747" s="1">
        <f t="shared" si="667"/>
        <v>0</v>
      </c>
      <c r="AV747" s="1">
        <f t="shared" si="668"/>
        <v>0</v>
      </c>
      <c r="AW747" s="1">
        <f t="shared" si="669"/>
        <v>1385685.53</v>
      </c>
      <c r="AX747" s="26">
        <f t="shared" si="670"/>
        <v>1385685.53</v>
      </c>
      <c r="AY747" s="26">
        <f t="shared" si="671"/>
        <v>0</v>
      </c>
    </row>
    <row r="748" spans="1:51" ht="23.25">
      <c r="A748" s="25" t="s">
        <v>29</v>
      </c>
      <c r="B748" s="1"/>
      <c r="C748" s="1">
        <f t="shared" si="649"/>
        <v>10200067.66</v>
      </c>
      <c r="D748" s="1"/>
      <c r="E748" s="1">
        <f t="shared" si="650"/>
        <v>5601342.5099999998</v>
      </c>
      <c r="F748" s="1"/>
      <c r="G748" s="1">
        <f t="shared" si="651"/>
        <v>1696390.93</v>
      </c>
      <c r="H748" s="1"/>
      <c r="I748" s="1">
        <f t="shared" si="652"/>
        <v>0</v>
      </c>
      <c r="J748" s="1"/>
      <c r="K748" s="1">
        <f t="shared" si="653"/>
        <v>0</v>
      </c>
      <c r="L748" s="1"/>
      <c r="M748" s="1">
        <f t="shared" si="654"/>
        <v>172973.81</v>
      </c>
      <c r="N748" s="1"/>
      <c r="O748" s="1">
        <f t="shared" si="655"/>
        <v>3249444.36</v>
      </c>
      <c r="P748" s="1"/>
      <c r="Q748" s="1">
        <f t="shared" si="656"/>
        <v>88413.360000000015</v>
      </c>
      <c r="R748" s="1"/>
      <c r="S748" s="1">
        <f t="shared" si="657"/>
        <v>0</v>
      </c>
      <c r="T748" s="1"/>
      <c r="U748" s="1">
        <f t="shared" si="658"/>
        <v>10000</v>
      </c>
      <c r="V748" s="1"/>
      <c r="W748" s="1">
        <f t="shared" si="659"/>
        <v>0</v>
      </c>
      <c r="X748" s="1">
        <v>0</v>
      </c>
      <c r="Y748" s="1">
        <f t="shared" si="660"/>
        <v>0</v>
      </c>
      <c r="Z748" s="1"/>
      <c r="AA748" s="1">
        <f t="shared" si="661"/>
        <v>0</v>
      </c>
      <c r="AB748" s="1"/>
      <c r="AC748" s="1">
        <f t="shared" si="662"/>
        <v>4348.49</v>
      </c>
      <c r="AD748" s="1"/>
      <c r="AE748" s="1"/>
      <c r="AF748" s="1"/>
      <c r="AG748" s="1"/>
      <c r="AH748" s="1"/>
      <c r="AI748" s="1"/>
      <c r="AJ748" s="1"/>
      <c r="AK748" s="1">
        <f t="shared" si="663"/>
        <v>27680.37</v>
      </c>
      <c r="AL748" s="1"/>
      <c r="AM748" s="1"/>
      <c r="AN748" s="1"/>
      <c r="AO748" s="1">
        <f t="shared" si="664"/>
        <v>0</v>
      </c>
      <c r="AP748" s="1"/>
      <c r="AQ748" s="1">
        <f t="shared" si="665"/>
        <v>0</v>
      </c>
      <c r="AR748" s="1"/>
      <c r="AS748" s="1">
        <f t="shared" si="666"/>
        <v>4144237.77</v>
      </c>
      <c r="AT748" s="1"/>
      <c r="AU748" s="1">
        <f t="shared" si="667"/>
        <v>0</v>
      </c>
      <c r="AV748" s="1">
        <f t="shared" si="668"/>
        <v>0</v>
      </c>
      <c r="AW748" s="1">
        <f t="shared" si="669"/>
        <v>25194899.259999998</v>
      </c>
      <c r="AX748" s="26">
        <f t="shared" si="670"/>
        <v>25194899.259999998</v>
      </c>
      <c r="AY748" s="26">
        <f t="shared" si="671"/>
        <v>0</v>
      </c>
    </row>
    <row r="749" spans="1:51" ht="23.25">
      <c r="A749" s="25" t="s">
        <v>30</v>
      </c>
      <c r="B749" s="1"/>
      <c r="C749" s="1">
        <f t="shared" si="649"/>
        <v>0</v>
      </c>
      <c r="D749" s="1"/>
      <c r="E749" s="1">
        <f t="shared" si="650"/>
        <v>0</v>
      </c>
      <c r="F749" s="1"/>
      <c r="G749" s="1">
        <f t="shared" si="651"/>
        <v>0</v>
      </c>
      <c r="H749" s="1"/>
      <c r="I749" s="1">
        <f t="shared" si="652"/>
        <v>0</v>
      </c>
      <c r="J749" s="1"/>
      <c r="K749" s="1">
        <f t="shared" si="653"/>
        <v>0</v>
      </c>
      <c r="L749" s="1"/>
      <c r="M749" s="1">
        <f t="shared" si="654"/>
        <v>0</v>
      </c>
      <c r="N749" s="1"/>
      <c r="O749" s="1">
        <f t="shared" si="655"/>
        <v>1216137.43</v>
      </c>
      <c r="P749" s="1"/>
      <c r="Q749" s="1">
        <f t="shared" si="656"/>
        <v>51216.44</v>
      </c>
      <c r="R749" s="1"/>
      <c r="S749" s="1">
        <f t="shared" si="657"/>
        <v>0</v>
      </c>
      <c r="T749" s="1"/>
      <c r="U749" s="1">
        <f t="shared" si="658"/>
        <v>0</v>
      </c>
      <c r="V749" s="1"/>
      <c r="W749" s="1">
        <f t="shared" si="659"/>
        <v>0</v>
      </c>
      <c r="X749" s="1">
        <v>0</v>
      </c>
      <c r="Y749" s="1">
        <f t="shared" si="660"/>
        <v>0</v>
      </c>
      <c r="Z749" s="1"/>
      <c r="AA749" s="1">
        <f t="shared" si="661"/>
        <v>0</v>
      </c>
      <c r="AB749" s="1"/>
      <c r="AC749" s="1">
        <f t="shared" si="662"/>
        <v>0</v>
      </c>
      <c r="AD749" s="1"/>
      <c r="AE749" s="1"/>
      <c r="AF749" s="1"/>
      <c r="AG749" s="1"/>
      <c r="AH749" s="1"/>
      <c r="AI749" s="1"/>
      <c r="AJ749" s="1"/>
      <c r="AK749" s="1">
        <f t="shared" si="663"/>
        <v>0</v>
      </c>
      <c r="AL749" s="1"/>
      <c r="AM749" s="1"/>
      <c r="AN749" s="1"/>
      <c r="AO749" s="1">
        <f t="shared" si="664"/>
        <v>0</v>
      </c>
      <c r="AP749" s="1"/>
      <c r="AQ749" s="1">
        <f t="shared" si="665"/>
        <v>0</v>
      </c>
      <c r="AR749" s="1"/>
      <c r="AS749" s="1">
        <f t="shared" si="666"/>
        <v>0</v>
      </c>
      <c r="AT749" s="1"/>
      <c r="AU749" s="1">
        <f t="shared" si="667"/>
        <v>0</v>
      </c>
      <c r="AV749" s="1">
        <f t="shared" si="668"/>
        <v>0</v>
      </c>
      <c r="AW749" s="1">
        <f t="shared" si="669"/>
        <v>1267353.8699999999</v>
      </c>
      <c r="AX749" s="26">
        <f t="shared" si="670"/>
        <v>1267353.8699999999</v>
      </c>
      <c r="AY749" s="26">
        <f t="shared" si="671"/>
        <v>0</v>
      </c>
    </row>
    <row r="750" spans="1:51" ht="23.25">
      <c r="A750" s="25" t="s">
        <v>31</v>
      </c>
      <c r="B750" s="1"/>
      <c r="C750" s="1">
        <f t="shared" si="649"/>
        <v>0</v>
      </c>
      <c r="D750" s="1"/>
      <c r="E750" s="1">
        <f t="shared" si="650"/>
        <v>0</v>
      </c>
      <c r="F750" s="1"/>
      <c r="G750" s="1">
        <f t="shared" si="651"/>
        <v>0</v>
      </c>
      <c r="H750" s="1"/>
      <c r="I750" s="1">
        <f t="shared" si="652"/>
        <v>0</v>
      </c>
      <c r="J750" s="1"/>
      <c r="K750" s="1">
        <f t="shared" si="653"/>
        <v>0</v>
      </c>
      <c r="L750" s="1"/>
      <c r="M750" s="1">
        <f t="shared" si="654"/>
        <v>0</v>
      </c>
      <c r="N750" s="1"/>
      <c r="O750" s="1">
        <f t="shared" si="655"/>
        <v>5319206.9799999995</v>
      </c>
      <c r="P750" s="1"/>
      <c r="Q750" s="1">
        <f t="shared" si="656"/>
        <v>313353.73</v>
      </c>
      <c r="R750" s="1"/>
      <c r="S750" s="1">
        <f t="shared" si="657"/>
        <v>0</v>
      </c>
      <c r="T750" s="1"/>
      <c r="U750" s="1">
        <f t="shared" si="658"/>
        <v>0</v>
      </c>
      <c r="V750" s="1"/>
      <c r="W750" s="1">
        <f t="shared" si="659"/>
        <v>0</v>
      </c>
      <c r="X750" s="1">
        <v>0</v>
      </c>
      <c r="Y750" s="1">
        <f t="shared" si="660"/>
        <v>0</v>
      </c>
      <c r="Z750" s="1"/>
      <c r="AA750" s="1">
        <f t="shared" si="661"/>
        <v>0</v>
      </c>
      <c r="AB750" s="1"/>
      <c r="AC750" s="1">
        <f t="shared" si="662"/>
        <v>0</v>
      </c>
      <c r="AD750" s="1"/>
      <c r="AE750" s="1"/>
      <c r="AF750" s="1"/>
      <c r="AG750" s="1"/>
      <c r="AH750" s="1"/>
      <c r="AI750" s="1"/>
      <c r="AJ750" s="1"/>
      <c r="AK750" s="1">
        <f t="shared" si="663"/>
        <v>0</v>
      </c>
      <c r="AL750" s="1"/>
      <c r="AM750" s="1"/>
      <c r="AN750" s="1"/>
      <c r="AO750" s="1">
        <f t="shared" si="664"/>
        <v>0</v>
      </c>
      <c r="AP750" s="1"/>
      <c r="AQ750" s="1">
        <f t="shared" si="665"/>
        <v>0</v>
      </c>
      <c r="AR750" s="1"/>
      <c r="AS750" s="1">
        <f t="shared" si="666"/>
        <v>26750.42</v>
      </c>
      <c r="AT750" s="1"/>
      <c r="AU750" s="1">
        <f t="shared" si="667"/>
        <v>0</v>
      </c>
      <c r="AV750" s="1">
        <f t="shared" si="668"/>
        <v>0</v>
      </c>
      <c r="AW750" s="1">
        <f t="shared" si="669"/>
        <v>5659311.1299999999</v>
      </c>
      <c r="AX750" s="26">
        <f t="shared" si="670"/>
        <v>5659311.1299999999</v>
      </c>
      <c r="AY750" s="26">
        <f t="shared" si="671"/>
        <v>0</v>
      </c>
    </row>
    <row r="751" spans="1:51" ht="23.25">
      <c r="A751" s="25" t="s">
        <v>32</v>
      </c>
      <c r="B751" s="1"/>
      <c r="C751" s="1">
        <f t="shared" si="649"/>
        <v>73964.83</v>
      </c>
      <c r="D751" s="1"/>
      <c r="E751" s="1">
        <f t="shared" si="650"/>
        <v>0</v>
      </c>
      <c r="F751" s="1"/>
      <c r="G751" s="1">
        <f t="shared" si="651"/>
        <v>1000</v>
      </c>
      <c r="H751" s="1"/>
      <c r="I751" s="1">
        <f t="shared" si="652"/>
        <v>0</v>
      </c>
      <c r="J751" s="1"/>
      <c r="K751" s="1">
        <f t="shared" si="653"/>
        <v>0</v>
      </c>
      <c r="L751" s="1"/>
      <c r="M751" s="1">
        <f t="shared" si="654"/>
        <v>4617.4700000000012</v>
      </c>
      <c r="N751" s="1"/>
      <c r="O751" s="1">
        <f t="shared" si="655"/>
        <v>5825776.290000001</v>
      </c>
      <c r="P751" s="1"/>
      <c r="Q751" s="1">
        <f t="shared" si="656"/>
        <v>209647.56</v>
      </c>
      <c r="R751" s="1"/>
      <c r="S751" s="1">
        <f t="shared" si="657"/>
        <v>0</v>
      </c>
      <c r="T751" s="1"/>
      <c r="U751" s="1">
        <f t="shared" si="658"/>
        <v>0</v>
      </c>
      <c r="V751" s="1"/>
      <c r="W751" s="1">
        <f t="shared" si="659"/>
        <v>0</v>
      </c>
      <c r="X751" s="1">
        <v>0</v>
      </c>
      <c r="Y751" s="1">
        <f t="shared" si="660"/>
        <v>0</v>
      </c>
      <c r="Z751" s="1"/>
      <c r="AA751" s="1">
        <f t="shared" si="661"/>
        <v>0</v>
      </c>
      <c r="AB751" s="1"/>
      <c r="AC751" s="1">
        <f t="shared" si="662"/>
        <v>0</v>
      </c>
      <c r="AD751" s="1"/>
      <c r="AE751" s="1"/>
      <c r="AF751" s="1"/>
      <c r="AG751" s="1"/>
      <c r="AH751" s="1"/>
      <c r="AI751" s="1"/>
      <c r="AJ751" s="1"/>
      <c r="AK751" s="1">
        <f t="shared" si="663"/>
        <v>0</v>
      </c>
      <c r="AL751" s="1"/>
      <c r="AM751" s="1"/>
      <c r="AN751" s="1"/>
      <c r="AO751" s="1">
        <f t="shared" si="664"/>
        <v>4428</v>
      </c>
      <c r="AP751" s="1"/>
      <c r="AQ751" s="1">
        <f t="shared" si="665"/>
        <v>0</v>
      </c>
      <c r="AR751" s="1"/>
      <c r="AS751" s="1">
        <f t="shared" si="666"/>
        <v>23061</v>
      </c>
      <c r="AT751" s="1"/>
      <c r="AU751" s="1">
        <f t="shared" si="667"/>
        <v>0</v>
      </c>
      <c r="AV751" s="1">
        <f t="shared" si="668"/>
        <v>0</v>
      </c>
      <c r="AW751" s="1">
        <f t="shared" si="669"/>
        <v>6142495.1500000004</v>
      </c>
      <c r="AX751" s="26">
        <f t="shared" si="670"/>
        <v>6142495.1500000004</v>
      </c>
      <c r="AY751" s="26">
        <f t="shared" si="671"/>
        <v>0</v>
      </c>
    </row>
    <row r="752" spans="1:51" ht="23.25">
      <c r="A752" s="25" t="s">
        <v>33</v>
      </c>
      <c r="B752" s="1"/>
      <c r="C752" s="1">
        <f t="shared" si="649"/>
        <v>550254.03</v>
      </c>
      <c r="D752" s="1"/>
      <c r="E752" s="1">
        <f t="shared" si="650"/>
        <v>164481.39000000001</v>
      </c>
      <c r="F752" s="1"/>
      <c r="G752" s="1">
        <f t="shared" si="651"/>
        <v>10944.09</v>
      </c>
      <c r="H752" s="1"/>
      <c r="I752" s="1">
        <f t="shared" si="652"/>
        <v>0</v>
      </c>
      <c r="J752" s="1"/>
      <c r="K752" s="1">
        <f t="shared" si="653"/>
        <v>0</v>
      </c>
      <c r="L752" s="1"/>
      <c r="M752" s="1">
        <f t="shared" si="654"/>
        <v>637415.49</v>
      </c>
      <c r="N752" s="1"/>
      <c r="O752" s="1">
        <f t="shared" si="655"/>
        <v>541799.9</v>
      </c>
      <c r="P752" s="1"/>
      <c r="Q752" s="1">
        <f t="shared" si="656"/>
        <v>6191.72</v>
      </c>
      <c r="R752" s="1"/>
      <c r="S752" s="1">
        <f t="shared" si="657"/>
        <v>0</v>
      </c>
      <c r="T752" s="1"/>
      <c r="U752" s="1">
        <f t="shared" si="658"/>
        <v>0</v>
      </c>
      <c r="V752" s="1"/>
      <c r="W752" s="1">
        <f t="shared" si="659"/>
        <v>0</v>
      </c>
      <c r="X752" s="1">
        <v>0</v>
      </c>
      <c r="Y752" s="1">
        <f t="shared" si="660"/>
        <v>0</v>
      </c>
      <c r="Z752" s="1"/>
      <c r="AA752" s="1">
        <f t="shared" si="661"/>
        <v>0</v>
      </c>
      <c r="AB752" s="1"/>
      <c r="AC752" s="1">
        <f t="shared" si="662"/>
        <v>0</v>
      </c>
      <c r="AD752" s="1"/>
      <c r="AE752" s="1"/>
      <c r="AF752" s="1"/>
      <c r="AG752" s="1"/>
      <c r="AH752" s="1"/>
      <c r="AI752" s="1"/>
      <c r="AJ752" s="1"/>
      <c r="AK752" s="1">
        <f t="shared" si="663"/>
        <v>0</v>
      </c>
      <c r="AL752" s="1"/>
      <c r="AM752" s="1"/>
      <c r="AN752" s="1"/>
      <c r="AO752" s="1">
        <f t="shared" si="664"/>
        <v>0</v>
      </c>
      <c r="AP752" s="1"/>
      <c r="AQ752" s="1">
        <f t="shared" si="665"/>
        <v>0</v>
      </c>
      <c r="AR752" s="1"/>
      <c r="AS752" s="1">
        <f t="shared" si="666"/>
        <v>5030</v>
      </c>
      <c r="AT752" s="1"/>
      <c r="AU752" s="1">
        <f t="shared" si="667"/>
        <v>0</v>
      </c>
      <c r="AV752" s="1">
        <f t="shared" si="668"/>
        <v>0</v>
      </c>
      <c r="AW752" s="1">
        <f t="shared" si="669"/>
        <v>1916116.6199999999</v>
      </c>
      <c r="AX752" s="26">
        <f t="shared" si="670"/>
        <v>1916116.6199999999</v>
      </c>
      <c r="AY752" s="26">
        <f t="shared" si="671"/>
        <v>0</v>
      </c>
    </row>
    <row r="753" spans="1:51" ht="23.25">
      <c r="A753" s="25" t="s">
        <v>125</v>
      </c>
      <c r="B753" s="1"/>
      <c r="C753" s="1">
        <f t="shared" si="649"/>
        <v>231.96</v>
      </c>
      <c r="D753" s="1"/>
      <c r="E753" s="1">
        <f t="shared" si="650"/>
        <v>0</v>
      </c>
      <c r="F753" s="1"/>
      <c r="G753" s="1">
        <f t="shared" si="651"/>
        <v>0</v>
      </c>
      <c r="H753" s="1"/>
      <c r="I753" s="1">
        <f t="shared" si="652"/>
        <v>0</v>
      </c>
      <c r="J753" s="1"/>
      <c r="K753" s="1">
        <f t="shared" si="653"/>
        <v>0</v>
      </c>
      <c r="L753" s="1"/>
      <c r="M753" s="1">
        <f t="shared" si="654"/>
        <v>23</v>
      </c>
      <c r="N753" s="1"/>
      <c r="O753" s="1">
        <f t="shared" si="655"/>
        <v>1383007.3599999999</v>
      </c>
      <c r="P753" s="1"/>
      <c r="Q753" s="1">
        <f t="shared" si="656"/>
        <v>58461.78</v>
      </c>
      <c r="R753" s="1"/>
      <c r="S753" s="1">
        <f t="shared" si="657"/>
        <v>0</v>
      </c>
      <c r="T753" s="1"/>
      <c r="U753" s="1">
        <f t="shared" si="658"/>
        <v>0</v>
      </c>
      <c r="V753" s="1"/>
      <c r="W753" s="1">
        <f t="shared" si="659"/>
        <v>0</v>
      </c>
      <c r="X753" s="1">
        <v>0</v>
      </c>
      <c r="Y753" s="1">
        <f t="shared" si="660"/>
        <v>0</v>
      </c>
      <c r="Z753" s="1"/>
      <c r="AA753" s="1">
        <f t="shared" si="661"/>
        <v>0</v>
      </c>
      <c r="AB753" s="1"/>
      <c r="AC753" s="1">
        <f t="shared" si="662"/>
        <v>0</v>
      </c>
      <c r="AD753" s="1"/>
      <c r="AE753" s="1"/>
      <c r="AF753" s="1"/>
      <c r="AG753" s="1"/>
      <c r="AH753" s="1"/>
      <c r="AI753" s="1"/>
      <c r="AJ753" s="1"/>
      <c r="AK753" s="1">
        <f t="shared" si="663"/>
        <v>0</v>
      </c>
      <c r="AL753" s="1"/>
      <c r="AM753" s="1"/>
      <c r="AN753" s="1"/>
      <c r="AO753" s="1">
        <f t="shared" si="664"/>
        <v>0</v>
      </c>
      <c r="AP753" s="1"/>
      <c r="AQ753" s="1">
        <f t="shared" si="665"/>
        <v>0</v>
      </c>
      <c r="AR753" s="1"/>
      <c r="AS753" s="1">
        <f t="shared" si="666"/>
        <v>0</v>
      </c>
      <c r="AT753" s="1"/>
      <c r="AU753" s="1">
        <f t="shared" si="667"/>
        <v>0</v>
      </c>
      <c r="AV753" s="1">
        <f t="shared" si="668"/>
        <v>0</v>
      </c>
      <c r="AW753" s="1">
        <f t="shared" si="669"/>
        <v>1441724.0999999999</v>
      </c>
      <c r="AX753" s="26">
        <f t="shared" si="670"/>
        <v>1441724.0999999999</v>
      </c>
      <c r="AY753" s="26">
        <f t="shared" si="671"/>
        <v>0</v>
      </c>
    </row>
    <row r="754" spans="1:51" ht="23.25">
      <c r="A754" s="25" t="s">
        <v>35</v>
      </c>
      <c r="B754" s="1"/>
      <c r="C754" s="1">
        <f t="shared" si="649"/>
        <v>234670.35</v>
      </c>
      <c r="D754" s="1"/>
      <c r="E754" s="1">
        <f t="shared" si="650"/>
        <v>868546.29999999993</v>
      </c>
      <c r="F754" s="1"/>
      <c r="G754" s="1">
        <f t="shared" si="651"/>
        <v>150340.53</v>
      </c>
      <c r="H754" s="1"/>
      <c r="I754" s="1">
        <f t="shared" si="652"/>
        <v>0</v>
      </c>
      <c r="J754" s="1"/>
      <c r="K754" s="1">
        <f t="shared" si="653"/>
        <v>0</v>
      </c>
      <c r="L754" s="1"/>
      <c r="M754" s="1">
        <f t="shared" si="654"/>
        <v>83957.45</v>
      </c>
      <c r="N754" s="1"/>
      <c r="O754" s="1">
        <f t="shared" si="655"/>
        <v>3197247.94</v>
      </c>
      <c r="P754" s="1"/>
      <c r="Q754" s="1">
        <f t="shared" si="656"/>
        <v>50449.78</v>
      </c>
      <c r="R754" s="1"/>
      <c r="S754" s="1">
        <f t="shared" si="657"/>
        <v>0</v>
      </c>
      <c r="T754" s="1"/>
      <c r="U754" s="1">
        <f t="shared" si="658"/>
        <v>0</v>
      </c>
      <c r="V754" s="1"/>
      <c r="W754" s="1">
        <f t="shared" si="659"/>
        <v>0</v>
      </c>
      <c r="X754" s="1">
        <v>0</v>
      </c>
      <c r="Y754" s="1">
        <f t="shared" si="660"/>
        <v>0</v>
      </c>
      <c r="Z754" s="1"/>
      <c r="AA754" s="1">
        <f t="shared" si="661"/>
        <v>0</v>
      </c>
      <c r="AB754" s="1"/>
      <c r="AC754" s="1">
        <f t="shared" si="662"/>
        <v>0</v>
      </c>
      <c r="AD754" s="1"/>
      <c r="AE754" s="1"/>
      <c r="AF754" s="1"/>
      <c r="AG754" s="1"/>
      <c r="AH754" s="1"/>
      <c r="AI754" s="1"/>
      <c r="AJ754" s="1"/>
      <c r="AK754" s="1">
        <f t="shared" si="663"/>
        <v>8851.9700000000012</v>
      </c>
      <c r="AL754" s="1"/>
      <c r="AM754" s="1"/>
      <c r="AN754" s="1"/>
      <c r="AO754" s="1">
        <f t="shared" si="664"/>
        <v>0</v>
      </c>
      <c r="AP754" s="1"/>
      <c r="AQ754" s="1">
        <f t="shared" si="665"/>
        <v>0</v>
      </c>
      <c r="AR754" s="1"/>
      <c r="AS754" s="1">
        <f t="shared" si="666"/>
        <v>0</v>
      </c>
      <c r="AT754" s="1"/>
      <c r="AU754" s="1">
        <f t="shared" si="667"/>
        <v>0</v>
      </c>
      <c r="AV754" s="1">
        <f t="shared" si="668"/>
        <v>0</v>
      </c>
      <c r="AW754" s="1">
        <f t="shared" si="669"/>
        <v>4594064.3199999994</v>
      </c>
      <c r="AX754" s="26">
        <f t="shared" si="670"/>
        <v>4594064.3199999994</v>
      </c>
      <c r="AY754" s="26">
        <f t="shared" si="671"/>
        <v>0</v>
      </c>
    </row>
    <row r="755" spans="1:51" ht="23.25">
      <c r="A755" s="25" t="s">
        <v>36</v>
      </c>
      <c r="B755" s="1"/>
      <c r="C755" s="1">
        <f t="shared" si="649"/>
        <v>87.98</v>
      </c>
      <c r="D755" s="1"/>
      <c r="E755" s="1">
        <f t="shared" si="650"/>
        <v>5764.16</v>
      </c>
      <c r="F755" s="1"/>
      <c r="G755" s="1">
        <f t="shared" si="651"/>
        <v>3235.84</v>
      </c>
      <c r="H755" s="1"/>
      <c r="I755" s="1">
        <f t="shared" si="652"/>
        <v>0</v>
      </c>
      <c r="J755" s="1"/>
      <c r="K755" s="1">
        <f t="shared" si="653"/>
        <v>0</v>
      </c>
      <c r="L755" s="1"/>
      <c r="M755" s="1">
        <f t="shared" si="654"/>
        <v>17.600000000000001</v>
      </c>
      <c r="N755" s="1"/>
      <c r="O755" s="1">
        <f t="shared" si="655"/>
        <v>368056</v>
      </c>
      <c r="P755" s="1"/>
      <c r="Q755" s="1">
        <f t="shared" si="656"/>
        <v>16072.49</v>
      </c>
      <c r="R755" s="1"/>
      <c r="S755" s="1">
        <f t="shared" si="657"/>
        <v>0</v>
      </c>
      <c r="T755" s="1"/>
      <c r="U755" s="1">
        <f t="shared" si="658"/>
        <v>0</v>
      </c>
      <c r="V755" s="1"/>
      <c r="W755" s="1">
        <f t="shared" si="659"/>
        <v>0</v>
      </c>
      <c r="X755" s="1">
        <v>0</v>
      </c>
      <c r="Y755" s="1">
        <f t="shared" si="660"/>
        <v>0</v>
      </c>
      <c r="Z755" s="1"/>
      <c r="AA755" s="1">
        <f t="shared" si="661"/>
        <v>0</v>
      </c>
      <c r="AB755" s="1"/>
      <c r="AC755" s="1">
        <f t="shared" si="662"/>
        <v>0</v>
      </c>
      <c r="AD755" s="1"/>
      <c r="AE755" s="1"/>
      <c r="AF755" s="1"/>
      <c r="AG755" s="1"/>
      <c r="AH755" s="1"/>
      <c r="AI755" s="1"/>
      <c r="AJ755" s="1"/>
      <c r="AK755" s="1">
        <f t="shared" si="663"/>
        <v>0</v>
      </c>
      <c r="AL755" s="1"/>
      <c r="AM755" s="1"/>
      <c r="AN755" s="1"/>
      <c r="AO755" s="1">
        <f t="shared" si="664"/>
        <v>0</v>
      </c>
      <c r="AP755" s="1"/>
      <c r="AQ755" s="1">
        <f t="shared" si="665"/>
        <v>0</v>
      </c>
      <c r="AR755" s="1"/>
      <c r="AS755" s="1">
        <f t="shared" si="666"/>
        <v>0</v>
      </c>
      <c r="AT755" s="1"/>
      <c r="AU755" s="1">
        <f t="shared" si="667"/>
        <v>0</v>
      </c>
      <c r="AV755" s="1">
        <f t="shared" si="668"/>
        <v>0</v>
      </c>
      <c r="AW755" s="1">
        <f t="shared" si="669"/>
        <v>393234.06999999995</v>
      </c>
      <c r="AX755" s="26">
        <f t="shared" si="670"/>
        <v>393234.06999999995</v>
      </c>
      <c r="AY755" s="26">
        <f t="shared" si="671"/>
        <v>0</v>
      </c>
    </row>
    <row r="756" spans="1:51" ht="23.25">
      <c r="A756" s="25" t="s">
        <v>37</v>
      </c>
      <c r="B756" s="1"/>
      <c r="C756" s="1">
        <f t="shared" si="649"/>
        <v>56829.55</v>
      </c>
      <c r="D756" s="1"/>
      <c r="E756" s="1">
        <f t="shared" si="650"/>
        <v>1025203.77</v>
      </c>
      <c r="F756" s="1"/>
      <c r="G756" s="1">
        <f t="shared" si="651"/>
        <v>181257</v>
      </c>
      <c r="H756" s="1"/>
      <c r="I756" s="1">
        <f t="shared" si="652"/>
        <v>0</v>
      </c>
      <c r="J756" s="1"/>
      <c r="K756" s="1">
        <f t="shared" si="653"/>
        <v>0</v>
      </c>
      <c r="L756" s="1"/>
      <c r="M756" s="1">
        <f t="shared" si="654"/>
        <v>220888.58000000002</v>
      </c>
      <c r="N756" s="1"/>
      <c r="O756" s="1">
        <f t="shared" si="655"/>
        <v>2983159.6399999997</v>
      </c>
      <c r="P756" s="1"/>
      <c r="Q756" s="1">
        <f t="shared" si="656"/>
        <v>78017.84</v>
      </c>
      <c r="R756" s="1"/>
      <c r="S756" s="1">
        <f t="shared" si="657"/>
        <v>0</v>
      </c>
      <c r="T756" s="1"/>
      <c r="U756" s="1">
        <f t="shared" si="658"/>
        <v>0</v>
      </c>
      <c r="V756" s="1"/>
      <c r="W756" s="1">
        <f t="shared" si="659"/>
        <v>0</v>
      </c>
      <c r="X756" s="1">
        <v>0</v>
      </c>
      <c r="Y756" s="1">
        <f t="shared" si="660"/>
        <v>0</v>
      </c>
      <c r="Z756" s="1"/>
      <c r="AA756" s="1">
        <f t="shared" si="661"/>
        <v>0</v>
      </c>
      <c r="AB756" s="1"/>
      <c r="AC756" s="1">
        <f t="shared" si="662"/>
        <v>0</v>
      </c>
      <c r="AD756" s="1"/>
      <c r="AE756" s="1"/>
      <c r="AF756" s="1"/>
      <c r="AG756" s="1"/>
      <c r="AH756" s="1"/>
      <c r="AI756" s="1"/>
      <c r="AJ756" s="1"/>
      <c r="AK756" s="1">
        <f t="shared" si="663"/>
        <v>1677.44</v>
      </c>
      <c r="AL756" s="1"/>
      <c r="AM756" s="1"/>
      <c r="AN756" s="1"/>
      <c r="AO756" s="1">
        <f t="shared" si="664"/>
        <v>0</v>
      </c>
      <c r="AP756" s="1"/>
      <c r="AQ756" s="1">
        <f t="shared" si="665"/>
        <v>0</v>
      </c>
      <c r="AR756" s="1"/>
      <c r="AS756" s="1">
        <f t="shared" si="666"/>
        <v>8695</v>
      </c>
      <c r="AT756" s="1"/>
      <c r="AU756" s="1">
        <f t="shared" si="667"/>
        <v>0</v>
      </c>
      <c r="AV756" s="1">
        <f t="shared" si="668"/>
        <v>0</v>
      </c>
      <c r="AW756" s="1">
        <f t="shared" si="669"/>
        <v>4555728.8199999994</v>
      </c>
      <c r="AX756" s="26">
        <f t="shared" si="670"/>
        <v>4555728.8199999994</v>
      </c>
      <c r="AY756" s="26">
        <f t="shared" si="671"/>
        <v>0</v>
      </c>
    </row>
    <row r="757" spans="1:51" ht="23.25">
      <c r="A757" s="25" t="s">
        <v>38</v>
      </c>
      <c r="B757" s="1"/>
      <c r="C757" s="1">
        <f t="shared" si="649"/>
        <v>435</v>
      </c>
      <c r="D757" s="1"/>
      <c r="E757" s="1">
        <f t="shared" si="650"/>
        <v>0</v>
      </c>
      <c r="F757" s="1"/>
      <c r="G757" s="1">
        <f t="shared" si="651"/>
        <v>0</v>
      </c>
      <c r="H757" s="1"/>
      <c r="I757" s="1">
        <f t="shared" si="652"/>
        <v>0</v>
      </c>
      <c r="J757" s="1"/>
      <c r="K757" s="1">
        <f t="shared" si="653"/>
        <v>0</v>
      </c>
      <c r="L757" s="1"/>
      <c r="M757" s="1">
        <f t="shared" si="654"/>
        <v>0</v>
      </c>
      <c r="N757" s="1"/>
      <c r="O757" s="1">
        <f t="shared" si="655"/>
        <v>2626099.5099999998</v>
      </c>
      <c r="P757" s="1"/>
      <c r="Q757" s="1">
        <f t="shared" si="656"/>
        <v>92462.26999999999</v>
      </c>
      <c r="R757" s="1"/>
      <c r="S757" s="1">
        <f t="shared" si="657"/>
        <v>0</v>
      </c>
      <c r="T757" s="1"/>
      <c r="U757" s="1">
        <f t="shared" si="658"/>
        <v>0</v>
      </c>
      <c r="V757" s="1"/>
      <c r="W757" s="1">
        <f t="shared" si="659"/>
        <v>0</v>
      </c>
      <c r="X757" s="1">
        <v>0</v>
      </c>
      <c r="Y757" s="1">
        <f t="shared" si="660"/>
        <v>0</v>
      </c>
      <c r="Z757" s="1"/>
      <c r="AA757" s="1">
        <f t="shared" si="661"/>
        <v>0</v>
      </c>
      <c r="AB757" s="1"/>
      <c r="AC757" s="1">
        <f t="shared" si="662"/>
        <v>0</v>
      </c>
      <c r="AD757" s="1"/>
      <c r="AE757" s="1"/>
      <c r="AF757" s="1"/>
      <c r="AG757" s="1"/>
      <c r="AH757" s="1"/>
      <c r="AI757" s="1"/>
      <c r="AJ757" s="1"/>
      <c r="AK757" s="1">
        <f t="shared" si="663"/>
        <v>0</v>
      </c>
      <c r="AL757" s="1"/>
      <c r="AM757" s="1"/>
      <c r="AN757" s="1"/>
      <c r="AO757" s="1">
        <f t="shared" si="664"/>
        <v>0</v>
      </c>
      <c r="AP757" s="1"/>
      <c r="AQ757" s="1">
        <f t="shared" si="665"/>
        <v>0</v>
      </c>
      <c r="AR757" s="1"/>
      <c r="AS757" s="1">
        <f t="shared" si="666"/>
        <v>0.24</v>
      </c>
      <c r="AT757" s="1"/>
      <c r="AU757" s="1">
        <f t="shared" si="667"/>
        <v>216</v>
      </c>
      <c r="AV757" s="1">
        <f t="shared" si="668"/>
        <v>0</v>
      </c>
      <c r="AW757" s="1">
        <f t="shared" si="669"/>
        <v>2719213.0199999996</v>
      </c>
      <c r="AX757" s="26">
        <f t="shared" si="670"/>
        <v>2719213.0199999996</v>
      </c>
      <c r="AY757" s="26">
        <f t="shared" si="671"/>
        <v>0</v>
      </c>
    </row>
    <row r="758" spans="1:51" ht="23.25">
      <c r="A758" s="25" t="s">
        <v>39</v>
      </c>
      <c r="B758" s="1"/>
      <c r="C758" s="1">
        <f t="shared" ref="C758:C789" si="672">C666+B758</f>
        <v>3922.95</v>
      </c>
      <c r="D758" s="1"/>
      <c r="E758" s="1">
        <f t="shared" ref="E758:E789" si="673">E666+D758</f>
        <v>0</v>
      </c>
      <c r="F758" s="1"/>
      <c r="G758" s="1">
        <f t="shared" ref="G758:G789" si="674">G666+F758</f>
        <v>0</v>
      </c>
      <c r="H758" s="1"/>
      <c r="I758" s="1">
        <f t="shared" ref="I758:I789" si="675">I666+H758</f>
        <v>0</v>
      </c>
      <c r="J758" s="1"/>
      <c r="K758" s="1">
        <f t="shared" ref="K758:K789" si="676">K666+J758</f>
        <v>0</v>
      </c>
      <c r="L758" s="1"/>
      <c r="M758" s="1">
        <f t="shared" ref="M758:M789" si="677">M666+L758</f>
        <v>588.44000000000005</v>
      </c>
      <c r="N758" s="1"/>
      <c r="O758" s="1">
        <f t="shared" ref="O758:O789" si="678">O666+N758</f>
        <v>56530.35</v>
      </c>
      <c r="P758" s="1"/>
      <c r="Q758" s="1">
        <f t="shared" ref="Q758:Q789" si="679">Q666+P758</f>
        <v>71163.58</v>
      </c>
      <c r="R758" s="1"/>
      <c r="S758" s="1">
        <f t="shared" ref="S758:S789" si="680">S666+R758</f>
        <v>0</v>
      </c>
      <c r="T758" s="1"/>
      <c r="U758" s="1">
        <f t="shared" ref="U758:U789" si="681">U666+T758</f>
        <v>0</v>
      </c>
      <c r="V758" s="1"/>
      <c r="W758" s="1">
        <f t="shared" ref="W758:W789" si="682">W666+V758</f>
        <v>0</v>
      </c>
      <c r="X758" s="1">
        <v>0</v>
      </c>
      <c r="Y758" s="1">
        <f t="shared" ref="Y758:Y789" si="683">Y666+X758</f>
        <v>0</v>
      </c>
      <c r="Z758" s="1"/>
      <c r="AA758" s="1">
        <f t="shared" ref="AA758:AA789" si="684">AA666+Z758</f>
        <v>0</v>
      </c>
      <c r="AB758" s="1"/>
      <c r="AC758" s="1">
        <f t="shared" ref="AC758:AC789" si="685">AC666+AB758</f>
        <v>0</v>
      </c>
      <c r="AD758" s="1"/>
      <c r="AE758" s="1"/>
      <c r="AF758" s="1"/>
      <c r="AG758" s="1"/>
      <c r="AH758" s="1"/>
      <c r="AI758" s="1"/>
      <c r="AJ758" s="1"/>
      <c r="AK758" s="1">
        <f t="shared" ref="AK758:AK789" si="686">AK666+AJ758</f>
        <v>0</v>
      </c>
      <c r="AL758" s="1"/>
      <c r="AM758" s="1"/>
      <c r="AN758" s="1"/>
      <c r="AO758" s="1">
        <f t="shared" ref="AO758:AO789" si="687">AO666+AN758</f>
        <v>0</v>
      </c>
      <c r="AP758" s="1"/>
      <c r="AQ758" s="1">
        <f t="shared" ref="AQ758:AQ789" si="688">AQ666+AP758</f>
        <v>0</v>
      </c>
      <c r="AR758" s="1"/>
      <c r="AS758" s="1">
        <f t="shared" ref="AS758:AS789" si="689">AS666+AR758</f>
        <v>0</v>
      </c>
      <c r="AT758" s="1"/>
      <c r="AU758" s="1">
        <f t="shared" ref="AU758:AU789" si="690">AU666+AT758</f>
        <v>0</v>
      </c>
      <c r="AV758" s="1">
        <f t="shared" ref="AV758:AV789" si="691">AT758+AR758+AJ758+AB758+Z758+X758+V758+P758+N758+L758+F758+D758+B758+R758+T758+AN758+AP758+H758+J758</f>
        <v>0</v>
      </c>
      <c r="AW758" s="1">
        <f t="shared" ref="AW758:AW789" si="692">AU758+AS758+AK758+AC758+AA758+Y758+W758+Q758+O758+M758+G758+E758+C758+S758+U758+AO758+AQ758+I758+K758</f>
        <v>132205.32</v>
      </c>
      <c r="AX758" s="26">
        <f t="shared" ref="AX758:AX789" si="693">AW666+AV758</f>
        <v>132205.32</v>
      </c>
      <c r="AY758" s="26">
        <f t="shared" ref="AY758:AY789" si="694">AW758-AX758</f>
        <v>0</v>
      </c>
    </row>
    <row r="759" spans="1:51" ht="23.25">
      <c r="A759" s="25" t="s">
        <v>40</v>
      </c>
      <c r="B759" s="1"/>
      <c r="C759" s="1">
        <f t="shared" si="672"/>
        <v>0</v>
      </c>
      <c r="D759" s="1"/>
      <c r="E759" s="1">
        <f t="shared" si="673"/>
        <v>0</v>
      </c>
      <c r="F759" s="1"/>
      <c r="G759" s="1">
        <f t="shared" si="674"/>
        <v>0</v>
      </c>
      <c r="H759" s="1"/>
      <c r="I759" s="1">
        <f t="shared" si="675"/>
        <v>0</v>
      </c>
      <c r="J759" s="1"/>
      <c r="K759" s="1">
        <f t="shared" si="676"/>
        <v>0</v>
      </c>
      <c r="L759" s="1"/>
      <c r="M759" s="1">
        <f t="shared" si="677"/>
        <v>0</v>
      </c>
      <c r="N759" s="1"/>
      <c r="O759" s="1">
        <f t="shared" si="678"/>
        <v>4464034.1999999993</v>
      </c>
      <c r="P759" s="1"/>
      <c r="Q759" s="1">
        <f t="shared" si="679"/>
        <v>119031.48999999999</v>
      </c>
      <c r="R759" s="1"/>
      <c r="S759" s="1">
        <f t="shared" si="680"/>
        <v>0</v>
      </c>
      <c r="T759" s="1"/>
      <c r="U759" s="1">
        <f t="shared" si="681"/>
        <v>0</v>
      </c>
      <c r="V759" s="1"/>
      <c r="W759" s="1">
        <f t="shared" si="682"/>
        <v>0</v>
      </c>
      <c r="X759" s="1">
        <v>0</v>
      </c>
      <c r="Y759" s="1">
        <f t="shared" si="683"/>
        <v>0</v>
      </c>
      <c r="Z759" s="1"/>
      <c r="AA759" s="1">
        <f t="shared" si="684"/>
        <v>0</v>
      </c>
      <c r="AB759" s="1"/>
      <c r="AC759" s="1">
        <f t="shared" si="685"/>
        <v>0</v>
      </c>
      <c r="AD759" s="1"/>
      <c r="AE759" s="1"/>
      <c r="AF759" s="1"/>
      <c r="AG759" s="1"/>
      <c r="AH759" s="1"/>
      <c r="AI759" s="1"/>
      <c r="AJ759" s="1"/>
      <c r="AK759" s="1">
        <f t="shared" si="686"/>
        <v>0</v>
      </c>
      <c r="AL759" s="1"/>
      <c r="AM759" s="1"/>
      <c r="AN759" s="1"/>
      <c r="AO759" s="1">
        <f t="shared" si="687"/>
        <v>0</v>
      </c>
      <c r="AP759" s="1"/>
      <c r="AQ759" s="1">
        <f t="shared" si="688"/>
        <v>0</v>
      </c>
      <c r="AR759" s="1"/>
      <c r="AS759" s="1">
        <f t="shared" si="689"/>
        <v>0</v>
      </c>
      <c r="AT759" s="1"/>
      <c r="AU759" s="1">
        <f t="shared" si="690"/>
        <v>0</v>
      </c>
      <c r="AV759" s="1">
        <f t="shared" si="691"/>
        <v>0</v>
      </c>
      <c r="AW759" s="1">
        <f t="shared" si="692"/>
        <v>4583065.6899999995</v>
      </c>
      <c r="AX759" s="26">
        <f t="shared" si="693"/>
        <v>4583065.6899999995</v>
      </c>
      <c r="AY759" s="26">
        <f t="shared" si="694"/>
        <v>0</v>
      </c>
    </row>
    <row r="760" spans="1:51" ht="23.25">
      <c r="A760" s="25" t="s">
        <v>41</v>
      </c>
      <c r="B760" s="1"/>
      <c r="C760" s="1">
        <f t="shared" si="672"/>
        <v>255448.06</v>
      </c>
      <c r="D760" s="1"/>
      <c r="E760" s="1">
        <f t="shared" si="673"/>
        <v>818247.4</v>
      </c>
      <c r="F760" s="1"/>
      <c r="G760" s="1">
        <f t="shared" si="674"/>
        <v>553384.42999999993</v>
      </c>
      <c r="H760" s="1"/>
      <c r="I760" s="1">
        <f t="shared" si="675"/>
        <v>0</v>
      </c>
      <c r="J760" s="1"/>
      <c r="K760" s="1">
        <f t="shared" si="676"/>
        <v>0</v>
      </c>
      <c r="L760" s="1"/>
      <c r="M760" s="1">
        <f t="shared" si="677"/>
        <v>52852</v>
      </c>
      <c r="N760" s="1"/>
      <c r="O760" s="1">
        <f t="shared" si="678"/>
        <v>839054.49</v>
      </c>
      <c r="P760" s="1"/>
      <c r="Q760" s="1">
        <f t="shared" si="679"/>
        <v>11889.02</v>
      </c>
      <c r="R760" s="1"/>
      <c r="S760" s="1">
        <f t="shared" si="680"/>
        <v>0</v>
      </c>
      <c r="T760" s="1"/>
      <c r="U760" s="1">
        <f t="shared" si="681"/>
        <v>0</v>
      </c>
      <c r="V760" s="1"/>
      <c r="W760" s="1">
        <f t="shared" si="682"/>
        <v>0</v>
      </c>
      <c r="X760" s="1">
        <v>0</v>
      </c>
      <c r="Y760" s="1">
        <f t="shared" si="683"/>
        <v>0</v>
      </c>
      <c r="Z760" s="1"/>
      <c r="AA760" s="1">
        <f t="shared" si="684"/>
        <v>0</v>
      </c>
      <c r="AB760" s="1"/>
      <c r="AC760" s="1">
        <f t="shared" si="685"/>
        <v>0</v>
      </c>
      <c r="AD760" s="1"/>
      <c r="AE760" s="1"/>
      <c r="AF760" s="1"/>
      <c r="AG760" s="1"/>
      <c r="AH760" s="1"/>
      <c r="AI760" s="1"/>
      <c r="AJ760" s="1"/>
      <c r="AK760" s="1">
        <f t="shared" si="686"/>
        <v>0</v>
      </c>
      <c r="AL760" s="1"/>
      <c r="AM760" s="1"/>
      <c r="AN760" s="1"/>
      <c r="AO760" s="1">
        <f t="shared" si="687"/>
        <v>0</v>
      </c>
      <c r="AP760" s="1"/>
      <c r="AQ760" s="1">
        <f t="shared" si="688"/>
        <v>0</v>
      </c>
      <c r="AR760" s="1"/>
      <c r="AS760" s="1">
        <f t="shared" si="689"/>
        <v>0</v>
      </c>
      <c r="AT760" s="1"/>
      <c r="AU760" s="1">
        <f t="shared" si="690"/>
        <v>10000</v>
      </c>
      <c r="AV760" s="1">
        <f t="shared" si="691"/>
        <v>0</v>
      </c>
      <c r="AW760" s="1">
        <f t="shared" si="692"/>
        <v>2540875.4</v>
      </c>
      <c r="AX760" s="26">
        <f t="shared" si="693"/>
        <v>2540875.4</v>
      </c>
      <c r="AY760" s="26">
        <f t="shared" si="694"/>
        <v>0</v>
      </c>
    </row>
    <row r="761" spans="1:51" ht="23.25">
      <c r="A761" s="25" t="s">
        <v>42</v>
      </c>
      <c r="B761" s="1"/>
      <c r="C761" s="1">
        <f t="shared" si="672"/>
        <v>0</v>
      </c>
      <c r="D761" s="1"/>
      <c r="E761" s="1">
        <f t="shared" si="673"/>
        <v>0</v>
      </c>
      <c r="F761" s="1"/>
      <c r="G761" s="1">
        <f t="shared" si="674"/>
        <v>0</v>
      </c>
      <c r="H761" s="1"/>
      <c r="I761" s="1">
        <f t="shared" si="675"/>
        <v>0</v>
      </c>
      <c r="J761" s="1"/>
      <c r="K761" s="1">
        <f t="shared" si="676"/>
        <v>0</v>
      </c>
      <c r="L761" s="1"/>
      <c r="M761" s="1">
        <f t="shared" si="677"/>
        <v>0</v>
      </c>
      <c r="N761" s="1"/>
      <c r="O761" s="1">
        <f t="shared" si="678"/>
        <v>3764904.2800000003</v>
      </c>
      <c r="P761" s="1"/>
      <c r="Q761" s="1">
        <f t="shared" si="679"/>
        <v>114573.13</v>
      </c>
      <c r="R761" s="1"/>
      <c r="S761" s="1">
        <f t="shared" si="680"/>
        <v>0</v>
      </c>
      <c r="T761" s="1"/>
      <c r="U761" s="1">
        <f t="shared" si="681"/>
        <v>0</v>
      </c>
      <c r="V761" s="1"/>
      <c r="W761" s="1">
        <f t="shared" si="682"/>
        <v>13000</v>
      </c>
      <c r="X761" s="1">
        <v>0</v>
      </c>
      <c r="Y761" s="1">
        <f t="shared" si="683"/>
        <v>0</v>
      </c>
      <c r="Z761" s="1"/>
      <c r="AA761" s="1">
        <f t="shared" si="684"/>
        <v>1016.71</v>
      </c>
      <c r="AB761" s="1"/>
      <c r="AC761" s="1">
        <f t="shared" si="685"/>
        <v>0</v>
      </c>
      <c r="AD761" s="1"/>
      <c r="AE761" s="1"/>
      <c r="AF761" s="1"/>
      <c r="AG761" s="1"/>
      <c r="AH761" s="1"/>
      <c r="AI761" s="1"/>
      <c r="AJ761" s="1"/>
      <c r="AK761" s="1">
        <f t="shared" si="686"/>
        <v>0</v>
      </c>
      <c r="AL761" s="1"/>
      <c r="AM761" s="1"/>
      <c r="AN761" s="1"/>
      <c r="AO761" s="1">
        <f t="shared" si="687"/>
        <v>0</v>
      </c>
      <c r="AP761" s="1"/>
      <c r="AQ761" s="1">
        <f t="shared" si="688"/>
        <v>0</v>
      </c>
      <c r="AR761" s="1"/>
      <c r="AS761" s="1">
        <f t="shared" si="689"/>
        <v>6132.25</v>
      </c>
      <c r="AT761" s="1"/>
      <c r="AU761" s="1">
        <f t="shared" si="690"/>
        <v>0</v>
      </c>
      <c r="AV761" s="1">
        <f t="shared" si="691"/>
        <v>0</v>
      </c>
      <c r="AW761" s="1">
        <f t="shared" si="692"/>
        <v>3899626.37</v>
      </c>
      <c r="AX761" s="26">
        <f t="shared" si="693"/>
        <v>3899626.37</v>
      </c>
      <c r="AY761" s="26">
        <f t="shared" si="694"/>
        <v>0</v>
      </c>
    </row>
    <row r="762" spans="1:51" ht="23.25">
      <c r="A762" s="25" t="s">
        <v>43</v>
      </c>
      <c r="B762" s="1"/>
      <c r="C762" s="1">
        <f t="shared" si="672"/>
        <v>0</v>
      </c>
      <c r="D762" s="1"/>
      <c r="E762" s="1">
        <f t="shared" si="673"/>
        <v>0</v>
      </c>
      <c r="F762" s="1"/>
      <c r="G762" s="1">
        <f t="shared" si="674"/>
        <v>0</v>
      </c>
      <c r="H762" s="1"/>
      <c r="I762" s="1">
        <f t="shared" si="675"/>
        <v>0</v>
      </c>
      <c r="J762" s="1"/>
      <c r="K762" s="1">
        <f t="shared" si="676"/>
        <v>0</v>
      </c>
      <c r="L762" s="1"/>
      <c r="M762" s="1">
        <f t="shared" si="677"/>
        <v>0</v>
      </c>
      <c r="N762" s="1"/>
      <c r="O762" s="1">
        <f t="shared" si="678"/>
        <v>830063.33</v>
      </c>
      <c r="P762" s="1"/>
      <c r="Q762" s="1">
        <f t="shared" si="679"/>
        <v>13595.08</v>
      </c>
      <c r="R762" s="1"/>
      <c r="S762" s="1">
        <f t="shared" si="680"/>
        <v>0</v>
      </c>
      <c r="T762" s="1"/>
      <c r="U762" s="1">
        <f t="shared" si="681"/>
        <v>0</v>
      </c>
      <c r="V762" s="1"/>
      <c r="W762" s="1">
        <f t="shared" si="682"/>
        <v>0</v>
      </c>
      <c r="X762" s="1">
        <v>0</v>
      </c>
      <c r="Y762" s="1">
        <f t="shared" si="683"/>
        <v>0</v>
      </c>
      <c r="Z762" s="1"/>
      <c r="AA762" s="1">
        <f t="shared" si="684"/>
        <v>0</v>
      </c>
      <c r="AB762" s="1"/>
      <c r="AC762" s="1">
        <f t="shared" si="685"/>
        <v>0</v>
      </c>
      <c r="AD762" s="1"/>
      <c r="AE762" s="1"/>
      <c r="AF762" s="1"/>
      <c r="AG762" s="1"/>
      <c r="AH762" s="1"/>
      <c r="AI762" s="1"/>
      <c r="AJ762" s="1"/>
      <c r="AK762" s="1">
        <f t="shared" si="686"/>
        <v>0</v>
      </c>
      <c r="AL762" s="1"/>
      <c r="AM762" s="1"/>
      <c r="AN762" s="1"/>
      <c r="AO762" s="1">
        <f t="shared" si="687"/>
        <v>0</v>
      </c>
      <c r="AP762" s="1"/>
      <c r="AQ762" s="1">
        <f t="shared" si="688"/>
        <v>0</v>
      </c>
      <c r="AR762" s="1"/>
      <c r="AS762" s="1">
        <f t="shared" si="689"/>
        <v>0</v>
      </c>
      <c r="AT762" s="1"/>
      <c r="AU762" s="1">
        <f t="shared" si="690"/>
        <v>0</v>
      </c>
      <c r="AV762" s="1">
        <f t="shared" si="691"/>
        <v>0</v>
      </c>
      <c r="AW762" s="1">
        <f t="shared" si="692"/>
        <v>843658.40999999992</v>
      </c>
      <c r="AX762" s="26">
        <f t="shared" si="693"/>
        <v>843658.40999999992</v>
      </c>
      <c r="AY762" s="26">
        <f t="shared" si="694"/>
        <v>0</v>
      </c>
    </row>
    <row r="763" spans="1:51" ht="23.25">
      <c r="A763" s="25" t="s">
        <v>44</v>
      </c>
      <c r="B763" s="1"/>
      <c r="C763" s="1">
        <f t="shared" si="672"/>
        <v>936.25</v>
      </c>
      <c r="D763" s="1"/>
      <c r="E763" s="1">
        <f t="shared" si="673"/>
        <v>62763.259999999995</v>
      </c>
      <c r="F763" s="1"/>
      <c r="G763" s="1">
        <f t="shared" si="674"/>
        <v>55195.289999999994</v>
      </c>
      <c r="H763" s="1"/>
      <c r="I763" s="1">
        <f t="shared" si="675"/>
        <v>0</v>
      </c>
      <c r="J763" s="1"/>
      <c r="K763" s="1">
        <f t="shared" si="676"/>
        <v>0</v>
      </c>
      <c r="L763" s="1"/>
      <c r="M763" s="1">
        <f t="shared" si="677"/>
        <v>1462</v>
      </c>
      <c r="N763" s="1"/>
      <c r="O763" s="1">
        <f t="shared" si="678"/>
        <v>37127759.900000006</v>
      </c>
      <c r="P763" s="1"/>
      <c r="Q763" s="1">
        <f t="shared" si="679"/>
        <v>436989.54</v>
      </c>
      <c r="R763" s="1"/>
      <c r="S763" s="1">
        <f t="shared" si="680"/>
        <v>0</v>
      </c>
      <c r="T763" s="1"/>
      <c r="U763" s="1">
        <f t="shared" si="681"/>
        <v>500</v>
      </c>
      <c r="V763" s="1"/>
      <c r="W763" s="1">
        <f t="shared" si="682"/>
        <v>0</v>
      </c>
      <c r="X763" s="1">
        <v>0</v>
      </c>
      <c r="Y763" s="1">
        <f t="shared" si="683"/>
        <v>0</v>
      </c>
      <c r="Z763" s="1"/>
      <c r="AA763" s="1">
        <f t="shared" si="684"/>
        <v>0</v>
      </c>
      <c r="AB763" s="1"/>
      <c r="AC763" s="1">
        <f t="shared" si="685"/>
        <v>141509.71000000002</v>
      </c>
      <c r="AD763" s="1"/>
      <c r="AE763" s="1"/>
      <c r="AF763" s="1"/>
      <c r="AG763" s="1"/>
      <c r="AH763" s="1"/>
      <c r="AI763" s="1"/>
      <c r="AJ763" s="1"/>
      <c r="AK763" s="1">
        <f t="shared" si="686"/>
        <v>0</v>
      </c>
      <c r="AL763" s="1"/>
      <c r="AM763" s="1"/>
      <c r="AN763" s="1"/>
      <c r="AO763" s="1">
        <f t="shared" si="687"/>
        <v>0</v>
      </c>
      <c r="AP763" s="1"/>
      <c r="AQ763" s="1">
        <f t="shared" si="688"/>
        <v>0</v>
      </c>
      <c r="AR763" s="1"/>
      <c r="AS763" s="1">
        <f t="shared" si="689"/>
        <v>168568.53</v>
      </c>
      <c r="AT763" s="1"/>
      <c r="AU763" s="1">
        <f t="shared" si="690"/>
        <v>0</v>
      </c>
      <c r="AV763" s="1">
        <f t="shared" si="691"/>
        <v>0</v>
      </c>
      <c r="AW763" s="1">
        <f t="shared" si="692"/>
        <v>37995684.480000004</v>
      </c>
      <c r="AX763" s="26">
        <f t="shared" si="693"/>
        <v>37995684.480000004</v>
      </c>
      <c r="AY763" s="26">
        <f t="shared" si="694"/>
        <v>0</v>
      </c>
    </row>
    <row r="764" spans="1:51" ht="23.25">
      <c r="A764" s="25" t="s">
        <v>45</v>
      </c>
      <c r="B764" s="1"/>
      <c r="C764" s="1">
        <f t="shared" si="672"/>
        <v>0</v>
      </c>
      <c r="D764" s="1"/>
      <c r="E764" s="1">
        <f t="shared" si="673"/>
        <v>16740.789999999997</v>
      </c>
      <c r="F764" s="1"/>
      <c r="G764" s="1">
        <f t="shared" si="674"/>
        <v>5259.2099999999991</v>
      </c>
      <c r="H764" s="1"/>
      <c r="I764" s="1">
        <f t="shared" si="675"/>
        <v>0</v>
      </c>
      <c r="J764" s="1"/>
      <c r="K764" s="1">
        <f t="shared" si="676"/>
        <v>0</v>
      </c>
      <c r="L764" s="1"/>
      <c r="M764" s="1">
        <f t="shared" si="677"/>
        <v>0</v>
      </c>
      <c r="N764" s="1"/>
      <c r="O764" s="1">
        <f t="shared" si="678"/>
        <v>2992377.5699999994</v>
      </c>
      <c r="P764" s="1"/>
      <c r="Q764" s="1">
        <f t="shared" si="679"/>
        <v>75722.849999999991</v>
      </c>
      <c r="R764" s="1"/>
      <c r="S764" s="1">
        <f t="shared" si="680"/>
        <v>0</v>
      </c>
      <c r="T764" s="1"/>
      <c r="U764" s="1">
        <f t="shared" si="681"/>
        <v>0</v>
      </c>
      <c r="V764" s="1"/>
      <c r="W764" s="1">
        <f t="shared" si="682"/>
        <v>0</v>
      </c>
      <c r="X764" s="1">
        <v>0</v>
      </c>
      <c r="Y764" s="1">
        <f t="shared" si="683"/>
        <v>0</v>
      </c>
      <c r="Z764" s="1"/>
      <c r="AA764" s="1">
        <f t="shared" si="684"/>
        <v>0</v>
      </c>
      <c r="AB764" s="1"/>
      <c r="AC764" s="1">
        <f t="shared" si="685"/>
        <v>0</v>
      </c>
      <c r="AD764" s="1"/>
      <c r="AE764" s="1"/>
      <c r="AF764" s="1"/>
      <c r="AG764" s="1"/>
      <c r="AH764" s="1"/>
      <c r="AI764" s="1"/>
      <c r="AJ764" s="1"/>
      <c r="AK764" s="1">
        <f t="shared" si="686"/>
        <v>0</v>
      </c>
      <c r="AL764" s="1"/>
      <c r="AM764" s="1"/>
      <c r="AN764" s="1"/>
      <c r="AO764" s="1">
        <f t="shared" si="687"/>
        <v>0</v>
      </c>
      <c r="AP764" s="1"/>
      <c r="AQ764" s="1">
        <f t="shared" si="688"/>
        <v>0</v>
      </c>
      <c r="AR764" s="1"/>
      <c r="AS764" s="1">
        <f t="shared" si="689"/>
        <v>0</v>
      </c>
      <c r="AT764" s="1"/>
      <c r="AU764" s="1">
        <f t="shared" si="690"/>
        <v>0</v>
      </c>
      <c r="AV764" s="1">
        <f t="shared" si="691"/>
        <v>0</v>
      </c>
      <c r="AW764" s="1">
        <f t="shared" si="692"/>
        <v>3090100.4199999995</v>
      </c>
      <c r="AX764" s="26">
        <f t="shared" si="693"/>
        <v>3090100.4199999995</v>
      </c>
      <c r="AY764" s="26">
        <f t="shared" si="694"/>
        <v>0</v>
      </c>
    </row>
    <row r="765" spans="1:51" ht="23.25">
      <c r="A765" s="25" t="s">
        <v>46</v>
      </c>
      <c r="B765" s="1"/>
      <c r="C765" s="1">
        <f t="shared" si="672"/>
        <v>0</v>
      </c>
      <c r="D765" s="1"/>
      <c r="E765" s="1">
        <f t="shared" si="673"/>
        <v>0</v>
      </c>
      <c r="F765" s="1"/>
      <c r="G765" s="1">
        <f t="shared" si="674"/>
        <v>0</v>
      </c>
      <c r="H765" s="1"/>
      <c r="I765" s="1">
        <f t="shared" si="675"/>
        <v>0</v>
      </c>
      <c r="J765" s="1"/>
      <c r="K765" s="1">
        <f t="shared" si="676"/>
        <v>0</v>
      </c>
      <c r="L765" s="1"/>
      <c r="M765" s="1">
        <f t="shared" si="677"/>
        <v>0</v>
      </c>
      <c r="N765" s="1"/>
      <c r="O765" s="1">
        <f t="shared" si="678"/>
        <v>0</v>
      </c>
      <c r="P765" s="1"/>
      <c r="Q765" s="1">
        <f t="shared" si="679"/>
        <v>0</v>
      </c>
      <c r="R765" s="1"/>
      <c r="S765" s="1">
        <f t="shared" si="680"/>
        <v>0</v>
      </c>
      <c r="T765" s="1"/>
      <c r="U765" s="1">
        <f t="shared" si="681"/>
        <v>0</v>
      </c>
      <c r="V765" s="1"/>
      <c r="W765" s="1">
        <f t="shared" si="682"/>
        <v>0</v>
      </c>
      <c r="X765" s="1">
        <v>0</v>
      </c>
      <c r="Y765" s="1">
        <f t="shared" si="683"/>
        <v>0</v>
      </c>
      <c r="Z765" s="1"/>
      <c r="AA765" s="1">
        <f t="shared" si="684"/>
        <v>0</v>
      </c>
      <c r="AB765" s="1"/>
      <c r="AC765" s="1">
        <f t="shared" si="685"/>
        <v>0</v>
      </c>
      <c r="AD765" s="1"/>
      <c r="AE765" s="1"/>
      <c r="AF765" s="1"/>
      <c r="AG765" s="1"/>
      <c r="AH765" s="1"/>
      <c r="AI765" s="1"/>
      <c r="AJ765" s="1"/>
      <c r="AK765" s="1">
        <f t="shared" si="686"/>
        <v>0</v>
      </c>
      <c r="AL765" s="1"/>
      <c r="AM765" s="1"/>
      <c r="AN765" s="1"/>
      <c r="AO765" s="1">
        <f t="shared" si="687"/>
        <v>0</v>
      </c>
      <c r="AP765" s="1"/>
      <c r="AQ765" s="1">
        <f t="shared" si="688"/>
        <v>0</v>
      </c>
      <c r="AR765" s="1"/>
      <c r="AS765" s="1">
        <f t="shared" si="689"/>
        <v>0</v>
      </c>
      <c r="AT765" s="1"/>
      <c r="AU765" s="1">
        <f t="shared" si="690"/>
        <v>0</v>
      </c>
      <c r="AV765" s="1">
        <f t="shared" si="691"/>
        <v>0</v>
      </c>
      <c r="AW765" s="1">
        <f t="shared" si="692"/>
        <v>0</v>
      </c>
      <c r="AX765" s="26">
        <f t="shared" si="693"/>
        <v>0</v>
      </c>
      <c r="AY765" s="26">
        <f t="shared" si="694"/>
        <v>0</v>
      </c>
    </row>
    <row r="766" spans="1:51" ht="23.25">
      <c r="A766" s="25" t="s">
        <v>47</v>
      </c>
      <c r="B766" s="1"/>
      <c r="C766" s="1">
        <f t="shared" si="672"/>
        <v>0</v>
      </c>
      <c r="D766" s="1"/>
      <c r="E766" s="1">
        <f t="shared" si="673"/>
        <v>0</v>
      </c>
      <c r="F766" s="1"/>
      <c r="G766" s="1">
        <f t="shared" si="674"/>
        <v>0</v>
      </c>
      <c r="H766" s="1"/>
      <c r="I766" s="1">
        <f t="shared" si="675"/>
        <v>0</v>
      </c>
      <c r="J766" s="1"/>
      <c r="K766" s="1">
        <f t="shared" si="676"/>
        <v>0</v>
      </c>
      <c r="L766" s="1"/>
      <c r="M766" s="1">
        <f t="shared" si="677"/>
        <v>0</v>
      </c>
      <c r="N766" s="1"/>
      <c r="O766" s="1">
        <f t="shared" si="678"/>
        <v>5965208.6299999999</v>
      </c>
      <c r="P766" s="1"/>
      <c r="Q766" s="1">
        <f t="shared" si="679"/>
        <v>330979.06</v>
      </c>
      <c r="R766" s="1"/>
      <c r="S766" s="1">
        <f t="shared" si="680"/>
        <v>0</v>
      </c>
      <c r="T766" s="1"/>
      <c r="U766" s="1">
        <f t="shared" si="681"/>
        <v>0</v>
      </c>
      <c r="V766" s="1"/>
      <c r="W766" s="1">
        <f t="shared" si="682"/>
        <v>0</v>
      </c>
      <c r="X766" s="1">
        <v>0</v>
      </c>
      <c r="Y766" s="1">
        <f t="shared" si="683"/>
        <v>0</v>
      </c>
      <c r="Z766" s="1"/>
      <c r="AA766" s="1">
        <f t="shared" si="684"/>
        <v>0</v>
      </c>
      <c r="AB766" s="1"/>
      <c r="AC766" s="1">
        <f t="shared" si="685"/>
        <v>0</v>
      </c>
      <c r="AD766" s="1"/>
      <c r="AE766" s="1"/>
      <c r="AF766" s="1"/>
      <c r="AG766" s="1"/>
      <c r="AH766" s="1"/>
      <c r="AI766" s="1"/>
      <c r="AJ766" s="1"/>
      <c r="AK766" s="1">
        <f t="shared" si="686"/>
        <v>0</v>
      </c>
      <c r="AL766" s="1"/>
      <c r="AM766" s="1"/>
      <c r="AN766" s="1"/>
      <c r="AO766" s="1">
        <f t="shared" si="687"/>
        <v>0</v>
      </c>
      <c r="AP766" s="1"/>
      <c r="AQ766" s="1">
        <f t="shared" si="688"/>
        <v>0</v>
      </c>
      <c r="AR766" s="1"/>
      <c r="AS766" s="1">
        <f t="shared" si="689"/>
        <v>7624.1399999999994</v>
      </c>
      <c r="AT766" s="1"/>
      <c r="AU766" s="1">
        <f t="shared" si="690"/>
        <v>0</v>
      </c>
      <c r="AV766" s="1">
        <f t="shared" si="691"/>
        <v>0</v>
      </c>
      <c r="AW766" s="1">
        <f t="shared" si="692"/>
        <v>6303811.8300000001</v>
      </c>
      <c r="AX766" s="26">
        <f t="shared" si="693"/>
        <v>6303811.8300000001</v>
      </c>
      <c r="AY766" s="26">
        <f t="shared" si="694"/>
        <v>0</v>
      </c>
    </row>
    <row r="767" spans="1:51" ht="23.25">
      <c r="A767" s="25" t="s">
        <v>48</v>
      </c>
      <c r="B767" s="1"/>
      <c r="C767" s="1">
        <f t="shared" si="672"/>
        <v>0</v>
      </c>
      <c r="D767" s="1"/>
      <c r="E767" s="1">
        <f t="shared" si="673"/>
        <v>0</v>
      </c>
      <c r="F767" s="1"/>
      <c r="G767" s="1">
        <f t="shared" si="674"/>
        <v>0</v>
      </c>
      <c r="H767" s="1"/>
      <c r="I767" s="1">
        <f t="shared" si="675"/>
        <v>0</v>
      </c>
      <c r="J767" s="1"/>
      <c r="K767" s="1">
        <f t="shared" si="676"/>
        <v>0</v>
      </c>
      <c r="L767" s="1"/>
      <c r="M767" s="1">
        <f t="shared" si="677"/>
        <v>0</v>
      </c>
      <c r="N767" s="1"/>
      <c r="O767" s="1">
        <f t="shared" si="678"/>
        <v>9226949.9299999997</v>
      </c>
      <c r="P767" s="1"/>
      <c r="Q767" s="1">
        <f t="shared" si="679"/>
        <v>489369.13</v>
      </c>
      <c r="R767" s="1"/>
      <c r="S767" s="1">
        <f t="shared" si="680"/>
        <v>0</v>
      </c>
      <c r="T767" s="1"/>
      <c r="U767" s="1">
        <f t="shared" si="681"/>
        <v>0</v>
      </c>
      <c r="V767" s="1"/>
      <c r="W767" s="1">
        <f t="shared" si="682"/>
        <v>0</v>
      </c>
      <c r="X767" s="1">
        <v>0</v>
      </c>
      <c r="Y767" s="1">
        <f t="shared" si="683"/>
        <v>0</v>
      </c>
      <c r="Z767" s="1"/>
      <c r="AA767" s="1">
        <f t="shared" si="684"/>
        <v>0</v>
      </c>
      <c r="AB767" s="1"/>
      <c r="AC767" s="1">
        <f t="shared" si="685"/>
        <v>0</v>
      </c>
      <c r="AD767" s="1"/>
      <c r="AE767" s="1"/>
      <c r="AF767" s="1"/>
      <c r="AG767" s="1"/>
      <c r="AH767" s="1"/>
      <c r="AI767" s="1"/>
      <c r="AJ767" s="1"/>
      <c r="AK767" s="1">
        <f t="shared" si="686"/>
        <v>0</v>
      </c>
      <c r="AL767" s="1"/>
      <c r="AM767" s="1"/>
      <c r="AN767" s="1"/>
      <c r="AO767" s="1">
        <f t="shared" si="687"/>
        <v>0</v>
      </c>
      <c r="AP767" s="1"/>
      <c r="AQ767" s="1">
        <f t="shared" si="688"/>
        <v>0</v>
      </c>
      <c r="AR767" s="1"/>
      <c r="AS767" s="1">
        <f t="shared" si="689"/>
        <v>0</v>
      </c>
      <c r="AT767" s="1"/>
      <c r="AU767" s="1">
        <f t="shared" si="690"/>
        <v>1500</v>
      </c>
      <c r="AV767" s="1">
        <f t="shared" si="691"/>
        <v>0</v>
      </c>
      <c r="AW767" s="1">
        <f t="shared" si="692"/>
        <v>9717819.0600000005</v>
      </c>
      <c r="AX767" s="26">
        <f t="shared" si="693"/>
        <v>9717819.0600000005</v>
      </c>
      <c r="AY767" s="26">
        <f t="shared" si="694"/>
        <v>0</v>
      </c>
    </row>
    <row r="768" spans="1:51" ht="23.25">
      <c r="A768" s="25" t="s">
        <v>49</v>
      </c>
      <c r="B768" s="1"/>
      <c r="C768" s="1">
        <f t="shared" si="672"/>
        <v>0</v>
      </c>
      <c r="D768" s="1"/>
      <c r="E768" s="1">
        <f t="shared" si="673"/>
        <v>0</v>
      </c>
      <c r="F768" s="1"/>
      <c r="G768" s="1">
        <f t="shared" si="674"/>
        <v>0</v>
      </c>
      <c r="H768" s="1"/>
      <c r="I768" s="1">
        <f t="shared" si="675"/>
        <v>0</v>
      </c>
      <c r="J768" s="1"/>
      <c r="K768" s="1">
        <f t="shared" si="676"/>
        <v>0</v>
      </c>
      <c r="L768" s="1"/>
      <c r="M768" s="1">
        <f t="shared" si="677"/>
        <v>0</v>
      </c>
      <c r="N768" s="1"/>
      <c r="O768" s="1">
        <f t="shared" si="678"/>
        <v>1526493.49</v>
      </c>
      <c r="P768" s="1"/>
      <c r="Q768" s="1">
        <f t="shared" si="679"/>
        <v>37808.19</v>
      </c>
      <c r="R768" s="1"/>
      <c r="S768" s="1">
        <f t="shared" si="680"/>
        <v>0</v>
      </c>
      <c r="T768" s="1"/>
      <c r="U768" s="1">
        <f t="shared" si="681"/>
        <v>0</v>
      </c>
      <c r="V768" s="1"/>
      <c r="W768" s="1">
        <f t="shared" si="682"/>
        <v>0</v>
      </c>
      <c r="X768" s="1">
        <v>0</v>
      </c>
      <c r="Y768" s="1">
        <f t="shared" si="683"/>
        <v>0</v>
      </c>
      <c r="Z768" s="1"/>
      <c r="AA768" s="1">
        <f t="shared" si="684"/>
        <v>0</v>
      </c>
      <c r="AB768" s="1"/>
      <c r="AC768" s="1">
        <f t="shared" si="685"/>
        <v>0</v>
      </c>
      <c r="AD768" s="1"/>
      <c r="AE768" s="1"/>
      <c r="AF768" s="1"/>
      <c r="AG768" s="1"/>
      <c r="AH768" s="1"/>
      <c r="AI768" s="1"/>
      <c r="AJ768" s="1"/>
      <c r="AK768" s="1">
        <f t="shared" si="686"/>
        <v>0</v>
      </c>
      <c r="AL768" s="1"/>
      <c r="AM768" s="1"/>
      <c r="AN768" s="1"/>
      <c r="AO768" s="1">
        <f t="shared" si="687"/>
        <v>0</v>
      </c>
      <c r="AP768" s="1"/>
      <c r="AQ768" s="1">
        <f t="shared" si="688"/>
        <v>0</v>
      </c>
      <c r="AR768" s="1"/>
      <c r="AS768" s="1">
        <f t="shared" si="689"/>
        <v>0</v>
      </c>
      <c r="AT768" s="1"/>
      <c r="AU768" s="1">
        <f t="shared" si="690"/>
        <v>0</v>
      </c>
      <c r="AV768" s="1">
        <f t="shared" si="691"/>
        <v>0</v>
      </c>
      <c r="AW768" s="1">
        <f t="shared" si="692"/>
        <v>1564301.68</v>
      </c>
      <c r="AX768" s="26">
        <f t="shared" si="693"/>
        <v>1564301.68</v>
      </c>
      <c r="AY768" s="26">
        <f t="shared" si="694"/>
        <v>0</v>
      </c>
    </row>
    <row r="769" spans="1:51" ht="23.25">
      <c r="A769" s="25" t="s">
        <v>50</v>
      </c>
      <c r="B769" s="1"/>
      <c r="C769" s="1">
        <f t="shared" si="672"/>
        <v>0</v>
      </c>
      <c r="D769" s="1"/>
      <c r="E769" s="1">
        <f t="shared" si="673"/>
        <v>0</v>
      </c>
      <c r="F769" s="1"/>
      <c r="G769" s="1">
        <f t="shared" si="674"/>
        <v>0</v>
      </c>
      <c r="H769" s="1"/>
      <c r="I769" s="1">
        <f t="shared" si="675"/>
        <v>0</v>
      </c>
      <c r="J769" s="1"/>
      <c r="K769" s="1">
        <f t="shared" si="676"/>
        <v>0</v>
      </c>
      <c r="L769" s="1"/>
      <c r="M769" s="1">
        <f t="shared" si="677"/>
        <v>0</v>
      </c>
      <c r="N769" s="1"/>
      <c r="O769" s="1">
        <f t="shared" si="678"/>
        <v>10745612.75</v>
      </c>
      <c r="P769" s="1"/>
      <c r="Q769" s="1">
        <f t="shared" si="679"/>
        <v>294366</v>
      </c>
      <c r="R769" s="1"/>
      <c r="S769" s="1">
        <f t="shared" si="680"/>
        <v>0</v>
      </c>
      <c r="T769" s="1"/>
      <c r="U769" s="1">
        <f t="shared" si="681"/>
        <v>0</v>
      </c>
      <c r="V769" s="1"/>
      <c r="W769" s="1">
        <f t="shared" si="682"/>
        <v>0</v>
      </c>
      <c r="X769" s="1">
        <v>0</v>
      </c>
      <c r="Y769" s="1">
        <f t="shared" si="683"/>
        <v>0</v>
      </c>
      <c r="Z769" s="1"/>
      <c r="AA769" s="1">
        <f t="shared" si="684"/>
        <v>0</v>
      </c>
      <c r="AB769" s="1"/>
      <c r="AC769" s="1">
        <f t="shared" si="685"/>
        <v>0</v>
      </c>
      <c r="AD769" s="1"/>
      <c r="AE769" s="1"/>
      <c r="AF769" s="1"/>
      <c r="AG769" s="1"/>
      <c r="AH769" s="1"/>
      <c r="AI769" s="1"/>
      <c r="AJ769" s="1"/>
      <c r="AK769" s="1">
        <f t="shared" si="686"/>
        <v>0</v>
      </c>
      <c r="AL769" s="1"/>
      <c r="AM769" s="1"/>
      <c r="AN769" s="1"/>
      <c r="AO769" s="1">
        <f t="shared" si="687"/>
        <v>0</v>
      </c>
      <c r="AP769" s="1"/>
      <c r="AQ769" s="1">
        <f t="shared" si="688"/>
        <v>0</v>
      </c>
      <c r="AR769" s="1"/>
      <c r="AS769" s="1">
        <f t="shared" si="689"/>
        <v>1.03</v>
      </c>
      <c r="AT769" s="1"/>
      <c r="AU769" s="1">
        <f t="shared" si="690"/>
        <v>0</v>
      </c>
      <c r="AV769" s="1">
        <f t="shared" si="691"/>
        <v>0</v>
      </c>
      <c r="AW769" s="1">
        <f t="shared" si="692"/>
        <v>11039979.779999999</v>
      </c>
      <c r="AX769" s="26">
        <f t="shared" si="693"/>
        <v>11039979.779999999</v>
      </c>
      <c r="AY769" s="26">
        <f t="shared" si="694"/>
        <v>0</v>
      </c>
    </row>
    <row r="770" spans="1:51" ht="23.25">
      <c r="A770" s="25" t="s">
        <v>51</v>
      </c>
      <c r="B770" s="1"/>
      <c r="C770" s="1">
        <f t="shared" si="672"/>
        <v>0</v>
      </c>
      <c r="D770" s="1"/>
      <c r="E770" s="1">
        <f t="shared" si="673"/>
        <v>0</v>
      </c>
      <c r="F770" s="1"/>
      <c r="G770" s="1">
        <f t="shared" si="674"/>
        <v>0</v>
      </c>
      <c r="H770" s="1"/>
      <c r="I770" s="1">
        <f t="shared" si="675"/>
        <v>0</v>
      </c>
      <c r="J770" s="1"/>
      <c r="K770" s="1">
        <f t="shared" si="676"/>
        <v>0</v>
      </c>
      <c r="L770" s="1"/>
      <c r="M770" s="1">
        <f t="shared" si="677"/>
        <v>443.16</v>
      </c>
      <c r="N770" s="1"/>
      <c r="O770" s="1">
        <f t="shared" si="678"/>
        <v>426460.63999999996</v>
      </c>
      <c r="P770" s="1"/>
      <c r="Q770" s="1">
        <f t="shared" si="679"/>
        <v>16712.11</v>
      </c>
      <c r="R770" s="1"/>
      <c r="S770" s="1">
        <f t="shared" si="680"/>
        <v>0</v>
      </c>
      <c r="T770" s="1"/>
      <c r="U770" s="1">
        <f t="shared" si="681"/>
        <v>0</v>
      </c>
      <c r="V770" s="1"/>
      <c r="W770" s="1">
        <f t="shared" si="682"/>
        <v>4814.6900000000005</v>
      </c>
      <c r="X770" s="1">
        <v>0</v>
      </c>
      <c r="Y770" s="1">
        <f t="shared" si="683"/>
        <v>0</v>
      </c>
      <c r="Z770" s="1"/>
      <c r="AA770" s="1">
        <f t="shared" si="684"/>
        <v>2885.3100000000004</v>
      </c>
      <c r="AB770" s="1"/>
      <c r="AC770" s="1">
        <f t="shared" si="685"/>
        <v>0</v>
      </c>
      <c r="AD770" s="1"/>
      <c r="AE770" s="1"/>
      <c r="AF770" s="1"/>
      <c r="AG770" s="1"/>
      <c r="AH770" s="1"/>
      <c r="AI770" s="1"/>
      <c r="AJ770" s="1"/>
      <c r="AK770" s="1">
        <f t="shared" si="686"/>
        <v>0</v>
      </c>
      <c r="AL770" s="1"/>
      <c r="AM770" s="1"/>
      <c r="AN770" s="1"/>
      <c r="AO770" s="1">
        <f t="shared" si="687"/>
        <v>0</v>
      </c>
      <c r="AP770" s="1"/>
      <c r="AQ770" s="1">
        <f t="shared" si="688"/>
        <v>0</v>
      </c>
      <c r="AR770" s="1"/>
      <c r="AS770" s="1">
        <f t="shared" si="689"/>
        <v>0</v>
      </c>
      <c r="AT770" s="1"/>
      <c r="AU770" s="1">
        <f t="shared" si="690"/>
        <v>0</v>
      </c>
      <c r="AV770" s="1">
        <f t="shared" si="691"/>
        <v>0</v>
      </c>
      <c r="AW770" s="1">
        <f t="shared" si="692"/>
        <v>451315.90999999992</v>
      </c>
      <c r="AX770" s="26">
        <f t="shared" si="693"/>
        <v>451315.90999999992</v>
      </c>
      <c r="AY770" s="26">
        <f t="shared" si="694"/>
        <v>0</v>
      </c>
    </row>
    <row r="771" spans="1:51" ht="23.25">
      <c r="A771" s="25" t="s">
        <v>52</v>
      </c>
      <c r="B771" s="1"/>
      <c r="C771" s="1">
        <f t="shared" si="672"/>
        <v>2220.75</v>
      </c>
      <c r="D771" s="1"/>
      <c r="E771" s="1">
        <f t="shared" si="673"/>
        <v>0</v>
      </c>
      <c r="F771" s="1"/>
      <c r="G771" s="1">
        <f t="shared" si="674"/>
        <v>0</v>
      </c>
      <c r="H771" s="1"/>
      <c r="I771" s="1">
        <f t="shared" si="675"/>
        <v>0</v>
      </c>
      <c r="J771" s="1"/>
      <c r="K771" s="1">
        <f t="shared" si="676"/>
        <v>0</v>
      </c>
      <c r="L771" s="1"/>
      <c r="M771" s="1">
        <f t="shared" si="677"/>
        <v>0</v>
      </c>
      <c r="N771" s="1"/>
      <c r="O771" s="1">
        <f t="shared" si="678"/>
        <v>56338311.75</v>
      </c>
      <c r="P771" s="1"/>
      <c r="Q771" s="1">
        <f t="shared" si="679"/>
        <v>1494619.01</v>
      </c>
      <c r="R771" s="1"/>
      <c r="S771" s="1">
        <f t="shared" si="680"/>
        <v>0</v>
      </c>
      <c r="T771" s="1"/>
      <c r="U771" s="1">
        <f t="shared" si="681"/>
        <v>0</v>
      </c>
      <c r="V771" s="1"/>
      <c r="W771" s="1">
        <f t="shared" si="682"/>
        <v>0</v>
      </c>
      <c r="X771" s="1">
        <v>0</v>
      </c>
      <c r="Y771" s="1">
        <f t="shared" si="683"/>
        <v>0</v>
      </c>
      <c r="Z771" s="1"/>
      <c r="AA771" s="1">
        <f t="shared" si="684"/>
        <v>0</v>
      </c>
      <c r="AB771" s="1"/>
      <c r="AC771" s="1">
        <f t="shared" si="685"/>
        <v>0</v>
      </c>
      <c r="AD771" s="1"/>
      <c r="AE771" s="1"/>
      <c r="AF771" s="1"/>
      <c r="AG771" s="1"/>
      <c r="AH771" s="1"/>
      <c r="AI771" s="1"/>
      <c r="AJ771" s="1"/>
      <c r="AK771" s="1">
        <f t="shared" si="686"/>
        <v>0</v>
      </c>
      <c r="AL771" s="1"/>
      <c r="AM771" s="1"/>
      <c r="AN771" s="1"/>
      <c r="AO771" s="1">
        <f t="shared" si="687"/>
        <v>0</v>
      </c>
      <c r="AP771" s="1"/>
      <c r="AQ771" s="1">
        <f t="shared" si="688"/>
        <v>0</v>
      </c>
      <c r="AR771" s="1"/>
      <c r="AS771" s="1">
        <f t="shared" si="689"/>
        <v>84696.569999999992</v>
      </c>
      <c r="AT771" s="1"/>
      <c r="AU771" s="1">
        <f t="shared" si="690"/>
        <v>420</v>
      </c>
      <c r="AV771" s="1">
        <f t="shared" si="691"/>
        <v>0</v>
      </c>
      <c r="AW771" s="1">
        <f t="shared" si="692"/>
        <v>57920268.079999998</v>
      </c>
      <c r="AX771" s="26">
        <f t="shared" si="693"/>
        <v>57920268.079999998</v>
      </c>
      <c r="AY771" s="26">
        <f t="shared" si="694"/>
        <v>0</v>
      </c>
    </row>
    <row r="772" spans="1:51" ht="23.25">
      <c r="A772" s="25" t="s">
        <v>53</v>
      </c>
      <c r="B772" s="1"/>
      <c r="C772" s="1">
        <f t="shared" si="672"/>
        <v>0</v>
      </c>
      <c r="D772" s="1"/>
      <c r="E772" s="1">
        <f t="shared" si="673"/>
        <v>0</v>
      </c>
      <c r="F772" s="1"/>
      <c r="G772" s="1">
        <f t="shared" si="674"/>
        <v>0</v>
      </c>
      <c r="H772" s="1"/>
      <c r="I772" s="1">
        <f t="shared" si="675"/>
        <v>0</v>
      </c>
      <c r="J772" s="1"/>
      <c r="K772" s="1">
        <f t="shared" si="676"/>
        <v>0</v>
      </c>
      <c r="L772" s="1"/>
      <c r="M772" s="1">
        <f t="shared" si="677"/>
        <v>0</v>
      </c>
      <c r="N772" s="1"/>
      <c r="O772" s="1">
        <f t="shared" si="678"/>
        <v>880573.24</v>
      </c>
      <c r="P772" s="1"/>
      <c r="Q772" s="1">
        <f t="shared" si="679"/>
        <v>39045.81</v>
      </c>
      <c r="R772" s="1"/>
      <c r="S772" s="1">
        <f t="shared" si="680"/>
        <v>0</v>
      </c>
      <c r="T772" s="1"/>
      <c r="U772" s="1">
        <f t="shared" si="681"/>
        <v>0</v>
      </c>
      <c r="V772" s="1"/>
      <c r="W772" s="1">
        <f t="shared" si="682"/>
        <v>0</v>
      </c>
      <c r="X772" s="1">
        <v>0</v>
      </c>
      <c r="Y772" s="1">
        <f t="shared" si="683"/>
        <v>0</v>
      </c>
      <c r="Z772" s="1"/>
      <c r="AA772" s="1">
        <f t="shared" si="684"/>
        <v>0</v>
      </c>
      <c r="AB772" s="1"/>
      <c r="AC772" s="1">
        <f t="shared" si="685"/>
        <v>0</v>
      </c>
      <c r="AD772" s="1"/>
      <c r="AE772" s="1"/>
      <c r="AF772" s="1"/>
      <c r="AG772" s="1"/>
      <c r="AH772" s="1"/>
      <c r="AI772" s="1"/>
      <c r="AJ772" s="1"/>
      <c r="AK772" s="1">
        <f t="shared" si="686"/>
        <v>0</v>
      </c>
      <c r="AL772" s="1"/>
      <c r="AM772" s="1"/>
      <c r="AN772" s="1"/>
      <c r="AO772" s="1">
        <f t="shared" si="687"/>
        <v>0</v>
      </c>
      <c r="AP772" s="1"/>
      <c r="AQ772" s="1">
        <f t="shared" si="688"/>
        <v>0</v>
      </c>
      <c r="AR772" s="1"/>
      <c r="AS772" s="1">
        <f t="shared" si="689"/>
        <v>5697.96</v>
      </c>
      <c r="AT772" s="1"/>
      <c r="AU772" s="1">
        <f t="shared" si="690"/>
        <v>0</v>
      </c>
      <c r="AV772" s="1">
        <f t="shared" si="691"/>
        <v>0</v>
      </c>
      <c r="AW772" s="1">
        <f t="shared" si="692"/>
        <v>925317.01</v>
      </c>
      <c r="AX772" s="26">
        <f t="shared" si="693"/>
        <v>925317.01</v>
      </c>
      <c r="AY772" s="26">
        <f t="shared" si="694"/>
        <v>0</v>
      </c>
    </row>
    <row r="773" spans="1:51" ht="23.25">
      <c r="A773" s="25" t="s">
        <v>54</v>
      </c>
      <c r="B773" s="1"/>
      <c r="C773" s="1">
        <f t="shared" si="672"/>
        <v>0</v>
      </c>
      <c r="D773" s="1"/>
      <c r="E773" s="1">
        <f t="shared" si="673"/>
        <v>0</v>
      </c>
      <c r="F773" s="1"/>
      <c r="G773" s="1">
        <f t="shared" si="674"/>
        <v>0</v>
      </c>
      <c r="H773" s="1"/>
      <c r="I773" s="1">
        <f t="shared" si="675"/>
        <v>0</v>
      </c>
      <c r="J773" s="1"/>
      <c r="K773" s="1">
        <f t="shared" si="676"/>
        <v>0</v>
      </c>
      <c r="L773" s="1"/>
      <c r="M773" s="1">
        <f t="shared" si="677"/>
        <v>0</v>
      </c>
      <c r="N773" s="1"/>
      <c r="O773" s="1">
        <f t="shared" si="678"/>
        <v>1605714.9100000001</v>
      </c>
      <c r="P773" s="1"/>
      <c r="Q773" s="1">
        <f t="shared" si="679"/>
        <v>90026.3</v>
      </c>
      <c r="R773" s="1"/>
      <c r="S773" s="1">
        <f t="shared" si="680"/>
        <v>0</v>
      </c>
      <c r="T773" s="1"/>
      <c r="U773" s="1">
        <f t="shared" si="681"/>
        <v>0</v>
      </c>
      <c r="V773" s="1"/>
      <c r="W773" s="1">
        <f t="shared" si="682"/>
        <v>0</v>
      </c>
      <c r="X773" s="1">
        <v>0</v>
      </c>
      <c r="Y773" s="1">
        <f t="shared" si="683"/>
        <v>0</v>
      </c>
      <c r="Z773" s="1"/>
      <c r="AA773" s="1">
        <f t="shared" si="684"/>
        <v>0</v>
      </c>
      <c r="AB773" s="1"/>
      <c r="AC773" s="1">
        <f t="shared" si="685"/>
        <v>0</v>
      </c>
      <c r="AD773" s="1"/>
      <c r="AE773" s="1"/>
      <c r="AF773" s="1"/>
      <c r="AG773" s="1"/>
      <c r="AH773" s="1"/>
      <c r="AI773" s="1"/>
      <c r="AJ773" s="1"/>
      <c r="AK773" s="1">
        <f t="shared" si="686"/>
        <v>0</v>
      </c>
      <c r="AL773" s="1"/>
      <c r="AM773" s="1"/>
      <c r="AN773" s="1"/>
      <c r="AO773" s="1">
        <f t="shared" si="687"/>
        <v>0</v>
      </c>
      <c r="AP773" s="1"/>
      <c r="AQ773" s="1">
        <f t="shared" si="688"/>
        <v>0</v>
      </c>
      <c r="AR773" s="1"/>
      <c r="AS773" s="1">
        <f t="shared" si="689"/>
        <v>2700</v>
      </c>
      <c r="AT773" s="1"/>
      <c r="AU773" s="1">
        <f t="shared" si="690"/>
        <v>0</v>
      </c>
      <c r="AV773" s="1">
        <f t="shared" si="691"/>
        <v>0</v>
      </c>
      <c r="AW773" s="1">
        <f t="shared" si="692"/>
        <v>1698441.2100000002</v>
      </c>
      <c r="AX773" s="26">
        <f t="shared" si="693"/>
        <v>1698441.2100000002</v>
      </c>
      <c r="AY773" s="26">
        <f t="shared" si="694"/>
        <v>0</v>
      </c>
    </row>
    <row r="774" spans="1:51" ht="23.25">
      <c r="A774" s="25" t="s">
        <v>55</v>
      </c>
      <c r="B774" s="1"/>
      <c r="C774" s="1">
        <f t="shared" si="672"/>
        <v>9980.34</v>
      </c>
      <c r="D774" s="1"/>
      <c r="E774" s="1">
        <f t="shared" si="673"/>
        <v>77846.880000000005</v>
      </c>
      <c r="F774" s="1"/>
      <c r="G774" s="1">
        <f t="shared" si="674"/>
        <v>5790.5</v>
      </c>
      <c r="H774" s="1"/>
      <c r="I774" s="1">
        <f t="shared" si="675"/>
        <v>0</v>
      </c>
      <c r="J774" s="1"/>
      <c r="K774" s="1">
        <f t="shared" si="676"/>
        <v>0</v>
      </c>
      <c r="L774" s="1"/>
      <c r="M774" s="1">
        <f t="shared" si="677"/>
        <v>6058</v>
      </c>
      <c r="N774" s="1"/>
      <c r="O774" s="1">
        <f t="shared" si="678"/>
        <v>1209976.8599999999</v>
      </c>
      <c r="P774" s="1"/>
      <c r="Q774" s="1">
        <f t="shared" si="679"/>
        <v>32611.949999999997</v>
      </c>
      <c r="R774" s="1"/>
      <c r="S774" s="1">
        <f t="shared" si="680"/>
        <v>0</v>
      </c>
      <c r="T774" s="1"/>
      <c r="U774" s="1">
        <f t="shared" si="681"/>
        <v>0</v>
      </c>
      <c r="V774" s="1"/>
      <c r="W774" s="1">
        <f t="shared" si="682"/>
        <v>0</v>
      </c>
      <c r="X774" s="1">
        <v>0</v>
      </c>
      <c r="Y774" s="1">
        <f t="shared" si="683"/>
        <v>0</v>
      </c>
      <c r="Z774" s="1"/>
      <c r="AA774" s="1">
        <f t="shared" si="684"/>
        <v>0</v>
      </c>
      <c r="AB774" s="1"/>
      <c r="AC774" s="1">
        <f t="shared" si="685"/>
        <v>0</v>
      </c>
      <c r="AD774" s="1"/>
      <c r="AE774" s="1"/>
      <c r="AF774" s="1"/>
      <c r="AG774" s="1"/>
      <c r="AH774" s="1"/>
      <c r="AI774" s="1"/>
      <c r="AJ774" s="1"/>
      <c r="AK774" s="1">
        <f t="shared" si="686"/>
        <v>764.61</v>
      </c>
      <c r="AL774" s="1"/>
      <c r="AM774" s="1"/>
      <c r="AN774" s="1"/>
      <c r="AO774" s="1">
        <f t="shared" si="687"/>
        <v>0</v>
      </c>
      <c r="AP774" s="1"/>
      <c r="AQ774" s="1">
        <f t="shared" si="688"/>
        <v>0</v>
      </c>
      <c r="AR774" s="1"/>
      <c r="AS774" s="1">
        <f t="shared" si="689"/>
        <v>98000</v>
      </c>
      <c r="AT774" s="1"/>
      <c r="AU774" s="1">
        <f t="shared" si="690"/>
        <v>0</v>
      </c>
      <c r="AV774" s="1">
        <f t="shared" si="691"/>
        <v>0</v>
      </c>
      <c r="AW774" s="1">
        <f t="shared" si="692"/>
        <v>1441029.14</v>
      </c>
      <c r="AX774" s="26">
        <f t="shared" si="693"/>
        <v>1441029.14</v>
      </c>
      <c r="AY774" s="26">
        <f t="shared" si="694"/>
        <v>0</v>
      </c>
    </row>
    <row r="775" spans="1:51" ht="23.25">
      <c r="A775" s="25" t="s">
        <v>56</v>
      </c>
      <c r="B775" s="1"/>
      <c r="C775" s="1">
        <f t="shared" si="672"/>
        <v>1012382.12</v>
      </c>
      <c r="D775" s="1"/>
      <c r="E775" s="1">
        <f t="shared" si="673"/>
        <v>1434414.8900000001</v>
      </c>
      <c r="F775" s="1"/>
      <c r="G775" s="1">
        <f t="shared" si="674"/>
        <v>275758.36</v>
      </c>
      <c r="H775" s="1"/>
      <c r="I775" s="1">
        <f t="shared" si="675"/>
        <v>0</v>
      </c>
      <c r="J775" s="1"/>
      <c r="K775" s="1">
        <f t="shared" si="676"/>
        <v>0</v>
      </c>
      <c r="L775" s="1"/>
      <c r="M775" s="1">
        <f t="shared" si="677"/>
        <v>104225.32999999999</v>
      </c>
      <c r="N775" s="1"/>
      <c r="O775" s="1">
        <f t="shared" si="678"/>
        <v>1363108.26</v>
      </c>
      <c r="P775" s="1"/>
      <c r="Q775" s="1">
        <f t="shared" si="679"/>
        <v>33146.299999999996</v>
      </c>
      <c r="R775" s="1"/>
      <c r="S775" s="1">
        <f t="shared" si="680"/>
        <v>0</v>
      </c>
      <c r="T775" s="1"/>
      <c r="U775" s="1">
        <f t="shared" si="681"/>
        <v>0</v>
      </c>
      <c r="V775" s="1"/>
      <c r="W775" s="1">
        <f t="shared" si="682"/>
        <v>0</v>
      </c>
      <c r="X775" s="1">
        <v>0</v>
      </c>
      <c r="Y775" s="1">
        <f t="shared" si="683"/>
        <v>0</v>
      </c>
      <c r="Z775" s="1"/>
      <c r="AA775" s="1">
        <f t="shared" si="684"/>
        <v>0</v>
      </c>
      <c r="AB775" s="1"/>
      <c r="AC775" s="1">
        <f t="shared" si="685"/>
        <v>3563.76</v>
      </c>
      <c r="AD775" s="1"/>
      <c r="AE775" s="1"/>
      <c r="AF775" s="1"/>
      <c r="AG775" s="1"/>
      <c r="AH775" s="1"/>
      <c r="AI775" s="1"/>
      <c r="AJ775" s="1"/>
      <c r="AK775" s="1">
        <f t="shared" si="686"/>
        <v>0</v>
      </c>
      <c r="AL775" s="1"/>
      <c r="AM775" s="1"/>
      <c r="AN775" s="1"/>
      <c r="AO775" s="1">
        <f t="shared" si="687"/>
        <v>0</v>
      </c>
      <c r="AP775" s="1"/>
      <c r="AQ775" s="1">
        <f t="shared" si="688"/>
        <v>0</v>
      </c>
      <c r="AR775" s="1"/>
      <c r="AS775" s="1">
        <f t="shared" si="689"/>
        <v>3732.3</v>
      </c>
      <c r="AT775" s="1"/>
      <c r="AU775" s="1">
        <f t="shared" si="690"/>
        <v>0</v>
      </c>
      <c r="AV775" s="1">
        <f t="shared" si="691"/>
        <v>0</v>
      </c>
      <c r="AW775" s="1">
        <f t="shared" si="692"/>
        <v>4230331.32</v>
      </c>
      <c r="AX775" s="26">
        <f t="shared" si="693"/>
        <v>4230331.32</v>
      </c>
      <c r="AY775" s="26">
        <f t="shared" si="694"/>
        <v>0</v>
      </c>
    </row>
    <row r="776" spans="1:51" ht="23.25">
      <c r="A776" s="25" t="s">
        <v>57</v>
      </c>
      <c r="B776" s="1"/>
      <c r="C776" s="1">
        <f t="shared" si="672"/>
        <v>0</v>
      </c>
      <c r="D776" s="1"/>
      <c r="E776" s="1">
        <f t="shared" si="673"/>
        <v>0</v>
      </c>
      <c r="F776" s="1"/>
      <c r="G776" s="1">
        <f t="shared" si="674"/>
        <v>0</v>
      </c>
      <c r="H776" s="1"/>
      <c r="I776" s="1">
        <f t="shared" si="675"/>
        <v>0</v>
      </c>
      <c r="J776" s="1"/>
      <c r="K776" s="1">
        <f t="shared" si="676"/>
        <v>0</v>
      </c>
      <c r="L776" s="1"/>
      <c r="M776" s="1">
        <f t="shared" si="677"/>
        <v>0</v>
      </c>
      <c r="N776" s="1"/>
      <c r="O776" s="1">
        <f t="shared" si="678"/>
        <v>2518718.02</v>
      </c>
      <c r="P776" s="1"/>
      <c r="Q776" s="1">
        <f t="shared" si="679"/>
        <v>47465.45</v>
      </c>
      <c r="R776" s="1"/>
      <c r="S776" s="1">
        <f t="shared" si="680"/>
        <v>0</v>
      </c>
      <c r="T776" s="1"/>
      <c r="U776" s="1">
        <f t="shared" si="681"/>
        <v>0</v>
      </c>
      <c r="V776" s="1"/>
      <c r="W776" s="1">
        <f t="shared" si="682"/>
        <v>0</v>
      </c>
      <c r="X776" s="1">
        <v>0</v>
      </c>
      <c r="Y776" s="1">
        <f t="shared" si="683"/>
        <v>0</v>
      </c>
      <c r="Z776" s="1"/>
      <c r="AA776" s="1">
        <f t="shared" si="684"/>
        <v>0</v>
      </c>
      <c r="AB776" s="1"/>
      <c r="AC776" s="1">
        <f t="shared" si="685"/>
        <v>0</v>
      </c>
      <c r="AD776" s="1"/>
      <c r="AE776" s="1"/>
      <c r="AF776" s="1"/>
      <c r="AG776" s="1"/>
      <c r="AH776" s="1"/>
      <c r="AI776" s="1"/>
      <c r="AJ776" s="1"/>
      <c r="AK776" s="1">
        <f t="shared" si="686"/>
        <v>0</v>
      </c>
      <c r="AL776" s="1"/>
      <c r="AM776" s="1"/>
      <c r="AN776" s="1"/>
      <c r="AO776" s="1">
        <f t="shared" si="687"/>
        <v>0</v>
      </c>
      <c r="AP776" s="1"/>
      <c r="AQ776" s="1">
        <f t="shared" si="688"/>
        <v>0</v>
      </c>
      <c r="AR776" s="1"/>
      <c r="AS776" s="1">
        <f t="shared" si="689"/>
        <v>0</v>
      </c>
      <c r="AT776" s="1"/>
      <c r="AU776" s="1">
        <f t="shared" si="690"/>
        <v>0</v>
      </c>
      <c r="AV776" s="1">
        <f t="shared" si="691"/>
        <v>0</v>
      </c>
      <c r="AW776" s="1">
        <f t="shared" si="692"/>
        <v>2566183.4700000002</v>
      </c>
      <c r="AX776" s="26">
        <f t="shared" si="693"/>
        <v>2566183.4700000002</v>
      </c>
      <c r="AY776" s="26">
        <f t="shared" si="694"/>
        <v>0</v>
      </c>
    </row>
    <row r="777" spans="1:51" ht="23.25">
      <c r="A777" s="25" t="s">
        <v>58</v>
      </c>
      <c r="B777" s="1"/>
      <c r="C777" s="1">
        <f t="shared" si="672"/>
        <v>111916.9</v>
      </c>
      <c r="D777" s="1"/>
      <c r="E777" s="1">
        <f t="shared" si="673"/>
        <v>639927</v>
      </c>
      <c r="F777" s="1"/>
      <c r="G777" s="1">
        <f t="shared" si="674"/>
        <v>331537.40999999997</v>
      </c>
      <c r="H777" s="1"/>
      <c r="I777" s="1">
        <f t="shared" si="675"/>
        <v>0</v>
      </c>
      <c r="J777" s="1"/>
      <c r="K777" s="1">
        <f t="shared" si="676"/>
        <v>0</v>
      </c>
      <c r="L777" s="1"/>
      <c r="M777" s="1">
        <f t="shared" si="677"/>
        <v>94664.2</v>
      </c>
      <c r="N777" s="1"/>
      <c r="O777" s="1">
        <f t="shared" si="678"/>
        <v>5529851.8700000001</v>
      </c>
      <c r="P777" s="1"/>
      <c r="Q777" s="1">
        <f t="shared" si="679"/>
        <v>55773.369999999995</v>
      </c>
      <c r="R777" s="1"/>
      <c r="S777" s="1">
        <f t="shared" si="680"/>
        <v>0</v>
      </c>
      <c r="T777" s="1"/>
      <c r="U777" s="1">
        <f t="shared" si="681"/>
        <v>0</v>
      </c>
      <c r="V777" s="1"/>
      <c r="W777" s="1">
        <f t="shared" si="682"/>
        <v>0</v>
      </c>
      <c r="X777" s="1">
        <v>0</v>
      </c>
      <c r="Y777" s="1">
        <f t="shared" si="683"/>
        <v>0</v>
      </c>
      <c r="Z777" s="1"/>
      <c r="AA777" s="1">
        <f t="shared" si="684"/>
        <v>0</v>
      </c>
      <c r="AB777" s="1"/>
      <c r="AC777" s="1">
        <f t="shared" si="685"/>
        <v>3066.91</v>
      </c>
      <c r="AD777" s="1"/>
      <c r="AE777" s="1"/>
      <c r="AF777" s="1"/>
      <c r="AG777" s="1"/>
      <c r="AH777" s="1"/>
      <c r="AI777" s="1"/>
      <c r="AJ777" s="1"/>
      <c r="AK777" s="1">
        <f t="shared" si="686"/>
        <v>0</v>
      </c>
      <c r="AL777" s="1"/>
      <c r="AM777" s="1"/>
      <c r="AN777" s="1"/>
      <c r="AO777" s="1">
        <f t="shared" si="687"/>
        <v>0</v>
      </c>
      <c r="AP777" s="1"/>
      <c r="AQ777" s="1">
        <f t="shared" si="688"/>
        <v>0</v>
      </c>
      <c r="AR777" s="1"/>
      <c r="AS777" s="1">
        <f t="shared" si="689"/>
        <v>467712</v>
      </c>
      <c r="AT777" s="1"/>
      <c r="AU777" s="1">
        <f t="shared" si="690"/>
        <v>0</v>
      </c>
      <c r="AV777" s="1">
        <f t="shared" si="691"/>
        <v>0</v>
      </c>
      <c r="AW777" s="1">
        <f t="shared" si="692"/>
        <v>7234449.6600000011</v>
      </c>
      <c r="AX777" s="26">
        <f t="shared" si="693"/>
        <v>7234449.6600000011</v>
      </c>
      <c r="AY777" s="26">
        <f t="shared" si="694"/>
        <v>0</v>
      </c>
    </row>
    <row r="778" spans="1:51" ht="23.25">
      <c r="A778" s="25" t="s">
        <v>59</v>
      </c>
      <c r="B778" s="1"/>
      <c r="C778" s="1">
        <f t="shared" si="672"/>
        <v>2100</v>
      </c>
      <c r="D778" s="1"/>
      <c r="E778" s="1">
        <f t="shared" si="673"/>
        <v>18217.169999999998</v>
      </c>
      <c r="F778" s="1"/>
      <c r="G778" s="1">
        <f t="shared" si="674"/>
        <v>4810.8099999999995</v>
      </c>
      <c r="H778" s="1"/>
      <c r="I778" s="1">
        <f t="shared" si="675"/>
        <v>0</v>
      </c>
      <c r="J778" s="1"/>
      <c r="K778" s="1">
        <f t="shared" si="676"/>
        <v>0</v>
      </c>
      <c r="L778" s="1"/>
      <c r="M778" s="1">
        <f t="shared" si="677"/>
        <v>98.25</v>
      </c>
      <c r="N778" s="1"/>
      <c r="O778" s="1">
        <f t="shared" si="678"/>
        <v>16280384.370000001</v>
      </c>
      <c r="P778" s="1"/>
      <c r="Q778" s="1">
        <f t="shared" si="679"/>
        <v>178801.25</v>
      </c>
      <c r="R778" s="1"/>
      <c r="S778" s="1">
        <f t="shared" si="680"/>
        <v>0</v>
      </c>
      <c r="T778" s="1"/>
      <c r="U778" s="1">
        <f t="shared" si="681"/>
        <v>0</v>
      </c>
      <c r="V778" s="1"/>
      <c r="W778" s="1">
        <f t="shared" si="682"/>
        <v>0</v>
      </c>
      <c r="X778" s="1">
        <v>0</v>
      </c>
      <c r="Y778" s="1">
        <f t="shared" si="683"/>
        <v>0</v>
      </c>
      <c r="Z778" s="1"/>
      <c r="AA778" s="1">
        <f t="shared" si="684"/>
        <v>0</v>
      </c>
      <c r="AB778" s="1"/>
      <c r="AC778" s="1">
        <f t="shared" si="685"/>
        <v>0</v>
      </c>
      <c r="AD778" s="1"/>
      <c r="AE778" s="1"/>
      <c r="AF778" s="1"/>
      <c r="AG778" s="1"/>
      <c r="AH778" s="1"/>
      <c r="AI778" s="1"/>
      <c r="AJ778" s="1"/>
      <c r="AK778" s="1">
        <f t="shared" si="686"/>
        <v>0</v>
      </c>
      <c r="AL778" s="1"/>
      <c r="AM778" s="1"/>
      <c r="AN778" s="1"/>
      <c r="AO778" s="1">
        <f t="shared" si="687"/>
        <v>0</v>
      </c>
      <c r="AP778" s="1"/>
      <c r="AQ778" s="1">
        <f t="shared" si="688"/>
        <v>0</v>
      </c>
      <c r="AR778" s="1"/>
      <c r="AS778" s="1">
        <f t="shared" si="689"/>
        <v>5661049.1600000001</v>
      </c>
      <c r="AT778" s="1"/>
      <c r="AU778" s="1">
        <f t="shared" si="690"/>
        <v>0</v>
      </c>
      <c r="AV778" s="1">
        <f t="shared" si="691"/>
        <v>0</v>
      </c>
      <c r="AW778" s="1">
        <f t="shared" si="692"/>
        <v>22145461.010000002</v>
      </c>
      <c r="AX778" s="26">
        <f t="shared" si="693"/>
        <v>22145461.010000002</v>
      </c>
      <c r="AY778" s="26">
        <f t="shared" si="694"/>
        <v>0</v>
      </c>
    </row>
    <row r="779" spans="1:51" ht="23.25">
      <c r="A779" s="25" t="s">
        <v>60</v>
      </c>
      <c r="B779" s="1"/>
      <c r="C779" s="1">
        <f t="shared" si="672"/>
        <v>0</v>
      </c>
      <c r="D779" s="1"/>
      <c r="E779" s="1">
        <f t="shared" si="673"/>
        <v>0</v>
      </c>
      <c r="F779" s="1"/>
      <c r="G779" s="1">
        <f t="shared" si="674"/>
        <v>0</v>
      </c>
      <c r="H779" s="1"/>
      <c r="I779" s="1">
        <f t="shared" si="675"/>
        <v>0</v>
      </c>
      <c r="J779" s="1"/>
      <c r="K779" s="1">
        <f t="shared" si="676"/>
        <v>0</v>
      </c>
      <c r="L779" s="1"/>
      <c r="M779" s="1">
        <f t="shared" si="677"/>
        <v>0</v>
      </c>
      <c r="N779" s="1"/>
      <c r="O779" s="1">
        <f t="shared" si="678"/>
        <v>31495620.07</v>
      </c>
      <c r="P779" s="1"/>
      <c r="Q779" s="1">
        <f t="shared" si="679"/>
        <v>808686.97</v>
      </c>
      <c r="R779" s="1"/>
      <c r="S779" s="1">
        <f t="shared" si="680"/>
        <v>0</v>
      </c>
      <c r="T779" s="1"/>
      <c r="U779" s="1">
        <f t="shared" si="681"/>
        <v>0</v>
      </c>
      <c r="V779" s="1"/>
      <c r="W779" s="1">
        <f t="shared" si="682"/>
        <v>0</v>
      </c>
      <c r="X779" s="1">
        <v>0</v>
      </c>
      <c r="Y779" s="1">
        <f t="shared" si="683"/>
        <v>8830.119999999999</v>
      </c>
      <c r="Z779" s="1"/>
      <c r="AA779" s="1">
        <f t="shared" si="684"/>
        <v>4669.88</v>
      </c>
      <c r="AB779" s="1"/>
      <c r="AC779" s="1">
        <f t="shared" si="685"/>
        <v>0</v>
      </c>
      <c r="AD779" s="1"/>
      <c r="AE779" s="1"/>
      <c r="AF779" s="1"/>
      <c r="AG779" s="1"/>
      <c r="AH779" s="1"/>
      <c r="AI779" s="1"/>
      <c r="AJ779" s="1"/>
      <c r="AK779" s="1">
        <f t="shared" si="686"/>
        <v>0</v>
      </c>
      <c r="AL779" s="1"/>
      <c r="AM779" s="1"/>
      <c r="AN779" s="1"/>
      <c r="AO779" s="1">
        <f t="shared" si="687"/>
        <v>35307</v>
      </c>
      <c r="AP779" s="1"/>
      <c r="AQ779" s="1">
        <f t="shared" si="688"/>
        <v>0</v>
      </c>
      <c r="AR779" s="1"/>
      <c r="AS779" s="1">
        <f t="shared" si="689"/>
        <v>397835.5</v>
      </c>
      <c r="AT779" s="1"/>
      <c r="AU779" s="1">
        <f t="shared" si="690"/>
        <v>0</v>
      </c>
      <c r="AV779" s="1">
        <f t="shared" si="691"/>
        <v>0</v>
      </c>
      <c r="AW779" s="1">
        <f t="shared" si="692"/>
        <v>32750949.539999999</v>
      </c>
      <c r="AX779" s="26">
        <f t="shared" si="693"/>
        <v>32750949.539999999</v>
      </c>
      <c r="AY779" s="26">
        <f t="shared" si="694"/>
        <v>0</v>
      </c>
    </row>
    <row r="780" spans="1:51" ht="23.25">
      <c r="A780" s="25" t="s">
        <v>61</v>
      </c>
      <c r="B780" s="1"/>
      <c r="C780" s="1">
        <f t="shared" si="672"/>
        <v>0</v>
      </c>
      <c r="D780" s="1"/>
      <c r="E780" s="1">
        <f t="shared" si="673"/>
        <v>0</v>
      </c>
      <c r="F780" s="1"/>
      <c r="G780" s="1">
        <f t="shared" si="674"/>
        <v>0</v>
      </c>
      <c r="H780" s="1"/>
      <c r="I780" s="1">
        <f t="shared" si="675"/>
        <v>0</v>
      </c>
      <c r="J780" s="1"/>
      <c r="K780" s="1">
        <f t="shared" si="676"/>
        <v>0</v>
      </c>
      <c r="L780" s="1"/>
      <c r="M780" s="1">
        <f t="shared" si="677"/>
        <v>0</v>
      </c>
      <c r="N780" s="1"/>
      <c r="O780" s="1">
        <f t="shared" si="678"/>
        <v>2749029.95</v>
      </c>
      <c r="P780" s="1"/>
      <c r="Q780" s="1">
        <f t="shared" si="679"/>
        <v>114112.79000000001</v>
      </c>
      <c r="R780" s="1"/>
      <c r="S780" s="1">
        <f t="shared" si="680"/>
        <v>0</v>
      </c>
      <c r="T780" s="1"/>
      <c r="U780" s="1">
        <f t="shared" si="681"/>
        <v>0</v>
      </c>
      <c r="V780" s="1"/>
      <c r="W780" s="1">
        <f t="shared" si="682"/>
        <v>0</v>
      </c>
      <c r="X780" s="1">
        <v>0</v>
      </c>
      <c r="Y780" s="1">
        <f t="shared" si="683"/>
        <v>0</v>
      </c>
      <c r="Z780" s="1"/>
      <c r="AA780" s="1">
        <f t="shared" si="684"/>
        <v>0</v>
      </c>
      <c r="AB780" s="1"/>
      <c r="AC780" s="1">
        <f t="shared" si="685"/>
        <v>0</v>
      </c>
      <c r="AD780" s="1"/>
      <c r="AE780" s="1"/>
      <c r="AF780" s="1"/>
      <c r="AG780" s="1"/>
      <c r="AH780" s="1"/>
      <c r="AI780" s="1"/>
      <c r="AJ780" s="1"/>
      <c r="AK780" s="1">
        <f t="shared" si="686"/>
        <v>0</v>
      </c>
      <c r="AL780" s="1"/>
      <c r="AM780" s="1"/>
      <c r="AN780" s="1"/>
      <c r="AO780" s="1">
        <f t="shared" si="687"/>
        <v>0</v>
      </c>
      <c r="AP780" s="1"/>
      <c r="AQ780" s="1">
        <f t="shared" si="688"/>
        <v>0</v>
      </c>
      <c r="AR780" s="1"/>
      <c r="AS780" s="1">
        <f t="shared" si="689"/>
        <v>0</v>
      </c>
      <c r="AT780" s="1"/>
      <c r="AU780" s="1">
        <f t="shared" si="690"/>
        <v>0</v>
      </c>
      <c r="AV780" s="1">
        <f t="shared" si="691"/>
        <v>0</v>
      </c>
      <c r="AW780" s="1">
        <f t="shared" si="692"/>
        <v>2863142.74</v>
      </c>
      <c r="AX780" s="26">
        <f t="shared" si="693"/>
        <v>2863142.74</v>
      </c>
      <c r="AY780" s="26">
        <f t="shared" si="694"/>
        <v>0</v>
      </c>
    </row>
    <row r="781" spans="1:51" ht="23.25">
      <c r="A781" s="25" t="s">
        <v>62</v>
      </c>
      <c r="B781" s="1"/>
      <c r="C781" s="1">
        <f t="shared" si="672"/>
        <v>0</v>
      </c>
      <c r="D781" s="1"/>
      <c r="E781" s="1">
        <f t="shared" si="673"/>
        <v>0</v>
      </c>
      <c r="F781" s="1"/>
      <c r="G781" s="1">
        <f t="shared" si="674"/>
        <v>0</v>
      </c>
      <c r="H781" s="1"/>
      <c r="I781" s="1">
        <f t="shared" si="675"/>
        <v>0</v>
      </c>
      <c r="J781" s="1"/>
      <c r="K781" s="1">
        <f t="shared" si="676"/>
        <v>0</v>
      </c>
      <c r="L781" s="1"/>
      <c r="M781" s="1">
        <f t="shared" si="677"/>
        <v>0</v>
      </c>
      <c r="N781" s="1"/>
      <c r="O781" s="1">
        <f t="shared" si="678"/>
        <v>3843334.8</v>
      </c>
      <c r="P781" s="1"/>
      <c r="Q781" s="1">
        <f t="shared" si="679"/>
        <v>103040.17000000001</v>
      </c>
      <c r="R781" s="1"/>
      <c r="S781" s="1">
        <f t="shared" si="680"/>
        <v>0</v>
      </c>
      <c r="T781" s="1"/>
      <c r="U781" s="1">
        <f t="shared" si="681"/>
        <v>0</v>
      </c>
      <c r="V781" s="1"/>
      <c r="W781" s="1">
        <f t="shared" si="682"/>
        <v>0</v>
      </c>
      <c r="X781" s="1">
        <v>0</v>
      </c>
      <c r="Y781" s="1">
        <f t="shared" si="683"/>
        <v>0</v>
      </c>
      <c r="Z781" s="1"/>
      <c r="AA781" s="1">
        <f t="shared" si="684"/>
        <v>0</v>
      </c>
      <c r="AB781" s="1"/>
      <c r="AC781" s="1">
        <f t="shared" si="685"/>
        <v>0</v>
      </c>
      <c r="AD781" s="1"/>
      <c r="AE781" s="1"/>
      <c r="AF781" s="1"/>
      <c r="AG781" s="1"/>
      <c r="AH781" s="1"/>
      <c r="AI781" s="1"/>
      <c r="AJ781" s="1"/>
      <c r="AK781" s="1">
        <f t="shared" si="686"/>
        <v>0</v>
      </c>
      <c r="AL781" s="1"/>
      <c r="AM781" s="1"/>
      <c r="AN781" s="1"/>
      <c r="AO781" s="1">
        <f t="shared" si="687"/>
        <v>0</v>
      </c>
      <c r="AP781" s="1"/>
      <c r="AQ781" s="1">
        <f t="shared" si="688"/>
        <v>1</v>
      </c>
      <c r="AR781" s="1"/>
      <c r="AS781" s="1">
        <f t="shared" si="689"/>
        <v>299</v>
      </c>
      <c r="AT781" s="1"/>
      <c r="AU781" s="1">
        <f t="shared" si="690"/>
        <v>0</v>
      </c>
      <c r="AV781" s="1">
        <f t="shared" si="691"/>
        <v>0</v>
      </c>
      <c r="AW781" s="1">
        <f t="shared" si="692"/>
        <v>3946674.9699999997</v>
      </c>
      <c r="AX781" s="26">
        <f t="shared" si="693"/>
        <v>3946674.9699999997</v>
      </c>
      <c r="AY781" s="26">
        <f t="shared" si="694"/>
        <v>0</v>
      </c>
    </row>
    <row r="782" spans="1:51" ht="23.25">
      <c r="A782" s="25" t="s">
        <v>63</v>
      </c>
      <c r="B782" s="1"/>
      <c r="C782" s="1">
        <f t="shared" si="672"/>
        <v>0</v>
      </c>
      <c r="D782" s="1"/>
      <c r="E782" s="1">
        <f t="shared" si="673"/>
        <v>0</v>
      </c>
      <c r="F782" s="1"/>
      <c r="G782" s="1">
        <f t="shared" si="674"/>
        <v>0</v>
      </c>
      <c r="H782" s="1"/>
      <c r="I782" s="1">
        <f t="shared" si="675"/>
        <v>0</v>
      </c>
      <c r="J782" s="1"/>
      <c r="K782" s="1">
        <f t="shared" si="676"/>
        <v>0</v>
      </c>
      <c r="L782" s="1"/>
      <c r="M782" s="1">
        <f t="shared" si="677"/>
        <v>0</v>
      </c>
      <c r="N782" s="1"/>
      <c r="O782" s="1">
        <f t="shared" si="678"/>
        <v>566592</v>
      </c>
      <c r="P782" s="1"/>
      <c r="Q782" s="1">
        <f t="shared" si="679"/>
        <v>13674.099999999999</v>
      </c>
      <c r="R782" s="1"/>
      <c r="S782" s="1">
        <f t="shared" si="680"/>
        <v>0</v>
      </c>
      <c r="T782" s="1"/>
      <c r="U782" s="1">
        <f t="shared" si="681"/>
        <v>0</v>
      </c>
      <c r="V782" s="1"/>
      <c r="W782" s="1">
        <f t="shared" si="682"/>
        <v>0</v>
      </c>
      <c r="X782" s="1">
        <v>0</v>
      </c>
      <c r="Y782" s="1">
        <f t="shared" si="683"/>
        <v>0</v>
      </c>
      <c r="Z782" s="1"/>
      <c r="AA782" s="1">
        <f t="shared" si="684"/>
        <v>0</v>
      </c>
      <c r="AB782" s="1"/>
      <c r="AC782" s="1">
        <f t="shared" si="685"/>
        <v>0</v>
      </c>
      <c r="AD782" s="1"/>
      <c r="AE782" s="1"/>
      <c r="AF782" s="1"/>
      <c r="AG782" s="1"/>
      <c r="AH782" s="1"/>
      <c r="AI782" s="1"/>
      <c r="AJ782" s="1"/>
      <c r="AK782" s="1">
        <f t="shared" si="686"/>
        <v>0</v>
      </c>
      <c r="AL782" s="1"/>
      <c r="AM782" s="1"/>
      <c r="AN782" s="1"/>
      <c r="AO782" s="1">
        <f t="shared" si="687"/>
        <v>0</v>
      </c>
      <c r="AP782" s="1"/>
      <c r="AQ782" s="1">
        <f t="shared" si="688"/>
        <v>0</v>
      </c>
      <c r="AR782" s="1"/>
      <c r="AS782" s="1">
        <f t="shared" si="689"/>
        <v>0</v>
      </c>
      <c r="AT782" s="1"/>
      <c r="AU782" s="1">
        <f t="shared" si="690"/>
        <v>0</v>
      </c>
      <c r="AV782" s="1">
        <f t="shared" si="691"/>
        <v>0</v>
      </c>
      <c r="AW782" s="1">
        <f t="shared" si="692"/>
        <v>580266.1</v>
      </c>
      <c r="AX782" s="26">
        <f t="shared" si="693"/>
        <v>580266.1</v>
      </c>
      <c r="AY782" s="26">
        <f t="shared" si="694"/>
        <v>0</v>
      </c>
    </row>
    <row r="783" spans="1:51" ht="23.25">
      <c r="A783" s="25" t="s">
        <v>64</v>
      </c>
      <c r="B783" s="1"/>
      <c r="C783" s="1">
        <f t="shared" si="672"/>
        <v>0</v>
      </c>
      <c r="D783" s="1"/>
      <c r="E783" s="1">
        <f t="shared" si="673"/>
        <v>0</v>
      </c>
      <c r="F783" s="1"/>
      <c r="G783" s="1">
        <f t="shared" si="674"/>
        <v>0</v>
      </c>
      <c r="H783" s="1"/>
      <c r="I783" s="1">
        <f t="shared" si="675"/>
        <v>0</v>
      </c>
      <c r="J783" s="1"/>
      <c r="K783" s="1">
        <f t="shared" si="676"/>
        <v>0</v>
      </c>
      <c r="L783" s="1"/>
      <c r="M783" s="1">
        <f t="shared" si="677"/>
        <v>0</v>
      </c>
      <c r="N783" s="1"/>
      <c r="O783" s="1">
        <f t="shared" si="678"/>
        <v>5875435.1400000006</v>
      </c>
      <c r="P783" s="1"/>
      <c r="Q783" s="1">
        <f t="shared" si="679"/>
        <v>242054.78</v>
      </c>
      <c r="R783" s="1"/>
      <c r="S783" s="1">
        <f t="shared" si="680"/>
        <v>0</v>
      </c>
      <c r="T783" s="1"/>
      <c r="U783" s="1">
        <f t="shared" si="681"/>
        <v>0</v>
      </c>
      <c r="V783" s="1"/>
      <c r="W783" s="1">
        <f t="shared" si="682"/>
        <v>42400</v>
      </c>
      <c r="X783" s="1">
        <v>0</v>
      </c>
      <c r="Y783" s="1">
        <f t="shared" si="683"/>
        <v>0</v>
      </c>
      <c r="Z783" s="1"/>
      <c r="AA783" s="1">
        <f t="shared" si="684"/>
        <v>0</v>
      </c>
      <c r="AB783" s="1"/>
      <c r="AC783" s="1">
        <f t="shared" si="685"/>
        <v>0</v>
      </c>
      <c r="AD783" s="1"/>
      <c r="AE783" s="1"/>
      <c r="AF783" s="1"/>
      <c r="AG783" s="1"/>
      <c r="AH783" s="1"/>
      <c r="AI783" s="1"/>
      <c r="AJ783" s="1"/>
      <c r="AK783" s="1">
        <f t="shared" si="686"/>
        <v>0</v>
      </c>
      <c r="AL783" s="1"/>
      <c r="AM783" s="1"/>
      <c r="AN783" s="1"/>
      <c r="AO783" s="1">
        <f t="shared" si="687"/>
        <v>10669.2</v>
      </c>
      <c r="AP783" s="1"/>
      <c r="AQ783" s="1">
        <f t="shared" si="688"/>
        <v>0</v>
      </c>
      <c r="AR783" s="1"/>
      <c r="AS783" s="1">
        <f t="shared" si="689"/>
        <v>43276.160000000003</v>
      </c>
      <c r="AT783" s="1"/>
      <c r="AU783" s="1">
        <f t="shared" si="690"/>
        <v>0</v>
      </c>
      <c r="AV783" s="1">
        <f t="shared" si="691"/>
        <v>0</v>
      </c>
      <c r="AW783" s="1">
        <f t="shared" si="692"/>
        <v>6213835.2800000012</v>
      </c>
      <c r="AX783" s="26">
        <f t="shared" si="693"/>
        <v>6213835.2800000012</v>
      </c>
      <c r="AY783" s="26">
        <f t="shared" si="694"/>
        <v>0</v>
      </c>
    </row>
    <row r="784" spans="1:51" ht="23.25">
      <c r="A784" s="25" t="s">
        <v>65</v>
      </c>
      <c r="B784" s="1"/>
      <c r="C784" s="1">
        <f t="shared" si="672"/>
        <v>180077.7</v>
      </c>
      <c r="D784" s="1"/>
      <c r="E784" s="1">
        <f t="shared" si="673"/>
        <v>265880.44999999995</v>
      </c>
      <c r="F784" s="1"/>
      <c r="G784" s="1">
        <f t="shared" si="674"/>
        <v>34347.57</v>
      </c>
      <c r="H784" s="1"/>
      <c r="I784" s="1">
        <f t="shared" si="675"/>
        <v>0</v>
      </c>
      <c r="J784" s="1"/>
      <c r="K784" s="1">
        <f t="shared" si="676"/>
        <v>0</v>
      </c>
      <c r="L784" s="1"/>
      <c r="M784" s="1">
        <f t="shared" si="677"/>
        <v>24620.99</v>
      </c>
      <c r="N784" s="1"/>
      <c r="O784" s="1">
        <f t="shared" si="678"/>
        <v>4433019.43</v>
      </c>
      <c r="P784" s="1"/>
      <c r="Q784" s="1">
        <f t="shared" si="679"/>
        <v>635788.99</v>
      </c>
      <c r="R784" s="1"/>
      <c r="S784" s="1">
        <f t="shared" si="680"/>
        <v>0</v>
      </c>
      <c r="T784" s="1"/>
      <c r="U784" s="1">
        <f t="shared" si="681"/>
        <v>0</v>
      </c>
      <c r="V784" s="1"/>
      <c r="W784" s="1">
        <f t="shared" si="682"/>
        <v>0</v>
      </c>
      <c r="X784" s="1">
        <v>0</v>
      </c>
      <c r="Y784" s="1">
        <f t="shared" si="683"/>
        <v>0</v>
      </c>
      <c r="Z784" s="1"/>
      <c r="AA784" s="1">
        <f t="shared" si="684"/>
        <v>0</v>
      </c>
      <c r="AB784" s="1"/>
      <c r="AC784" s="1">
        <f t="shared" si="685"/>
        <v>0</v>
      </c>
      <c r="AD784" s="1"/>
      <c r="AE784" s="1"/>
      <c r="AF784" s="1"/>
      <c r="AG784" s="1"/>
      <c r="AH784" s="1"/>
      <c r="AI784" s="1"/>
      <c r="AJ784" s="1"/>
      <c r="AK784" s="1">
        <f t="shared" si="686"/>
        <v>0</v>
      </c>
      <c r="AL784" s="1"/>
      <c r="AM784" s="1"/>
      <c r="AN784" s="1"/>
      <c r="AO784" s="1">
        <f t="shared" si="687"/>
        <v>176259</v>
      </c>
      <c r="AP784" s="1"/>
      <c r="AQ784" s="1">
        <f t="shared" si="688"/>
        <v>0</v>
      </c>
      <c r="AR784" s="1"/>
      <c r="AS784" s="1">
        <f t="shared" si="689"/>
        <v>89600</v>
      </c>
      <c r="AT784" s="1"/>
      <c r="AU784" s="1">
        <f t="shared" si="690"/>
        <v>0</v>
      </c>
      <c r="AV784" s="1">
        <f t="shared" si="691"/>
        <v>0</v>
      </c>
      <c r="AW784" s="1">
        <f t="shared" si="692"/>
        <v>5839594.1300000008</v>
      </c>
      <c r="AX784" s="26">
        <f t="shared" si="693"/>
        <v>5839594.1300000008</v>
      </c>
      <c r="AY784" s="26">
        <f t="shared" si="694"/>
        <v>0</v>
      </c>
    </row>
    <row r="785" spans="1:51" ht="23.25">
      <c r="A785" s="25" t="s">
        <v>66</v>
      </c>
      <c r="B785" s="1"/>
      <c r="C785" s="1">
        <f t="shared" si="672"/>
        <v>198997.47</v>
      </c>
      <c r="D785" s="1"/>
      <c r="E785" s="1">
        <f t="shared" si="673"/>
        <v>1092110.8199999998</v>
      </c>
      <c r="F785" s="1"/>
      <c r="G785" s="1">
        <f t="shared" si="674"/>
        <v>64017.760000000009</v>
      </c>
      <c r="H785" s="1"/>
      <c r="I785" s="1">
        <f t="shared" si="675"/>
        <v>0</v>
      </c>
      <c r="J785" s="1"/>
      <c r="K785" s="1">
        <f t="shared" si="676"/>
        <v>0</v>
      </c>
      <c r="L785" s="1"/>
      <c r="M785" s="1">
        <f t="shared" si="677"/>
        <v>5290</v>
      </c>
      <c r="N785" s="1"/>
      <c r="O785" s="1">
        <f t="shared" si="678"/>
        <v>5073461.84</v>
      </c>
      <c r="P785" s="1"/>
      <c r="Q785" s="1">
        <f t="shared" si="679"/>
        <v>189134.46999999997</v>
      </c>
      <c r="R785" s="1"/>
      <c r="S785" s="1">
        <f t="shared" si="680"/>
        <v>0</v>
      </c>
      <c r="T785" s="1"/>
      <c r="U785" s="1">
        <f t="shared" si="681"/>
        <v>0</v>
      </c>
      <c r="V785" s="1"/>
      <c r="W785" s="1">
        <f t="shared" si="682"/>
        <v>0</v>
      </c>
      <c r="X785" s="1">
        <v>0</v>
      </c>
      <c r="Y785" s="1">
        <f t="shared" si="683"/>
        <v>0</v>
      </c>
      <c r="Z785" s="1"/>
      <c r="AA785" s="1">
        <f t="shared" si="684"/>
        <v>0</v>
      </c>
      <c r="AB785" s="1"/>
      <c r="AC785" s="1">
        <f t="shared" si="685"/>
        <v>0</v>
      </c>
      <c r="AD785" s="1"/>
      <c r="AE785" s="1"/>
      <c r="AF785" s="1"/>
      <c r="AG785" s="1"/>
      <c r="AH785" s="1"/>
      <c r="AI785" s="1"/>
      <c r="AJ785" s="1"/>
      <c r="AK785" s="1">
        <f t="shared" si="686"/>
        <v>0</v>
      </c>
      <c r="AL785" s="1"/>
      <c r="AM785" s="1"/>
      <c r="AN785" s="1"/>
      <c r="AO785" s="1">
        <f t="shared" si="687"/>
        <v>0</v>
      </c>
      <c r="AP785" s="1"/>
      <c r="AQ785" s="1">
        <f t="shared" si="688"/>
        <v>0</v>
      </c>
      <c r="AR785" s="1"/>
      <c r="AS785" s="1">
        <f t="shared" si="689"/>
        <v>657941.03</v>
      </c>
      <c r="AT785" s="1"/>
      <c r="AU785" s="1">
        <f t="shared" si="690"/>
        <v>0</v>
      </c>
      <c r="AV785" s="1">
        <f t="shared" si="691"/>
        <v>0</v>
      </c>
      <c r="AW785" s="1">
        <f t="shared" si="692"/>
        <v>7280953.3899999997</v>
      </c>
      <c r="AX785" s="26">
        <f t="shared" si="693"/>
        <v>7280953.3899999997</v>
      </c>
      <c r="AY785" s="26">
        <f t="shared" si="694"/>
        <v>0</v>
      </c>
    </row>
    <row r="786" spans="1:51" ht="23.25">
      <c r="A786" s="25" t="s">
        <v>67</v>
      </c>
      <c r="B786" s="1"/>
      <c r="C786" s="1">
        <f t="shared" si="672"/>
        <v>159643.95000000001</v>
      </c>
      <c r="D786" s="1"/>
      <c r="E786" s="1">
        <f t="shared" si="673"/>
        <v>815421.20000000007</v>
      </c>
      <c r="F786" s="1"/>
      <c r="G786" s="1">
        <f t="shared" si="674"/>
        <v>214044.99</v>
      </c>
      <c r="H786" s="1"/>
      <c r="I786" s="1">
        <f t="shared" si="675"/>
        <v>0</v>
      </c>
      <c r="J786" s="1"/>
      <c r="K786" s="1">
        <f t="shared" si="676"/>
        <v>0</v>
      </c>
      <c r="L786" s="1"/>
      <c r="M786" s="1">
        <f t="shared" si="677"/>
        <v>36984.520000000004</v>
      </c>
      <c r="N786" s="1"/>
      <c r="O786" s="1">
        <f t="shared" si="678"/>
        <v>7074239.7899999991</v>
      </c>
      <c r="P786" s="1"/>
      <c r="Q786" s="1">
        <f t="shared" si="679"/>
        <v>215161.02000000002</v>
      </c>
      <c r="R786" s="1"/>
      <c r="S786" s="1">
        <f t="shared" si="680"/>
        <v>0</v>
      </c>
      <c r="T786" s="1"/>
      <c r="U786" s="1">
        <f t="shared" si="681"/>
        <v>0</v>
      </c>
      <c r="V786" s="1"/>
      <c r="W786" s="1">
        <f t="shared" si="682"/>
        <v>0</v>
      </c>
      <c r="X786" s="1">
        <v>0</v>
      </c>
      <c r="Y786" s="1">
        <f t="shared" si="683"/>
        <v>0</v>
      </c>
      <c r="Z786" s="1"/>
      <c r="AA786" s="1">
        <f t="shared" si="684"/>
        <v>0</v>
      </c>
      <c r="AB786" s="1"/>
      <c r="AC786" s="1">
        <f t="shared" si="685"/>
        <v>0</v>
      </c>
      <c r="AD786" s="1"/>
      <c r="AE786" s="1"/>
      <c r="AF786" s="1"/>
      <c r="AG786" s="1"/>
      <c r="AH786" s="1"/>
      <c r="AI786" s="1"/>
      <c r="AJ786" s="1"/>
      <c r="AK786" s="1">
        <f t="shared" si="686"/>
        <v>0</v>
      </c>
      <c r="AL786" s="1"/>
      <c r="AM786" s="1"/>
      <c r="AN786" s="1"/>
      <c r="AO786" s="1">
        <f t="shared" si="687"/>
        <v>0</v>
      </c>
      <c r="AP786" s="1"/>
      <c r="AQ786" s="1">
        <f t="shared" si="688"/>
        <v>0</v>
      </c>
      <c r="AR786" s="1"/>
      <c r="AS786" s="1">
        <f t="shared" si="689"/>
        <v>5.67</v>
      </c>
      <c r="AT786" s="1"/>
      <c r="AU786" s="1">
        <f t="shared" si="690"/>
        <v>0</v>
      </c>
      <c r="AV786" s="1">
        <f t="shared" si="691"/>
        <v>0</v>
      </c>
      <c r="AW786" s="1">
        <f t="shared" si="692"/>
        <v>8515501.1399999987</v>
      </c>
      <c r="AX786" s="26">
        <f t="shared" si="693"/>
        <v>8515501.1399999987</v>
      </c>
      <c r="AY786" s="26">
        <f t="shared" si="694"/>
        <v>0</v>
      </c>
    </row>
    <row r="787" spans="1:51" ht="23.25">
      <c r="A787" s="25" t="s">
        <v>68</v>
      </c>
      <c r="B787" s="1"/>
      <c r="C787" s="1">
        <f t="shared" si="672"/>
        <v>0</v>
      </c>
      <c r="D787" s="1"/>
      <c r="E787" s="1">
        <f t="shared" si="673"/>
        <v>0</v>
      </c>
      <c r="F787" s="1"/>
      <c r="G787" s="1">
        <f t="shared" si="674"/>
        <v>0</v>
      </c>
      <c r="H787" s="1"/>
      <c r="I787" s="1">
        <f t="shared" si="675"/>
        <v>0</v>
      </c>
      <c r="J787" s="1"/>
      <c r="K787" s="1">
        <f t="shared" si="676"/>
        <v>0</v>
      </c>
      <c r="L787" s="1"/>
      <c r="M787" s="1">
        <f t="shared" si="677"/>
        <v>0</v>
      </c>
      <c r="N787" s="1"/>
      <c r="O787" s="1">
        <f t="shared" si="678"/>
        <v>2058161.79</v>
      </c>
      <c r="P787" s="1"/>
      <c r="Q787" s="1">
        <f t="shared" si="679"/>
        <v>193064.01</v>
      </c>
      <c r="R787" s="1"/>
      <c r="S787" s="1">
        <f t="shared" si="680"/>
        <v>0</v>
      </c>
      <c r="T787" s="1"/>
      <c r="U787" s="1">
        <f t="shared" si="681"/>
        <v>0</v>
      </c>
      <c r="V787" s="1"/>
      <c r="W787" s="1">
        <f t="shared" si="682"/>
        <v>0</v>
      </c>
      <c r="X787" s="1">
        <v>0</v>
      </c>
      <c r="Y787" s="1">
        <f t="shared" si="683"/>
        <v>0</v>
      </c>
      <c r="Z787" s="1"/>
      <c r="AA787" s="1">
        <f t="shared" si="684"/>
        <v>0</v>
      </c>
      <c r="AB787" s="1"/>
      <c r="AC787" s="1">
        <f t="shared" si="685"/>
        <v>0</v>
      </c>
      <c r="AD787" s="1"/>
      <c r="AE787" s="1"/>
      <c r="AF787" s="1"/>
      <c r="AG787" s="1"/>
      <c r="AH787" s="1"/>
      <c r="AI787" s="1"/>
      <c r="AJ787" s="1"/>
      <c r="AK787" s="1">
        <f t="shared" si="686"/>
        <v>0</v>
      </c>
      <c r="AL787" s="1"/>
      <c r="AM787" s="1"/>
      <c r="AN787" s="1"/>
      <c r="AO787" s="1">
        <f t="shared" si="687"/>
        <v>0</v>
      </c>
      <c r="AP787" s="1"/>
      <c r="AQ787" s="1">
        <f t="shared" si="688"/>
        <v>0</v>
      </c>
      <c r="AR787" s="1"/>
      <c r="AS787" s="1">
        <f t="shared" si="689"/>
        <v>6607098.4300000006</v>
      </c>
      <c r="AT787" s="1"/>
      <c r="AU787" s="1">
        <f t="shared" si="690"/>
        <v>0</v>
      </c>
      <c r="AV787" s="1">
        <f t="shared" si="691"/>
        <v>0</v>
      </c>
      <c r="AW787" s="1">
        <f t="shared" si="692"/>
        <v>8858324.2300000004</v>
      </c>
      <c r="AX787" s="26">
        <f t="shared" si="693"/>
        <v>8858324.2300000004</v>
      </c>
      <c r="AY787" s="26">
        <f t="shared" si="694"/>
        <v>0</v>
      </c>
    </row>
    <row r="788" spans="1:51" ht="23.25">
      <c r="A788" s="25" t="s">
        <v>69</v>
      </c>
      <c r="B788" s="1"/>
      <c r="C788" s="1">
        <f t="shared" si="672"/>
        <v>0</v>
      </c>
      <c r="D788" s="1"/>
      <c r="E788" s="1">
        <f t="shared" si="673"/>
        <v>0</v>
      </c>
      <c r="F788" s="1"/>
      <c r="G788" s="1">
        <f t="shared" si="674"/>
        <v>13479.38</v>
      </c>
      <c r="H788" s="1"/>
      <c r="I788" s="1">
        <f t="shared" si="675"/>
        <v>0</v>
      </c>
      <c r="J788" s="1"/>
      <c r="K788" s="1">
        <f t="shared" si="676"/>
        <v>0</v>
      </c>
      <c r="L788" s="1"/>
      <c r="M788" s="1">
        <f t="shared" si="677"/>
        <v>0</v>
      </c>
      <c r="N788" s="1"/>
      <c r="O788" s="1">
        <f t="shared" si="678"/>
        <v>42555655.679999992</v>
      </c>
      <c r="P788" s="1"/>
      <c r="Q788" s="1">
        <f t="shared" si="679"/>
        <v>505568.19999999995</v>
      </c>
      <c r="R788" s="1"/>
      <c r="S788" s="1">
        <f t="shared" si="680"/>
        <v>0</v>
      </c>
      <c r="T788" s="1"/>
      <c r="U788" s="1">
        <f t="shared" si="681"/>
        <v>7620.62</v>
      </c>
      <c r="V788" s="1"/>
      <c r="W788" s="1">
        <f t="shared" si="682"/>
        <v>0</v>
      </c>
      <c r="X788" s="1">
        <v>0</v>
      </c>
      <c r="Y788" s="1">
        <f t="shared" si="683"/>
        <v>0</v>
      </c>
      <c r="Z788" s="1"/>
      <c r="AA788" s="1">
        <f t="shared" si="684"/>
        <v>0</v>
      </c>
      <c r="AB788" s="1"/>
      <c r="AC788" s="1">
        <f t="shared" si="685"/>
        <v>0</v>
      </c>
      <c r="AD788" s="1"/>
      <c r="AE788" s="1"/>
      <c r="AF788" s="1"/>
      <c r="AG788" s="1"/>
      <c r="AH788" s="1"/>
      <c r="AI788" s="1"/>
      <c r="AJ788" s="1"/>
      <c r="AK788" s="1">
        <f t="shared" si="686"/>
        <v>0</v>
      </c>
      <c r="AL788" s="1"/>
      <c r="AM788" s="1"/>
      <c r="AN788" s="1"/>
      <c r="AO788" s="1">
        <f t="shared" si="687"/>
        <v>0</v>
      </c>
      <c r="AP788" s="1"/>
      <c r="AQ788" s="1">
        <f t="shared" si="688"/>
        <v>0</v>
      </c>
      <c r="AR788" s="1"/>
      <c r="AS788" s="1">
        <f t="shared" si="689"/>
        <v>0</v>
      </c>
      <c r="AT788" s="1"/>
      <c r="AU788" s="1">
        <f t="shared" si="690"/>
        <v>0</v>
      </c>
      <c r="AV788" s="1">
        <f t="shared" si="691"/>
        <v>0</v>
      </c>
      <c r="AW788" s="1">
        <f t="shared" si="692"/>
        <v>43082323.879999995</v>
      </c>
      <c r="AX788" s="26">
        <f t="shared" si="693"/>
        <v>43082323.879999995</v>
      </c>
      <c r="AY788" s="26">
        <f t="shared" si="694"/>
        <v>0</v>
      </c>
    </row>
    <row r="789" spans="1:51" ht="23.25">
      <c r="A789" s="25" t="s">
        <v>70</v>
      </c>
      <c r="B789" s="1"/>
      <c r="C789" s="1">
        <f t="shared" si="672"/>
        <v>297558</v>
      </c>
      <c r="D789" s="1"/>
      <c r="E789" s="1">
        <f t="shared" si="673"/>
        <v>508327.21</v>
      </c>
      <c r="F789" s="1"/>
      <c r="G789" s="1">
        <f t="shared" si="674"/>
        <v>115803.49999999999</v>
      </c>
      <c r="H789" s="1"/>
      <c r="I789" s="1">
        <f t="shared" si="675"/>
        <v>0</v>
      </c>
      <c r="J789" s="1"/>
      <c r="K789" s="1">
        <f t="shared" si="676"/>
        <v>0</v>
      </c>
      <c r="L789" s="1"/>
      <c r="M789" s="1">
        <f t="shared" si="677"/>
        <v>20445.419999999998</v>
      </c>
      <c r="N789" s="1"/>
      <c r="O789" s="1">
        <f t="shared" si="678"/>
        <v>2764394.23</v>
      </c>
      <c r="P789" s="1"/>
      <c r="Q789" s="1">
        <f t="shared" si="679"/>
        <v>235461.26</v>
      </c>
      <c r="R789" s="1"/>
      <c r="S789" s="1">
        <f t="shared" si="680"/>
        <v>0</v>
      </c>
      <c r="T789" s="1"/>
      <c r="U789" s="1">
        <f t="shared" si="681"/>
        <v>0</v>
      </c>
      <c r="V789" s="1"/>
      <c r="W789" s="1">
        <f t="shared" si="682"/>
        <v>0</v>
      </c>
      <c r="X789" s="1">
        <v>0</v>
      </c>
      <c r="Y789" s="1">
        <f t="shared" si="683"/>
        <v>0</v>
      </c>
      <c r="Z789" s="1"/>
      <c r="AA789" s="1">
        <f t="shared" si="684"/>
        <v>0</v>
      </c>
      <c r="AB789" s="1"/>
      <c r="AC789" s="1">
        <f t="shared" si="685"/>
        <v>0</v>
      </c>
      <c r="AD789" s="1"/>
      <c r="AE789" s="1"/>
      <c r="AF789" s="1"/>
      <c r="AG789" s="1"/>
      <c r="AH789" s="1"/>
      <c r="AI789" s="1"/>
      <c r="AJ789" s="1"/>
      <c r="AK789" s="1">
        <f t="shared" si="686"/>
        <v>0</v>
      </c>
      <c r="AL789" s="1"/>
      <c r="AM789" s="1"/>
      <c r="AN789" s="1"/>
      <c r="AO789" s="1">
        <f t="shared" si="687"/>
        <v>0</v>
      </c>
      <c r="AP789" s="1"/>
      <c r="AQ789" s="1">
        <f t="shared" si="688"/>
        <v>0</v>
      </c>
      <c r="AR789" s="1"/>
      <c r="AS789" s="1">
        <f t="shared" si="689"/>
        <v>244427.57</v>
      </c>
      <c r="AT789" s="1"/>
      <c r="AU789" s="1">
        <f t="shared" si="690"/>
        <v>400</v>
      </c>
      <c r="AV789" s="1">
        <f t="shared" si="691"/>
        <v>0</v>
      </c>
      <c r="AW789" s="1">
        <f t="shared" si="692"/>
        <v>4186817.19</v>
      </c>
      <c r="AX789" s="26">
        <f t="shared" si="693"/>
        <v>4186817.19</v>
      </c>
      <c r="AY789" s="26">
        <f t="shared" si="694"/>
        <v>0</v>
      </c>
    </row>
    <row r="790" spans="1:51" ht="23.25">
      <c r="A790" s="25" t="s">
        <v>71</v>
      </c>
      <c r="B790" s="1"/>
      <c r="C790" s="1">
        <f t="shared" ref="C790:C795" si="695">C698+B790</f>
        <v>0</v>
      </c>
      <c r="D790" s="1"/>
      <c r="E790" s="1">
        <f t="shared" ref="E790:E795" si="696">E698+D790</f>
        <v>0</v>
      </c>
      <c r="F790" s="1"/>
      <c r="G790" s="1">
        <f t="shared" ref="G790:G795" si="697">G698+F790</f>
        <v>7500</v>
      </c>
      <c r="H790" s="1"/>
      <c r="I790" s="1">
        <f t="shared" ref="I790:I795" si="698">I698+H790</f>
        <v>0</v>
      </c>
      <c r="J790" s="1"/>
      <c r="K790" s="1">
        <f t="shared" ref="K790:K795" si="699">K698+J790</f>
        <v>0</v>
      </c>
      <c r="L790" s="1"/>
      <c r="M790" s="1">
        <f t="shared" ref="M790:M795" si="700">M698+L790</f>
        <v>0</v>
      </c>
      <c r="N790" s="1"/>
      <c r="O790" s="1">
        <f t="shared" ref="O790:O795" si="701">O698+N790</f>
        <v>5673937.7699999996</v>
      </c>
      <c r="P790" s="1"/>
      <c r="Q790" s="1">
        <f t="shared" ref="Q790:Q795" si="702">Q698+P790</f>
        <v>116675.59000000001</v>
      </c>
      <c r="R790" s="1"/>
      <c r="S790" s="1">
        <f t="shared" ref="S790:S795" si="703">S698+R790</f>
        <v>0</v>
      </c>
      <c r="T790" s="1"/>
      <c r="U790" s="1">
        <f t="shared" ref="U790:U795" si="704">U698+T790</f>
        <v>0</v>
      </c>
      <c r="V790" s="1"/>
      <c r="W790" s="1">
        <f t="shared" ref="W790:W795" si="705">W698+V790</f>
        <v>0</v>
      </c>
      <c r="X790" s="1">
        <v>0</v>
      </c>
      <c r="Y790" s="1">
        <f t="shared" ref="Y790:Y795" si="706">Y698+X790</f>
        <v>0</v>
      </c>
      <c r="Z790" s="1"/>
      <c r="AA790" s="1">
        <f t="shared" ref="AA790:AA795" si="707">AA698+Z790</f>
        <v>0</v>
      </c>
      <c r="AB790" s="1"/>
      <c r="AC790" s="1">
        <f t="shared" ref="AC790:AC795" si="708">AC698+AB790</f>
        <v>0</v>
      </c>
      <c r="AD790" s="1"/>
      <c r="AE790" s="1"/>
      <c r="AF790" s="1"/>
      <c r="AG790" s="1"/>
      <c r="AH790" s="1"/>
      <c r="AI790" s="1"/>
      <c r="AJ790" s="1"/>
      <c r="AK790" s="1">
        <f t="shared" ref="AK790:AK795" si="709">AK698+AJ790</f>
        <v>0</v>
      </c>
      <c r="AL790" s="1"/>
      <c r="AM790" s="1"/>
      <c r="AN790" s="1"/>
      <c r="AO790" s="1">
        <f t="shared" ref="AO790:AO795" si="710">AO698+AN790</f>
        <v>0</v>
      </c>
      <c r="AP790" s="1"/>
      <c r="AQ790" s="1">
        <f t="shared" ref="AQ790:AQ795" si="711">AQ698+AP790</f>
        <v>0</v>
      </c>
      <c r="AR790" s="1"/>
      <c r="AS790" s="1">
        <f t="shared" ref="AS790:AS795" si="712">AS698+AR790</f>
        <v>8805</v>
      </c>
      <c r="AT790" s="1"/>
      <c r="AU790" s="1">
        <f t="shared" ref="AU790:AU795" si="713">AU698+AT790</f>
        <v>0</v>
      </c>
      <c r="AV790" s="1">
        <f t="shared" ref="AV790:AV795" si="714">AT790+AR790+AJ790+AB790+Z790+X790+V790+P790+N790+L790+F790+D790+B790+R790+T790+AN790+AP790+H790+J790</f>
        <v>0</v>
      </c>
      <c r="AW790" s="1">
        <f t="shared" ref="AW790:AW795" si="715">AU790+AS790+AK790+AC790+AA790+Y790+W790+Q790+O790+M790+G790+E790+C790+S790+U790+AO790+AQ790+I790+K790</f>
        <v>5806918.3599999994</v>
      </c>
      <c r="AX790" s="26">
        <f t="shared" ref="AX790:AX796" si="716">AW698+AV790</f>
        <v>5806918.3599999994</v>
      </c>
      <c r="AY790" s="26">
        <f t="shared" ref="AY790:AY795" si="717">AW790-AX790</f>
        <v>0</v>
      </c>
    </row>
    <row r="791" spans="1:51" ht="23.25">
      <c r="A791" s="25" t="s">
        <v>72</v>
      </c>
      <c r="B791" s="1"/>
      <c r="C791" s="1">
        <f t="shared" si="695"/>
        <v>0</v>
      </c>
      <c r="D791" s="1"/>
      <c r="E791" s="1">
        <f t="shared" si="696"/>
        <v>0</v>
      </c>
      <c r="F791" s="1"/>
      <c r="G791" s="1">
        <f t="shared" si="697"/>
        <v>0</v>
      </c>
      <c r="H791" s="1"/>
      <c r="I791" s="1">
        <f t="shared" si="698"/>
        <v>0</v>
      </c>
      <c r="J791" s="1"/>
      <c r="K791" s="1">
        <f t="shared" si="699"/>
        <v>0</v>
      </c>
      <c r="L791" s="1"/>
      <c r="M791" s="1">
        <f t="shared" si="700"/>
        <v>0</v>
      </c>
      <c r="N791" s="1"/>
      <c r="O791" s="1">
        <f t="shared" si="701"/>
        <v>3000640.2399999998</v>
      </c>
      <c r="P791" s="1"/>
      <c r="Q791" s="1">
        <f t="shared" si="702"/>
        <v>116276.54</v>
      </c>
      <c r="R791" s="1"/>
      <c r="S791" s="1">
        <f t="shared" si="703"/>
        <v>0</v>
      </c>
      <c r="T791" s="1"/>
      <c r="U791" s="1">
        <f t="shared" si="704"/>
        <v>0</v>
      </c>
      <c r="V791" s="1"/>
      <c r="W791" s="1">
        <f t="shared" si="705"/>
        <v>0</v>
      </c>
      <c r="X791" s="1">
        <v>0</v>
      </c>
      <c r="Y791" s="1">
        <f t="shared" si="706"/>
        <v>0</v>
      </c>
      <c r="Z791" s="1"/>
      <c r="AA791" s="1">
        <f t="shared" si="707"/>
        <v>0</v>
      </c>
      <c r="AB791" s="1"/>
      <c r="AC791" s="1">
        <f t="shared" si="708"/>
        <v>0</v>
      </c>
      <c r="AD791" s="1"/>
      <c r="AE791" s="1"/>
      <c r="AF791" s="1"/>
      <c r="AG791" s="1"/>
      <c r="AH791" s="1"/>
      <c r="AI791" s="1"/>
      <c r="AJ791" s="1"/>
      <c r="AK791" s="1">
        <f t="shared" si="709"/>
        <v>0</v>
      </c>
      <c r="AL791" s="1"/>
      <c r="AM791" s="1"/>
      <c r="AN791" s="1"/>
      <c r="AO791" s="1">
        <f t="shared" si="710"/>
        <v>0</v>
      </c>
      <c r="AP791" s="1"/>
      <c r="AQ791" s="1">
        <f t="shared" si="711"/>
        <v>0</v>
      </c>
      <c r="AR791" s="1"/>
      <c r="AS791" s="1">
        <f t="shared" si="712"/>
        <v>0</v>
      </c>
      <c r="AT791" s="1"/>
      <c r="AU791" s="1">
        <f t="shared" si="713"/>
        <v>0</v>
      </c>
      <c r="AV791" s="1">
        <f t="shared" si="714"/>
        <v>0</v>
      </c>
      <c r="AW791" s="1">
        <f t="shared" si="715"/>
        <v>3116916.78</v>
      </c>
      <c r="AX791" s="26">
        <f t="shared" si="716"/>
        <v>3116916.78</v>
      </c>
      <c r="AY791" s="26">
        <f t="shared" si="717"/>
        <v>0</v>
      </c>
    </row>
    <row r="792" spans="1:51" ht="23.25">
      <c r="A792" s="25" t="s">
        <v>73</v>
      </c>
      <c r="B792" s="1"/>
      <c r="C792" s="1">
        <f t="shared" si="695"/>
        <v>0</v>
      </c>
      <c r="D792" s="1"/>
      <c r="E792" s="1">
        <f t="shared" si="696"/>
        <v>91073.909999999989</v>
      </c>
      <c r="F792" s="1"/>
      <c r="G792" s="1">
        <f t="shared" si="697"/>
        <v>66187.27</v>
      </c>
      <c r="H792" s="1"/>
      <c r="I792" s="1">
        <f t="shared" si="698"/>
        <v>0</v>
      </c>
      <c r="J792" s="1"/>
      <c r="K792" s="1">
        <f t="shared" si="699"/>
        <v>0</v>
      </c>
      <c r="L792" s="1"/>
      <c r="M792" s="1">
        <f t="shared" si="700"/>
        <v>0</v>
      </c>
      <c r="N792" s="1"/>
      <c r="O792" s="1">
        <f t="shared" si="701"/>
        <v>1099275.1499999999</v>
      </c>
      <c r="P792" s="1"/>
      <c r="Q792" s="1">
        <f t="shared" si="702"/>
        <v>96624.1</v>
      </c>
      <c r="R792" s="1"/>
      <c r="S792" s="1">
        <f t="shared" si="703"/>
        <v>0</v>
      </c>
      <c r="T792" s="1"/>
      <c r="U792" s="1">
        <f t="shared" si="704"/>
        <v>0</v>
      </c>
      <c r="V792" s="1"/>
      <c r="W792" s="1">
        <f t="shared" si="705"/>
        <v>0</v>
      </c>
      <c r="X792" s="1">
        <v>0</v>
      </c>
      <c r="Y792" s="1">
        <f t="shared" si="706"/>
        <v>0</v>
      </c>
      <c r="Z792" s="1"/>
      <c r="AA792" s="1">
        <f t="shared" si="707"/>
        <v>0</v>
      </c>
      <c r="AB792" s="1"/>
      <c r="AC792" s="1">
        <f t="shared" si="708"/>
        <v>0</v>
      </c>
      <c r="AD792" s="1"/>
      <c r="AE792" s="1"/>
      <c r="AF792" s="1"/>
      <c r="AG792" s="1"/>
      <c r="AH792" s="1"/>
      <c r="AI792" s="1"/>
      <c r="AJ792" s="1"/>
      <c r="AK792" s="1">
        <f t="shared" si="709"/>
        <v>0</v>
      </c>
      <c r="AL792" s="1"/>
      <c r="AM792" s="1"/>
      <c r="AN792" s="1"/>
      <c r="AO792" s="1">
        <f t="shared" si="710"/>
        <v>0</v>
      </c>
      <c r="AP792" s="1"/>
      <c r="AQ792" s="1">
        <f t="shared" si="711"/>
        <v>0</v>
      </c>
      <c r="AR792" s="1"/>
      <c r="AS792" s="1">
        <f t="shared" si="712"/>
        <v>158947.79</v>
      </c>
      <c r="AT792" s="1"/>
      <c r="AU792" s="1">
        <f t="shared" si="713"/>
        <v>0</v>
      </c>
      <c r="AV792" s="1">
        <f t="shared" si="714"/>
        <v>0</v>
      </c>
      <c r="AW792" s="1">
        <f t="shared" si="715"/>
        <v>1512108.22</v>
      </c>
      <c r="AX792" s="26">
        <f t="shared" si="716"/>
        <v>1512108.22</v>
      </c>
      <c r="AY792" s="26">
        <f t="shared" si="717"/>
        <v>0</v>
      </c>
    </row>
    <row r="793" spans="1:51" ht="23.25">
      <c r="A793" s="25" t="s">
        <v>74</v>
      </c>
      <c r="B793" s="1"/>
      <c r="C793" s="1">
        <f t="shared" si="695"/>
        <v>56598.490000000005</v>
      </c>
      <c r="D793" s="1"/>
      <c r="E793" s="1">
        <f t="shared" si="696"/>
        <v>69398.78</v>
      </c>
      <c r="F793" s="1"/>
      <c r="G793" s="1">
        <f t="shared" si="697"/>
        <v>16028.460000000001</v>
      </c>
      <c r="H793" s="1"/>
      <c r="I793" s="1">
        <f t="shared" si="698"/>
        <v>0</v>
      </c>
      <c r="J793" s="1"/>
      <c r="K793" s="1">
        <f t="shared" si="699"/>
        <v>0</v>
      </c>
      <c r="L793" s="1"/>
      <c r="M793" s="1">
        <f t="shared" si="700"/>
        <v>3057</v>
      </c>
      <c r="N793" s="1"/>
      <c r="O793" s="1">
        <f t="shared" si="701"/>
        <v>12329496.57</v>
      </c>
      <c r="P793" s="1"/>
      <c r="Q793" s="1">
        <f t="shared" si="702"/>
        <v>233377.59000000003</v>
      </c>
      <c r="R793" s="1"/>
      <c r="S793" s="1">
        <f t="shared" si="703"/>
        <v>0</v>
      </c>
      <c r="T793" s="1"/>
      <c r="U793" s="1">
        <f t="shared" si="704"/>
        <v>0</v>
      </c>
      <c r="V793" s="1"/>
      <c r="W793" s="1">
        <f t="shared" si="705"/>
        <v>0</v>
      </c>
      <c r="X793" s="1">
        <v>0</v>
      </c>
      <c r="Y793" s="1">
        <f t="shared" si="706"/>
        <v>0</v>
      </c>
      <c r="Z793" s="1"/>
      <c r="AA793" s="1">
        <f t="shared" si="707"/>
        <v>0</v>
      </c>
      <c r="AB793" s="1"/>
      <c r="AC793" s="1">
        <f t="shared" si="708"/>
        <v>0</v>
      </c>
      <c r="AD793" s="1"/>
      <c r="AE793" s="1"/>
      <c r="AF793" s="1"/>
      <c r="AG793" s="1"/>
      <c r="AH793" s="1"/>
      <c r="AI793" s="1"/>
      <c r="AJ793" s="1"/>
      <c r="AK793" s="1">
        <f t="shared" si="709"/>
        <v>0</v>
      </c>
      <c r="AL793" s="1"/>
      <c r="AM793" s="1"/>
      <c r="AN793" s="1"/>
      <c r="AO793" s="1">
        <f t="shared" si="710"/>
        <v>0</v>
      </c>
      <c r="AP793" s="1"/>
      <c r="AQ793" s="1">
        <f t="shared" si="711"/>
        <v>0</v>
      </c>
      <c r="AR793" s="1"/>
      <c r="AS793" s="1">
        <f t="shared" si="712"/>
        <v>0</v>
      </c>
      <c r="AT793" s="1"/>
      <c r="AU793" s="1">
        <f t="shared" si="713"/>
        <v>0</v>
      </c>
      <c r="AV793" s="1">
        <f t="shared" si="714"/>
        <v>0</v>
      </c>
      <c r="AW793" s="1">
        <f t="shared" si="715"/>
        <v>12707956.890000001</v>
      </c>
      <c r="AX793" s="26">
        <f t="shared" si="716"/>
        <v>12707956.890000001</v>
      </c>
      <c r="AY793" s="26">
        <f t="shared" si="717"/>
        <v>0</v>
      </c>
    </row>
    <row r="794" spans="1:51" ht="23.25">
      <c r="A794" s="25" t="s">
        <v>75</v>
      </c>
      <c r="B794" s="1"/>
      <c r="C794" s="1">
        <f t="shared" si="695"/>
        <v>479517.35000000003</v>
      </c>
      <c r="D794" s="1"/>
      <c r="E794" s="1">
        <f t="shared" si="696"/>
        <v>1101939.56</v>
      </c>
      <c r="F794" s="1"/>
      <c r="G794" s="1">
        <f t="shared" si="697"/>
        <v>387916.58999999997</v>
      </c>
      <c r="H794" s="1"/>
      <c r="I794" s="1">
        <f t="shared" si="698"/>
        <v>0</v>
      </c>
      <c r="J794" s="1"/>
      <c r="K794" s="1">
        <f t="shared" si="699"/>
        <v>0</v>
      </c>
      <c r="L794" s="1"/>
      <c r="M794" s="1">
        <f t="shared" si="700"/>
        <v>34130</v>
      </c>
      <c r="N794" s="1"/>
      <c r="O794" s="1">
        <f t="shared" si="701"/>
        <v>2805651.75</v>
      </c>
      <c r="P794" s="1"/>
      <c r="Q794" s="1">
        <f t="shared" si="702"/>
        <v>391807.65</v>
      </c>
      <c r="R794" s="1"/>
      <c r="S794" s="1">
        <f t="shared" si="703"/>
        <v>0</v>
      </c>
      <c r="T794" s="1"/>
      <c r="U794" s="1">
        <f t="shared" si="704"/>
        <v>0</v>
      </c>
      <c r="V794" s="1"/>
      <c r="W794" s="1">
        <f t="shared" si="705"/>
        <v>0</v>
      </c>
      <c r="X794" s="1">
        <v>0</v>
      </c>
      <c r="Y794" s="1">
        <f t="shared" si="706"/>
        <v>0</v>
      </c>
      <c r="Z794" s="1"/>
      <c r="AA794" s="1">
        <f t="shared" si="707"/>
        <v>0</v>
      </c>
      <c r="AB794" s="1"/>
      <c r="AC794" s="1">
        <f t="shared" si="708"/>
        <v>0</v>
      </c>
      <c r="AD794" s="1"/>
      <c r="AE794" s="1"/>
      <c r="AF794" s="1"/>
      <c r="AG794" s="1"/>
      <c r="AH794" s="1"/>
      <c r="AI794" s="1"/>
      <c r="AJ794" s="1"/>
      <c r="AK794" s="1">
        <f t="shared" si="709"/>
        <v>0</v>
      </c>
      <c r="AL794" s="1"/>
      <c r="AM794" s="1"/>
      <c r="AN794" s="1"/>
      <c r="AO794" s="1">
        <f t="shared" si="710"/>
        <v>0</v>
      </c>
      <c r="AP794" s="1"/>
      <c r="AQ794" s="1">
        <f t="shared" si="711"/>
        <v>0</v>
      </c>
      <c r="AR794" s="1"/>
      <c r="AS794" s="1">
        <f t="shared" si="712"/>
        <v>505710</v>
      </c>
      <c r="AT794" s="1"/>
      <c r="AU794" s="1">
        <f t="shared" si="713"/>
        <v>2140</v>
      </c>
      <c r="AV794" s="1">
        <f t="shared" si="714"/>
        <v>0</v>
      </c>
      <c r="AW794" s="1">
        <f t="shared" si="715"/>
        <v>5708812.8999999994</v>
      </c>
      <c r="AX794" s="26">
        <f t="shared" si="716"/>
        <v>5708812.8999999994</v>
      </c>
      <c r="AY794" s="26">
        <f t="shared" si="717"/>
        <v>0</v>
      </c>
    </row>
    <row r="795" spans="1:51" ht="23.25">
      <c r="A795" s="25" t="s">
        <v>76</v>
      </c>
      <c r="B795" s="1"/>
      <c r="C795" s="1">
        <f t="shared" si="695"/>
        <v>59100</v>
      </c>
      <c r="D795" s="1"/>
      <c r="E795" s="1">
        <f t="shared" si="696"/>
        <v>0</v>
      </c>
      <c r="F795" s="1"/>
      <c r="G795" s="1">
        <f t="shared" si="697"/>
        <v>0</v>
      </c>
      <c r="H795" s="1"/>
      <c r="I795" s="1">
        <f t="shared" si="698"/>
        <v>0</v>
      </c>
      <c r="J795" s="1"/>
      <c r="K795" s="1">
        <f t="shared" si="699"/>
        <v>0</v>
      </c>
      <c r="L795" s="1"/>
      <c r="M795" s="1">
        <f t="shared" si="700"/>
        <v>2580</v>
      </c>
      <c r="N795" s="1"/>
      <c r="O795" s="1">
        <f t="shared" si="701"/>
        <v>22785056.789999999</v>
      </c>
      <c r="P795" s="1"/>
      <c r="Q795" s="1">
        <f t="shared" si="702"/>
        <v>564944.39</v>
      </c>
      <c r="R795" s="1">
        <v>0</v>
      </c>
      <c r="S795" s="1">
        <f t="shared" si="703"/>
        <v>0</v>
      </c>
      <c r="T795" s="1">
        <v>0</v>
      </c>
      <c r="U795" s="1">
        <f t="shared" si="704"/>
        <v>0</v>
      </c>
      <c r="V795" s="1">
        <v>0</v>
      </c>
      <c r="W795" s="1">
        <f t="shared" si="705"/>
        <v>0</v>
      </c>
      <c r="X795" s="1">
        <v>0</v>
      </c>
      <c r="Y795" s="1">
        <f t="shared" si="706"/>
        <v>0</v>
      </c>
      <c r="Z795" s="1">
        <v>0</v>
      </c>
      <c r="AA795" s="1">
        <f t="shared" si="707"/>
        <v>0</v>
      </c>
      <c r="AB795" s="1">
        <v>0</v>
      </c>
      <c r="AC795" s="1">
        <f t="shared" si="708"/>
        <v>0</v>
      </c>
      <c r="AD795" s="1"/>
      <c r="AE795" s="1"/>
      <c r="AF795" s="1"/>
      <c r="AG795" s="1"/>
      <c r="AH795" s="1"/>
      <c r="AI795" s="1"/>
      <c r="AJ795" s="1">
        <v>0</v>
      </c>
      <c r="AK795" s="1">
        <f t="shared" si="709"/>
        <v>0</v>
      </c>
      <c r="AL795" s="1"/>
      <c r="AM795" s="1"/>
      <c r="AN795" s="1">
        <v>0</v>
      </c>
      <c r="AO795" s="1">
        <f t="shared" si="710"/>
        <v>11520</v>
      </c>
      <c r="AP795" s="1">
        <v>0</v>
      </c>
      <c r="AQ795" s="1">
        <f t="shared" si="711"/>
        <v>0</v>
      </c>
      <c r="AR795" s="1"/>
      <c r="AS795" s="1">
        <f t="shared" si="712"/>
        <v>21811.97</v>
      </c>
      <c r="AT795" s="1"/>
      <c r="AU795" s="1">
        <f t="shared" si="713"/>
        <v>3168</v>
      </c>
      <c r="AV795" s="1">
        <f t="shared" si="714"/>
        <v>0</v>
      </c>
      <c r="AW795" s="1">
        <f t="shared" si="715"/>
        <v>23448181.149999999</v>
      </c>
      <c r="AX795" s="26">
        <f t="shared" si="716"/>
        <v>23448181.149999999</v>
      </c>
      <c r="AY795" s="26">
        <f t="shared" si="717"/>
        <v>0</v>
      </c>
    </row>
    <row r="796" spans="1:51" ht="24" thickBot="1">
      <c r="A796" s="27" t="s">
        <v>4</v>
      </c>
      <c r="B796" s="2">
        <f t="shared" ref="B796:AC796" si="718">SUM(B726:B795)</f>
        <v>0</v>
      </c>
      <c r="C796" s="2">
        <f t="shared" si="718"/>
        <v>17473341.66</v>
      </c>
      <c r="D796" s="2">
        <f t="shared" si="718"/>
        <v>0</v>
      </c>
      <c r="E796" s="2">
        <f t="shared" si="718"/>
        <v>20070816.450000003</v>
      </c>
      <c r="F796" s="2">
        <f t="shared" si="718"/>
        <v>0</v>
      </c>
      <c r="G796" s="2">
        <f t="shared" si="718"/>
        <v>5598997.7799999993</v>
      </c>
      <c r="H796" s="2">
        <f t="shared" si="718"/>
        <v>0</v>
      </c>
      <c r="I796" s="2">
        <f t="shared" si="718"/>
        <v>0</v>
      </c>
      <c r="J796" s="2">
        <f t="shared" si="718"/>
        <v>0</v>
      </c>
      <c r="K796" s="2">
        <f t="shared" si="718"/>
        <v>0</v>
      </c>
      <c r="L796" s="2">
        <f t="shared" si="718"/>
        <v>0</v>
      </c>
      <c r="M796" s="2">
        <f t="shared" si="718"/>
        <v>1880827.0999999999</v>
      </c>
      <c r="N796" s="2">
        <f t="shared" si="718"/>
        <v>0</v>
      </c>
      <c r="O796" s="2">
        <f t="shared" si="718"/>
        <v>467835734.32999998</v>
      </c>
      <c r="P796" s="2">
        <f t="shared" si="718"/>
        <v>0</v>
      </c>
      <c r="Q796" s="2">
        <f t="shared" si="718"/>
        <v>13475798.169999994</v>
      </c>
      <c r="R796" s="2">
        <f t="shared" si="718"/>
        <v>0</v>
      </c>
      <c r="S796" s="2">
        <f t="shared" si="718"/>
        <v>135417.08000000002</v>
      </c>
      <c r="T796" s="2">
        <f t="shared" si="718"/>
        <v>0</v>
      </c>
      <c r="U796" s="2">
        <f t="shared" si="718"/>
        <v>85331.09</v>
      </c>
      <c r="V796" s="2">
        <f t="shared" si="718"/>
        <v>0</v>
      </c>
      <c r="W796" s="2">
        <f t="shared" si="718"/>
        <v>824594.79999999993</v>
      </c>
      <c r="X796" s="2">
        <f t="shared" si="718"/>
        <v>0</v>
      </c>
      <c r="Y796" s="2">
        <f t="shared" si="718"/>
        <v>8830.119999999999</v>
      </c>
      <c r="Z796" s="2">
        <f t="shared" si="718"/>
        <v>0</v>
      </c>
      <c r="AA796" s="2">
        <f t="shared" si="718"/>
        <v>294699.40999999997</v>
      </c>
      <c r="AB796" s="2">
        <f t="shared" si="718"/>
        <v>0</v>
      </c>
      <c r="AC796" s="2">
        <f t="shared" si="718"/>
        <v>152908.31000000003</v>
      </c>
      <c r="AD796" s="2"/>
      <c r="AE796" s="2"/>
      <c r="AF796" s="2"/>
      <c r="AG796" s="2"/>
      <c r="AH796" s="2"/>
      <c r="AI796" s="2"/>
      <c r="AJ796" s="2">
        <f>SUM(AJ726:AJ795)</f>
        <v>0</v>
      </c>
      <c r="AK796" s="2">
        <f>SUM(AK726:AK795)</f>
        <v>64430.67</v>
      </c>
      <c r="AL796" s="2"/>
      <c r="AM796" s="2"/>
      <c r="AN796" s="2">
        <f t="shared" ref="AN796:AW796" si="719">SUM(AN726:AN795)</f>
        <v>0</v>
      </c>
      <c r="AO796" s="2">
        <f t="shared" si="719"/>
        <v>321403.34999999998</v>
      </c>
      <c r="AP796" s="2">
        <f t="shared" si="719"/>
        <v>0</v>
      </c>
      <c r="AQ796" s="2">
        <f t="shared" si="719"/>
        <v>2</v>
      </c>
      <c r="AR796" s="2">
        <f t="shared" si="719"/>
        <v>0</v>
      </c>
      <c r="AS796" s="2">
        <f t="shared" si="719"/>
        <v>25877482.880000006</v>
      </c>
      <c r="AT796" s="2">
        <f t="shared" si="719"/>
        <v>0</v>
      </c>
      <c r="AU796" s="2">
        <f t="shared" si="719"/>
        <v>27337.25</v>
      </c>
      <c r="AV796" s="2">
        <f t="shared" si="719"/>
        <v>0</v>
      </c>
      <c r="AW796" s="2">
        <f t="shared" si="719"/>
        <v>554127952.45000005</v>
      </c>
      <c r="AX796" s="26">
        <f t="shared" si="716"/>
        <v>554127952.45000005</v>
      </c>
      <c r="AY796" s="26">
        <f>SUM(AY726:AY795)</f>
        <v>0</v>
      </c>
    </row>
    <row r="797" spans="1:51" ht="22.5" thickTop="1"/>
    <row r="798" spans="1:51" hidden="1">
      <c r="A798" s="29"/>
      <c r="B798" s="29">
        <f t="shared" ref="B798:AC798" si="720">SUM(B726:B795)</f>
        <v>0</v>
      </c>
      <c r="C798" s="29">
        <f t="shared" si="720"/>
        <v>17473341.66</v>
      </c>
      <c r="D798" s="29">
        <f t="shared" si="720"/>
        <v>0</v>
      </c>
      <c r="E798" s="29">
        <f t="shared" si="720"/>
        <v>20070816.450000003</v>
      </c>
      <c r="F798" s="29">
        <f t="shared" si="720"/>
        <v>0</v>
      </c>
      <c r="G798" s="29">
        <f t="shared" si="720"/>
        <v>5598997.7799999993</v>
      </c>
      <c r="H798" s="29">
        <f t="shared" si="720"/>
        <v>0</v>
      </c>
      <c r="I798" s="29">
        <f t="shared" si="720"/>
        <v>0</v>
      </c>
      <c r="J798" s="29">
        <f t="shared" si="720"/>
        <v>0</v>
      </c>
      <c r="K798" s="29">
        <f t="shared" si="720"/>
        <v>0</v>
      </c>
      <c r="L798" s="29">
        <f t="shared" si="720"/>
        <v>0</v>
      </c>
      <c r="M798" s="29">
        <f t="shared" si="720"/>
        <v>1880827.0999999999</v>
      </c>
      <c r="N798" s="30">
        <f t="shared" si="720"/>
        <v>0</v>
      </c>
      <c r="O798" s="29">
        <f t="shared" si="720"/>
        <v>467835734.32999998</v>
      </c>
      <c r="P798" s="29">
        <f t="shared" si="720"/>
        <v>0</v>
      </c>
      <c r="Q798" s="29">
        <f t="shared" si="720"/>
        <v>13475798.169999994</v>
      </c>
      <c r="R798" s="5">
        <f t="shared" si="720"/>
        <v>0</v>
      </c>
      <c r="S798" s="5">
        <f t="shared" si="720"/>
        <v>135417.08000000002</v>
      </c>
      <c r="T798" s="29">
        <f t="shared" si="720"/>
        <v>0</v>
      </c>
      <c r="U798" s="29">
        <f t="shared" si="720"/>
        <v>85331.09</v>
      </c>
      <c r="V798" s="29">
        <f t="shared" si="720"/>
        <v>0</v>
      </c>
      <c r="W798" s="29">
        <f t="shared" si="720"/>
        <v>824594.79999999993</v>
      </c>
      <c r="X798" s="30">
        <f t="shared" si="720"/>
        <v>0</v>
      </c>
      <c r="Y798" s="29">
        <f t="shared" si="720"/>
        <v>8830.119999999999</v>
      </c>
      <c r="Z798" s="29">
        <f t="shared" si="720"/>
        <v>0</v>
      </c>
      <c r="AA798" s="29">
        <f t="shared" si="720"/>
        <v>294699.40999999997</v>
      </c>
      <c r="AB798" s="29">
        <f t="shared" si="720"/>
        <v>0</v>
      </c>
      <c r="AC798" s="29">
        <f t="shared" si="720"/>
        <v>152908.31000000003</v>
      </c>
      <c r="AD798" s="29"/>
      <c r="AE798" s="29"/>
      <c r="AF798" s="29"/>
      <c r="AG798" s="29"/>
      <c r="AH798" s="29"/>
      <c r="AI798" s="29"/>
      <c r="AJ798" s="29">
        <f>SUM(AJ726:AJ795)</f>
        <v>0</v>
      </c>
      <c r="AK798" s="29">
        <f>SUM(AK726:AK795)</f>
        <v>64430.67</v>
      </c>
      <c r="AL798" s="29"/>
      <c r="AM798" s="29"/>
      <c r="AN798" s="29">
        <f t="shared" ref="AN798:AW798" si="721">SUM(AN726:AN795)</f>
        <v>0</v>
      </c>
      <c r="AO798" s="29">
        <f t="shared" si="721"/>
        <v>321403.34999999998</v>
      </c>
      <c r="AP798" s="29">
        <f t="shared" si="721"/>
        <v>0</v>
      </c>
      <c r="AQ798" s="29">
        <f t="shared" si="721"/>
        <v>2</v>
      </c>
      <c r="AR798" s="29">
        <f t="shared" si="721"/>
        <v>0</v>
      </c>
      <c r="AS798" s="29">
        <f t="shared" si="721"/>
        <v>25877482.880000006</v>
      </c>
      <c r="AT798" s="29">
        <f t="shared" si="721"/>
        <v>0</v>
      </c>
      <c r="AU798" s="29">
        <f t="shared" si="721"/>
        <v>27337.25</v>
      </c>
      <c r="AV798" s="29">
        <f t="shared" si="721"/>
        <v>0</v>
      </c>
      <c r="AW798" s="29">
        <f t="shared" si="721"/>
        <v>554127952.45000005</v>
      </c>
    </row>
    <row r="799" spans="1:51" hidden="1">
      <c r="B799" s="26">
        <f t="shared" ref="B799:AC799" si="722">B796-B798</f>
        <v>0</v>
      </c>
      <c r="C799" s="26">
        <f t="shared" si="722"/>
        <v>0</v>
      </c>
      <c r="D799" s="26">
        <f t="shared" si="722"/>
        <v>0</v>
      </c>
      <c r="E799" s="26">
        <f t="shared" si="722"/>
        <v>0</v>
      </c>
      <c r="F799" s="26">
        <f t="shared" si="722"/>
        <v>0</v>
      </c>
      <c r="G799" s="26">
        <f t="shared" si="722"/>
        <v>0</v>
      </c>
      <c r="H799" s="26">
        <f t="shared" si="722"/>
        <v>0</v>
      </c>
      <c r="I799" s="26">
        <f t="shared" si="722"/>
        <v>0</v>
      </c>
      <c r="J799" s="26">
        <f t="shared" si="722"/>
        <v>0</v>
      </c>
      <c r="K799" s="26">
        <f t="shared" si="722"/>
        <v>0</v>
      </c>
      <c r="L799" s="26">
        <f t="shared" si="722"/>
        <v>0</v>
      </c>
      <c r="M799" s="26">
        <f t="shared" si="722"/>
        <v>0</v>
      </c>
      <c r="N799" s="31">
        <f t="shared" si="722"/>
        <v>0</v>
      </c>
      <c r="O799" s="26">
        <f t="shared" si="722"/>
        <v>0</v>
      </c>
      <c r="P799" s="26">
        <f t="shared" si="722"/>
        <v>0</v>
      </c>
      <c r="Q799" s="26">
        <f t="shared" si="722"/>
        <v>0</v>
      </c>
      <c r="R799" s="26">
        <f t="shared" si="722"/>
        <v>0</v>
      </c>
      <c r="S799" s="26">
        <f t="shared" si="722"/>
        <v>0</v>
      </c>
      <c r="T799" s="26">
        <f t="shared" si="722"/>
        <v>0</v>
      </c>
      <c r="U799" s="26">
        <f t="shared" si="722"/>
        <v>0</v>
      </c>
      <c r="V799" s="26">
        <f t="shared" si="722"/>
        <v>0</v>
      </c>
      <c r="W799" s="26">
        <f t="shared" si="722"/>
        <v>0</v>
      </c>
      <c r="X799" s="31">
        <f t="shared" si="722"/>
        <v>0</v>
      </c>
      <c r="Y799" s="26">
        <f t="shared" si="722"/>
        <v>0</v>
      </c>
      <c r="Z799" s="26">
        <f t="shared" si="722"/>
        <v>0</v>
      </c>
      <c r="AA799" s="26">
        <f t="shared" si="722"/>
        <v>0</v>
      </c>
      <c r="AB799" s="26">
        <f t="shared" si="722"/>
        <v>0</v>
      </c>
      <c r="AC799" s="26">
        <f t="shared" si="722"/>
        <v>0</v>
      </c>
      <c r="AD799" s="26"/>
      <c r="AE799" s="26"/>
      <c r="AF799" s="26"/>
      <c r="AG799" s="26"/>
      <c r="AH799" s="26"/>
      <c r="AI799" s="26"/>
      <c r="AJ799" s="26">
        <f>AJ796-AJ798</f>
        <v>0</v>
      </c>
      <c r="AK799" s="26">
        <f>AK796-AK798</f>
        <v>0</v>
      </c>
      <c r="AL799" s="26"/>
      <c r="AM799" s="26"/>
      <c r="AN799" s="26">
        <f t="shared" ref="AN799:AW799" si="723">AN796-AN798</f>
        <v>0</v>
      </c>
      <c r="AO799" s="26">
        <f t="shared" si="723"/>
        <v>0</v>
      </c>
      <c r="AP799" s="26">
        <f t="shared" si="723"/>
        <v>0</v>
      </c>
      <c r="AQ799" s="26">
        <f t="shared" si="723"/>
        <v>0</v>
      </c>
      <c r="AR799" s="26">
        <f t="shared" si="723"/>
        <v>0</v>
      </c>
      <c r="AS799" s="26">
        <f t="shared" si="723"/>
        <v>0</v>
      </c>
      <c r="AT799" s="26">
        <f t="shared" si="723"/>
        <v>0</v>
      </c>
      <c r="AU799" s="26">
        <f t="shared" si="723"/>
        <v>0</v>
      </c>
      <c r="AV799" s="26">
        <f t="shared" si="723"/>
        <v>0</v>
      </c>
      <c r="AW799" s="26">
        <f t="shared" si="723"/>
        <v>0</v>
      </c>
    </row>
    <row r="800" spans="1:51">
      <c r="S800" s="26"/>
      <c r="AT800" s="14" t="s">
        <v>150</v>
      </c>
    </row>
    <row r="801" spans="1:46">
      <c r="AT801" s="14" t="s">
        <v>153</v>
      </c>
    </row>
    <row r="802" spans="1:46">
      <c r="AT802" s="14" t="s">
        <v>154</v>
      </c>
    </row>
    <row r="803" spans="1:46">
      <c r="AT803" s="14" t="s">
        <v>151</v>
      </c>
    </row>
    <row r="804" spans="1:46">
      <c r="AT804" s="14" t="s">
        <v>185</v>
      </c>
    </row>
    <row r="805" spans="1:46">
      <c r="AT805" s="14" t="s">
        <v>155</v>
      </c>
    </row>
    <row r="806" spans="1:46">
      <c r="AT806" s="14" t="s">
        <v>156</v>
      </c>
    </row>
    <row r="808" spans="1:46">
      <c r="AT808" s="14" t="s">
        <v>160</v>
      </c>
    </row>
    <row r="809" spans="1:46">
      <c r="AT809" s="14" t="s">
        <v>186</v>
      </c>
    </row>
    <row r="810" spans="1:46">
      <c r="AT810" s="14" t="s">
        <v>162</v>
      </c>
    </row>
    <row r="811" spans="1:46">
      <c r="AT811" s="14" t="s">
        <v>159</v>
      </c>
    </row>
    <row r="812" spans="1:46">
      <c r="A812" s="237" t="s">
        <v>0</v>
      </c>
      <c r="B812" s="237"/>
      <c r="C812" s="237"/>
      <c r="D812" s="237"/>
      <c r="E812" s="237"/>
      <c r="F812" s="237"/>
      <c r="G812" s="237"/>
      <c r="H812" s="237"/>
      <c r="I812" s="237"/>
      <c r="J812" s="237"/>
      <c r="K812" s="237"/>
      <c r="L812" s="237"/>
      <c r="M812" s="237"/>
      <c r="N812" s="237"/>
      <c r="O812" s="237"/>
      <c r="P812" s="237"/>
      <c r="Q812" s="237"/>
    </row>
    <row r="813" spans="1:46">
      <c r="A813" s="237" t="s">
        <v>1</v>
      </c>
      <c r="B813" s="237"/>
      <c r="C813" s="237"/>
      <c r="D813" s="237"/>
      <c r="E813" s="237"/>
      <c r="F813" s="237"/>
      <c r="G813" s="237"/>
      <c r="H813" s="237"/>
      <c r="I813" s="237"/>
      <c r="J813" s="237"/>
      <c r="K813" s="237"/>
      <c r="L813" s="237"/>
      <c r="M813" s="237"/>
      <c r="N813" s="237"/>
      <c r="O813" s="237"/>
      <c r="P813" s="237"/>
      <c r="Q813" s="237"/>
    </row>
    <row r="814" spans="1:46">
      <c r="A814" s="237" t="s">
        <v>141</v>
      </c>
      <c r="B814" s="237"/>
      <c r="C814" s="237"/>
      <c r="D814" s="237"/>
      <c r="E814" s="237"/>
      <c r="F814" s="237"/>
      <c r="G814" s="237"/>
      <c r="H814" s="237"/>
      <c r="I814" s="237"/>
      <c r="J814" s="237"/>
      <c r="K814" s="237"/>
      <c r="L814" s="237"/>
      <c r="M814" s="237"/>
      <c r="N814" s="237"/>
      <c r="O814" s="237"/>
      <c r="P814" s="237"/>
      <c r="Q814" s="237"/>
    </row>
    <row r="815" spans="1:46">
      <c r="A815" s="237" t="s">
        <v>89</v>
      </c>
      <c r="B815" s="237"/>
      <c r="C815" s="237"/>
      <c r="D815" s="237"/>
      <c r="E815" s="237"/>
      <c r="F815" s="237"/>
      <c r="G815" s="237"/>
      <c r="H815" s="237"/>
      <c r="I815" s="237"/>
      <c r="J815" s="237"/>
      <c r="K815" s="237"/>
      <c r="L815" s="237"/>
      <c r="M815" s="237"/>
      <c r="N815" s="237"/>
      <c r="O815" s="237"/>
      <c r="P815" s="237"/>
      <c r="Q815" s="237"/>
    </row>
    <row r="816" spans="1:46">
      <c r="A816" s="240" t="s">
        <v>187</v>
      </c>
      <c r="B816" s="240"/>
      <c r="C816" s="240"/>
      <c r="D816" s="240"/>
      <c r="E816" s="240"/>
      <c r="F816" s="240"/>
      <c r="G816" s="240"/>
      <c r="H816" s="240"/>
      <c r="I816" s="240"/>
      <c r="J816" s="240"/>
      <c r="K816" s="240"/>
      <c r="L816" s="240"/>
      <c r="M816" s="240"/>
      <c r="N816" s="240"/>
      <c r="O816" s="240"/>
      <c r="P816" s="240"/>
      <c r="Q816" s="240"/>
    </row>
    <row r="817" spans="1:51" ht="23.25">
      <c r="A817" s="16" t="s">
        <v>3</v>
      </c>
      <c r="B817" s="238" t="s">
        <v>90</v>
      </c>
      <c r="C817" s="239"/>
      <c r="D817" s="18" t="s">
        <v>91</v>
      </c>
      <c r="E817" s="18"/>
      <c r="F817" s="238" t="s">
        <v>101</v>
      </c>
      <c r="G817" s="239"/>
      <c r="H817" s="238" t="s">
        <v>113</v>
      </c>
      <c r="I817" s="239"/>
      <c r="J817" s="238" t="s">
        <v>114</v>
      </c>
      <c r="K817" s="239"/>
      <c r="L817" s="18" t="s">
        <v>92</v>
      </c>
      <c r="M817" s="18"/>
      <c r="N817" s="18" t="s">
        <v>93</v>
      </c>
      <c r="O817" s="18"/>
      <c r="P817" s="238" t="s">
        <v>94</v>
      </c>
      <c r="Q817" s="239"/>
      <c r="R817" s="238" t="s">
        <v>102</v>
      </c>
      <c r="S817" s="239"/>
      <c r="T817" s="238" t="s">
        <v>103</v>
      </c>
      <c r="U817" s="239"/>
      <c r="V817" s="238" t="s">
        <v>95</v>
      </c>
      <c r="W817" s="239"/>
      <c r="X817" s="238" t="s">
        <v>96</v>
      </c>
      <c r="Y817" s="239"/>
      <c r="Z817" s="238" t="s">
        <v>128</v>
      </c>
      <c r="AA817" s="239"/>
      <c r="AB817" s="238" t="s">
        <v>98</v>
      </c>
      <c r="AC817" s="239"/>
      <c r="AD817" s="19"/>
      <c r="AE817" s="19"/>
      <c r="AF817" s="19"/>
      <c r="AG817" s="19"/>
      <c r="AH817" s="19"/>
      <c r="AI817" s="19"/>
      <c r="AJ817" s="238" t="s">
        <v>118</v>
      </c>
      <c r="AK817" s="239"/>
      <c r="AL817" s="19"/>
      <c r="AM817" s="19"/>
      <c r="AN817" s="238" t="s">
        <v>107</v>
      </c>
      <c r="AO817" s="239"/>
      <c r="AP817" s="238" t="s">
        <v>108</v>
      </c>
      <c r="AQ817" s="239"/>
      <c r="AR817" s="238" t="s">
        <v>99</v>
      </c>
      <c r="AS817" s="239"/>
      <c r="AT817" s="18" t="s">
        <v>100</v>
      </c>
      <c r="AU817" s="18"/>
      <c r="AV817" s="20" t="s">
        <v>4</v>
      </c>
      <c r="AW817" s="21"/>
    </row>
    <row r="818" spans="1:51" ht="23.25">
      <c r="A818" s="22"/>
      <c r="B818" s="18" t="s">
        <v>5</v>
      </c>
      <c r="C818" s="23" t="s">
        <v>6</v>
      </c>
      <c r="D818" s="18" t="s">
        <v>5</v>
      </c>
      <c r="E818" s="18" t="s">
        <v>6</v>
      </c>
      <c r="F818" s="18" t="s">
        <v>5</v>
      </c>
      <c r="G818" s="17" t="s">
        <v>6</v>
      </c>
      <c r="H818" s="18" t="s">
        <v>5</v>
      </c>
      <c r="I818" s="17" t="s">
        <v>6</v>
      </c>
      <c r="J818" s="18" t="s">
        <v>5</v>
      </c>
      <c r="K818" s="17" t="s">
        <v>6</v>
      </c>
      <c r="L818" s="18" t="s">
        <v>5</v>
      </c>
      <c r="M818" s="18" t="s">
        <v>6</v>
      </c>
      <c r="N818" s="18" t="s">
        <v>5</v>
      </c>
      <c r="O818" s="18" t="s">
        <v>6</v>
      </c>
      <c r="P818" s="18" t="s">
        <v>5</v>
      </c>
      <c r="Q818" s="24" t="s">
        <v>6</v>
      </c>
      <c r="R818" s="24" t="s">
        <v>5</v>
      </c>
      <c r="S818" s="24" t="s">
        <v>6</v>
      </c>
      <c r="T818" s="24" t="s">
        <v>5</v>
      </c>
      <c r="U818" s="24" t="s">
        <v>6</v>
      </c>
      <c r="V818" s="18" t="s">
        <v>5</v>
      </c>
      <c r="W818" s="24" t="s">
        <v>6</v>
      </c>
      <c r="X818" s="18" t="s">
        <v>5</v>
      </c>
      <c r="Y818" s="24" t="s">
        <v>6</v>
      </c>
      <c r="Z818" s="18" t="s">
        <v>5</v>
      </c>
      <c r="AA818" s="24" t="s">
        <v>6</v>
      </c>
      <c r="AB818" s="18" t="s">
        <v>5</v>
      </c>
      <c r="AC818" s="24" t="s">
        <v>6</v>
      </c>
      <c r="AD818" s="24"/>
      <c r="AE818" s="24"/>
      <c r="AF818" s="24"/>
      <c r="AG818" s="24"/>
      <c r="AH818" s="24"/>
      <c r="AI818" s="24"/>
      <c r="AJ818" s="18" t="s">
        <v>5</v>
      </c>
      <c r="AK818" s="24" t="s">
        <v>6</v>
      </c>
      <c r="AL818" s="24"/>
      <c r="AM818" s="24"/>
      <c r="AN818" s="24" t="s">
        <v>5</v>
      </c>
      <c r="AO818" s="24" t="s">
        <v>6</v>
      </c>
      <c r="AP818" s="24" t="s">
        <v>5</v>
      </c>
      <c r="AQ818" s="24" t="s">
        <v>6</v>
      </c>
      <c r="AR818" s="18" t="s">
        <v>5</v>
      </c>
      <c r="AS818" s="18" t="s">
        <v>6</v>
      </c>
      <c r="AT818" s="18" t="s">
        <v>5</v>
      </c>
      <c r="AU818" s="18" t="s">
        <v>6</v>
      </c>
      <c r="AV818" s="18" t="s">
        <v>5</v>
      </c>
      <c r="AW818" s="24" t="s">
        <v>6</v>
      </c>
    </row>
    <row r="819" spans="1:51" ht="23.25">
      <c r="A819" s="25" t="s">
        <v>7</v>
      </c>
      <c r="B819" s="1"/>
      <c r="C819" s="1">
        <f t="shared" ref="C819:C850" si="724">C726+B819</f>
        <v>0</v>
      </c>
      <c r="D819" s="1"/>
      <c r="E819" s="1">
        <f t="shared" ref="E819:E850" si="725">E726+D819</f>
        <v>0</v>
      </c>
      <c r="F819" s="1"/>
      <c r="G819" s="1">
        <f t="shared" ref="G819:G850" si="726">G726+F819</f>
        <v>0</v>
      </c>
      <c r="H819" s="1"/>
      <c r="I819" s="1">
        <f t="shared" ref="I819:I850" si="727">I726+H819</f>
        <v>0</v>
      </c>
      <c r="J819" s="1"/>
      <c r="K819" s="1">
        <f t="shared" ref="K819:K850" si="728">K726+J819</f>
        <v>0</v>
      </c>
      <c r="L819" s="1"/>
      <c r="M819" s="1">
        <f t="shared" ref="M819:M850" si="729">M726+L819</f>
        <v>0</v>
      </c>
      <c r="N819" s="1"/>
      <c r="O819" s="1">
        <f t="shared" ref="O819:O850" si="730">O726+N819</f>
        <v>0</v>
      </c>
      <c r="P819" s="1"/>
      <c r="Q819" s="1">
        <f t="shared" ref="Q819:Q850" si="731">Q726+P819</f>
        <v>0</v>
      </c>
      <c r="R819" s="1"/>
      <c r="S819" s="1">
        <f t="shared" ref="S819:S850" si="732">S726+R819</f>
        <v>0</v>
      </c>
      <c r="T819" s="1"/>
      <c r="U819" s="1">
        <f t="shared" ref="U819:U850" si="733">U726+T819</f>
        <v>0</v>
      </c>
      <c r="V819" s="1"/>
      <c r="W819" s="1">
        <f t="shared" ref="W819:W850" si="734">W726+V819</f>
        <v>0</v>
      </c>
      <c r="X819" s="1"/>
      <c r="Y819" s="1">
        <f t="shared" ref="Y819:Y850" si="735">Y726+X819</f>
        <v>0</v>
      </c>
      <c r="Z819" s="1"/>
      <c r="AA819" s="1">
        <f t="shared" ref="AA819:AA850" si="736">AA726+Z819</f>
        <v>0</v>
      </c>
      <c r="AB819" s="1"/>
      <c r="AC819" s="1">
        <f t="shared" ref="AC819:AC850" si="737">AC726+AB819</f>
        <v>0</v>
      </c>
      <c r="AD819" s="1"/>
      <c r="AE819" s="1"/>
      <c r="AF819" s="1"/>
      <c r="AG819" s="1"/>
      <c r="AH819" s="1"/>
      <c r="AI819" s="1"/>
      <c r="AJ819" s="1"/>
      <c r="AK819" s="1">
        <f t="shared" ref="AK819:AK850" si="738">AK726+AJ819</f>
        <v>0</v>
      </c>
      <c r="AL819" s="1"/>
      <c r="AM819" s="1"/>
      <c r="AN819" s="1"/>
      <c r="AO819" s="1">
        <f t="shared" ref="AO819:AO850" si="739">AO726+AN819</f>
        <v>0</v>
      </c>
      <c r="AP819" s="1"/>
      <c r="AQ819" s="1">
        <f t="shared" ref="AQ819:AQ850" si="740">AQ726+AP819</f>
        <v>0</v>
      </c>
      <c r="AR819" s="1"/>
      <c r="AS819" s="1">
        <f t="shared" ref="AS819:AS850" si="741">AS726+AR819</f>
        <v>408625</v>
      </c>
      <c r="AT819" s="1"/>
      <c r="AU819" s="1">
        <f t="shared" ref="AU819:AU850" si="742">AU726+AT819</f>
        <v>3034.25</v>
      </c>
      <c r="AV819" s="1">
        <f t="shared" ref="AV819:AV850" si="743">AT819+AR819+AJ819+AB819+Z819+X819+V819+P819+N819+L819+F819+D819+B819+R819+T819+AN819+AP819+H819+J819</f>
        <v>0</v>
      </c>
      <c r="AW819" s="1">
        <f t="shared" ref="AW819:AW850" si="744">AU819+AS819+AK819+AC819+AA819+Y819+W819+Q819+O819+M819+G819+E819+C819+S819+U819+AO819+AQ819+I819+K819</f>
        <v>411659.25</v>
      </c>
      <c r="AX819" s="26">
        <f t="shared" ref="AX819:AX850" si="745">AW726+AV819</f>
        <v>411659.25</v>
      </c>
      <c r="AY819" s="26">
        <f t="shared" ref="AY819:AY850" si="746">AW819-AX819</f>
        <v>0</v>
      </c>
    </row>
    <row r="820" spans="1:51" ht="23.25">
      <c r="A820" s="25" t="s">
        <v>8</v>
      </c>
      <c r="B820" s="1"/>
      <c r="C820" s="1">
        <f t="shared" si="724"/>
        <v>0</v>
      </c>
      <c r="D820" s="1"/>
      <c r="E820" s="1">
        <f t="shared" si="725"/>
        <v>11643.259999999998</v>
      </c>
      <c r="F820" s="1"/>
      <c r="G820" s="1">
        <f t="shared" si="726"/>
        <v>12356.739999999998</v>
      </c>
      <c r="H820" s="1"/>
      <c r="I820" s="1">
        <f t="shared" si="727"/>
        <v>0</v>
      </c>
      <c r="J820" s="1"/>
      <c r="K820" s="1">
        <f t="shared" si="728"/>
        <v>0</v>
      </c>
      <c r="L820" s="1"/>
      <c r="M820" s="1">
        <f t="shared" si="729"/>
        <v>0</v>
      </c>
      <c r="N820" s="1"/>
      <c r="O820" s="1">
        <f t="shared" si="730"/>
        <v>2475473.1100000003</v>
      </c>
      <c r="P820" s="1"/>
      <c r="Q820" s="1">
        <f t="shared" si="731"/>
        <v>125213.87999999999</v>
      </c>
      <c r="R820" s="1">
        <v>0</v>
      </c>
      <c r="S820" s="1">
        <f t="shared" si="732"/>
        <v>0</v>
      </c>
      <c r="T820" s="1">
        <v>0</v>
      </c>
      <c r="U820" s="1">
        <f t="shared" si="733"/>
        <v>18600</v>
      </c>
      <c r="V820" s="1">
        <v>0</v>
      </c>
      <c r="W820" s="1">
        <f t="shared" si="734"/>
        <v>0</v>
      </c>
      <c r="X820" s="1">
        <v>0</v>
      </c>
      <c r="Y820" s="1">
        <f t="shared" si="735"/>
        <v>0</v>
      </c>
      <c r="Z820" s="1">
        <v>0</v>
      </c>
      <c r="AA820" s="1">
        <f t="shared" si="736"/>
        <v>0</v>
      </c>
      <c r="AB820" s="1">
        <v>0</v>
      </c>
      <c r="AC820" s="1">
        <f t="shared" si="737"/>
        <v>0</v>
      </c>
      <c r="AD820" s="1"/>
      <c r="AE820" s="1"/>
      <c r="AF820" s="1"/>
      <c r="AG820" s="1"/>
      <c r="AH820" s="1"/>
      <c r="AI820" s="1"/>
      <c r="AJ820" s="1">
        <v>0</v>
      </c>
      <c r="AK820" s="1">
        <f t="shared" si="738"/>
        <v>0</v>
      </c>
      <c r="AL820" s="1"/>
      <c r="AM820" s="1"/>
      <c r="AN820" s="1">
        <v>0</v>
      </c>
      <c r="AO820" s="1">
        <f t="shared" si="739"/>
        <v>0</v>
      </c>
      <c r="AP820" s="1">
        <v>0</v>
      </c>
      <c r="AQ820" s="1">
        <f t="shared" si="740"/>
        <v>0</v>
      </c>
      <c r="AR820" s="1">
        <v>0</v>
      </c>
      <c r="AS820" s="1">
        <f t="shared" si="741"/>
        <v>0</v>
      </c>
      <c r="AT820" s="1">
        <v>0</v>
      </c>
      <c r="AU820" s="1">
        <f t="shared" si="742"/>
        <v>0</v>
      </c>
      <c r="AV820" s="1">
        <f t="shared" si="743"/>
        <v>0</v>
      </c>
      <c r="AW820" s="1">
        <f t="shared" si="744"/>
        <v>2643286.9900000002</v>
      </c>
      <c r="AX820" s="26">
        <f t="shared" si="745"/>
        <v>2643286.9900000002</v>
      </c>
      <c r="AY820" s="26">
        <f t="shared" si="746"/>
        <v>0</v>
      </c>
    </row>
    <row r="821" spans="1:51" ht="23.25">
      <c r="A821" s="25" t="s">
        <v>9</v>
      </c>
      <c r="B821" s="1"/>
      <c r="C821" s="1">
        <f t="shared" si="724"/>
        <v>181005.26</v>
      </c>
      <c r="D821" s="1"/>
      <c r="E821" s="1">
        <f t="shared" si="725"/>
        <v>0</v>
      </c>
      <c r="F821" s="1"/>
      <c r="G821" s="1">
        <f t="shared" si="726"/>
        <v>0</v>
      </c>
      <c r="H821" s="1"/>
      <c r="I821" s="1">
        <f t="shared" si="727"/>
        <v>0</v>
      </c>
      <c r="J821" s="1"/>
      <c r="K821" s="1">
        <f t="shared" si="728"/>
        <v>0</v>
      </c>
      <c r="L821" s="1"/>
      <c r="M821" s="1">
        <f t="shared" si="729"/>
        <v>7622.7</v>
      </c>
      <c r="N821" s="1"/>
      <c r="O821" s="1">
        <f t="shared" si="730"/>
        <v>4966842.66</v>
      </c>
      <c r="P821" s="1"/>
      <c r="Q821" s="1">
        <f t="shared" si="731"/>
        <v>184702.97</v>
      </c>
      <c r="R821" s="1">
        <v>0</v>
      </c>
      <c r="S821" s="1">
        <f t="shared" si="732"/>
        <v>0</v>
      </c>
      <c r="T821" s="1">
        <v>0</v>
      </c>
      <c r="U821" s="1">
        <f t="shared" si="733"/>
        <v>0</v>
      </c>
      <c r="V821" s="1">
        <v>0</v>
      </c>
      <c r="W821" s="1">
        <f t="shared" si="734"/>
        <v>0</v>
      </c>
      <c r="X821" s="1">
        <v>0</v>
      </c>
      <c r="Y821" s="1">
        <f t="shared" si="735"/>
        <v>0</v>
      </c>
      <c r="Z821" s="1">
        <v>0</v>
      </c>
      <c r="AA821" s="1">
        <f t="shared" si="736"/>
        <v>0</v>
      </c>
      <c r="AB821" s="1">
        <v>0</v>
      </c>
      <c r="AC821" s="1">
        <f t="shared" si="737"/>
        <v>0</v>
      </c>
      <c r="AD821" s="1"/>
      <c r="AE821" s="1"/>
      <c r="AF821" s="1"/>
      <c r="AG821" s="1"/>
      <c r="AH821" s="1"/>
      <c r="AI821" s="1"/>
      <c r="AJ821" s="1">
        <v>0</v>
      </c>
      <c r="AK821" s="1">
        <f t="shared" si="738"/>
        <v>0</v>
      </c>
      <c r="AL821" s="1"/>
      <c r="AM821" s="1"/>
      <c r="AN821" s="1">
        <v>0</v>
      </c>
      <c r="AO821" s="1">
        <f t="shared" si="739"/>
        <v>0</v>
      </c>
      <c r="AP821" s="1">
        <v>0</v>
      </c>
      <c r="AQ821" s="1">
        <f t="shared" si="740"/>
        <v>0</v>
      </c>
      <c r="AR821" s="1">
        <v>0</v>
      </c>
      <c r="AS821" s="1">
        <f t="shared" si="741"/>
        <v>7621.5</v>
      </c>
      <c r="AT821" s="1">
        <v>0</v>
      </c>
      <c r="AU821" s="1">
        <f t="shared" si="742"/>
        <v>0</v>
      </c>
      <c r="AV821" s="1">
        <f t="shared" si="743"/>
        <v>0</v>
      </c>
      <c r="AW821" s="1">
        <f t="shared" si="744"/>
        <v>5347795.09</v>
      </c>
      <c r="AX821" s="26">
        <f t="shared" si="745"/>
        <v>5347795.09</v>
      </c>
      <c r="AY821" s="26">
        <f t="shared" si="746"/>
        <v>0</v>
      </c>
    </row>
    <row r="822" spans="1:51" ht="23.25">
      <c r="A822" s="25" t="s">
        <v>10</v>
      </c>
      <c r="B822" s="1"/>
      <c r="C822" s="1">
        <f t="shared" si="724"/>
        <v>46591.86</v>
      </c>
      <c r="D822" s="1"/>
      <c r="E822" s="1">
        <f t="shared" si="725"/>
        <v>0</v>
      </c>
      <c r="F822" s="1"/>
      <c r="G822" s="1">
        <f t="shared" si="726"/>
        <v>0</v>
      </c>
      <c r="H822" s="1"/>
      <c r="I822" s="1">
        <f t="shared" si="727"/>
        <v>0</v>
      </c>
      <c r="J822" s="1"/>
      <c r="K822" s="1">
        <f t="shared" si="728"/>
        <v>0</v>
      </c>
      <c r="L822" s="1"/>
      <c r="M822" s="1">
        <f t="shared" si="729"/>
        <v>692.75</v>
      </c>
      <c r="N822" s="1"/>
      <c r="O822" s="1">
        <f t="shared" si="730"/>
        <v>2340557.7800000003</v>
      </c>
      <c r="P822" s="1"/>
      <c r="Q822" s="1">
        <f t="shared" si="731"/>
        <v>187345.12</v>
      </c>
      <c r="R822" s="1">
        <v>0</v>
      </c>
      <c r="S822" s="1">
        <f t="shared" si="732"/>
        <v>0</v>
      </c>
      <c r="T822" s="1">
        <v>0</v>
      </c>
      <c r="U822" s="1">
        <f t="shared" si="733"/>
        <v>0</v>
      </c>
      <c r="V822" s="1">
        <v>0</v>
      </c>
      <c r="W822" s="1">
        <f t="shared" si="734"/>
        <v>0</v>
      </c>
      <c r="X822" s="1">
        <v>0</v>
      </c>
      <c r="Y822" s="1">
        <f t="shared" si="735"/>
        <v>0</v>
      </c>
      <c r="Z822" s="1">
        <v>0</v>
      </c>
      <c r="AA822" s="1">
        <f t="shared" si="736"/>
        <v>0</v>
      </c>
      <c r="AB822" s="1">
        <v>0</v>
      </c>
      <c r="AC822" s="1">
        <f t="shared" si="737"/>
        <v>0</v>
      </c>
      <c r="AD822" s="1"/>
      <c r="AE822" s="1"/>
      <c r="AF822" s="1"/>
      <c r="AG822" s="1"/>
      <c r="AH822" s="1"/>
      <c r="AI822" s="1"/>
      <c r="AJ822" s="1">
        <v>0</v>
      </c>
      <c r="AK822" s="1">
        <f t="shared" si="738"/>
        <v>0</v>
      </c>
      <c r="AL822" s="1"/>
      <c r="AM822" s="1"/>
      <c r="AN822" s="1">
        <v>0</v>
      </c>
      <c r="AO822" s="1">
        <f t="shared" si="739"/>
        <v>0</v>
      </c>
      <c r="AP822" s="1">
        <v>0</v>
      </c>
      <c r="AQ822" s="1">
        <f t="shared" si="740"/>
        <v>0</v>
      </c>
      <c r="AR822" s="1">
        <v>0</v>
      </c>
      <c r="AS822" s="1">
        <f t="shared" si="741"/>
        <v>0</v>
      </c>
      <c r="AT822" s="1">
        <v>0</v>
      </c>
      <c r="AU822" s="1">
        <f t="shared" si="742"/>
        <v>0</v>
      </c>
      <c r="AV822" s="1">
        <f t="shared" si="743"/>
        <v>0</v>
      </c>
      <c r="AW822" s="1">
        <f t="shared" si="744"/>
        <v>2575187.5100000002</v>
      </c>
      <c r="AX822" s="26">
        <f t="shared" si="745"/>
        <v>2575187.5100000002</v>
      </c>
      <c r="AY822" s="26">
        <f t="shared" si="746"/>
        <v>0</v>
      </c>
    </row>
    <row r="823" spans="1:51" ht="23.25">
      <c r="A823" s="25" t="s">
        <v>11</v>
      </c>
      <c r="B823" s="1"/>
      <c r="C823" s="1">
        <f t="shared" si="724"/>
        <v>875059.99</v>
      </c>
      <c r="D823" s="1"/>
      <c r="E823" s="1">
        <f t="shared" si="725"/>
        <v>2104908.86</v>
      </c>
      <c r="F823" s="1"/>
      <c r="G823" s="1">
        <f t="shared" si="726"/>
        <v>509074.22000000003</v>
      </c>
      <c r="H823" s="1"/>
      <c r="I823" s="1">
        <f t="shared" si="727"/>
        <v>0</v>
      </c>
      <c r="J823" s="1"/>
      <c r="K823" s="1">
        <f t="shared" si="728"/>
        <v>0</v>
      </c>
      <c r="L823" s="1"/>
      <c r="M823" s="1">
        <f t="shared" si="729"/>
        <v>43760</v>
      </c>
      <c r="N823" s="1"/>
      <c r="O823" s="1">
        <f t="shared" si="730"/>
        <v>12243447.07</v>
      </c>
      <c r="P823" s="1"/>
      <c r="Q823" s="1">
        <f t="shared" si="731"/>
        <v>140182.68</v>
      </c>
      <c r="R823" s="1">
        <v>0</v>
      </c>
      <c r="S823" s="1">
        <f t="shared" si="732"/>
        <v>0</v>
      </c>
      <c r="T823" s="1">
        <v>0</v>
      </c>
      <c r="U823" s="1">
        <f t="shared" si="733"/>
        <v>0</v>
      </c>
      <c r="V823" s="1">
        <v>0</v>
      </c>
      <c r="W823" s="1">
        <f t="shared" si="734"/>
        <v>0</v>
      </c>
      <c r="X823" s="1">
        <v>0</v>
      </c>
      <c r="Y823" s="1">
        <f t="shared" si="735"/>
        <v>0</v>
      </c>
      <c r="Z823" s="1">
        <v>0</v>
      </c>
      <c r="AA823" s="1">
        <f t="shared" si="736"/>
        <v>0</v>
      </c>
      <c r="AB823" s="1">
        <v>0</v>
      </c>
      <c r="AC823" s="1">
        <f t="shared" si="737"/>
        <v>419.44</v>
      </c>
      <c r="AD823" s="1"/>
      <c r="AE823" s="1"/>
      <c r="AF823" s="1"/>
      <c r="AG823" s="1"/>
      <c r="AH823" s="1"/>
      <c r="AI823" s="1"/>
      <c r="AJ823" s="1">
        <v>0</v>
      </c>
      <c r="AK823" s="1">
        <f t="shared" si="738"/>
        <v>0</v>
      </c>
      <c r="AL823" s="1"/>
      <c r="AM823" s="1"/>
      <c r="AN823" s="1">
        <v>0</v>
      </c>
      <c r="AO823" s="1">
        <f t="shared" si="739"/>
        <v>0</v>
      </c>
      <c r="AP823" s="1">
        <v>0</v>
      </c>
      <c r="AQ823" s="1">
        <f t="shared" si="740"/>
        <v>0</v>
      </c>
      <c r="AR823" s="1">
        <v>0</v>
      </c>
      <c r="AS823" s="1">
        <f t="shared" si="741"/>
        <v>23381.710000000003</v>
      </c>
      <c r="AT823" s="1">
        <v>0</v>
      </c>
      <c r="AU823" s="1">
        <f t="shared" si="742"/>
        <v>0</v>
      </c>
      <c r="AV823" s="1">
        <f t="shared" si="743"/>
        <v>0</v>
      </c>
      <c r="AW823" s="1">
        <f t="shared" si="744"/>
        <v>15940233.970000001</v>
      </c>
      <c r="AX823" s="26">
        <f t="shared" si="745"/>
        <v>15940233.970000001</v>
      </c>
      <c r="AY823" s="26">
        <f t="shared" si="746"/>
        <v>0</v>
      </c>
    </row>
    <row r="824" spans="1:51" ht="23.25">
      <c r="A824" s="25" t="s">
        <v>12</v>
      </c>
      <c r="B824" s="1"/>
      <c r="C824" s="1">
        <f t="shared" si="724"/>
        <v>2600</v>
      </c>
      <c r="D824" s="1"/>
      <c r="E824" s="1">
        <f t="shared" si="725"/>
        <v>25221.54</v>
      </c>
      <c r="F824" s="1"/>
      <c r="G824" s="1">
        <f t="shared" si="726"/>
        <v>1817.33</v>
      </c>
      <c r="H824" s="1"/>
      <c r="I824" s="1">
        <f t="shared" si="727"/>
        <v>0</v>
      </c>
      <c r="J824" s="1"/>
      <c r="K824" s="1">
        <f t="shared" si="728"/>
        <v>0</v>
      </c>
      <c r="L824" s="1"/>
      <c r="M824" s="1">
        <f t="shared" si="729"/>
        <v>371</v>
      </c>
      <c r="N824" s="1"/>
      <c r="O824" s="1">
        <f t="shared" si="730"/>
        <v>6380631.3099999996</v>
      </c>
      <c r="P824" s="1"/>
      <c r="Q824" s="1">
        <f t="shared" si="731"/>
        <v>491834.16000000003</v>
      </c>
      <c r="R824" s="1">
        <v>0</v>
      </c>
      <c r="S824" s="1">
        <f t="shared" si="732"/>
        <v>0</v>
      </c>
      <c r="T824" s="1">
        <v>0</v>
      </c>
      <c r="U824" s="1">
        <f t="shared" si="733"/>
        <v>0</v>
      </c>
      <c r="V824" s="1">
        <v>0</v>
      </c>
      <c r="W824" s="1">
        <f t="shared" si="734"/>
        <v>0</v>
      </c>
      <c r="X824" s="1">
        <v>0</v>
      </c>
      <c r="Y824" s="1">
        <f t="shared" si="735"/>
        <v>0</v>
      </c>
      <c r="Z824" s="1">
        <v>0</v>
      </c>
      <c r="AA824" s="1">
        <f t="shared" si="736"/>
        <v>0</v>
      </c>
      <c r="AB824" s="1">
        <v>0</v>
      </c>
      <c r="AC824" s="1">
        <f t="shared" si="737"/>
        <v>0</v>
      </c>
      <c r="AD824" s="1"/>
      <c r="AE824" s="1"/>
      <c r="AF824" s="1"/>
      <c r="AG824" s="1"/>
      <c r="AH824" s="1"/>
      <c r="AI824" s="1"/>
      <c r="AJ824" s="1">
        <v>0</v>
      </c>
      <c r="AK824" s="1">
        <f t="shared" si="738"/>
        <v>0</v>
      </c>
      <c r="AL824" s="1"/>
      <c r="AM824" s="1"/>
      <c r="AN824" s="1">
        <v>0</v>
      </c>
      <c r="AO824" s="1">
        <f t="shared" si="739"/>
        <v>0</v>
      </c>
      <c r="AP824" s="1">
        <v>0</v>
      </c>
      <c r="AQ824" s="1">
        <f t="shared" si="740"/>
        <v>0</v>
      </c>
      <c r="AR824" s="1">
        <v>0</v>
      </c>
      <c r="AS824" s="1">
        <f t="shared" si="741"/>
        <v>1636.3</v>
      </c>
      <c r="AT824" s="1">
        <v>0</v>
      </c>
      <c r="AU824" s="1">
        <f t="shared" si="742"/>
        <v>0</v>
      </c>
      <c r="AV824" s="1">
        <f t="shared" si="743"/>
        <v>0</v>
      </c>
      <c r="AW824" s="1">
        <f t="shared" si="744"/>
        <v>6904111.6399999997</v>
      </c>
      <c r="AX824" s="26">
        <f t="shared" si="745"/>
        <v>6904111.6399999997</v>
      </c>
      <c r="AY824" s="26">
        <f t="shared" si="746"/>
        <v>0</v>
      </c>
    </row>
    <row r="825" spans="1:51" ht="23.25">
      <c r="A825" s="25" t="s">
        <v>13</v>
      </c>
      <c r="B825" s="1"/>
      <c r="C825" s="1">
        <f t="shared" si="724"/>
        <v>14978.71</v>
      </c>
      <c r="D825" s="1"/>
      <c r="E825" s="1">
        <f t="shared" si="725"/>
        <v>95858.1</v>
      </c>
      <c r="F825" s="1"/>
      <c r="G825" s="1">
        <f t="shared" si="726"/>
        <v>97954.37000000001</v>
      </c>
      <c r="H825" s="1"/>
      <c r="I825" s="1">
        <f t="shared" si="727"/>
        <v>0</v>
      </c>
      <c r="J825" s="1"/>
      <c r="K825" s="1">
        <f t="shared" si="728"/>
        <v>0</v>
      </c>
      <c r="L825" s="1"/>
      <c r="M825" s="1">
        <f t="shared" si="729"/>
        <v>1490.8000000000002</v>
      </c>
      <c r="N825" s="1"/>
      <c r="O825" s="1">
        <f t="shared" si="730"/>
        <v>6959843.1500000004</v>
      </c>
      <c r="P825" s="1"/>
      <c r="Q825" s="1">
        <f t="shared" si="731"/>
        <v>370716.04000000004</v>
      </c>
      <c r="R825" s="1">
        <v>0</v>
      </c>
      <c r="S825" s="1">
        <f t="shared" si="732"/>
        <v>0</v>
      </c>
      <c r="T825" s="1">
        <v>0</v>
      </c>
      <c r="U825" s="1">
        <f t="shared" si="733"/>
        <v>0</v>
      </c>
      <c r="V825" s="1">
        <v>0</v>
      </c>
      <c r="W825" s="1">
        <f t="shared" si="734"/>
        <v>0</v>
      </c>
      <c r="X825" s="1">
        <v>0</v>
      </c>
      <c r="Y825" s="1">
        <f t="shared" si="735"/>
        <v>0</v>
      </c>
      <c r="Z825" s="1">
        <v>0</v>
      </c>
      <c r="AA825" s="1">
        <f t="shared" si="736"/>
        <v>0</v>
      </c>
      <c r="AB825" s="1">
        <v>0</v>
      </c>
      <c r="AC825" s="1">
        <f t="shared" si="737"/>
        <v>0</v>
      </c>
      <c r="AD825" s="1"/>
      <c r="AE825" s="1"/>
      <c r="AF825" s="1"/>
      <c r="AG825" s="1"/>
      <c r="AH825" s="1"/>
      <c r="AI825" s="1"/>
      <c r="AJ825" s="1">
        <v>0</v>
      </c>
      <c r="AK825" s="1">
        <f t="shared" si="738"/>
        <v>0</v>
      </c>
      <c r="AL825" s="1"/>
      <c r="AM825" s="1"/>
      <c r="AN825" s="1">
        <v>0</v>
      </c>
      <c r="AO825" s="1">
        <f t="shared" si="739"/>
        <v>0</v>
      </c>
      <c r="AP825" s="1">
        <v>0</v>
      </c>
      <c r="AQ825" s="1">
        <f t="shared" si="740"/>
        <v>0</v>
      </c>
      <c r="AR825" s="1">
        <v>0</v>
      </c>
      <c r="AS825" s="1">
        <f t="shared" si="741"/>
        <v>16.989999999999998</v>
      </c>
      <c r="AT825" s="1">
        <v>0</v>
      </c>
      <c r="AU825" s="1">
        <f t="shared" si="742"/>
        <v>0</v>
      </c>
      <c r="AV825" s="1">
        <f t="shared" si="743"/>
        <v>0</v>
      </c>
      <c r="AW825" s="1">
        <f t="shared" si="744"/>
        <v>7540858.1600000001</v>
      </c>
      <c r="AX825" s="26">
        <f t="shared" si="745"/>
        <v>7540858.1600000001</v>
      </c>
      <c r="AY825" s="26">
        <f t="shared" si="746"/>
        <v>0</v>
      </c>
    </row>
    <row r="826" spans="1:51" ht="23.25">
      <c r="A826" s="25" t="s">
        <v>14</v>
      </c>
      <c r="B826" s="1"/>
      <c r="C826" s="1">
        <f t="shared" si="724"/>
        <v>1078415.2</v>
      </c>
      <c r="D826" s="1"/>
      <c r="E826" s="1">
        <f t="shared" si="725"/>
        <v>483135.19999999995</v>
      </c>
      <c r="F826" s="1"/>
      <c r="G826" s="1">
        <f t="shared" si="726"/>
        <v>95056.260000000009</v>
      </c>
      <c r="H826" s="1"/>
      <c r="I826" s="1">
        <f t="shared" si="727"/>
        <v>0</v>
      </c>
      <c r="J826" s="1"/>
      <c r="K826" s="1">
        <f t="shared" si="728"/>
        <v>0</v>
      </c>
      <c r="L826" s="1"/>
      <c r="M826" s="1">
        <f t="shared" si="729"/>
        <v>145315.72</v>
      </c>
      <c r="N826" s="1"/>
      <c r="O826" s="1">
        <f t="shared" si="730"/>
        <v>4568612.5199999996</v>
      </c>
      <c r="P826" s="1"/>
      <c r="Q826" s="1">
        <f t="shared" si="731"/>
        <v>173918.06</v>
      </c>
      <c r="R826" s="1">
        <v>0</v>
      </c>
      <c r="S826" s="1">
        <f t="shared" si="732"/>
        <v>135417.08000000002</v>
      </c>
      <c r="T826" s="1">
        <v>0</v>
      </c>
      <c r="U826" s="1">
        <f t="shared" si="733"/>
        <v>48610.47</v>
      </c>
      <c r="V826" s="1">
        <v>0</v>
      </c>
      <c r="W826" s="1">
        <f t="shared" si="734"/>
        <v>0</v>
      </c>
      <c r="X826" s="1">
        <v>0</v>
      </c>
      <c r="Y826" s="1">
        <f t="shared" si="735"/>
        <v>0</v>
      </c>
      <c r="Z826" s="1">
        <v>0</v>
      </c>
      <c r="AA826" s="1">
        <f t="shared" si="736"/>
        <v>0</v>
      </c>
      <c r="AB826" s="1">
        <v>0</v>
      </c>
      <c r="AC826" s="1">
        <f t="shared" si="737"/>
        <v>0</v>
      </c>
      <c r="AD826" s="1"/>
      <c r="AE826" s="1"/>
      <c r="AF826" s="1"/>
      <c r="AG826" s="1"/>
      <c r="AH826" s="1"/>
      <c r="AI826" s="1"/>
      <c r="AJ826" s="1">
        <v>0</v>
      </c>
      <c r="AK826" s="1">
        <f t="shared" si="738"/>
        <v>0</v>
      </c>
      <c r="AL826" s="1"/>
      <c r="AM826" s="1"/>
      <c r="AN826" s="1">
        <v>0</v>
      </c>
      <c r="AO826" s="1">
        <f t="shared" si="739"/>
        <v>0</v>
      </c>
      <c r="AP826" s="1">
        <v>0</v>
      </c>
      <c r="AQ826" s="1">
        <f t="shared" si="740"/>
        <v>0</v>
      </c>
      <c r="AR826" s="1"/>
      <c r="AS826" s="1">
        <f t="shared" si="741"/>
        <v>3396038.31</v>
      </c>
      <c r="AT826" s="1"/>
      <c r="AU826" s="1">
        <f t="shared" si="742"/>
        <v>0</v>
      </c>
      <c r="AV826" s="1">
        <f t="shared" si="743"/>
        <v>0</v>
      </c>
      <c r="AW826" s="1">
        <f t="shared" si="744"/>
        <v>10124518.819999998</v>
      </c>
      <c r="AX826" s="26">
        <f t="shared" si="745"/>
        <v>10124518.819999998</v>
      </c>
      <c r="AY826" s="26">
        <f t="shared" si="746"/>
        <v>0</v>
      </c>
    </row>
    <row r="827" spans="1:51" ht="23.25">
      <c r="A827" s="25" t="s">
        <v>15</v>
      </c>
      <c r="B827" s="1"/>
      <c r="C827" s="1">
        <f t="shared" si="724"/>
        <v>0</v>
      </c>
      <c r="D827" s="1"/>
      <c r="E827" s="1">
        <f t="shared" si="725"/>
        <v>0</v>
      </c>
      <c r="F827" s="1"/>
      <c r="G827" s="1">
        <f t="shared" si="726"/>
        <v>0</v>
      </c>
      <c r="H827" s="1"/>
      <c r="I827" s="1">
        <f t="shared" si="727"/>
        <v>0</v>
      </c>
      <c r="J827" s="1"/>
      <c r="K827" s="1">
        <f t="shared" si="728"/>
        <v>0</v>
      </c>
      <c r="L827" s="1"/>
      <c r="M827" s="1">
        <f t="shared" si="729"/>
        <v>0</v>
      </c>
      <c r="N827" s="1"/>
      <c r="O827" s="1">
        <f t="shared" si="730"/>
        <v>2396000</v>
      </c>
      <c r="P827" s="1"/>
      <c r="Q827" s="1">
        <f t="shared" si="731"/>
        <v>40130.899999999994</v>
      </c>
      <c r="R827" s="1">
        <v>0</v>
      </c>
      <c r="S827" s="1">
        <f t="shared" si="732"/>
        <v>0</v>
      </c>
      <c r="T827" s="1">
        <v>0</v>
      </c>
      <c r="U827" s="1">
        <f t="shared" si="733"/>
        <v>0</v>
      </c>
      <c r="V827" s="1">
        <v>0</v>
      </c>
      <c r="W827" s="1">
        <f t="shared" si="734"/>
        <v>0</v>
      </c>
      <c r="X827" s="1">
        <v>0</v>
      </c>
      <c r="Y827" s="1">
        <f t="shared" si="735"/>
        <v>0</v>
      </c>
      <c r="Z827" s="1">
        <v>0</v>
      </c>
      <c r="AA827" s="1">
        <f t="shared" si="736"/>
        <v>0</v>
      </c>
      <c r="AB827" s="1">
        <v>0</v>
      </c>
      <c r="AC827" s="1">
        <f t="shared" si="737"/>
        <v>0</v>
      </c>
      <c r="AD827" s="1"/>
      <c r="AE827" s="1"/>
      <c r="AF827" s="1"/>
      <c r="AG827" s="1"/>
      <c r="AH827" s="1"/>
      <c r="AI827" s="1"/>
      <c r="AJ827" s="1">
        <v>0</v>
      </c>
      <c r="AK827" s="1">
        <f t="shared" si="738"/>
        <v>0</v>
      </c>
      <c r="AL827" s="1"/>
      <c r="AM827" s="1"/>
      <c r="AN827" s="1">
        <v>0</v>
      </c>
      <c r="AO827" s="1">
        <f t="shared" si="739"/>
        <v>0</v>
      </c>
      <c r="AP827" s="1">
        <v>0</v>
      </c>
      <c r="AQ827" s="1">
        <f t="shared" si="740"/>
        <v>0</v>
      </c>
      <c r="AR827" s="1"/>
      <c r="AS827" s="1">
        <f t="shared" si="741"/>
        <v>1115520</v>
      </c>
      <c r="AT827" s="1"/>
      <c r="AU827" s="1">
        <f t="shared" si="742"/>
        <v>0</v>
      </c>
      <c r="AV827" s="1">
        <f t="shared" si="743"/>
        <v>0</v>
      </c>
      <c r="AW827" s="1">
        <f t="shared" si="744"/>
        <v>3551650.9</v>
      </c>
      <c r="AX827" s="26">
        <f t="shared" si="745"/>
        <v>3551650.9</v>
      </c>
      <c r="AY827" s="26">
        <f t="shared" si="746"/>
        <v>0</v>
      </c>
    </row>
    <row r="828" spans="1:51" ht="23.25">
      <c r="A828" s="25" t="s">
        <v>16</v>
      </c>
      <c r="B828" s="1"/>
      <c r="C828" s="1">
        <f t="shared" si="724"/>
        <v>401374.43000000005</v>
      </c>
      <c r="D828" s="1"/>
      <c r="E828" s="1">
        <f t="shared" si="725"/>
        <v>772314.35</v>
      </c>
      <c r="F828" s="1"/>
      <c r="G828" s="1">
        <f t="shared" si="726"/>
        <v>255119.50999999998</v>
      </c>
      <c r="H828" s="1"/>
      <c r="I828" s="1">
        <f t="shared" si="727"/>
        <v>0</v>
      </c>
      <c r="J828" s="1"/>
      <c r="K828" s="1">
        <f t="shared" si="728"/>
        <v>0</v>
      </c>
      <c r="L828" s="1"/>
      <c r="M828" s="1">
        <f t="shared" si="729"/>
        <v>35709.910000000003</v>
      </c>
      <c r="N828" s="1"/>
      <c r="O828" s="1">
        <f t="shared" si="730"/>
        <v>327349.90000000002</v>
      </c>
      <c r="P828" s="1"/>
      <c r="Q828" s="1">
        <f t="shared" si="731"/>
        <v>4830.47</v>
      </c>
      <c r="R828" s="1">
        <v>0</v>
      </c>
      <c r="S828" s="1">
        <f t="shared" si="732"/>
        <v>0</v>
      </c>
      <c r="T828" s="1">
        <v>0</v>
      </c>
      <c r="U828" s="1">
        <f t="shared" si="733"/>
        <v>0</v>
      </c>
      <c r="V828" s="1">
        <v>0</v>
      </c>
      <c r="W828" s="1">
        <f t="shared" si="734"/>
        <v>0</v>
      </c>
      <c r="X828" s="1">
        <v>0</v>
      </c>
      <c r="Y828" s="1">
        <f t="shared" si="735"/>
        <v>0</v>
      </c>
      <c r="Z828" s="1">
        <v>0</v>
      </c>
      <c r="AA828" s="1">
        <f t="shared" si="736"/>
        <v>0</v>
      </c>
      <c r="AB828" s="1">
        <v>0</v>
      </c>
      <c r="AC828" s="1">
        <f t="shared" si="737"/>
        <v>0</v>
      </c>
      <c r="AD828" s="1"/>
      <c r="AE828" s="1"/>
      <c r="AF828" s="1"/>
      <c r="AG828" s="1"/>
      <c r="AH828" s="1"/>
      <c r="AI828" s="1"/>
      <c r="AJ828" s="1">
        <v>0</v>
      </c>
      <c r="AK828" s="1">
        <f t="shared" si="738"/>
        <v>22999.67</v>
      </c>
      <c r="AL828" s="1"/>
      <c r="AM828" s="1"/>
      <c r="AN828" s="1">
        <v>0</v>
      </c>
      <c r="AO828" s="1">
        <f t="shared" si="739"/>
        <v>0</v>
      </c>
      <c r="AP828" s="1">
        <v>0</v>
      </c>
      <c r="AQ828" s="1">
        <f t="shared" si="740"/>
        <v>0</v>
      </c>
      <c r="AR828" s="1"/>
      <c r="AS828" s="1">
        <f t="shared" si="741"/>
        <v>116.98</v>
      </c>
      <c r="AT828" s="1"/>
      <c r="AU828" s="1">
        <f t="shared" si="742"/>
        <v>0</v>
      </c>
      <c r="AV828" s="1">
        <f t="shared" si="743"/>
        <v>0</v>
      </c>
      <c r="AW828" s="1">
        <f t="shared" si="744"/>
        <v>1819815.2200000002</v>
      </c>
      <c r="AX828" s="26">
        <f t="shared" si="745"/>
        <v>1819815.2200000002</v>
      </c>
      <c r="AY828" s="26">
        <f t="shared" si="746"/>
        <v>0</v>
      </c>
    </row>
    <row r="829" spans="1:51" ht="23.25">
      <c r="A829" s="25" t="s">
        <v>17</v>
      </c>
      <c r="B829" s="1"/>
      <c r="C829" s="1">
        <f t="shared" si="724"/>
        <v>8000</v>
      </c>
      <c r="D829" s="1"/>
      <c r="E829" s="1">
        <f t="shared" si="725"/>
        <v>99809.73000000001</v>
      </c>
      <c r="F829" s="1"/>
      <c r="G829" s="1">
        <f t="shared" si="726"/>
        <v>57632.45</v>
      </c>
      <c r="H829" s="1"/>
      <c r="I829" s="1">
        <f t="shared" si="727"/>
        <v>0</v>
      </c>
      <c r="J829" s="1"/>
      <c r="K829" s="1">
        <f t="shared" si="728"/>
        <v>0</v>
      </c>
      <c r="L829" s="1"/>
      <c r="M829" s="1">
        <f t="shared" si="729"/>
        <v>1295</v>
      </c>
      <c r="N829" s="1"/>
      <c r="O829" s="1">
        <f t="shared" si="730"/>
        <v>10218048.789999999</v>
      </c>
      <c r="P829" s="1"/>
      <c r="Q829" s="1">
        <f t="shared" si="731"/>
        <v>456813.74</v>
      </c>
      <c r="R829" s="1">
        <v>0</v>
      </c>
      <c r="S829" s="1">
        <f t="shared" si="732"/>
        <v>0</v>
      </c>
      <c r="T829" s="1">
        <v>0</v>
      </c>
      <c r="U829" s="1">
        <f t="shared" si="733"/>
        <v>0</v>
      </c>
      <c r="V829" s="1">
        <v>0</v>
      </c>
      <c r="W829" s="1">
        <f t="shared" si="734"/>
        <v>158463.87</v>
      </c>
      <c r="X829" s="1">
        <v>0</v>
      </c>
      <c r="Y829" s="1">
        <f t="shared" si="735"/>
        <v>0</v>
      </c>
      <c r="Z829" s="1">
        <v>0</v>
      </c>
      <c r="AA829" s="1">
        <f t="shared" si="736"/>
        <v>100530.15</v>
      </c>
      <c r="AB829" s="1">
        <v>0</v>
      </c>
      <c r="AC829" s="1">
        <f t="shared" si="737"/>
        <v>0</v>
      </c>
      <c r="AD829" s="1"/>
      <c r="AE829" s="1"/>
      <c r="AF829" s="1"/>
      <c r="AG829" s="1"/>
      <c r="AH829" s="1"/>
      <c r="AI829" s="1"/>
      <c r="AJ829" s="1">
        <v>0</v>
      </c>
      <c r="AK829" s="1">
        <f t="shared" si="738"/>
        <v>0</v>
      </c>
      <c r="AL829" s="1"/>
      <c r="AM829" s="1"/>
      <c r="AN829" s="1">
        <v>0</v>
      </c>
      <c r="AO829" s="1">
        <f t="shared" si="739"/>
        <v>0</v>
      </c>
      <c r="AP829" s="1">
        <v>0</v>
      </c>
      <c r="AQ829" s="1">
        <f t="shared" si="740"/>
        <v>0</v>
      </c>
      <c r="AR829" s="1"/>
      <c r="AS829" s="1">
        <f t="shared" si="741"/>
        <v>2.64</v>
      </c>
      <c r="AT829" s="1"/>
      <c r="AU829" s="1">
        <f t="shared" si="742"/>
        <v>1904</v>
      </c>
      <c r="AV829" s="1">
        <f t="shared" si="743"/>
        <v>0</v>
      </c>
      <c r="AW829" s="1">
        <f t="shared" si="744"/>
        <v>11102500.369999999</v>
      </c>
      <c r="AX829" s="26">
        <f t="shared" si="745"/>
        <v>11102500.369999999</v>
      </c>
      <c r="AY829" s="26">
        <f t="shared" si="746"/>
        <v>0</v>
      </c>
    </row>
    <row r="830" spans="1:51" ht="23.25">
      <c r="A830" s="25" t="s">
        <v>18</v>
      </c>
      <c r="B830" s="1"/>
      <c r="C830" s="1">
        <f t="shared" si="724"/>
        <v>0</v>
      </c>
      <c r="D830" s="1"/>
      <c r="E830" s="1">
        <f t="shared" si="725"/>
        <v>0</v>
      </c>
      <c r="F830" s="1"/>
      <c r="G830" s="1">
        <f t="shared" si="726"/>
        <v>0</v>
      </c>
      <c r="H830" s="1"/>
      <c r="I830" s="1">
        <f t="shared" si="727"/>
        <v>0</v>
      </c>
      <c r="J830" s="1"/>
      <c r="K830" s="1">
        <f t="shared" si="728"/>
        <v>0</v>
      </c>
      <c r="L830" s="1"/>
      <c r="M830" s="1">
        <f t="shared" si="729"/>
        <v>0</v>
      </c>
      <c r="N830" s="1"/>
      <c r="O830" s="1">
        <f t="shared" si="730"/>
        <v>855183.55</v>
      </c>
      <c r="P830" s="1"/>
      <c r="Q830" s="1">
        <f t="shared" si="731"/>
        <v>73665.149999999994</v>
      </c>
      <c r="R830" s="1">
        <v>0</v>
      </c>
      <c r="S830" s="1">
        <f t="shared" si="732"/>
        <v>0</v>
      </c>
      <c r="T830" s="1">
        <v>0</v>
      </c>
      <c r="U830" s="1">
        <f t="shared" si="733"/>
        <v>0</v>
      </c>
      <c r="V830" s="1">
        <v>0</v>
      </c>
      <c r="W830" s="1">
        <f t="shared" si="734"/>
        <v>0</v>
      </c>
      <c r="X830" s="1">
        <v>0</v>
      </c>
      <c r="Y830" s="1">
        <f t="shared" si="735"/>
        <v>0</v>
      </c>
      <c r="Z830" s="1">
        <v>0</v>
      </c>
      <c r="AA830" s="1">
        <f t="shared" si="736"/>
        <v>0</v>
      </c>
      <c r="AB830" s="1">
        <v>0</v>
      </c>
      <c r="AC830" s="1">
        <f t="shared" si="737"/>
        <v>0</v>
      </c>
      <c r="AD830" s="1"/>
      <c r="AE830" s="1"/>
      <c r="AF830" s="1"/>
      <c r="AG830" s="1"/>
      <c r="AH830" s="1"/>
      <c r="AI830" s="1"/>
      <c r="AJ830" s="1">
        <v>0</v>
      </c>
      <c r="AK830" s="1">
        <f t="shared" si="738"/>
        <v>0</v>
      </c>
      <c r="AL830" s="1"/>
      <c r="AM830" s="1"/>
      <c r="AN830" s="1">
        <v>0</v>
      </c>
      <c r="AO830" s="1">
        <f t="shared" si="739"/>
        <v>52050</v>
      </c>
      <c r="AP830" s="1">
        <v>0</v>
      </c>
      <c r="AQ830" s="1">
        <f t="shared" si="740"/>
        <v>0</v>
      </c>
      <c r="AR830" s="1"/>
      <c r="AS830" s="1">
        <f t="shared" si="741"/>
        <v>40721.979999999996</v>
      </c>
      <c r="AT830" s="1">
        <v>0</v>
      </c>
      <c r="AU830" s="1">
        <f t="shared" si="742"/>
        <v>4552</v>
      </c>
      <c r="AV830" s="1">
        <f t="shared" si="743"/>
        <v>0</v>
      </c>
      <c r="AW830" s="1">
        <f t="shared" si="744"/>
        <v>1026172.68</v>
      </c>
      <c r="AX830" s="26">
        <f t="shared" si="745"/>
        <v>1026172.68</v>
      </c>
      <c r="AY830" s="26">
        <f t="shared" si="746"/>
        <v>0</v>
      </c>
    </row>
    <row r="831" spans="1:51" ht="23.25">
      <c r="A831" s="25" t="s">
        <v>19</v>
      </c>
      <c r="B831" s="1"/>
      <c r="C831" s="1">
        <f t="shared" si="724"/>
        <v>4000</v>
      </c>
      <c r="D831" s="1"/>
      <c r="E831" s="1">
        <f t="shared" si="725"/>
        <v>73505.69</v>
      </c>
      <c r="F831" s="1"/>
      <c r="G831" s="1">
        <f t="shared" si="726"/>
        <v>37602.270000000004</v>
      </c>
      <c r="H831" s="1"/>
      <c r="I831" s="1">
        <f t="shared" si="727"/>
        <v>0</v>
      </c>
      <c r="J831" s="1"/>
      <c r="K831" s="1">
        <f t="shared" si="728"/>
        <v>0</v>
      </c>
      <c r="L831" s="1"/>
      <c r="M831" s="1">
        <f t="shared" si="729"/>
        <v>2266.1999999999998</v>
      </c>
      <c r="N831" s="1"/>
      <c r="O831" s="1">
        <f t="shared" si="730"/>
        <v>9628270.5899999999</v>
      </c>
      <c r="P831" s="1"/>
      <c r="Q831" s="1">
        <f t="shared" si="731"/>
        <v>359340.61</v>
      </c>
      <c r="R831" s="1">
        <v>0</v>
      </c>
      <c r="S831" s="1">
        <f t="shared" si="732"/>
        <v>0</v>
      </c>
      <c r="T831" s="1">
        <v>0</v>
      </c>
      <c r="U831" s="1">
        <f t="shared" si="733"/>
        <v>0</v>
      </c>
      <c r="V831" s="1">
        <v>0</v>
      </c>
      <c r="W831" s="1">
        <f t="shared" si="734"/>
        <v>500000</v>
      </c>
      <c r="X831" s="1">
        <v>0</v>
      </c>
      <c r="Y831" s="1">
        <f t="shared" si="735"/>
        <v>0</v>
      </c>
      <c r="Z831" s="1">
        <v>0</v>
      </c>
      <c r="AA831" s="1">
        <f t="shared" si="736"/>
        <v>141068.49</v>
      </c>
      <c r="AB831" s="1">
        <v>0</v>
      </c>
      <c r="AC831" s="1">
        <f t="shared" si="737"/>
        <v>0</v>
      </c>
      <c r="AD831" s="1"/>
      <c r="AE831" s="1"/>
      <c r="AF831" s="1"/>
      <c r="AG831" s="1"/>
      <c r="AH831" s="1"/>
      <c r="AI831" s="1"/>
      <c r="AJ831" s="1">
        <v>0</v>
      </c>
      <c r="AK831" s="1">
        <f t="shared" si="738"/>
        <v>0</v>
      </c>
      <c r="AL831" s="1"/>
      <c r="AM831" s="1"/>
      <c r="AN831" s="1">
        <v>0</v>
      </c>
      <c r="AO831" s="1">
        <f t="shared" si="739"/>
        <v>0</v>
      </c>
      <c r="AP831" s="1">
        <v>0</v>
      </c>
      <c r="AQ831" s="1">
        <f t="shared" si="740"/>
        <v>0</v>
      </c>
      <c r="AR831" s="1">
        <v>0</v>
      </c>
      <c r="AS831" s="1">
        <f t="shared" si="741"/>
        <v>1358301</v>
      </c>
      <c r="AT831" s="1">
        <v>0</v>
      </c>
      <c r="AU831" s="1">
        <f t="shared" si="742"/>
        <v>0</v>
      </c>
      <c r="AV831" s="1">
        <f t="shared" si="743"/>
        <v>0</v>
      </c>
      <c r="AW831" s="1">
        <f t="shared" si="744"/>
        <v>12104354.849999998</v>
      </c>
      <c r="AX831" s="26">
        <f t="shared" si="745"/>
        <v>12104354.849999998</v>
      </c>
      <c r="AY831" s="26">
        <f t="shared" si="746"/>
        <v>0</v>
      </c>
    </row>
    <row r="832" spans="1:51" ht="23.25">
      <c r="A832" s="25" t="s">
        <v>20</v>
      </c>
      <c r="B832" s="1"/>
      <c r="C832" s="1">
        <f t="shared" si="724"/>
        <v>31649.599999999999</v>
      </c>
      <c r="D832" s="1"/>
      <c r="E832" s="1">
        <f t="shared" si="725"/>
        <v>47238.600000000006</v>
      </c>
      <c r="F832" s="1"/>
      <c r="G832" s="1">
        <f t="shared" si="726"/>
        <v>11464.779999999999</v>
      </c>
      <c r="H832" s="1"/>
      <c r="I832" s="1">
        <f t="shared" si="727"/>
        <v>0</v>
      </c>
      <c r="J832" s="1"/>
      <c r="K832" s="1">
        <f t="shared" si="728"/>
        <v>0</v>
      </c>
      <c r="L832" s="1"/>
      <c r="M832" s="1">
        <f t="shared" si="729"/>
        <v>12712.029999999999</v>
      </c>
      <c r="N832" s="1"/>
      <c r="O832" s="1">
        <f t="shared" si="730"/>
        <v>1781511.82</v>
      </c>
      <c r="P832" s="1"/>
      <c r="Q832" s="1">
        <f t="shared" si="731"/>
        <v>50348.539999999994</v>
      </c>
      <c r="R832" s="1">
        <v>0</v>
      </c>
      <c r="S832" s="1">
        <f t="shared" si="732"/>
        <v>0</v>
      </c>
      <c r="T832" s="1">
        <v>0</v>
      </c>
      <c r="U832" s="1">
        <f t="shared" si="733"/>
        <v>0</v>
      </c>
      <c r="V832" s="1">
        <v>0</v>
      </c>
      <c r="W832" s="1">
        <f t="shared" si="734"/>
        <v>0</v>
      </c>
      <c r="X832" s="1">
        <v>0</v>
      </c>
      <c r="Y832" s="1">
        <f t="shared" si="735"/>
        <v>0</v>
      </c>
      <c r="Z832" s="1">
        <v>0</v>
      </c>
      <c r="AA832" s="1">
        <f t="shared" si="736"/>
        <v>0</v>
      </c>
      <c r="AB832" s="1">
        <v>0</v>
      </c>
      <c r="AC832" s="1">
        <f t="shared" si="737"/>
        <v>0</v>
      </c>
      <c r="AD832" s="1"/>
      <c r="AE832" s="1"/>
      <c r="AF832" s="1"/>
      <c r="AG832" s="1"/>
      <c r="AH832" s="1"/>
      <c r="AI832" s="1"/>
      <c r="AJ832" s="1">
        <v>0</v>
      </c>
      <c r="AK832" s="1">
        <f t="shared" si="738"/>
        <v>0</v>
      </c>
      <c r="AL832" s="1"/>
      <c r="AM832" s="1"/>
      <c r="AN832" s="1">
        <v>0</v>
      </c>
      <c r="AO832" s="1">
        <f t="shared" si="739"/>
        <v>26370.15</v>
      </c>
      <c r="AP832" s="1">
        <v>0</v>
      </c>
      <c r="AQ832" s="1">
        <f t="shared" si="740"/>
        <v>0</v>
      </c>
      <c r="AR832" s="1">
        <v>0</v>
      </c>
      <c r="AS832" s="1">
        <f t="shared" si="741"/>
        <v>54003.32</v>
      </c>
      <c r="AT832" s="1">
        <v>0</v>
      </c>
      <c r="AU832" s="1">
        <f t="shared" si="742"/>
        <v>0</v>
      </c>
      <c r="AV832" s="1">
        <f t="shared" si="743"/>
        <v>0</v>
      </c>
      <c r="AW832" s="1">
        <f t="shared" si="744"/>
        <v>2015298.8400000003</v>
      </c>
      <c r="AX832" s="26">
        <f t="shared" si="745"/>
        <v>2015298.8400000003</v>
      </c>
      <c r="AY832" s="26">
        <f t="shared" si="746"/>
        <v>0</v>
      </c>
    </row>
    <row r="833" spans="1:51" ht="23.25">
      <c r="A833" s="25" t="s">
        <v>21</v>
      </c>
      <c r="B833" s="1"/>
      <c r="C833" s="1">
        <f t="shared" si="724"/>
        <v>0</v>
      </c>
      <c r="D833" s="1"/>
      <c r="E833" s="1">
        <f t="shared" si="725"/>
        <v>0</v>
      </c>
      <c r="F833" s="1"/>
      <c r="G833" s="1">
        <f t="shared" si="726"/>
        <v>0</v>
      </c>
      <c r="H833" s="1"/>
      <c r="I833" s="1">
        <f t="shared" si="727"/>
        <v>0</v>
      </c>
      <c r="J833" s="1"/>
      <c r="K833" s="1">
        <f t="shared" si="728"/>
        <v>0</v>
      </c>
      <c r="L833" s="1"/>
      <c r="M833" s="1">
        <f t="shared" si="729"/>
        <v>0</v>
      </c>
      <c r="N833" s="1"/>
      <c r="O833" s="1">
        <f t="shared" si="730"/>
        <v>626315.47</v>
      </c>
      <c r="P833" s="1"/>
      <c r="Q833" s="1">
        <f t="shared" si="731"/>
        <v>62711.380000000005</v>
      </c>
      <c r="R833" s="1">
        <v>0</v>
      </c>
      <c r="S833" s="1">
        <f t="shared" si="732"/>
        <v>0</v>
      </c>
      <c r="T833" s="1">
        <v>0</v>
      </c>
      <c r="U833" s="1">
        <f t="shared" si="733"/>
        <v>0</v>
      </c>
      <c r="V833" s="1">
        <v>0</v>
      </c>
      <c r="W833" s="1">
        <f t="shared" si="734"/>
        <v>2557.13</v>
      </c>
      <c r="X833" s="1">
        <v>0</v>
      </c>
      <c r="Y833" s="1">
        <f t="shared" si="735"/>
        <v>0</v>
      </c>
      <c r="Z833" s="1">
        <v>0</v>
      </c>
      <c r="AA833" s="1">
        <f t="shared" si="736"/>
        <v>942.87</v>
      </c>
      <c r="AB833" s="1">
        <v>0</v>
      </c>
      <c r="AC833" s="1">
        <f t="shared" si="737"/>
        <v>0</v>
      </c>
      <c r="AD833" s="1"/>
      <c r="AE833" s="1"/>
      <c r="AF833" s="1"/>
      <c r="AG833" s="1"/>
      <c r="AH833" s="1"/>
      <c r="AI833" s="1"/>
      <c r="AJ833" s="1">
        <v>0</v>
      </c>
      <c r="AK833" s="1">
        <f t="shared" si="738"/>
        <v>0</v>
      </c>
      <c r="AL833" s="1"/>
      <c r="AM833" s="1"/>
      <c r="AN833" s="1"/>
      <c r="AO833" s="1">
        <f t="shared" si="739"/>
        <v>4800</v>
      </c>
      <c r="AP833" s="1">
        <v>0</v>
      </c>
      <c r="AQ833" s="1">
        <f t="shared" si="740"/>
        <v>0</v>
      </c>
      <c r="AR833" s="1"/>
      <c r="AS833" s="1">
        <f t="shared" si="741"/>
        <v>2400</v>
      </c>
      <c r="AT833" s="1">
        <v>0</v>
      </c>
      <c r="AU833" s="1">
        <f t="shared" si="742"/>
        <v>0</v>
      </c>
      <c r="AV833" s="1">
        <f t="shared" si="743"/>
        <v>0</v>
      </c>
      <c r="AW833" s="1">
        <f t="shared" si="744"/>
        <v>699726.85</v>
      </c>
      <c r="AX833" s="26">
        <f t="shared" si="745"/>
        <v>699726.85</v>
      </c>
      <c r="AY833" s="26">
        <f t="shared" si="746"/>
        <v>0</v>
      </c>
    </row>
    <row r="834" spans="1:51" ht="23.25">
      <c r="A834" s="25" t="s">
        <v>22</v>
      </c>
      <c r="B834" s="1"/>
      <c r="C834" s="1">
        <f t="shared" si="724"/>
        <v>0</v>
      </c>
      <c r="D834" s="1"/>
      <c r="E834" s="1">
        <f t="shared" si="725"/>
        <v>0</v>
      </c>
      <c r="F834" s="1"/>
      <c r="G834" s="1">
        <f t="shared" si="726"/>
        <v>0</v>
      </c>
      <c r="H834" s="1"/>
      <c r="I834" s="1">
        <f t="shared" si="727"/>
        <v>0</v>
      </c>
      <c r="J834" s="1"/>
      <c r="K834" s="1">
        <f t="shared" si="728"/>
        <v>0</v>
      </c>
      <c r="L834" s="1"/>
      <c r="M834" s="1">
        <f t="shared" si="729"/>
        <v>0</v>
      </c>
      <c r="N834" s="1"/>
      <c r="O834" s="1">
        <f t="shared" si="730"/>
        <v>703736.81</v>
      </c>
      <c r="P834" s="1"/>
      <c r="Q834" s="1">
        <f t="shared" si="731"/>
        <v>15917.420000000002</v>
      </c>
      <c r="R834" s="1">
        <v>0</v>
      </c>
      <c r="S834" s="1">
        <f t="shared" si="732"/>
        <v>0</v>
      </c>
      <c r="T834" s="1">
        <v>0</v>
      </c>
      <c r="U834" s="1">
        <f t="shared" si="733"/>
        <v>0</v>
      </c>
      <c r="V834" s="1">
        <v>0</v>
      </c>
      <c r="W834" s="1">
        <f t="shared" si="734"/>
        <v>0</v>
      </c>
      <c r="X834" s="1">
        <v>0</v>
      </c>
      <c r="Y834" s="1">
        <f t="shared" si="735"/>
        <v>0</v>
      </c>
      <c r="Z834" s="1">
        <v>0</v>
      </c>
      <c r="AA834" s="1">
        <f t="shared" si="736"/>
        <v>0</v>
      </c>
      <c r="AB834" s="1">
        <v>0</v>
      </c>
      <c r="AC834" s="1">
        <f t="shared" si="737"/>
        <v>0</v>
      </c>
      <c r="AD834" s="1"/>
      <c r="AE834" s="1"/>
      <c r="AF834" s="1"/>
      <c r="AG834" s="1"/>
      <c r="AH834" s="1"/>
      <c r="AI834" s="1"/>
      <c r="AJ834" s="1">
        <v>0</v>
      </c>
      <c r="AK834" s="1">
        <f t="shared" si="738"/>
        <v>0</v>
      </c>
      <c r="AL834" s="1"/>
      <c r="AM834" s="1"/>
      <c r="AN834" s="1">
        <v>0</v>
      </c>
      <c r="AO834" s="1">
        <f t="shared" si="739"/>
        <v>0</v>
      </c>
      <c r="AP834" s="1">
        <v>0</v>
      </c>
      <c r="AQ834" s="1">
        <f t="shared" si="740"/>
        <v>0</v>
      </c>
      <c r="AR834" s="1"/>
      <c r="AS834" s="1">
        <f t="shared" si="741"/>
        <v>0</v>
      </c>
      <c r="AT834" s="1">
        <v>0</v>
      </c>
      <c r="AU834" s="1">
        <f t="shared" si="742"/>
        <v>3</v>
      </c>
      <c r="AV834" s="1">
        <f t="shared" si="743"/>
        <v>0</v>
      </c>
      <c r="AW834" s="1">
        <f t="shared" si="744"/>
        <v>719657.2300000001</v>
      </c>
      <c r="AX834" s="26">
        <f t="shared" si="745"/>
        <v>719657.2300000001</v>
      </c>
      <c r="AY834" s="26">
        <f t="shared" si="746"/>
        <v>0</v>
      </c>
    </row>
    <row r="835" spans="1:51" ht="23.25">
      <c r="A835" s="25" t="s">
        <v>23</v>
      </c>
      <c r="B835" s="1"/>
      <c r="C835" s="1">
        <f t="shared" si="724"/>
        <v>0</v>
      </c>
      <c r="D835" s="1"/>
      <c r="E835" s="1">
        <f t="shared" si="725"/>
        <v>0</v>
      </c>
      <c r="F835" s="1"/>
      <c r="G835" s="1">
        <f t="shared" si="726"/>
        <v>0</v>
      </c>
      <c r="H835" s="1"/>
      <c r="I835" s="1">
        <f t="shared" si="727"/>
        <v>0</v>
      </c>
      <c r="J835" s="1"/>
      <c r="K835" s="1">
        <f t="shared" si="728"/>
        <v>0</v>
      </c>
      <c r="L835" s="1"/>
      <c r="M835" s="1">
        <f t="shared" si="729"/>
        <v>0</v>
      </c>
      <c r="N835" s="1"/>
      <c r="O835" s="1">
        <f t="shared" si="730"/>
        <v>3652390.16</v>
      </c>
      <c r="P835" s="1"/>
      <c r="Q835" s="1">
        <f t="shared" si="731"/>
        <v>173662.51</v>
      </c>
      <c r="R835" s="1">
        <v>0</v>
      </c>
      <c r="S835" s="1">
        <f t="shared" si="732"/>
        <v>0</v>
      </c>
      <c r="T835" s="1">
        <v>0</v>
      </c>
      <c r="U835" s="1">
        <f t="shared" si="733"/>
        <v>0</v>
      </c>
      <c r="V835" s="1">
        <v>0</v>
      </c>
      <c r="W835" s="1">
        <f t="shared" si="734"/>
        <v>0</v>
      </c>
      <c r="X835" s="1">
        <v>0</v>
      </c>
      <c r="Y835" s="1">
        <f t="shared" si="735"/>
        <v>0</v>
      </c>
      <c r="Z835" s="1">
        <v>0</v>
      </c>
      <c r="AA835" s="1">
        <f t="shared" si="736"/>
        <v>0</v>
      </c>
      <c r="AB835" s="1">
        <v>0</v>
      </c>
      <c r="AC835" s="1">
        <f t="shared" si="737"/>
        <v>0</v>
      </c>
      <c r="AD835" s="1"/>
      <c r="AE835" s="1"/>
      <c r="AF835" s="1"/>
      <c r="AG835" s="1"/>
      <c r="AH835" s="1"/>
      <c r="AI835" s="1"/>
      <c r="AJ835" s="1">
        <v>0</v>
      </c>
      <c r="AK835" s="1">
        <f t="shared" si="738"/>
        <v>0</v>
      </c>
      <c r="AL835" s="1"/>
      <c r="AM835" s="1"/>
      <c r="AN835" s="1">
        <v>0</v>
      </c>
      <c r="AO835" s="1">
        <f t="shared" si="739"/>
        <v>0</v>
      </c>
      <c r="AP835" s="1">
        <v>0</v>
      </c>
      <c r="AQ835" s="1">
        <f t="shared" si="740"/>
        <v>0</v>
      </c>
      <c r="AR835" s="1"/>
      <c r="AS835" s="1">
        <f t="shared" si="741"/>
        <v>0</v>
      </c>
      <c r="AT835" s="1">
        <v>0</v>
      </c>
      <c r="AU835" s="1">
        <f t="shared" si="742"/>
        <v>0</v>
      </c>
      <c r="AV835" s="1">
        <f t="shared" si="743"/>
        <v>0</v>
      </c>
      <c r="AW835" s="1">
        <f t="shared" si="744"/>
        <v>3826052.67</v>
      </c>
      <c r="AX835" s="26">
        <f t="shared" si="745"/>
        <v>3826052.67</v>
      </c>
      <c r="AY835" s="26">
        <f t="shared" si="746"/>
        <v>0</v>
      </c>
    </row>
    <row r="836" spans="1:51" ht="23.25">
      <c r="A836" s="25" t="s">
        <v>24</v>
      </c>
      <c r="B836" s="1"/>
      <c r="C836" s="1">
        <f t="shared" si="724"/>
        <v>852464.07000000007</v>
      </c>
      <c r="D836" s="1"/>
      <c r="E836" s="1">
        <f t="shared" si="725"/>
        <v>1461020.56</v>
      </c>
      <c r="F836" s="1"/>
      <c r="G836" s="1">
        <f t="shared" si="726"/>
        <v>290256.46999999997</v>
      </c>
      <c r="H836" s="1"/>
      <c r="I836" s="1">
        <f t="shared" si="727"/>
        <v>0</v>
      </c>
      <c r="J836" s="1"/>
      <c r="K836" s="1">
        <f t="shared" si="728"/>
        <v>0</v>
      </c>
      <c r="L836" s="1"/>
      <c r="M836" s="1">
        <f t="shared" si="729"/>
        <v>119382.28</v>
      </c>
      <c r="N836" s="1"/>
      <c r="O836" s="1">
        <f t="shared" si="730"/>
        <v>1516390.49</v>
      </c>
      <c r="P836" s="1"/>
      <c r="Q836" s="1">
        <f t="shared" si="731"/>
        <v>25594.06</v>
      </c>
      <c r="R836" s="1">
        <v>0</v>
      </c>
      <c r="S836" s="1">
        <f t="shared" si="732"/>
        <v>0</v>
      </c>
      <c r="T836" s="1">
        <v>0</v>
      </c>
      <c r="U836" s="1">
        <f t="shared" si="733"/>
        <v>0</v>
      </c>
      <c r="V836" s="1">
        <v>0</v>
      </c>
      <c r="W836" s="1">
        <f t="shared" si="734"/>
        <v>0</v>
      </c>
      <c r="X836" s="1">
        <v>0</v>
      </c>
      <c r="Y836" s="1">
        <f t="shared" si="735"/>
        <v>0</v>
      </c>
      <c r="Z836" s="1">
        <v>0</v>
      </c>
      <c r="AA836" s="1">
        <f t="shared" si="736"/>
        <v>0</v>
      </c>
      <c r="AB836" s="1">
        <v>0</v>
      </c>
      <c r="AC836" s="1">
        <f t="shared" si="737"/>
        <v>0</v>
      </c>
      <c r="AD836" s="1"/>
      <c r="AE836" s="1"/>
      <c r="AF836" s="1"/>
      <c r="AG836" s="1"/>
      <c r="AH836" s="1"/>
      <c r="AI836" s="1"/>
      <c r="AJ836" s="1">
        <v>0</v>
      </c>
      <c r="AK836" s="1">
        <f t="shared" si="738"/>
        <v>0</v>
      </c>
      <c r="AL836" s="1"/>
      <c r="AM836" s="1"/>
      <c r="AN836" s="1">
        <v>0</v>
      </c>
      <c r="AO836" s="1">
        <f t="shared" si="739"/>
        <v>0</v>
      </c>
      <c r="AP836" s="1">
        <v>0</v>
      </c>
      <c r="AQ836" s="1">
        <f t="shared" si="740"/>
        <v>0</v>
      </c>
      <c r="AR836" s="1"/>
      <c r="AS836" s="1">
        <f t="shared" si="741"/>
        <v>0</v>
      </c>
      <c r="AT836" s="1">
        <v>0</v>
      </c>
      <c r="AU836" s="1">
        <f t="shared" si="742"/>
        <v>0</v>
      </c>
      <c r="AV836" s="1">
        <f t="shared" si="743"/>
        <v>0</v>
      </c>
      <c r="AW836" s="1">
        <f t="shared" si="744"/>
        <v>4265107.9300000006</v>
      </c>
      <c r="AX836" s="26">
        <f t="shared" si="745"/>
        <v>4265107.9300000006</v>
      </c>
      <c r="AY836" s="26">
        <f t="shared" si="746"/>
        <v>0</v>
      </c>
    </row>
    <row r="837" spans="1:51" ht="23.25">
      <c r="A837" s="25" t="s">
        <v>25</v>
      </c>
      <c r="B837" s="1"/>
      <c r="C837" s="1">
        <f t="shared" si="724"/>
        <v>27000.85</v>
      </c>
      <c r="D837" s="1"/>
      <c r="E837" s="1">
        <f t="shared" si="725"/>
        <v>218513.11000000002</v>
      </c>
      <c r="F837" s="1"/>
      <c r="G837" s="1">
        <f t="shared" si="726"/>
        <v>36433.46</v>
      </c>
      <c r="H837" s="1"/>
      <c r="I837" s="1">
        <f t="shared" si="727"/>
        <v>0</v>
      </c>
      <c r="J837" s="1"/>
      <c r="K837" s="1">
        <f t="shared" si="728"/>
        <v>0</v>
      </c>
      <c r="L837" s="1"/>
      <c r="M837" s="1">
        <f t="shared" si="729"/>
        <v>2669</v>
      </c>
      <c r="N837" s="1"/>
      <c r="O837" s="1">
        <f t="shared" si="730"/>
        <v>1608690.91</v>
      </c>
      <c r="P837" s="1"/>
      <c r="Q837" s="1">
        <f t="shared" si="731"/>
        <v>65398.520000000004</v>
      </c>
      <c r="R837" s="1">
        <v>0</v>
      </c>
      <c r="S837" s="1">
        <f t="shared" si="732"/>
        <v>0</v>
      </c>
      <c r="T837" s="1">
        <v>0</v>
      </c>
      <c r="U837" s="1">
        <f t="shared" si="733"/>
        <v>0</v>
      </c>
      <c r="V837" s="1"/>
      <c r="W837" s="1">
        <f t="shared" si="734"/>
        <v>3359.1099999999997</v>
      </c>
      <c r="X837" s="1">
        <v>0</v>
      </c>
      <c r="Y837" s="1">
        <f t="shared" si="735"/>
        <v>0</v>
      </c>
      <c r="Z837" s="1"/>
      <c r="AA837" s="1">
        <f t="shared" si="736"/>
        <v>10640.89</v>
      </c>
      <c r="AB837" s="1">
        <v>0</v>
      </c>
      <c r="AC837" s="1">
        <f t="shared" si="737"/>
        <v>0</v>
      </c>
      <c r="AD837" s="1"/>
      <c r="AE837" s="1"/>
      <c r="AF837" s="1"/>
      <c r="AG837" s="1"/>
      <c r="AH837" s="1"/>
      <c r="AI837" s="1"/>
      <c r="AJ837" s="1">
        <v>0</v>
      </c>
      <c r="AK837" s="1">
        <f t="shared" si="738"/>
        <v>2456.61</v>
      </c>
      <c r="AL837" s="1"/>
      <c r="AM837" s="1"/>
      <c r="AN837" s="1">
        <v>0</v>
      </c>
      <c r="AO837" s="1">
        <f t="shared" si="739"/>
        <v>0</v>
      </c>
      <c r="AP837" s="1">
        <v>0</v>
      </c>
      <c r="AQ837" s="1">
        <f t="shared" si="740"/>
        <v>1</v>
      </c>
      <c r="AR837" s="1">
        <v>0</v>
      </c>
      <c r="AS837" s="1">
        <f t="shared" si="741"/>
        <v>8455.8599999999988</v>
      </c>
      <c r="AT837" s="1">
        <v>0</v>
      </c>
      <c r="AU837" s="1">
        <f t="shared" si="742"/>
        <v>0</v>
      </c>
      <c r="AV837" s="1">
        <f t="shared" si="743"/>
        <v>0</v>
      </c>
      <c r="AW837" s="1">
        <f t="shared" si="744"/>
        <v>1983619.32</v>
      </c>
      <c r="AX837" s="26">
        <f t="shared" si="745"/>
        <v>1983619.32</v>
      </c>
      <c r="AY837" s="26">
        <f t="shared" si="746"/>
        <v>0</v>
      </c>
    </row>
    <row r="838" spans="1:51" ht="23.25">
      <c r="A838" s="25" t="s">
        <v>26</v>
      </c>
      <c r="B838" s="1"/>
      <c r="C838" s="1">
        <f t="shared" si="724"/>
        <v>0</v>
      </c>
      <c r="D838" s="1"/>
      <c r="E838" s="1">
        <f t="shared" si="725"/>
        <v>0</v>
      </c>
      <c r="F838" s="1"/>
      <c r="G838" s="1">
        <f t="shared" si="726"/>
        <v>0</v>
      </c>
      <c r="H838" s="1"/>
      <c r="I838" s="1">
        <f t="shared" si="727"/>
        <v>0</v>
      </c>
      <c r="J838" s="1"/>
      <c r="K838" s="1">
        <f t="shared" si="728"/>
        <v>0</v>
      </c>
      <c r="L838" s="1"/>
      <c r="M838" s="1">
        <f t="shared" si="729"/>
        <v>0</v>
      </c>
      <c r="N838" s="1"/>
      <c r="O838" s="1">
        <f t="shared" si="730"/>
        <v>5513424.3600000003</v>
      </c>
      <c r="P838" s="1"/>
      <c r="Q838" s="1">
        <f t="shared" si="731"/>
        <v>291019.13999999996</v>
      </c>
      <c r="R838" s="1">
        <v>0</v>
      </c>
      <c r="S838" s="1">
        <f t="shared" si="732"/>
        <v>0</v>
      </c>
      <c r="T838" s="1">
        <v>0</v>
      </c>
      <c r="U838" s="1">
        <f t="shared" si="733"/>
        <v>0</v>
      </c>
      <c r="V838" s="1">
        <v>0</v>
      </c>
      <c r="W838" s="1">
        <f t="shared" si="734"/>
        <v>0</v>
      </c>
      <c r="X838" s="1">
        <v>0</v>
      </c>
      <c r="Y838" s="1">
        <f t="shared" si="735"/>
        <v>0</v>
      </c>
      <c r="Z838" s="1">
        <v>0</v>
      </c>
      <c r="AA838" s="1">
        <f t="shared" si="736"/>
        <v>0</v>
      </c>
      <c r="AB838" s="1">
        <v>0</v>
      </c>
      <c r="AC838" s="1">
        <f t="shared" si="737"/>
        <v>0</v>
      </c>
      <c r="AD838" s="1"/>
      <c r="AE838" s="1"/>
      <c r="AF838" s="1"/>
      <c r="AG838" s="1"/>
      <c r="AH838" s="1"/>
      <c r="AI838" s="1"/>
      <c r="AJ838" s="1">
        <v>0</v>
      </c>
      <c r="AK838" s="1">
        <f t="shared" si="738"/>
        <v>0</v>
      </c>
      <c r="AL838" s="1"/>
      <c r="AM838" s="1"/>
      <c r="AN838" s="1">
        <v>0</v>
      </c>
      <c r="AO838" s="1">
        <f t="shared" si="739"/>
        <v>0</v>
      </c>
      <c r="AP838" s="1">
        <v>0</v>
      </c>
      <c r="AQ838" s="1">
        <f t="shared" si="740"/>
        <v>0</v>
      </c>
      <c r="AR838" s="1">
        <v>0</v>
      </c>
      <c r="AS838" s="1">
        <f t="shared" si="741"/>
        <v>11194.8</v>
      </c>
      <c r="AT838" s="1">
        <v>0</v>
      </c>
      <c r="AU838" s="1">
        <f t="shared" si="742"/>
        <v>0</v>
      </c>
      <c r="AV838" s="1">
        <f t="shared" si="743"/>
        <v>0</v>
      </c>
      <c r="AW838" s="1">
        <f t="shared" si="744"/>
        <v>5815638.3000000007</v>
      </c>
      <c r="AX838" s="26">
        <f t="shared" si="745"/>
        <v>5815638.3000000007</v>
      </c>
      <c r="AY838" s="26">
        <f t="shared" si="746"/>
        <v>0</v>
      </c>
    </row>
    <row r="839" spans="1:51" ht="23.25">
      <c r="A839" s="25" t="s">
        <v>27</v>
      </c>
      <c r="B839" s="1"/>
      <c r="C839" s="1">
        <f t="shared" si="724"/>
        <v>3260</v>
      </c>
      <c r="D839" s="1"/>
      <c r="E839" s="1">
        <f t="shared" si="725"/>
        <v>0</v>
      </c>
      <c r="F839" s="1"/>
      <c r="G839" s="1">
        <f t="shared" si="726"/>
        <v>0</v>
      </c>
      <c r="H839" s="1"/>
      <c r="I839" s="1">
        <f t="shared" si="727"/>
        <v>0</v>
      </c>
      <c r="J839" s="1"/>
      <c r="K839" s="1">
        <f t="shared" si="728"/>
        <v>0</v>
      </c>
      <c r="L839" s="1"/>
      <c r="M839" s="1">
        <f t="shared" si="729"/>
        <v>147</v>
      </c>
      <c r="N839" s="1"/>
      <c r="O839" s="1">
        <f t="shared" si="730"/>
        <v>41140817.539999999</v>
      </c>
      <c r="P839" s="1"/>
      <c r="Q839" s="1">
        <f t="shared" si="731"/>
        <v>420508.18</v>
      </c>
      <c r="R839" s="1">
        <v>0</v>
      </c>
      <c r="S839" s="1">
        <f t="shared" si="732"/>
        <v>0</v>
      </c>
      <c r="T839" s="1">
        <v>0</v>
      </c>
      <c r="U839" s="1">
        <f t="shared" si="733"/>
        <v>0</v>
      </c>
      <c r="V839" s="1">
        <v>0</v>
      </c>
      <c r="W839" s="1">
        <f t="shared" si="734"/>
        <v>100000</v>
      </c>
      <c r="X839" s="1">
        <v>0</v>
      </c>
      <c r="Y839" s="1">
        <f t="shared" si="735"/>
        <v>0</v>
      </c>
      <c r="Z839" s="1">
        <v>0</v>
      </c>
      <c r="AA839" s="1">
        <f t="shared" si="736"/>
        <v>32945.11</v>
      </c>
      <c r="AB839" s="1">
        <v>0</v>
      </c>
      <c r="AC839" s="1">
        <f t="shared" si="737"/>
        <v>0</v>
      </c>
      <c r="AD839" s="1"/>
      <c r="AE839" s="1"/>
      <c r="AF839" s="1"/>
      <c r="AG839" s="1"/>
      <c r="AH839" s="1"/>
      <c r="AI839" s="1"/>
      <c r="AJ839" s="1">
        <v>0</v>
      </c>
      <c r="AK839" s="1">
        <f t="shared" si="738"/>
        <v>0</v>
      </c>
      <c r="AL839" s="1"/>
      <c r="AM839" s="1"/>
      <c r="AN839" s="1">
        <v>0</v>
      </c>
      <c r="AO839" s="1">
        <f t="shared" si="739"/>
        <v>0</v>
      </c>
      <c r="AP839" s="1">
        <v>0</v>
      </c>
      <c r="AQ839" s="1">
        <f t="shared" si="740"/>
        <v>0</v>
      </c>
      <c r="AR839" s="1">
        <v>0</v>
      </c>
      <c r="AS839" s="1">
        <f t="shared" si="741"/>
        <v>0</v>
      </c>
      <c r="AT839" s="1">
        <v>0</v>
      </c>
      <c r="AU839" s="1">
        <f t="shared" si="742"/>
        <v>0</v>
      </c>
      <c r="AV839" s="1">
        <f t="shared" si="743"/>
        <v>0</v>
      </c>
      <c r="AW839" s="1">
        <f t="shared" si="744"/>
        <v>41697677.829999998</v>
      </c>
      <c r="AX839" s="26">
        <f t="shared" si="745"/>
        <v>41697677.829999998</v>
      </c>
      <c r="AY839" s="26">
        <f t="shared" si="746"/>
        <v>0</v>
      </c>
    </row>
    <row r="840" spans="1:51" ht="23.25">
      <c r="A840" s="25" t="s">
        <v>28</v>
      </c>
      <c r="B840" s="1"/>
      <c r="C840" s="1">
        <f t="shared" si="724"/>
        <v>0</v>
      </c>
      <c r="D840" s="1"/>
      <c r="E840" s="1">
        <f t="shared" si="725"/>
        <v>0</v>
      </c>
      <c r="F840" s="1"/>
      <c r="G840" s="1">
        <f t="shared" si="726"/>
        <v>0</v>
      </c>
      <c r="H840" s="1"/>
      <c r="I840" s="1">
        <f t="shared" si="727"/>
        <v>0</v>
      </c>
      <c r="J840" s="1"/>
      <c r="K840" s="1">
        <f t="shared" si="728"/>
        <v>0</v>
      </c>
      <c r="L840" s="1"/>
      <c r="M840" s="1">
        <f t="shared" si="729"/>
        <v>0</v>
      </c>
      <c r="N840" s="1"/>
      <c r="O840" s="1">
        <f t="shared" si="730"/>
        <v>1347169.1</v>
      </c>
      <c r="P840" s="1"/>
      <c r="Q840" s="1">
        <f t="shared" si="731"/>
        <v>38516.43</v>
      </c>
      <c r="R840" s="1">
        <v>0</v>
      </c>
      <c r="S840" s="1">
        <f t="shared" si="732"/>
        <v>0</v>
      </c>
      <c r="T840" s="1">
        <v>0</v>
      </c>
      <c r="U840" s="1">
        <f t="shared" si="733"/>
        <v>0</v>
      </c>
      <c r="V840" s="1">
        <v>0</v>
      </c>
      <c r="W840" s="1">
        <f t="shared" si="734"/>
        <v>0</v>
      </c>
      <c r="X840" s="1">
        <v>0</v>
      </c>
      <c r="Y840" s="1">
        <f t="shared" si="735"/>
        <v>0</v>
      </c>
      <c r="Z840" s="1">
        <v>0</v>
      </c>
      <c r="AA840" s="1">
        <f t="shared" si="736"/>
        <v>0</v>
      </c>
      <c r="AB840" s="1">
        <v>0</v>
      </c>
      <c r="AC840" s="1">
        <f t="shared" si="737"/>
        <v>0</v>
      </c>
      <c r="AD840" s="1"/>
      <c r="AE840" s="1"/>
      <c r="AF840" s="1"/>
      <c r="AG840" s="1"/>
      <c r="AH840" s="1"/>
      <c r="AI840" s="1"/>
      <c r="AJ840" s="1">
        <v>0</v>
      </c>
      <c r="AK840" s="1">
        <f t="shared" si="738"/>
        <v>0</v>
      </c>
      <c r="AL840" s="1"/>
      <c r="AM840" s="1"/>
      <c r="AN840" s="1">
        <v>0</v>
      </c>
      <c r="AO840" s="1">
        <f t="shared" si="739"/>
        <v>0</v>
      </c>
      <c r="AP840" s="1">
        <v>0</v>
      </c>
      <c r="AQ840" s="1">
        <f t="shared" si="740"/>
        <v>0</v>
      </c>
      <c r="AR840" s="1"/>
      <c r="AS840" s="1">
        <f t="shared" si="741"/>
        <v>0</v>
      </c>
      <c r="AT840" s="1">
        <v>0</v>
      </c>
      <c r="AU840" s="1">
        <f t="shared" si="742"/>
        <v>0</v>
      </c>
      <c r="AV840" s="1">
        <f t="shared" si="743"/>
        <v>0</v>
      </c>
      <c r="AW840" s="1">
        <f t="shared" si="744"/>
        <v>1385685.53</v>
      </c>
      <c r="AX840" s="26">
        <f t="shared" si="745"/>
        <v>1385685.53</v>
      </c>
      <c r="AY840" s="26">
        <f t="shared" si="746"/>
        <v>0</v>
      </c>
    </row>
    <row r="841" spans="1:51" ht="23.25">
      <c r="A841" s="25" t="s">
        <v>29</v>
      </c>
      <c r="B841" s="1"/>
      <c r="C841" s="1">
        <f t="shared" si="724"/>
        <v>10200067.66</v>
      </c>
      <c r="D841" s="1"/>
      <c r="E841" s="1">
        <f t="shared" si="725"/>
        <v>5601342.5099999998</v>
      </c>
      <c r="F841" s="1"/>
      <c r="G841" s="1">
        <f t="shared" si="726"/>
        <v>1696390.93</v>
      </c>
      <c r="H841" s="1"/>
      <c r="I841" s="1">
        <f t="shared" si="727"/>
        <v>0</v>
      </c>
      <c r="J841" s="1"/>
      <c r="K841" s="1">
        <f t="shared" si="728"/>
        <v>0</v>
      </c>
      <c r="L841" s="1"/>
      <c r="M841" s="1">
        <f t="shared" si="729"/>
        <v>172973.81</v>
      </c>
      <c r="N841" s="1"/>
      <c r="O841" s="1">
        <f t="shared" si="730"/>
        <v>3249444.36</v>
      </c>
      <c r="P841" s="1"/>
      <c r="Q841" s="1">
        <f t="shared" si="731"/>
        <v>88413.360000000015</v>
      </c>
      <c r="R841" s="1">
        <v>0</v>
      </c>
      <c r="S841" s="1">
        <f t="shared" si="732"/>
        <v>0</v>
      </c>
      <c r="T841" s="1">
        <v>0</v>
      </c>
      <c r="U841" s="1">
        <f t="shared" si="733"/>
        <v>10000</v>
      </c>
      <c r="V841" s="1">
        <v>0</v>
      </c>
      <c r="W841" s="1">
        <f t="shared" si="734"/>
        <v>0</v>
      </c>
      <c r="X841" s="1">
        <v>0</v>
      </c>
      <c r="Y841" s="1">
        <f t="shared" si="735"/>
        <v>0</v>
      </c>
      <c r="Z841" s="1">
        <v>0</v>
      </c>
      <c r="AA841" s="1">
        <f t="shared" si="736"/>
        <v>0</v>
      </c>
      <c r="AB841" s="1">
        <v>0</v>
      </c>
      <c r="AC841" s="1">
        <f t="shared" si="737"/>
        <v>4348.49</v>
      </c>
      <c r="AD841" s="1"/>
      <c r="AE841" s="1"/>
      <c r="AF841" s="1"/>
      <c r="AG841" s="1"/>
      <c r="AH841" s="1"/>
      <c r="AI841" s="1"/>
      <c r="AJ841" s="1">
        <v>0</v>
      </c>
      <c r="AK841" s="1">
        <f t="shared" si="738"/>
        <v>27680.37</v>
      </c>
      <c r="AL841" s="1"/>
      <c r="AM841" s="1"/>
      <c r="AN841" s="1">
        <v>0</v>
      </c>
      <c r="AO841" s="1">
        <f t="shared" si="739"/>
        <v>0</v>
      </c>
      <c r="AP841" s="1">
        <v>0</v>
      </c>
      <c r="AQ841" s="1">
        <f t="shared" si="740"/>
        <v>0</v>
      </c>
      <c r="AR841" s="1"/>
      <c r="AS841" s="1">
        <f t="shared" si="741"/>
        <v>4144237.77</v>
      </c>
      <c r="AT841" s="1"/>
      <c r="AU841" s="1">
        <f t="shared" si="742"/>
        <v>0</v>
      </c>
      <c r="AV841" s="1">
        <f t="shared" si="743"/>
        <v>0</v>
      </c>
      <c r="AW841" s="1">
        <f t="shared" si="744"/>
        <v>25194899.259999998</v>
      </c>
      <c r="AX841" s="26">
        <f t="shared" si="745"/>
        <v>25194899.259999998</v>
      </c>
      <c r="AY841" s="26">
        <f t="shared" si="746"/>
        <v>0</v>
      </c>
    </row>
    <row r="842" spans="1:51" ht="23.25">
      <c r="A842" s="25" t="s">
        <v>30</v>
      </c>
      <c r="B842" s="1"/>
      <c r="C842" s="1">
        <f t="shared" si="724"/>
        <v>0</v>
      </c>
      <c r="D842" s="1"/>
      <c r="E842" s="1">
        <f t="shared" si="725"/>
        <v>0</v>
      </c>
      <c r="F842" s="1"/>
      <c r="G842" s="1">
        <f t="shared" si="726"/>
        <v>0</v>
      </c>
      <c r="H842" s="1"/>
      <c r="I842" s="1">
        <f t="shared" si="727"/>
        <v>0</v>
      </c>
      <c r="J842" s="1"/>
      <c r="K842" s="1">
        <f t="shared" si="728"/>
        <v>0</v>
      </c>
      <c r="L842" s="1"/>
      <c r="M842" s="1">
        <f t="shared" si="729"/>
        <v>0</v>
      </c>
      <c r="N842" s="1"/>
      <c r="O842" s="1">
        <f t="shared" si="730"/>
        <v>1216137.43</v>
      </c>
      <c r="P842" s="1"/>
      <c r="Q842" s="1">
        <f t="shared" si="731"/>
        <v>51216.44</v>
      </c>
      <c r="R842" s="1">
        <v>0</v>
      </c>
      <c r="S842" s="1">
        <f t="shared" si="732"/>
        <v>0</v>
      </c>
      <c r="T842" s="1">
        <v>0</v>
      </c>
      <c r="U842" s="1">
        <f t="shared" si="733"/>
        <v>0</v>
      </c>
      <c r="V842" s="1">
        <v>0</v>
      </c>
      <c r="W842" s="1">
        <f t="shared" si="734"/>
        <v>0</v>
      </c>
      <c r="X842" s="1">
        <v>0</v>
      </c>
      <c r="Y842" s="1">
        <f t="shared" si="735"/>
        <v>0</v>
      </c>
      <c r="Z842" s="1">
        <v>0</v>
      </c>
      <c r="AA842" s="1">
        <f t="shared" si="736"/>
        <v>0</v>
      </c>
      <c r="AB842" s="1">
        <v>0</v>
      </c>
      <c r="AC842" s="1">
        <f t="shared" si="737"/>
        <v>0</v>
      </c>
      <c r="AD842" s="1"/>
      <c r="AE842" s="1"/>
      <c r="AF842" s="1"/>
      <c r="AG842" s="1"/>
      <c r="AH842" s="1"/>
      <c r="AI842" s="1"/>
      <c r="AJ842" s="1">
        <v>0</v>
      </c>
      <c r="AK842" s="1">
        <f t="shared" si="738"/>
        <v>0</v>
      </c>
      <c r="AL842" s="1"/>
      <c r="AM842" s="1"/>
      <c r="AN842" s="1">
        <v>0</v>
      </c>
      <c r="AO842" s="1">
        <f t="shared" si="739"/>
        <v>0</v>
      </c>
      <c r="AP842" s="1">
        <v>0</v>
      </c>
      <c r="AQ842" s="1">
        <f t="shared" si="740"/>
        <v>0</v>
      </c>
      <c r="AR842" s="1">
        <v>0</v>
      </c>
      <c r="AS842" s="1">
        <f t="shared" si="741"/>
        <v>0</v>
      </c>
      <c r="AT842" s="1">
        <v>0</v>
      </c>
      <c r="AU842" s="1">
        <f t="shared" si="742"/>
        <v>0</v>
      </c>
      <c r="AV842" s="1">
        <f t="shared" si="743"/>
        <v>0</v>
      </c>
      <c r="AW842" s="1">
        <f t="shared" si="744"/>
        <v>1267353.8699999999</v>
      </c>
      <c r="AX842" s="26">
        <f t="shared" si="745"/>
        <v>1267353.8699999999</v>
      </c>
      <c r="AY842" s="26">
        <f t="shared" si="746"/>
        <v>0</v>
      </c>
    </row>
    <row r="843" spans="1:51" ht="23.25">
      <c r="A843" s="25" t="s">
        <v>31</v>
      </c>
      <c r="B843" s="1"/>
      <c r="C843" s="1">
        <f t="shared" si="724"/>
        <v>0</v>
      </c>
      <c r="D843" s="1"/>
      <c r="E843" s="1">
        <f t="shared" si="725"/>
        <v>0</v>
      </c>
      <c r="F843" s="1"/>
      <c r="G843" s="1">
        <f t="shared" si="726"/>
        <v>0</v>
      </c>
      <c r="H843" s="1"/>
      <c r="I843" s="1">
        <f t="shared" si="727"/>
        <v>0</v>
      </c>
      <c r="J843" s="1"/>
      <c r="K843" s="1">
        <f t="shared" si="728"/>
        <v>0</v>
      </c>
      <c r="L843" s="1"/>
      <c r="M843" s="1">
        <f t="shared" si="729"/>
        <v>0</v>
      </c>
      <c r="N843" s="1"/>
      <c r="O843" s="1">
        <f t="shared" si="730"/>
        <v>5319206.9799999995</v>
      </c>
      <c r="P843" s="1"/>
      <c r="Q843" s="1">
        <f t="shared" si="731"/>
        <v>313353.73</v>
      </c>
      <c r="R843" s="1">
        <v>0</v>
      </c>
      <c r="S843" s="1">
        <f t="shared" si="732"/>
        <v>0</v>
      </c>
      <c r="T843" s="1">
        <v>0</v>
      </c>
      <c r="U843" s="1">
        <f t="shared" si="733"/>
        <v>0</v>
      </c>
      <c r="V843" s="1">
        <v>0</v>
      </c>
      <c r="W843" s="1">
        <f t="shared" si="734"/>
        <v>0</v>
      </c>
      <c r="X843" s="1">
        <v>0</v>
      </c>
      <c r="Y843" s="1">
        <f t="shared" si="735"/>
        <v>0</v>
      </c>
      <c r="Z843" s="1">
        <v>0</v>
      </c>
      <c r="AA843" s="1">
        <f t="shared" si="736"/>
        <v>0</v>
      </c>
      <c r="AB843" s="1">
        <v>0</v>
      </c>
      <c r="AC843" s="1">
        <f t="shared" si="737"/>
        <v>0</v>
      </c>
      <c r="AD843" s="1"/>
      <c r="AE843" s="1"/>
      <c r="AF843" s="1"/>
      <c r="AG843" s="1"/>
      <c r="AH843" s="1"/>
      <c r="AI843" s="1"/>
      <c r="AJ843" s="1">
        <v>0</v>
      </c>
      <c r="AK843" s="1">
        <f t="shared" si="738"/>
        <v>0</v>
      </c>
      <c r="AL843" s="1"/>
      <c r="AM843" s="1"/>
      <c r="AN843" s="1">
        <v>0</v>
      </c>
      <c r="AO843" s="1">
        <f t="shared" si="739"/>
        <v>0</v>
      </c>
      <c r="AP843" s="1">
        <v>0</v>
      </c>
      <c r="AQ843" s="1">
        <f t="shared" si="740"/>
        <v>0</v>
      </c>
      <c r="AR843" s="1">
        <v>0</v>
      </c>
      <c r="AS843" s="1">
        <f t="shared" si="741"/>
        <v>26750.42</v>
      </c>
      <c r="AT843" s="1">
        <v>0</v>
      </c>
      <c r="AU843" s="1">
        <f t="shared" si="742"/>
        <v>0</v>
      </c>
      <c r="AV843" s="1">
        <f t="shared" si="743"/>
        <v>0</v>
      </c>
      <c r="AW843" s="1">
        <f t="shared" si="744"/>
        <v>5659311.1299999999</v>
      </c>
      <c r="AX843" s="26">
        <f t="shared" si="745"/>
        <v>5659311.1299999999</v>
      </c>
      <c r="AY843" s="26">
        <f t="shared" si="746"/>
        <v>0</v>
      </c>
    </row>
    <row r="844" spans="1:51" ht="23.25">
      <c r="A844" s="25" t="s">
        <v>32</v>
      </c>
      <c r="B844" s="1"/>
      <c r="C844" s="1">
        <f t="shared" si="724"/>
        <v>73964.83</v>
      </c>
      <c r="D844" s="1"/>
      <c r="E844" s="1">
        <f t="shared" si="725"/>
        <v>0</v>
      </c>
      <c r="F844" s="1"/>
      <c r="G844" s="1">
        <f t="shared" si="726"/>
        <v>1000</v>
      </c>
      <c r="H844" s="1"/>
      <c r="I844" s="1">
        <f t="shared" si="727"/>
        <v>0</v>
      </c>
      <c r="J844" s="1"/>
      <c r="K844" s="1">
        <f t="shared" si="728"/>
        <v>0</v>
      </c>
      <c r="L844" s="1"/>
      <c r="M844" s="1">
        <f t="shared" si="729"/>
        <v>4617.4700000000012</v>
      </c>
      <c r="N844" s="1"/>
      <c r="O844" s="1">
        <f t="shared" si="730"/>
        <v>5825776.290000001</v>
      </c>
      <c r="P844" s="1"/>
      <c r="Q844" s="1">
        <f t="shared" si="731"/>
        <v>209647.56</v>
      </c>
      <c r="R844" s="1">
        <v>0</v>
      </c>
      <c r="S844" s="1">
        <f t="shared" si="732"/>
        <v>0</v>
      </c>
      <c r="T844" s="1">
        <v>0</v>
      </c>
      <c r="U844" s="1">
        <f t="shared" si="733"/>
        <v>0</v>
      </c>
      <c r="V844" s="1">
        <v>0</v>
      </c>
      <c r="W844" s="1">
        <f t="shared" si="734"/>
        <v>0</v>
      </c>
      <c r="X844" s="1">
        <v>0</v>
      </c>
      <c r="Y844" s="1">
        <f t="shared" si="735"/>
        <v>0</v>
      </c>
      <c r="Z844" s="1">
        <v>0</v>
      </c>
      <c r="AA844" s="1">
        <f t="shared" si="736"/>
        <v>0</v>
      </c>
      <c r="AB844" s="1">
        <v>0</v>
      </c>
      <c r="AC844" s="1">
        <f t="shared" si="737"/>
        <v>0</v>
      </c>
      <c r="AD844" s="1"/>
      <c r="AE844" s="1"/>
      <c r="AF844" s="1"/>
      <c r="AG844" s="1"/>
      <c r="AH844" s="1"/>
      <c r="AI844" s="1"/>
      <c r="AJ844" s="1">
        <v>0</v>
      </c>
      <c r="AK844" s="1">
        <f t="shared" si="738"/>
        <v>0</v>
      </c>
      <c r="AL844" s="1"/>
      <c r="AM844" s="1"/>
      <c r="AN844" s="1">
        <v>0</v>
      </c>
      <c r="AO844" s="1">
        <f t="shared" si="739"/>
        <v>4428</v>
      </c>
      <c r="AP844" s="1">
        <v>0</v>
      </c>
      <c r="AQ844" s="1">
        <f t="shared" si="740"/>
        <v>0</v>
      </c>
      <c r="AR844" s="1">
        <v>0</v>
      </c>
      <c r="AS844" s="1">
        <f t="shared" si="741"/>
        <v>23061</v>
      </c>
      <c r="AT844" s="1">
        <v>0</v>
      </c>
      <c r="AU844" s="1">
        <f t="shared" si="742"/>
        <v>0</v>
      </c>
      <c r="AV844" s="1">
        <f t="shared" si="743"/>
        <v>0</v>
      </c>
      <c r="AW844" s="1">
        <f t="shared" si="744"/>
        <v>6142495.1500000004</v>
      </c>
      <c r="AX844" s="26">
        <f t="shared" si="745"/>
        <v>6142495.1500000004</v>
      </c>
      <c r="AY844" s="26">
        <f t="shared" si="746"/>
        <v>0</v>
      </c>
    </row>
    <row r="845" spans="1:51" ht="23.25">
      <c r="A845" s="25" t="s">
        <v>33</v>
      </c>
      <c r="B845" s="1"/>
      <c r="C845" s="1">
        <f t="shared" si="724"/>
        <v>550254.03</v>
      </c>
      <c r="D845" s="1"/>
      <c r="E845" s="1">
        <f t="shared" si="725"/>
        <v>164481.39000000001</v>
      </c>
      <c r="F845" s="1"/>
      <c r="G845" s="1">
        <f t="shared" si="726"/>
        <v>10944.09</v>
      </c>
      <c r="H845" s="1"/>
      <c r="I845" s="1">
        <f t="shared" si="727"/>
        <v>0</v>
      </c>
      <c r="J845" s="1"/>
      <c r="K845" s="1">
        <f t="shared" si="728"/>
        <v>0</v>
      </c>
      <c r="L845" s="1"/>
      <c r="M845" s="1">
        <f t="shared" si="729"/>
        <v>637415.49</v>
      </c>
      <c r="N845" s="1"/>
      <c r="O845" s="1">
        <f t="shared" si="730"/>
        <v>541799.9</v>
      </c>
      <c r="P845" s="1"/>
      <c r="Q845" s="1">
        <f t="shared" si="731"/>
        <v>6191.72</v>
      </c>
      <c r="R845" s="1">
        <v>0</v>
      </c>
      <c r="S845" s="1">
        <f t="shared" si="732"/>
        <v>0</v>
      </c>
      <c r="T845" s="1">
        <v>0</v>
      </c>
      <c r="U845" s="1">
        <f t="shared" si="733"/>
        <v>0</v>
      </c>
      <c r="V845" s="1">
        <v>0</v>
      </c>
      <c r="W845" s="1">
        <f t="shared" si="734"/>
        <v>0</v>
      </c>
      <c r="X845" s="1">
        <v>0</v>
      </c>
      <c r="Y845" s="1">
        <f t="shared" si="735"/>
        <v>0</v>
      </c>
      <c r="Z845" s="1">
        <v>0</v>
      </c>
      <c r="AA845" s="1">
        <f t="shared" si="736"/>
        <v>0</v>
      </c>
      <c r="AB845" s="1">
        <v>0</v>
      </c>
      <c r="AC845" s="1">
        <f t="shared" si="737"/>
        <v>0</v>
      </c>
      <c r="AD845" s="1"/>
      <c r="AE845" s="1"/>
      <c r="AF845" s="1"/>
      <c r="AG845" s="1"/>
      <c r="AH845" s="1"/>
      <c r="AI845" s="1"/>
      <c r="AJ845" s="1">
        <v>0</v>
      </c>
      <c r="AK845" s="1">
        <f t="shared" si="738"/>
        <v>0</v>
      </c>
      <c r="AL845" s="1"/>
      <c r="AM845" s="1"/>
      <c r="AN845" s="1">
        <v>0</v>
      </c>
      <c r="AO845" s="1">
        <f t="shared" si="739"/>
        <v>0</v>
      </c>
      <c r="AP845" s="1">
        <v>0</v>
      </c>
      <c r="AQ845" s="1">
        <f t="shared" si="740"/>
        <v>0</v>
      </c>
      <c r="AR845" s="1">
        <v>0</v>
      </c>
      <c r="AS845" s="1">
        <f t="shared" si="741"/>
        <v>5030</v>
      </c>
      <c r="AT845" s="1">
        <v>0</v>
      </c>
      <c r="AU845" s="1">
        <f t="shared" si="742"/>
        <v>0</v>
      </c>
      <c r="AV845" s="1">
        <f t="shared" si="743"/>
        <v>0</v>
      </c>
      <c r="AW845" s="1">
        <f t="shared" si="744"/>
        <v>1916116.6199999999</v>
      </c>
      <c r="AX845" s="26">
        <f t="shared" si="745"/>
        <v>1916116.6199999999</v>
      </c>
      <c r="AY845" s="26">
        <f t="shared" si="746"/>
        <v>0</v>
      </c>
    </row>
    <row r="846" spans="1:51" ht="23.25">
      <c r="A846" s="25" t="s">
        <v>125</v>
      </c>
      <c r="B846" s="1"/>
      <c r="C846" s="1">
        <f t="shared" si="724"/>
        <v>231.96</v>
      </c>
      <c r="D846" s="1"/>
      <c r="E846" s="1">
        <f t="shared" si="725"/>
        <v>0</v>
      </c>
      <c r="F846" s="1"/>
      <c r="G846" s="1">
        <f t="shared" si="726"/>
        <v>0</v>
      </c>
      <c r="H846" s="1"/>
      <c r="I846" s="1">
        <f t="shared" si="727"/>
        <v>0</v>
      </c>
      <c r="J846" s="1"/>
      <c r="K846" s="1">
        <f t="shared" si="728"/>
        <v>0</v>
      </c>
      <c r="L846" s="1"/>
      <c r="M846" s="1">
        <f t="shared" si="729"/>
        <v>23</v>
      </c>
      <c r="N846" s="1"/>
      <c r="O846" s="1">
        <f t="shared" si="730"/>
        <v>1383007.3599999999</v>
      </c>
      <c r="P846" s="1"/>
      <c r="Q846" s="1">
        <f t="shared" si="731"/>
        <v>58461.78</v>
      </c>
      <c r="R846" s="1">
        <v>0</v>
      </c>
      <c r="S846" s="1">
        <f t="shared" si="732"/>
        <v>0</v>
      </c>
      <c r="T846" s="1">
        <v>0</v>
      </c>
      <c r="U846" s="1">
        <f t="shared" si="733"/>
        <v>0</v>
      </c>
      <c r="V846" s="1">
        <v>0</v>
      </c>
      <c r="W846" s="1">
        <f t="shared" si="734"/>
        <v>0</v>
      </c>
      <c r="X846" s="1">
        <v>0</v>
      </c>
      <c r="Y846" s="1">
        <f t="shared" si="735"/>
        <v>0</v>
      </c>
      <c r="Z846" s="1">
        <v>0</v>
      </c>
      <c r="AA846" s="1">
        <f t="shared" si="736"/>
        <v>0</v>
      </c>
      <c r="AB846" s="1">
        <v>0</v>
      </c>
      <c r="AC846" s="1">
        <f t="shared" si="737"/>
        <v>0</v>
      </c>
      <c r="AD846" s="1"/>
      <c r="AE846" s="1"/>
      <c r="AF846" s="1"/>
      <c r="AG846" s="1"/>
      <c r="AH846" s="1"/>
      <c r="AI846" s="1"/>
      <c r="AJ846" s="1">
        <v>0</v>
      </c>
      <c r="AK846" s="1">
        <f t="shared" si="738"/>
        <v>0</v>
      </c>
      <c r="AL846" s="1"/>
      <c r="AM846" s="1"/>
      <c r="AN846" s="1">
        <v>0</v>
      </c>
      <c r="AO846" s="1">
        <f t="shared" si="739"/>
        <v>0</v>
      </c>
      <c r="AP846" s="1">
        <v>0</v>
      </c>
      <c r="AQ846" s="1">
        <f t="shared" si="740"/>
        <v>0</v>
      </c>
      <c r="AR846" s="1">
        <v>0</v>
      </c>
      <c r="AS846" s="1">
        <f t="shared" si="741"/>
        <v>0</v>
      </c>
      <c r="AT846" s="1">
        <v>0</v>
      </c>
      <c r="AU846" s="1">
        <f t="shared" si="742"/>
        <v>0</v>
      </c>
      <c r="AV846" s="1">
        <f t="shared" si="743"/>
        <v>0</v>
      </c>
      <c r="AW846" s="1">
        <f t="shared" si="744"/>
        <v>1441724.0999999999</v>
      </c>
      <c r="AX846" s="26">
        <f t="shared" si="745"/>
        <v>1441724.0999999999</v>
      </c>
      <c r="AY846" s="26">
        <f t="shared" si="746"/>
        <v>0</v>
      </c>
    </row>
    <row r="847" spans="1:51" ht="23.25">
      <c r="A847" s="25" t="s">
        <v>35</v>
      </c>
      <c r="B847" s="1"/>
      <c r="C847" s="1">
        <f t="shared" si="724"/>
        <v>234670.35</v>
      </c>
      <c r="D847" s="1"/>
      <c r="E847" s="1">
        <f t="shared" si="725"/>
        <v>868546.29999999993</v>
      </c>
      <c r="F847" s="1"/>
      <c r="G847" s="1">
        <f t="shared" si="726"/>
        <v>150340.53</v>
      </c>
      <c r="H847" s="1"/>
      <c r="I847" s="1">
        <f t="shared" si="727"/>
        <v>0</v>
      </c>
      <c r="J847" s="1"/>
      <c r="K847" s="1">
        <f t="shared" si="728"/>
        <v>0</v>
      </c>
      <c r="L847" s="1"/>
      <c r="M847" s="1">
        <f t="shared" si="729"/>
        <v>83957.45</v>
      </c>
      <c r="N847" s="1"/>
      <c r="O847" s="1">
        <f t="shared" si="730"/>
        <v>3197247.94</v>
      </c>
      <c r="P847" s="1"/>
      <c r="Q847" s="1">
        <f t="shared" si="731"/>
        <v>50449.78</v>
      </c>
      <c r="R847" s="1">
        <v>0</v>
      </c>
      <c r="S847" s="1">
        <f t="shared" si="732"/>
        <v>0</v>
      </c>
      <c r="T847" s="1">
        <v>0</v>
      </c>
      <c r="U847" s="1">
        <f t="shared" si="733"/>
        <v>0</v>
      </c>
      <c r="V847" s="1">
        <v>0</v>
      </c>
      <c r="W847" s="1">
        <f t="shared" si="734"/>
        <v>0</v>
      </c>
      <c r="X847" s="1">
        <v>0</v>
      </c>
      <c r="Y847" s="1">
        <f t="shared" si="735"/>
        <v>0</v>
      </c>
      <c r="Z847" s="1">
        <v>0</v>
      </c>
      <c r="AA847" s="1">
        <f t="shared" si="736"/>
        <v>0</v>
      </c>
      <c r="AB847" s="1">
        <v>0</v>
      </c>
      <c r="AC847" s="1">
        <f t="shared" si="737"/>
        <v>0</v>
      </c>
      <c r="AD847" s="1"/>
      <c r="AE847" s="1"/>
      <c r="AF847" s="1"/>
      <c r="AG847" s="1"/>
      <c r="AH847" s="1"/>
      <c r="AI847" s="1"/>
      <c r="AJ847" s="1"/>
      <c r="AK847" s="1">
        <f t="shared" si="738"/>
        <v>8851.9700000000012</v>
      </c>
      <c r="AL847" s="1"/>
      <c r="AM847" s="1"/>
      <c r="AN847" s="1">
        <v>0</v>
      </c>
      <c r="AO847" s="1">
        <f t="shared" si="739"/>
        <v>0</v>
      </c>
      <c r="AP847" s="1">
        <v>0</v>
      </c>
      <c r="AQ847" s="1">
        <f t="shared" si="740"/>
        <v>0</v>
      </c>
      <c r="AR847" s="1">
        <v>0</v>
      </c>
      <c r="AS847" s="1">
        <f t="shared" si="741"/>
        <v>0</v>
      </c>
      <c r="AT847" s="1">
        <v>0</v>
      </c>
      <c r="AU847" s="1">
        <f t="shared" si="742"/>
        <v>0</v>
      </c>
      <c r="AV847" s="1">
        <f t="shared" si="743"/>
        <v>0</v>
      </c>
      <c r="AW847" s="1">
        <f t="shared" si="744"/>
        <v>4594064.3199999994</v>
      </c>
      <c r="AX847" s="26">
        <f t="shared" si="745"/>
        <v>4594064.3199999994</v>
      </c>
      <c r="AY847" s="26">
        <f t="shared" si="746"/>
        <v>0</v>
      </c>
    </row>
    <row r="848" spans="1:51" ht="23.25">
      <c r="A848" s="25" t="s">
        <v>36</v>
      </c>
      <c r="B848" s="1"/>
      <c r="C848" s="1">
        <f t="shared" si="724"/>
        <v>87.98</v>
      </c>
      <c r="D848" s="1"/>
      <c r="E848" s="1">
        <f t="shared" si="725"/>
        <v>5764.16</v>
      </c>
      <c r="F848" s="1"/>
      <c r="G848" s="1">
        <f t="shared" si="726"/>
        <v>3235.84</v>
      </c>
      <c r="H848" s="1"/>
      <c r="I848" s="1">
        <f t="shared" si="727"/>
        <v>0</v>
      </c>
      <c r="J848" s="1"/>
      <c r="K848" s="1">
        <f t="shared" si="728"/>
        <v>0</v>
      </c>
      <c r="L848" s="1"/>
      <c r="M848" s="1">
        <f t="shared" si="729"/>
        <v>17.600000000000001</v>
      </c>
      <c r="N848" s="1"/>
      <c r="O848" s="1">
        <f t="shared" si="730"/>
        <v>368056</v>
      </c>
      <c r="P848" s="1"/>
      <c r="Q848" s="1">
        <f t="shared" si="731"/>
        <v>16072.49</v>
      </c>
      <c r="R848" s="1">
        <v>0</v>
      </c>
      <c r="S848" s="1">
        <f t="shared" si="732"/>
        <v>0</v>
      </c>
      <c r="T848" s="1">
        <v>0</v>
      </c>
      <c r="U848" s="1">
        <f t="shared" si="733"/>
        <v>0</v>
      </c>
      <c r="V848" s="1">
        <v>0</v>
      </c>
      <c r="W848" s="1">
        <f t="shared" si="734"/>
        <v>0</v>
      </c>
      <c r="X848" s="1">
        <v>0</v>
      </c>
      <c r="Y848" s="1">
        <f t="shared" si="735"/>
        <v>0</v>
      </c>
      <c r="Z848" s="1">
        <v>0</v>
      </c>
      <c r="AA848" s="1">
        <f t="shared" si="736"/>
        <v>0</v>
      </c>
      <c r="AB848" s="1">
        <v>0</v>
      </c>
      <c r="AC848" s="1">
        <f t="shared" si="737"/>
        <v>0</v>
      </c>
      <c r="AD848" s="1"/>
      <c r="AE848" s="1"/>
      <c r="AF848" s="1"/>
      <c r="AG848" s="1"/>
      <c r="AH848" s="1"/>
      <c r="AI848" s="1"/>
      <c r="AJ848" s="1">
        <v>0</v>
      </c>
      <c r="AK848" s="1">
        <f t="shared" si="738"/>
        <v>0</v>
      </c>
      <c r="AL848" s="1"/>
      <c r="AM848" s="1"/>
      <c r="AN848" s="1">
        <v>0</v>
      </c>
      <c r="AO848" s="1">
        <f t="shared" si="739"/>
        <v>0</v>
      </c>
      <c r="AP848" s="1">
        <v>0</v>
      </c>
      <c r="AQ848" s="1">
        <f t="shared" si="740"/>
        <v>0</v>
      </c>
      <c r="AR848" s="1">
        <v>0</v>
      </c>
      <c r="AS848" s="1">
        <f t="shared" si="741"/>
        <v>0</v>
      </c>
      <c r="AT848" s="1">
        <v>0</v>
      </c>
      <c r="AU848" s="1">
        <f t="shared" si="742"/>
        <v>0</v>
      </c>
      <c r="AV848" s="1">
        <f t="shared" si="743"/>
        <v>0</v>
      </c>
      <c r="AW848" s="1">
        <f t="shared" si="744"/>
        <v>393234.06999999995</v>
      </c>
      <c r="AX848" s="26">
        <f t="shared" si="745"/>
        <v>393234.06999999995</v>
      </c>
      <c r="AY848" s="26">
        <f t="shared" si="746"/>
        <v>0</v>
      </c>
    </row>
    <row r="849" spans="1:51" ht="23.25">
      <c r="A849" s="55" t="s">
        <v>37</v>
      </c>
      <c r="B849" s="1"/>
      <c r="C849" s="1">
        <f t="shared" si="724"/>
        <v>56829.55</v>
      </c>
      <c r="D849" s="1"/>
      <c r="E849" s="1">
        <f t="shared" si="725"/>
        <v>1025203.77</v>
      </c>
      <c r="F849" s="1"/>
      <c r="G849" s="1">
        <f t="shared" si="726"/>
        <v>181257</v>
      </c>
      <c r="H849" s="1"/>
      <c r="I849" s="1">
        <f t="shared" si="727"/>
        <v>0</v>
      </c>
      <c r="J849" s="1"/>
      <c r="K849" s="1">
        <f t="shared" si="728"/>
        <v>0</v>
      </c>
      <c r="L849" s="1"/>
      <c r="M849" s="1">
        <f t="shared" si="729"/>
        <v>220888.58000000002</v>
      </c>
      <c r="N849" s="1"/>
      <c r="O849" s="1">
        <f t="shared" si="730"/>
        <v>2983159.6399999997</v>
      </c>
      <c r="P849" s="1"/>
      <c r="Q849" s="1">
        <f t="shared" si="731"/>
        <v>78017.84</v>
      </c>
      <c r="R849" s="1">
        <v>0</v>
      </c>
      <c r="S849" s="1">
        <f t="shared" si="732"/>
        <v>0</v>
      </c>
      <c r="T849" s="1">
        <v>0</v>
      </c>
      <c r="U849" s="1">
        <f t="shared" si="733"/>
        <v>0</v>
      </c>
      <c r="V849" s="1">
        <v>0</v>
      </c>
      <c r="W849" s="1">
        <f t="shared" si="734"/>
        <v>0</v>
      </c>
      <c r="X849" s="1">
        <v>0</v>
      </c>
      <c r="Y849" s="1">
        <f t="shared" si="735"/>
        <v>0</v>
      </c>
      <c r="Z849" s="1">
        <v>0</v>
      </c>
      <c r="AA849" s="1">
        <f t="shared" si="736"/>
        <v>0</v>
      </c>
      <c r="AB849" s="1">
        <v>0</v>
      </c>
      <c r="AC849" s="1">
        <f t="shared" si="737"/>
        <v>0</v>
      </c>
      <c r="AD849" s="1"/>
      <c r="AE849" s="1"/>
      <c r="AF849" s="1"/>
      <c r="AG849" s="1"/>
      <c r="AH849" s="1"/>
      <c r="AI849" s="1"/>
      <c r="AJ849" s="1">
        <v>0</v>
      </c>
      <c r="AK849" s="1">
        <f t="shared" si="738"/>
        <v>1677.44</v>
      </c>
      <c r="AL849" s="1"/>
      <c r="AM849" s="1"/>
      <c r="AN849" s="1">
        <v>0</v>
      </c>
      <c r="AO849" s="1">
        <f t="shared" si="739"/>
        <v>0</v>
      </c>
      <c r="AP849" s="1">
        <v>0</v>
      </c>
      <c r="AQ849" s="1">
        <f t="shared" si="740"/>
        <v>0</v>
      </c>
      <c r="AR849" s="1">
        <v>0</v>
      </c>
      <c r="AS849" s="1">
        <f t="shared" si="741"/>
        <v>8695</v>
      </c>
      <c r="AT849" s="1">
        <v>0</v>
      </c>
      <c r="AU849" s="1">
        <f t="shared" si="742"/>
        <v>0</v>
      </c>
      <c r="AV849" s="1">
        <f t="shared" si="743"/>
        <v>0</v>
      </c>
      <c r="AW849" s="1">
        <f t="shared" si="744"/>
        <v>4555728.8199999994</v>
      </c>
      <c r="AX849" s="26">
        <f t="shared" si="745"/>
        <v>4555728.8199999994</v>
      </c>
      <c r="AY849" s="26">
        <f t="shared" si="746"/>
        <v>0</v>
      </c>
    </row>
    <row r="850" spans="1:51" ht="23.25">
      <c r="A850" s="25" t="s">
        <v>38</v>
      </c>
      <c r="B850" s="1"/>
      <c r="C850" s="1">
        <f t="shared" si="724"/>
        <v>435</v>
      </c>
      <c r="D850" s="1"/>
      <c r="E850" s="1">
        <f t="shared" si="725"/>
        <v>0</v>
      </c>
      <c r="F850" s="1"/>
      <c r="G850" s="1">
        <f t="shared" si="726"/>
        <v>0</v>
      </c>
      <c r="H850" s="1"/>
      <c r="I850" s="1">
        <f t="shared" si="727"/>
        <v>0</v>
      </c>
      <c r="J850" s="1"/>
      <c r="K850" s="1">
        <f t="shared" si="728"/>
        <v>0</v>
      </c>
      <c r="L850" s="1"/>
      <c r="M850" s="1">
        <f t="shared" si="729"/>
        <v>0</v>
      </c>
      <c r="N850" s="1"/>
      <c r="O850" s="1">
        <f t="shared" si="730"/>
        <v>2626099.5099999998</v>
      </c>
      <c r="P850" s="1"/>
      <c r="Q850" s="1">
        <f t="shared" si="731"/>
        <v>92462.26999999999</v>
      </c>
      <c r="R850" s="1">
        <v>0</v>
      </c>
      <c r="S850" s="1">
        <f t="shared" si="732"/>
        <v>0</v>
      </c>
      <c r="T850" s="1">
        <v>0</v>
      </c>
      <c r="U850" s="1">
        <f t="shared" si="733"/>
        <v>0</v>
      </c>
      <c r="V850" s="1">
        <v>0</v>
      </c>
      <c r="W850" s="1">
        <f t="shared" si="734"/>
        <v>0</v>
      </c>
      <c r="X850" s="1">
        <v>0</v>
      </c>
      <c r="Y850" s="1">
        <f t="shared" si="735"/>
        <v>0</v>
      </c>
      <c r="Z850" s="1">
        <v>0</v>
      </c>
      <c r="AA850" s="1">
        <f t="shared" si="736"/>
        <v>0</v>
      </c>
      <c r="AB850" s="1">
        <v>0</v>
      </c>
      <c r="AC850" s="1">
        <f t="shared" si="737"/>
        <v>0</v>
      </c>
      <c r="AD850" s="1"/>
      <c r="AE850" s="1"/>
      <c r="AF850" s="1"/>
      <c r="AG850" s="1"/>
      <c r="AH850" s="1"/>
      <c r="AI850" s="1"/>
      <c r="AJ850" s="1">
        <v>0</v>
      </c>
      <c r="AK850" s="1">
        <f t="shared" si="738"/>
        <v>0</v>
      </c>
      <c r="AL850" s="1"/>
      <c r="AM850" s="1"/>
      <c r="AN850" s="1">
        <v>0</v>
      </c>
      <c r="AO850" s="1">
        <f t="shared" si="739"/>
        <v>0</v>
      </c>
      <c r="AP850" s="1">
        <v>0</v>
      </c>
      <c r="AQ850" s="1">
        <f t="shared" si="740"/>
        <v>0</v>
      </c>
      <c r="AR850" s="1">
        <v>0</v>
      </c>
      <c r="AS850" s="1">
        <f t="shared" si="741"/>
        <v>0.24</v>
      </c>
      <c r="AT850" s="1">
        <v>0</v>
      </c>
      <c r="AU850" s="1">
        <f t="shared" si="742"/>
        <v>216</v>
      </c>
      <c r="AV850" s="1">
        <f t="shared" si="743"/>
        <v>0</v>
      </c>
      <c r="AW850" s="1">
        <f t="shared" si="744"/>
        <v>2719213.0199999996</v>
      </c>
      <c r="AX850" s="26">
        <f t="shared" si="745"/>
        <v>2719213.0199999996</v>
      </c>
      <c r="AY850" s="26">
        <f t="shared" si="746"/>
        <v>0</v>
      </c>
    </row>
    <row r="851" spans="1:51" ht="23.25">
      <c r="A851" s="25" t="s">
        <v>39</v>
      </c>
      <c r="B851" s="1"/>
      <c r="C851" s="1">
        <f t="shared" ref="C851:C882" si="747">C758+B851</f>
        <v>3922.95</v>
      </c>
      <c r="D851" s="1"/>
      <c r="E851" s="1">
        <f t="shared" ref="E851:E882" si="748">E758+D851</f>
        <v>0</v>
      </c>
      <c r="F851" s="1"/>
      <c r="G851" s="1">
        <f t="shared" ref="G851:G882" si="749">G758+F851</f>
        <v>0</v>
      </c>
      <c r="H851" s="1"/>
      <c r="I851" s="1">
        <f t="shared" ref="I851:I882" si="750">I758+H851</f>
        <v>0</v>
      </c>
      <c r="J851" s="1"/>
      <c r="K851" s="1">
        <f t="shared" ref="K851:K882" si="751">K758+J851</f>
        <v>0</v>
      </c>
      <c r="L851" s="1"/>
      <c r="M851" s="1">
        <f t="shared" ref="M851:M882" si="752">M758+L851</f>
        <v>588.44000000000005</v>
      </c>
      <c r="N851" s="1"/>
      <c r="O851" s="1">
        <f t="shared" ref="O851:O882" si="753">O758+N851</f>
        <v>56530.35</v>
      </c>
      <c r="P851" s="1"/>
      <c r="Q851" s="1">
        <f t="shared" ref="Q851:Q882" si="754">Q758+P851</f>
        <v>71163.58</v>
      </c>
      <c r="R851" s="1">
        <v>0</v>
      </c>
      <c r="S851" s="1">
        <f t="shared" ref="S851:S882" si="755">S758+R851</f>
        <v>0</v>
      </c>
      <c r="T851" s="1">
        <v>0</v>
      </c>
      <c r="U851" s="1">
        <f t="shared" ref="U851:U882" si="756">U758+T851</f>
        <v>0</v>
      </c>
      <c r="V851" s="1">
        <v>0</v>
      </c>
      <c r="W851" s="1">
        <f t="shared" ref="W851:W882" si="757">W758+V851</f>
        <v>0</v>
      </c>
      <c r="X851" s="1">
        <v>0</v>
      </c>
      <c r="Y851" s="1">
        <f t="shared" ref="Y851:Y882" si="758">Y758+X851</f>
        <v>0</v>
      </c>
      <c r="Z851" s="1">
        <v>0</v>
      </c>
      <c r="AA851" s="1">
        <f t="shared" ref="AA851:AA882" si="759">AA758+Z851</f>
        <v>0</v>
      </c>
      <c r="AB851" s="1">
        <v>0</v>
      </c>
      <c r="AC851" s="1">
        <f t="shared" ref="AC851:AC882" si="760">AC758+AB851</f>
        <v>0</v>
      </c>
      <c r="AD851" s="1"/>
      <c r="AE851" s="1"/>
      <c r="AF851" s="1"/>
      <c r="AG851" s="1"/>
      <c r="AH851" s="1"/>
      <c r="AI851" s="1"/>
      <c r="AJ851" s="1">
        <v>0</v>
      </c>
      <c r="AK851" s="1">
        <f t="shared" ref="AK851:AK882" si="761">AK758+AJ851</f>
        <v>0</v>
      </c>
      <c r="AL851" s="1"/>
      <c r="AM851" s="1"/>
      <c r="AN851" s="1">
        <v>0</v>
      </c>
      <c r="AO851" s="1">
        <f t="shared" ref="AO851:AO882" si="762">AO758+AN851</f>
        <v>0</v>
      </c>
      <c r="AP851" s="1">
        <v>0</v>
      </c>
      <c r="AQ851" s="1">
        <f t="shared" ref="AQ851:AQ882" si="763">AQ758+AP851</f>
        <v>0</v>
      </c>
      <c r="AR851" s="1">
        <v>0</v>
      </c>
      <c r="AS851" s="1">
        <f t="shared" ref="AS851:AS882" si="764">AS758+AR851</f>
        <v>0</v>
      </c>
      <c r="AT851" s="1">
        <v>0</v>
      </c>
      <c r="AU851" s="1">
        <f t="shared" ref="AU851:AU882" si="765">AU758+AT851</f>
        <v>0</v>
      </c>
      <c r="AV851" s="1">
        <f t="shared" ref="AV851:AV882" si="766">AT851+AR851+AJ851+AB851+Z851+X851+V851+P851+N851+L851+F851+D851+B851+R851+T851+AN851+AP851+H851+J851</f>
        <v>0</v>
      </c>
      <c r="AW851" s="1">
        <f t="shared" ref="AW851:AW882" si="767">AU851+AS851+AK851+AC851+AA851+Y851+W851+Q851+O851+M851+G851+E851+C851+S851+U851+AO851+AQ851+I851+K851</f>
        <v>132205.32</v>
      </c>
      <c r="AX851" s="26">
        <f t="shared" ref="AX851:AX882" si="768">AW758+AV851</f>
        <v>132205.32</v>
      </c>
      <c r="AY851" s="26">
        <f t="shared" ref="AY851:AY882" si="769">AW851-AX851</f>
        <v>0</v>
      </c>
    </row>
    <row r="852" spans="1:51" ht="23.25">
      <c r="A852" s="25" t="s">
        <v>40</v>
      </c>
      <c r="B852" s="1"/>
      <c r="C852" s="1">
        <f t="shared" si="747"/>
        <v>0</v>
      </c>
      <c r="D852" s="1"/>
      <c r="E852" s="1">
        <f t="shared" si="748"/>
        <v>0</v>
      </c>
      <c r="F852" s="1"/>
      <c r="G852" s="1">
        <f t="shared" si="749"/>
        <v>0</v>
      </c>
      <c r="H852" s="1"/>
      <c r="I852" s="1">
        <f t="shared" si="750"/>
        <v>0</v>
      </c>
      <c r="J852" s="1"/>
      <c r="K852" s="1">
        <f t="shared" si="751"/>
        <v>0</v>
      </c>
      <c r="L852" s="1"/>
      <c r="M852" s="1">
        <f t="shared" si="752"/>
        <v>0</v>
      </c>
      <c r="N852" s="1"/>
      <c r="O852" s="1">
        <f t="shared" si="753"/>
        <v>4464034.1999999993</v>
      </c>
      <c r="P852" s="1"/>
      <c r="Q852" s="1">
        <f t="shared" si="754"/>
        <v>119031.48999999999</v>
      </c>
      <c r="R852" s="1">
        <v>0</v>
      </c>
      <c r="S852" s="1">
        <f t="shared" si="755"/>
        <v>0</v>
      </c>
      <c r="T852" s="1">
        <v>0</v>
      </c>
      <c r="U852" s="1">
        <f t="shared" si="756"/>
        <v>0</v>
      </c>
      <c r="V852" s="1">
        <v>0</v>
      </c>
      <c r="W852" s="1">
        <f t="shared" si="757"/>
        <v>0</v>
      </c>
      <c r="X852" s="1">
        <v>0</v>
      </c>
      <c r="Y852" s="1">
        <f t="shared" si="758"/>
        <v>0</v>
      </c>
      <c r="Z852" s="1">
        <v>0</v>
      </c>
      <c r="AA852" s="1">
        <f t="shared" si="759"/>
        <v>0</v>
      </c>
      <c r="AB852" s="1">
        <v>0</v>
      </c>
      <c r="AC852" s="1">
        <f t="shared" si="760"/>
        <v>0</v>
      </c>
      <c r="AD852" s="1"/>
      <c r="AE852" s="1"/>
      <c r="AF852" s="1"/>
      <c r="AG852" s="1"/>
      <c r="AH852" s="1"/>
      <c r="AI852" s="1"/>
      <c r="AJ852" s="1">
        <v>0</v>
      </c>
      <c r="AK852" s="1">
        <f t="shared" si="761"/>
        <v>0</v>
      </c>
      <c r="AL852" s="1"/>
      <c r="AM852" s="1"/>
      <c r="AN852" s="1">
        <v>0</v>
      </c>
      <c r="AO852" s="1">
        <f t="shared" si="762"/>
        <v>0</v>
      </c>
      <c r="AP852" s="1">
        <v>0</v>
      </c>
      <c r="AQ852" s="1">
        <f t="shared" si="763"/>
        <v>0</v>
      </c>
      <c r="AR852" s="1">
        <v>0</v>
      </c>
      <c r="AS852" s="1">
        <f t="shared" si="764"/>
        <v>0</v>
      </c>
      <c r="AT852" s="1">
        <v>0</v>
      </c>
      <c r="AU852" s="1">
        <f t="shared" si="765"/>
        <v>0</v>
      </c>
      <c r="AV852" s="1">
        <f t="shared" si="766"/>
        <v>0</v>
      </c>
      <c r="AW852" s="1">
        <f t="shared" si="767"/>
        <v>4583065.6899999995</v>
      </c>
      <c r="AX852" s="26">
        <f t="shared" si="768"/>
        <v>4583065.6899999995</v>
      </c>
      <c r="AY852" s="26">
        <f t="shared" si="769"/>
        <v>0</v>
      </c>
    </row>
    <row r="853" spans="1:51" ht="23.25">
      <c r="A853" s="25" t="s">
        <v>41</v>
      </c>
      <c r="B853" s="1"/>
      <c r="C853" s="1">
        <f t="shared" si="747"/>
        <v>255448.06</v>
      </c>
      <c r="D853" s="1"/>
      <c r="E853" s="1">
        <f t="shared" si="748"/>
        <v>818247.4</v>
      </c>
      <c r="F853" s="1"/>
      <c r="G853" s="1">
        <f t="shared" si="749"/>
        <v>553384.42999999993</v>
      </c>
      <c r="H853" s="1"/>
      <c r="I853" s="1">
        <f t="shared" si="750"/>
        <v>0</v>
      </c>
      <c r="J853" s="1"/>
      <c r="K853" s="1">
        <f t="shared" si="751"/>
        <v>0</v>
      </c>
      <c r="L853" s="1"/>
      <c r="M853" s="1">
        <f t="shared" si="752"/>
        <v>52852</v>
      </c>
      <c r="N853" s="1"/>
      <c r="O853" s="1">
        <f t="shared" si="753"/>
        <v>839054.49</v>
      </c>
      <c r="P853" s="1"/>
      <c r="Q853" s="1">
        <f t="shared" si="754"/>
        <v>11889.02</v>
      </c>
      <c r="R853" s="1">
        <v>0</v>
      </c>
      <c r="S853" s="1">
        <f t="shared" si="755"/>
        <v>0</v>
      </c>
      <c r="T853" s="1">
        <v>0</v>
      </c>
      <c r="U853" s="1">
        <f t="shared" si="756"/>
        <v>0</v>
      </c>
      <c r="V853" s="1">
        <v>0</v>
      </c>
      <c r="W853" s="1">
        <f t="shared" si="757"/>
        <v>0</v>
      </c>
      <c r="X853" s="1">
        <v>0</v>
      </c>
      <c r="Y853" s="1">
        <f t="shared" si="758"/>
        <v>0</v>
      </c>
      <c r="Z853" s="1">
        <v>0</v>
      </c>
      <c r="AA853" s="1">
        <f t="shared" si="759"/>
        <v>0</v>
      </c>
      <c r="AB853" s="1">
        <v>0</v>
      </c>
      <c r="AC853" s="1">
        <f t="shared" si="760"/>
        <v>0</v>
      </c>
      <c r="AD853" s="1"/>
      <c r="AE853" s="1"/>
      <c r="AF853" s="1"/>
      <c r="AG853" s="1"/>
      <c r="AH853" s="1"/>
      <c r="AI853" s="1"/>
      <c r="AJ853" s="1">
        <v>0</v>
      </c>
      <c r="AK853" s="1">
        <f t="shared" si="761"/>
        <v>0</v>
      </c>
      <c r="AL853" s="1"/>
      <c r="AM853" s="1"/>
      <c r="AN853" s="1">
        <v>0</v>
      </c>
      <c r="AO853" s="1">
        <f t="shared" si="762"/>
        <v>0</v>
      </c>
      <c r="AP853" s="1">
        <v>0</v>
      </c>
      <c r="AQ853" s="1">
        <f t="shared" si="763"/>
        <v>0</v>
      </c>
      <c r="AR853" s="1">
        <v>0</v>
      </c>
      <c r="AS853" s="1">
        <f t="shared" si="764"/>
        <v>0</v>
      </c>
      <c r="AT853" s="1">
        <v>0</v>
      </c>
      <c r="AU853" s="1">
        <f t="shared" si="765"/>
        <v>10000</v>
      </c>
      <c r="AV853" s="1">
        <f t="shared" si="766"/>
        <v>0</v>
      </c>
      <c r="AW853" s="1">
        <f t="shared" si="767"/>
        <v>2540875.4</v>
      </c>
      <c r="AX853" s="26">
        <f t="shared" si="768"/>
        <v>2540875.4</v>
      </c>
      <c r="AY853" s="26">
        <f t="shared" si="769"/>
        <v>0</v>
      </c>
    </row>
    <row r="854" spans="1:51" ht="23.25">
      <c r="A854" s="25" t="s">
        <v>42</v>
      </c>
      <c r="B854" s="1"/>
      <c r="C854" s="1">
        <f t="shared" si="747"/>
        <v>0</v>
      </c>
      <c r="D854" s="1"/>
      <c r="E854" s="1">
        <f t="shared" si="748"/>
        <v>0</v>
      </c>
      <c r="F854" s="1"/>
      <c r="G854" s="1">
        <f t="shared" si="749"/>
        <v>0</v>
      </c>
      <c r="H854" s="1"/>
      <c r="I854" s="1">
        <f t="shared" si="750"/>
        <v>0</v>
      </c>
      <c r="J854" s="1"/>
      <c r="K854" s="1">
        <f t="shared" si="751"/>
        <v>0</v>
      </c>
      <c r="L854" s="1"/>
      <c r="M854" s="1">
        <f t="shared" si="752"/>
        <v>0</v>
      </c>
      <c r="N854" s="1"/>
      <c r="O854" s="1">
        <f t="shared" si="753"/>
        <v>3764904.2800000003</v>
      </c>
      <c r="P854" s="1"/>
      <c r="Q854" s="1">
        <f t="shared" si="754"/>
        <v>114573.13</v>
      </c>
      <c r="R854" s="1">
        <v>0</v>
      </c>
      <c r="S854" s="1">
        <f t="shared" si="755"/>
        <v>0</v>
      </c>
      <c r="T854" s="1">
        <v>0</v>
      </c>
      <c r="U854" s="1">
        <f t="shared" si="756"/>
        <v>0</v>
      </c>
      <c r="V854" s="1"/>
      <c r="W854" s="1">
        <f t="shared" si="757"/>
        <v>13000</v>
      </c>
      <c r="X854" s="1">
        <v>0</v>
      </c>
      <c r="Y854" s="1">
        <f t="shared" si="758"/>
        <v>0</v>
      </c>
      <c r="Z854" s="1"/>
      <c r="AA854" s="1">
        <f t="shared" si="759"/>
        <v>1016.71</v>
      </c>
      <c r="AB854" s="1">
        <v>0</v>
      </c>
      <c r="AC854" s="1">
        <f t="shared" si="760"/>
        <v>0</v>
      </c>
      <c r="AD854" s="1"/>
      <c r="AE854" s="1"/>
      <c r="AF854" s="1"/>
      <c r="AG854" s="1"/>
      <c r="AH854" s="1"/>
      <c r="AI854" s="1"/>
      <c r="AJ854" s="1">
        <v>0</v>
      </c>
      <c r="AK854" s="1">
        <f t="shared" si="761"/>
        <v>0</v>
      </c>
      <c r="AL854" s="1"/>
      <c r="AM854" s="1"/>
      <c r="AN854" s="1">
        <v>0</v>
      </c>
      <c r="AO854" s="1">
        <f t="shared" si="762"/>
        <v>0</v>
      </c>
      <c r="AP854" s="1">
        <v>0</v>
      </c>
      <c r="AQ854" s="1">
        <f t="shared" si="763"/>
        <v>0</v>
      </c>
      <c r="AR854" s="1">
        <v>0</v>
      </c>
      <c r="AS854" s="1">
        <f t="shared" si="764"/>
        <v>6132.25</v>
      </c>
      <c r="AT854" s="1">
        <v>0</v>
      </c>
      <c r="AU854" s="1">
        <f t="shared" si="765"/>
        <v>0</v>
      </c>
      <c r="AV854" s="1">
        <f t="shared" si="766"/>
        <v>0</v>
      </c>
      <c r="AW854" s="1">
        <f t="shared" si="767"/>
        <v>3899626.37</v>
      </c>
      <c r="AX854" s="26">
        <f t="shared" si="768"/>
        <v>3899626.37</v>
      </c>
      <c r="AY854" s="26">
        <f t="shared" si="769"/>
        <v>0</v>
      </c>
    </row>
    <row r="855" spans="1:51" ht="23.25">
      <c r="A855" s="25" t="s">
        <v>43</v>
      </c>
      <c r="B855" s="1"/>
      <c r="C855" s="1">
        <f t="shared" si="747"/>
        <v>0</v>
      </c>
      <c r="D855" s="1"/>
      <c r="E855" s="1">
        <f t="shared" si="748"/>
        <v>0</v>
      </c>
      <c r="F855" s="1"/>
      <c r="G855" s="1">
        <f t="shared" si="749"/>
        <v>0</v>
      </c>
      <c r="H855" s="1"/>
      <c r="I855" s="1">
        <f t="shared" si="750"/>
        <v>0</v>
      </c>
      <c r="J855" s="1"/>
      <c r="K855" s="1">
        <f t="shared" si="751"/>
        <v>0</v>
      </c>
      <c r="L855" s="1"/>
      <c r="M855" s="1">
        <f t="shared" si="752"/>
        <v>0</v>
      </c>
      <c r="N855" s="1"/>
      <c r="O855" s="1">
        <f t="shared" si="753"/>
        <v>830063.33</v>
      </c>
      <c r="P855" s="1"/>
      <c r="Q855" s="1">
        <f t="shared" si="754"/>
        <v>13595.08</v>
      </c>
      <c r="R855" s="1">
        <v>0</v>
      </c>
      <c r="S855" s="1">
        <f t="shared" si="755"/>
        <v>0</v>
      </c>
      <c r="T855" s="1">
        <v>0</v>
      </c>
      <c r="U855" s="1">
        <f t="shared" si="756"/>
        <v>0</v>
      </c>
      <c r="V855" s="1">
        <v>0</v>
      </c>
      <c r="W855" s="1">
        <f t="shared" si="757"/>
        <v>0</v>
      </c>
      <c r="X855" s="1">
        <v>0</v>
      </c>
      <c r="Y855" s="1">
        <f t="shared" si="758"/>
        <v>0</v>
      </c>
      <c r="Z855" s="1">
        <v>0</v>
      </c>
      <c r="AA855" s="1">
        <f t="shared" si="759"/>
        <v>0</v>
      </c>
      <c r="AB855" s="1">
        <v>0</v>
      </c>
      <c r="AC855" s="1">
        <f t="shared" si="760"/>
        <v>0</v>
      </c>
      <c r="AD855" s="1"/>
      <c r="AE855" s="1"/>
      <c r="AF855" s="1"/>
      <c r="AG855" s="1"/>
      <c r="AH855" s="1"/>
      <c r="AI855" s="1"/>
      <c r="AJ855" s="1">
        <v>0</v>
      </c>
      <c r="AK855" s="1">
        <f t="shared" si="761"/>
        <v>0</v>
      </c>
      <c r="AL855" s="1"/>
      <c r="AM855" s="1"/>
      <c r="AN855" s="1">
        <v>0</v>
      </c>
      <c r="AO855" s="1">
        <f t="shared" si="762"/>
        <v>0</v>
      </c>
      <c r="AP855" s="1">
        <v>0</v>
      </c>
      <c r="AQ855" s="1">
        <f t="shared" si="763"/>
        <v>0</v>
      </c>
      <c r="AR855" s="1">
        <v>0</v>
      </c>
      <c r="AS855" s="1">
        <f t="shared" si="764"/>
        <v>0</v>
      </c>
      <c r="AT855" s="1">
        <v>0</v>
      </c>
      <c r="AU855" s="1">
        <f t="shared" si="765"/>
        <v>0</v>
      </c>
      <c r="AV855" s="1">
        <f t="shared" si="766"/>
        <v>0</v>
      </c>
      <c r="AW855" s="1">
        <f t="shared" si="767"/>
        <v>843658.40999999992</v>
      </c>
      <c r="AX855" s="26">
        <f t="shared" si="768"/>
        <v>843658.40999999992</v>
      </c>
      <c r="AY855" s="26">
        <f t="shared" si="769"/>
        <v>0</v>
      </c>
    </row>
    <row r="856" spans="1:51" ht="23.25">
      <c r="A856" s="25" t="s">
        <v>44</v>
      </c>
      <c r="B856" s="1"/>
      <c r="C856" s="1">
        <f t="shared" si="747"/>
        <v>936.25</v>
      </c>
      <c r="D856" s="1"/>
      <c r="E856" s="1">
        <f t="shared" si="748"/>
        <v>62763.259999999995</v>
      </c>
      <c r="F856" s="1"/>
      <c r="G856" s="1">
        <f t="shared" si="749"/>
        <v>55195.289999999994</v>
      </c>
      <c r="H856" s="1"/>
      <c r="I856" s="1">
        <f t="shared" si="750"/>
        <v>0</v>
      </c>
      <c r="J856" s="1"/>
      <c r="K856" s="1">
        <f t="shared" si="751"/>
        <v>0</v>
      </c>
      <c r="L856" s="1"/>
      <c r="M856" s="1">
        <f t="shared" si="752"/>
        <v>1462</v>
      </c>
      <c r="N856" s="1"/>
      <c r="O856" s="1">
        <f t="shared" si="753"/>
        <v>37127759.900000006</v>
      </c>
      <c r="P856" s="1"/>
      <c r="Q856" s="1">
        <f t="shared" si="754"/>
        <v>436989.54</v>
      </c>
      <c r="R856" s="1">
        <v>0</v>
      </c>
      <c r="S856" s="1">
        <f t="shared" si="755"/>
        <v>0</v>
      </c>
      <c r="T856" s="1">
        <v>0</v>
      </c>
      <c r="U856" s="1">
        <f t="shared" si="756"/>
        <v>500</v>
      </c>
      <c r="V856" s="1">
        <v>0</v>
      </c>
      <c r="W856" s="1">
        <f t="shared" si="757"/>
        <v>0</v>
      </c>
      <c r="X856" s="1">
        <v>0</v>
      </c>
      <c r="Y856" s="1">
        <f t="shared" si="758"/>
        <v>0</v>
      </c>
      <c r="Z856" s="1">
        <v>0</v>
      </c>
      <c r="AA856" s="1">
        <f t="shared" si="759"/>
        <v>0</v>
      </c>
      <c r="AB856" s="1"/>
      <c r="AC856" s="1">
        <f t="shared" si="760"/>
        <v>141509.71000000002</v>
      </c>
      <c r="AD856" s="1"/>
      <c r="AE856" s="1"/>
      <c r="AF856" s="1"/>
      <c r="AG856" s="1"/>
      <c r="AH856" s="1"/>
      <c r="AI856" s="1"/>
      <c r="AJ856" s="1">
        <v>0</v>
      </c>
      <c r="AK856" s="1">
        <f t="shared" si="761"/>
        <v>0</v>
      </c>
      <c r="AL856" s="1"/>
      <c r="AM856" s="1"/>
      <c r="AN856" s="1">
        <v>0</v>
      </c>
      <c r="AO856" s="1">
        <f t="shared" si="762"/>
        <v>0</v>
      </c>
      <c r="AP856" s="1">
        <v>0</v>
      </c>
      <c r="AQ856" s="1">
        <f t="shared" si="763"/>
        <v>0</v>
      </c>
      <c r="AR856" s="1"/>
      <c r="AS856" s="1">
        <f t="shared" si="764"/>
        <v>168568.53</v>
      </c>
      <c r="AT856" s="1">
        <v>0</v>
      </c>
      <c r="AU856" s="1">
        <f t="shared" si="765"/>
        <v>0</v>
      </c>
      <c r="AV856" s="1">
        <f t="shared" si="766"/>
        <v>0</v>
      </c>
      <c r="AW856" s="1">
        <f t="shared" si="767"/>
        <v>37995684.480000004</v>
      </c>
      <c r="AX856" s="26">
        <f t="shared" si="768"/>
        <v>37995684.480000004</v>
      </c>
      <c r="AY856" s="26">
        <f t="shared" si="769"/>
        <v>0</v>
      </c>
    </row>
    <row r="857" spans="1:51" ht="23.25">
      <c r="A857" s="25" t="s">
        <v>45</v>
      </c>
      <c r="B857" s="1"/>
      <c r="C857" s="1">
        <f t="shared" si="747"/>
        <v>0</v>
      </c>
      <c r="D857" s="1"/>
      <c r="E857" s="1">
        <f t="shared" si="748"/>
        <v>16740.789999999997</v>
      </c>
      <c r="F857" s="1"/>
      <c r="G857" s="1">
        <f t="shared" si="749"/>
        <v>5259.2099999999991</v>
      </c>
      <c r="H857" s="1"/>
      <c r="I857" s="1">
        <f t="shared" si="750"/>
        <v>0</v>
      </c>
      <c r="J857" s="1"/>
      <c r="K857" s="1">
        <f t="shared" si="751"/>
        <v>0</v>
      </c>
      <c r="L857" s="1"/>
      <c r="M857" s="1">
        <f t="shared" si="752"/>
        <v>0</v>
      </c>
      <c r="N857" s="1"/>
      <c r="O857" s="1">
        <f t="shared" si="753"/>
        <v>2992377.5699999994</v>
      </c>
      <c r="P857" s="1"/>
      <c r="Q857" s="1">
        <f t="shared" si="754"/>
        <v>75722.849999999991</v>
      </c>
      <c r="R857" s="1">
        <v>0</v>
      </c>
      <c r="S857" s="1">
        <f t="shared" si="755"/>
        <v>0</v>
      </c>
      <c r="T857" s="1">
        <v>0</v>
      </c>
      <c r="U857" s="1">
        <f t="shared" si="756"/>
        <v>0</v>
      </c>
      <c r="V857" s="1">
        <v>0</v>
      </c>
      <c r="W857" s="1">
        <f t="shared" si="757"/>
        <v>0</v>
      </c>
      <c r="X857" s="1">
        <v>0</v>
      </c>
      <c r="Y857" s="1">
        <f t="shared" si="758"/>
        <v>0</v>
      </c>
      <c r="Z857" s="1">
        <v>0</v>
      </c>
      <c r="AA857" s="1">
        <f t="shared" si="759"/>
        <v>0</v>
      </c>
      <c r="AB857" s="1">
        <v>0</v>
      </c>
      <c r="AC857" s="1">
        <f t="shared" si="760"/>
        <v>0</v>
      </c>
      <c r="AD857" s="1"/>
      <c r="AE857" s="1"/>
      <c r="AF857" s="1"/>
      <c r="AG857" s="1"/>
      <c r="AH857" s="1"/>
      <c r="AI857" s="1"/>
      <c r="AJ857" s="1">
        <v>0</v>
      </c>
      <c r="AK857" s="1">
        <f t="shared" si="761"/>
        <v>0</v>
      </c>
      <c r="AL857" s="1"/>
      <c r="AM857" s="1"/>
      <c r="AN857" s="1">
        <v>0</v>
      </c>
      <c r="AO857" s="1">
        <f t="shared" si="762"/>
        <v>0</v>
      </c>
      <c r="AP857" s="1">
        <v>0</v>
      </c>
      <c r="AQ857" s="1">
        <f t="shared" si="763"/>
        <v>0</v>
      </c>
      <c r="AR857" s="1">
        <v>0</v>
      </c>
      <c r="AS857" s="1">
        <f t="shared" si="764"/>
        <v>0</v>
      </c>
      <c r="AT857" s="1">
        <v>0</v>
      </c>
      <c r="AU857" s="1">
        <f t="shared" si="765"/>
        <v>0</v>
      </c>
      <c r="AV857" s="1">
        <f t="shared" si="766"/>
        <v>0</v>
      </c>
      <c r="AW857" s="1">
        <f t="shared" si="767"/>
        <v>3090100.4199999995</v>
      </c>
      <c r="AX857" s="26">
        <f t="shared" si="768"/>
        <v>3090100.4199999995</v>
      </c>
      <c r="AY857" s="26">
        <f t="shared" si="769"/>
        <v>0</v>
      </c>
    </row>
    <row r="858" spans="1:51" ht="23.25">
      <c r="A858" s="25" t="s">
        <v>46</v>
      </c>
      <c r="B858" s="1"/>
      <c r="C858" s="1">
        <f t="shared" si="747"/>
        <v>0</v>
      </c>
      <c r="D858" s="1"/>
      <c r="E858" s="1">
        <f t="shared" si="748"/>
        <v>0</v>
      </c>
      <c r="F858" s="1"/>
      <c r="G858" s="1">
        <f t="shared" si="749"/>
        <v>0</v>
      </c>
      <c r="H858" s="1"/>
      <c r="I858" s="1">
        <f t="shared" si="750"/>
        <v>0</v>
      </c>
      <c r="J858" s="1"/>
      <c r="K858" s="1">
        <f t="shared" si="751"/>
        <v>0</v>
      </c>
      <c r="L858" s="1"/>
      <c r="M858" s="1">
        <f t="shared" si="752"/>
        <v>0</v>
      </c>
      <c r="N858" s="1"/>
      <c r="O858" s="1">
        <f t="shared" si="753"/>
        <v>0</v>
      </c>
      <c r="P858" s="1"/>
      <c r="Q858" s="1">
        <f t="shared" si="754"/>
        <v>0</v>
      </c>
      <c r="R858" s="1">
        <v>0</v>
      </c>
      <c r="S858" s="1">
        <f t="shared" si="755"/>
        <v>0</v>
      </c>
      <c r="T858" s="1">
        <v>0</v>
      </c>
      <c r="U858" s="1">
        <f t="shared" si="756"/>
        <v>0</v>
      </c>
      <c r="V858" s="1">
        <v>0</v>
      </c>
      <c r="W858" s="1">
        <f t="shared" si="757"/>
        <v>0</v>
      </c>
      <c r="X858" s="1">
        <v>0</v>
      </c>
      <c r="Y858" s="1">
        <f t="shared" si="758"/>
        <v>0</v>
      </c>
      <c r="Z858" s="1">
        <v>0</v>
      </c>
      <c r="AA858" s="1">
        <f t="shared" si="759"/>
        <v>0</v>
      </c>
      <c r="AB858" s="1">
        <v>0</v>
      </c>
      <c r="AC858" s="1">
        <f t="shared" si="760"/>
        <v>0</v>
      </c>
      <c r="AD858" s="1"/>
      <c r="AE858" s="1"/>
      <c r="AF858" s="1"/>
      <c r="AG858" s="1"/>
      <c r="AH858" s="1"/>
      <c r="AI858" s="1"/>
      <c r="AJ858" s="1">
        <v>0</v>
      </c>
      <c r="AK858" s="1">
        <f t="shared" si="761"/>
        <v>0</v>
      </c>
      <c r="AL858" s="1"/>
      <c r="AM858" s="1"/>
      <c r="AN858" s="1">
        <v>0</v>
      </c>
      <c r="AO858" s="1">
        <f t="shared" si="762"/>
        <v>0</v>
      </c>
      <c r="AP858" s="1">
        <v>0</v>
      </c>
      <c r="AQ858" s="1">
        <f t="shared" si="763"/>
        <v>0</v>
      </c>
      <c r="AR858" s="1">
        <v>0</v>
      </c>
      <c r="AS858" s="1">
        <f t="shared" si="764"/>
        <v>0</v>
      </c>
      <c r="AT858" s="1">
        <v>0</v>
      </c>
      <c r="AU858" s="1">
        <f t="shared" si="765"/>
        <v>0</v>
      </c>
      <c r="AV858" s="1">
        <f t="shared" si="766"/>
        <v>0</v>
      </c>
      <c r="AW858" s="1">
        <f t="shared" si="767"/>
        <v>0</v>
      </c>
      <c r="AX858" s="26">
        <f t="shared" si="768"/>
        <v>0</v>
      </c>
      <c r="AY858" s="26">
        <f t="shared" si="769"/>
        <v>0</v>
      </c>
    </row>
    <row r="859" spans="1:51" ht="23.25">
      <c r="A859" s="25" t="s">
        <v>47</v>
      </c>
      <c r="B859" s="1"/>
      <c r="C859" s="1">
        <f t="shared" si="747"/>
        <v>0</v>
      </c>
      <c r="D859" s="1"/>
      <c r="E859" s="1">
        <f t="shared" si="748"/>
        <v>0</v>
      </c>
      <c r="F859" s="1"/>
      <c r="G859" s="1">
        <f t="shared" si="749"/>
        <v>0</v>
      </c>
      <c r="H859" s="1"/>
      <c r="I859" s="1">
        <f t="shared" si="750"/>
        <v>0</v>
      </c>
      <c r="J859" s="1"/>
      <c r="K859" s="1">
        <f t="shared" si="751"/>
        <v>0</v>
      </c>
      <c r="L859" s="1"/>
      <c r="M859" s="1">
        <f t="shared" si="752"/>
        <v>0</v>
      </c>
      <c r="N859" s="1"/>
      <c r="O859" s="1">
        <f t="shared" si="753"/>
        <v>5965208.6299999999</v>
      </c>
      <c r="P859" s="1"/>
      <c r="Q859" s="1">
        <f t="shared" si="754"/>
        <v>330979.06</v>
      </c>
      <c r="R859" s="1">
        <v>0</v>
      </c>
      <c r="S859" s="1">
        <f t="shared" si="755"/>
        <v>0</v>
      </c>
      <c r="T859" s="1">
        <v>0</v>
      </c>
      <c r="U859" s="1">
        <f t="shared" si="756"/>
        <v>0</v>
      </c>
      <c r="V859" s="1">
        <v>0</v>
      </c>
      <c r="W859" s="1">
        <f t="shared" si="757"/>
        <v>0</v>
      </c>
      <c r="X859" s="1">
        <v>0</v>
      </c>
      <c r="Y859" s="1">
        <f t="shared" si="758"/>
        <v>0</v>
      </c>
      <c r="Z859" s="1">
        <v>0</v>
      </c>
      <c r="AA859" s="1">
        <f t="shared" si="759"/>
        <v>0</v>
      </c>
      <c r="AB859" s="1">
        <v>0</v>
      </c>
      <c r="AC859" s="1">
        <f t="shared" si="760"/>
        <v>0</v>
      </c>
      <c r="AD859" s="1"/>
      <c r="AE859" s="1"/>
      <c r="AF859" s="1"/>
      <c r="AG859" s="1"/>
      <c r="AH859" s="1"/>
      <c r="AI859" s="1"/>
      <c r="AJ859" s="1">
        <v>0</v>
      </c>
      <c r="AK859" s="1">
        <f t="shared" si="761"/>
        <v>0</v>
      </c>
      <c r="AL859" s="1"/>
      <c r="AM859" s="1"/>
      <c r="AN859" s="1">
        <v>0</v>
      </c>
      <c r="AO859" s="1">
        <f t="shared" si="762"/>
        <v>0</v>
      </c>
      <c r="AP859" s="1">
        <v>0</v>
      </c>
      <c r="AQ859" s="1">
        <f t="shared" si="763"/>
        <v>0</v>
      </c>
      <c r="AR859" s="1">
        <v>0</v>
      </c>
      <c r="AS859" s="1">
        <f t="shared" si="764"/>
        <v>7624.1399999999994</v>
      </c>
      <c r="AT859" s="1">
        <v>0</v>
      </c>
      <c r="AU859" s="1">
        <f t="shared" si="765"/>
        <v>0</v>
      </c>
      <c r="AV859" s="1">
        <f t="shared" si="766"/>
        <v>0</v>
      </c>
      <c r="AW859" s="1">
        <f t="shared" si="767"/>
        <v>6303811.8300000001</v>
      </c>
      <c r="AX859" s="26">
        <f t="shared" si="768"/>
        <v>6303811.8300000001</v>
      </c>
      <c r="AY859" s="26">
        <f t="shared" si="769"/>
        <v>0</v>
      </c>
    </row>
    <row r="860" spans="1:51" ht="23.25">
      <c r="A860" s="25" t="s">
        <v>48</v>
      </c>
      <c r="B860" s="1"/>
      <c r="C860" s="1">
        <f t="shared" si="747"/>
        <v>0</v>
      </c>
      <c r="D860" s="1"/>
      <c r="E860" s="1">
        <f t="shared" si="748"/>
        <v>0</v>
      </c>
      <c r="F860" s="1"/>
      <c r="G860" s="1">
        <f t="shared" si="749"/>
        <v>0</v>
      </c>
      <c r="H860" s="1"/>
      <c r="I860" s="1">
        <f t="shared" si="750"/>
        <v>0</v>
      </c>
      <c r="J860" s="1"/>
      <c r="K860" s="1">
        <f t="shared" si="751"/>
        <v>0</v>
      </c>
      <c r="L860" s="1"/>
      <c r="M860" s="1">
        <f t="shared" si="752"/>
        <v>0</v>
      </c>
      <c r="N860" s="1"/>
      <c r="O860" s="1">
        <f t="shared" si="753"/>
        <v>9226949.9299999997</v>
      </c>
      <c r="P860" s="1"/>
      <c r="Q860" s="1">
        <f t="shared" si="754"/>
        <v>489369.13</v>
      </c>
      <c r="R860" s="1">
        <v>0</v>
      </c>
      <c r="S860" s="1">
        <f t="shared" si="755"/>
        <v>0</v>
      </c>
      <c r="T860" s="1">
        <v>0</v>
      </c>
      <c r="U860" s="1">
        <f t="shared" si="756"/>
        <v>0</v>
      </c>
      <c r="V860" s="1">
        <v>0</v>
      </c>
      <c r="W860" s="1">
        <f t="shared" si="757"/>
        <v>0</v>
      </c>
      <c r="X860" s="1">
        <v>0</v>
      </c>
      <c r="Y860" s="1">
        <f t="shared" si="758"/>
        <v>0</v>
      </c>
      <c r="Z860" s="1">
        <v>0</v>
      </c>
      <c r="AA860" s="1">
        <f t="shared" si="759"/>
        <v>0</v>
      </c>
      <c r="AB860" s="1">
        <v>0</v>
      </c>
      <c r="AC860" s="1">
        <f t="shared" si="760"/>
        <v>0</v>
      </c>
      <c r="AD860" s="1"/>
      <c r="AE860" s="1"/>
      <c r="AF860" s="1"/>
      <c r="AG860" s="1"/>
      <c r="AH860" s="1"/>
      <c r="AI860" s="1"/>
      <c r="AJ860" s="1">
        <v>0</v>
      </c>
      <c r="AK860" s="1">
        <f t="shared" si="761"/>
        <v>0</v>
      </c>
      <c r="AL860" s="1"/>
      <c r="AM860" s="1"/>
      <c r="AN860" s="1">
        <v>0</v>
      </c>
      <c r="AO860" s="1">
        <f t="shared" si="762"/>
        <v>0</v>
      </c>
      <c r="AP860" s="1">
        <v>0</v>
      </c>
      <c r="AQ860" s="1">
        <f t="shared" si="763"/>
        <v>0</v>
      </c>
      <c r="AR860" s="1">
        <v>0</v>
      </c>
      <c r="AS860" s="1">
        <f t="shared" si="764"/>
        <v>0</v>
      </c>
      <c r="AT860" s="1">
        <v>0</v>
      </c>
      <c r="AU860" s="1">
        <f t="shared" si="765"/>
        <v>1500</v>
      </c>
      <c r="AV860" s="1">
        <f t="shared" si="766"/>
        <v>0</v>
      </c>
      <c r="AW860" s="1">
        <f t="shared" si="767"/>
        <v>9717819.0600000005</v>
      </c>
      <c r="AX860" s="26">
        <f t="shared" si="768"/>
        <v>9717819.0600000005</v>
      </c>
      <c r="AY860" s="26">
        <f t="shared" si="769"/>
        <v>0</v>
      </c>
    </row>
    <row r="861" spans="1:51" ht="23.25">
      <c r="A861" s="25" t="s">
        <v>49</v>
      </c>
      <c r="B861" s="1"/>
      <c r="C861" s="1">
        <f t="shared" si="747"/>
        <v>0</v>
      </c>
      <c r="D861" s="1"/>
      <c r="E861" s="1">
        <f t="shared" si="748"/>
        <v>0</v>
      </c>
      <c r="F861" s="1"/>
      <c r="G861" s="1">
        <f t="shared" si="749"/>
        <v>0</v>
      </c>
      <c r="H861" s="1"/>
      <c r="I861" s="1">
        <f t="shared" si="750"/>
        <v>0</v>
      </c>
      <c r="J861" s="1"/>
      <c r="K861" s="1">
        <f t="shared" si="751"/>
        <v>0</v>
      </c>
      <c r="L861" s="1"/>
      <c r="M861" s="1">
        <f t="shared" si="752"/>
        <v>0</v>
      </c>
      <c r="N861" s="1"/>
      <c r="O861" s="1">
        <f t="shared" si="753"/>
        <v>1526493.49</v>
      </c>
      <c r="P861" s="1"/>
      <c r="Q861" s="1">
        <f t="shared" si="754"/>
        <v>37808.19</v>
      </c>
      <c r="R861" s="1">
        <v>0</v>
      </c>
      <c r="S861" s="1">
        <f t="shared" si="755"/>
        <v>0</v>
      </c>
      <c r="T861" s="1">
        <v>0</v>
      </c>
      <c r="U861" s="1">
        <f t="shared" si="756"/>
        <v>0</v>
      </c>
      <c r="V861" s="1">
        <v>0</v>
      </c>
      <c r="W861" s="1">
        <f t="shared" si="757"/>
        <v>0</v>
      </c>
      <c r="X861" s="1">
        <v>0</v>
      </c>
      <c r="Y861" s="1">
        <f t="shared" si="758"/>
        <v>0</v>
      </c>
      <c r="Z861" s="1">
        <v>0</v>
      </c>
      <c r="AA861" s="1">
        <f t="shared" si="759"/>
        <v>0</v>
      </c>
      <c r="AB861" s="1">
        <v>0</v>
      </c>
      <c r="AC861" s="1">
        <f t="shared" si="760"/>
        <v>0</v>
      </c>
      <c r="AD861" s="1"/>
      <c r="AE861" s="1"/>
      <c r="AF861" s="1"/>
      <c r="AG861" s="1"/>
      <c r="AH861" s="1"/>
      <c r="AI861" s="1"/>
      <c r="AJ861" s="1">
        <v>0</v>
      </c>
      <c r="AK861" s="1">
        <f t="shared" si="761"/>
        <v>0</v>
      </c>
      <c r="AL861" s="1"/>
      <c r="AM861" s="1"/>
      <c r="AN861" s="1">
        <v>0</v>
      </c>
      <c r="AO861" s="1">
        <f t="shared" si="762"/>
        <v>0</v>
      </c>
      <c r="AP861" s="1">
        <v>0</v>
      </c>
      <c r="AQ861" s="1">
        <f t="shared" si="763"/>
        <v>0</v>
      </c>
      <c r="AR861" s="1">
        <v>0</v>
      </c>
      <c r="AS861" s="1">
        <f t="shared" si="764"/>
        <v>0</v>
      </c>
      <c r="AT861" s="1">
        <v>0</v>
      </c>
      <c r="AU861" s="1">
        <f t="shared" si="765"/>
        <v>0</v>
      </c>
      <c r="AV861" s="1">
        <f t="shared" si="766"/>
        <v>0</v>
      </c>
      <c r="AW861" s="1">
        <f t="shared" si="767"/>
        <v>1564301.68</v>
      </c>
      <c r="AX861" s="26">
        <f t="shared" si="768"/>
        <v>1564301.68</v>
      </c>
      <c r="AY861" s="26">
        <f t="shared" si="769"/>
        <v>0</v>
      </c>
    </row>
    <row r="862" spans="1:51" ht="23.25">
      <c r="A862" s="25" t="s">
        <v>50</v>
      </c>
      <c r="B862" s="1"/>
      <c r="C862" s="1">
        <f t="shared" si="747"/>
        <v>0</v>
      </c>
      <c r="D862" s="1"/>
      <c r="E862" s="1">
        <f t="shared" si="748"/>
        <v>0</v>
      </c>
      <c r="F862" s="1"/>
      <c r="G862" s="1">
        <f t="shared" si="749"/>
        <v>0</v>
      </c>
      <c r="H862" s="1"/>
      <c r="I862" s="1">
        <f t="shared" si="750"/>
        <v>0</v>
      </c>
      <c r="J862" s="1"/>
      <c r="K862" s="1">
        <f t="shared" si="751"/>
        <v>0</v>
      </c>
      <c r="L862" s="1"/>
      <c r="M862" s="1">
        <f t="shared" si="752"/>
        <v>0</v>
      </c>
      <c r="N862" s="1"/>
      <c r="O862" s="1">
        <f t="shared" si="753"/>
        <v>10745612.75</v>
      </c>
      <c r="P862" s="1"/>
      <c r="Q862" s="1">
        <f t="shared" si="754"/>
        <v>294366</v>
      </c>
      <c r="R862" s="1">
        <v>0</v>
      </c>
      <c r="S862" s="1">
        <f t="shared" si="755"/>
        <v>0</v>
      </c>
      <c r="T862" s="1">
        <v>0</v>
      </c>
      <c r="U862" s="1">
        <f t="shared" si="756"/>
        <v>0</v>
      </c>
      <c r="V862" s="1">
        <v>0</v>
      </c>
      <c r="W862" s="1">
        <f t="shared" si="757"/>
        <v>0</v>
      </c>
      <c r="X862" s="1">
        <v>0</v>
      </c>
      <c r="Y862" s="1">
        <f t="shared" si="758"/>
        <v>0</v>
      </c>
      <c r="Z862" s="1">
        <v>0</v>
      </c>
      <c r="AA862" s="1">
        <f t="shared" si="759"/>
        <v>0</v>
      </c>
      <c r="AB862" s="1">
        <v>0</v>
      </c>
      <c r="AC862" s="1">
        <f t="shared" si="760"/>
        <v>0</v>
      </c>
      <c r="AD862" s="1"/>
      <c r="AE862" s="1"/>
      <c r="AF862" s="1"/>
      <c r="AG862" s="1"/>
      <c r="AH862" s="1"/>
      <c r="AI862" s="1"/>
      <c r="AJ862" s="1">
        <v>0</v>
      </c>
      <c r="AK862" s="1">
        <f t="shared" si="761"/>
        <v>0</v>
      </c>
      <c r="AL862" s="1"/>
      <c r="AM862" s="1"/>
      <c r="AN862" s="1">
        <v>0</v>
      </c>
      <c r="AO862" s="1">
        <f t="shared" si="762"/>
        <v>0</v>
      </c>
      <c r="AP862" s="1">
        <v>0</v>
      </c>
      <c r="AQ862" s="1">
        <f t="shared" si="763"/>
        <v>0</v>
      </c>
      <c r="AR862" s="1">
        <v>0</v>
      </c>
      <c r="AS862" s="1">
        <f t="shared" si="764"/>
        <v>1.03</v>
      </c>
      <c r="AT862" s="1">
        <v>0</v>
      </c>
      <c r="AU862" s="1">
        <f t="shared" si="765"/>
        <v>0</v>
      </c>
      <c r="AV862" s="1">
        <f t="shared" si="766"/>
        <v>0</v>
      </c>
      <c r="AW862" s="1">
        <f t="shared" si="767"/>
        <v>11039979.779999999</v>
      </c>
      <c r="AX862" s="26">
        <f t="shared" si="768"/>
        <v>11039979.779999999</v>
      </c>
      <c r="AY862" s="26">
        <f t="shared" si="769"/>
        <v>0</v>
      </c>
    </row>
    <row r="863" spans="1:51" ht="23.25">
      <c r="A863" s="25" t="s">
        <v>51</v>
      </c>
      <c r="B863" s="1"/>
      <c r="C863" s="1">
        <f t="shared" si="747"/>
        <v>0</v>
      </c>
      <c r="D863" s="1"/>
      <c r="E863" s="1">
        <f t="shared" si="748"/>
        <v>0</v>
      </c>
      <c r="F863" s="1"/>
      <c r="G863" s="1">
        <f t="shared" si="749"/>
        <v>0</v>
      </c>
      <c r="H863" s="1"/>
      <c r="I863" s="1">
        <f t="shared" si="750"/>
        <v>0</v>
      </c>
      <c r="J863" s="1"/>
      <c r="K863" s="1">
        <f t="shared" si="751"/>
        <v>0</v>
      </c>
      <c r="L863" s="1"/>
      <c r="M863" s="1">
        <f t="shared" si="752"/>
        <v>443.16</v>
      </c>
      <c r="N863" s="1"/>
      <c r="O863" s="1">
        <f t="shared" si="753"/>
        <v>426460.63999999996</v>
      </c>
      <c r="P863" s="1"/>
      <c r="Q863" s="1">
        <f t="shared" si="754"/>
        <v>16712.11</v>
      </c>
      <c r="R863" s="1">
        <v>0</v>
      </c>
      <c r="S863" s="1">
        <f t="shared" si="755"/>
        <v>0</v>
      </c>
      <c r="T863" s="1">
        <v>0</v>
      </c>
      <c r="U863" s="1">
        <f t="shared" si="756"/>
        <v>0</v>
      </c>
      <c r="V863" s="1">
        <v>0</v>
      </c>
      <c r="W863" s="1">
        <f t="shared" si="757"/>
        <v>4814.6900000000005</v>
      </c>
      <c r="X863" s="1">
        <v>0</v>
      </c>
      <c r="Y863" s="1">
        <f t="shared" si="758"/>
        <v>0</v>
      </c>
      <c r="Z863" s="1">
        <v>0</v>
      </c>
      <c r="AA863" s="1">
        <f t="shared" si="759"/>
        <v>2885.3100000000004</v>
      </c>
      <c r="AB863" s="1">
        <v>0</v>
      </c>
      <c r="AC863" s="1">
        <f t="shared" si="760"/>
        <v>0</v>
      </c>
      <c r="AD863" s="1"/>
      <c r="AE863" s="1"/>
      <c r="AF863" s="1"/>
      <c r="AG863" s="1"/>
      <c r="AH863" s="1"/>
      <c r="AI863" s="1"/>
      <c r="AJ863" s="1">
        <v>0</v>
      </c>
      <c r="AK863" s="1">
        <f t="shared" si="761"/>
        <v>0</v>
      </c>
      <c r="AL863" s="1"/>
      <c r="AM863" s="1"/>
      <c r="AN863" s="1">
        <v>0</v>
      </c>
      <c r="AO863" s="1">
        <f t="shared" si="762"/>
        <v>0</v>
      </c>
      <c r="AP863" s="1">
        <v>0</v>
      </c>
      <c r="AQ863" s="1">
        <f t="shared" si="763"/>
        <v>0</v>
      </c>
      <c r="AR863" s="1">
        <v>0</v>
      </c>
      <c r="AS863" s="1">
        <f t="shared" si="764"/>
        <v>0</v>
      </c>
      <c r="AT863" s="1">
        <v>0</v>
      </c>
      <c r="AU863" s="1">
        <f t="shared" si="765"/>
        <v>0</v>
      </c>
      <c r="AV863" s="1">
        <f t="shared" si="766"/>
        <v>0</v>
      </c>
      <c r="AW863" s="1">
        <f t="shared" si="767"/>
        <v>451315.90999999992</v>
      </c>
      <c r="AX863" s="26">
        <f t="shared" si="768"/>
        <v>451315.90999999992</v>
      </c>
      <c r="AY863" s="26">
        <f t="shared" si="769"/>
        <v>0</v>
      </c>
    </row>
    <row r="864" spans="1:51" ht="23.25">
      <c r="A864" s="25" t="s">
        <v>52</v>
      </c>
      <c r="B864" s="1"/>
      <c r="C864" s="1">
        <f t="shared" si="747"/>
        <v>2220.75</v>
      </c>
      <c r="D864" s="1"/>
      <c r="E864" s="1">
        <f t="shared" si="748"/>
        <v>0</v>
      </c>
      <c r="F864" s="1"/>
      <c r="G864" s="1">
        <f t="shared" si="749"/>
        <v>0</v>
      </c>
      <c r="H864" s="1"/>
      <c r="I864" s="1">
        <f t="shared" si="750"/>
        <v>0</v>
      </c>
      <c r="J864" s="1"/>
      <c r="K864" s="1">
        <f t="shared" si="751"/>
        <v>0</v>
      </c>
      <c r="L864" s="1"/>
      <c r="M864" s="1">
        <f t="shared" si="752"/>
        <v>0</v>
      </c>
      <c r="N864" s="1"/>
      <c r="O864" s="1">
        <f t="shared" si="753"/>
        <v>56338311.75</v>
      </c>
      <c r="P864" s="1"/>
      <c r="Q864" s="1">
        <f t="shared" si="754"/>
        <v>1494619.01</v>
      </c>
      <c r="R864" s="1">
        <v>0</v>
      </c>
      <c r="S864" s="1">
        <f t="shared" si="755"/>
        <v>0</v>
      </c>
      <c r="T864" s="1">
        <v>0</v>
      </c>
      <c r="U864" s="1">
        <f t="shared" si="756"/>
        <v>0</v>
      </c>
      <c r="V864" s="1">
        <v>0</v>
      </c>
      <c r="W864" s="1">
        <f t="shared" si="757"/>
        <v>0</v>
      </c>
      <c r="X864" s="1">
        <v>0</v>
      </c>
      <c r="Y864" s="1">
        <f t="shared" si="758"/>
        <v>0</v>
      </c>
      <c r="Z864" s="1">
        <v>0</v>
      </c>
      <c r="AA864" s="1">
        <f t="shared" si="759"/>
        <v>0</v>
      </c>
      <c r="AB864" s="1">
        <v>0</v>
      </c>
      <c r="AC864" s="1">
        <f t="shared" si="760"/>
        <v>0</v>
      </c>
      <c r="AD864" s="1"/>
      <c r="AE864" s="1"/>
      <c r="AF864" s="1"/>
      <c r="AG864" s="1"/>
      <c r="AH864" s="1"/>
      <c r="AI864" s="1"/>
      <c r="AJ864" s="1">
        <v>0</v>
      </c>
      <c r="AK864" s="1">
        <f t="shared" si="761"/>
        <v>0</v>
      </c>
      <c r="AL864" s="1"/>
      <c r="AM864" s="1"/>
      <c r="AN864" s="1">
        <v>0</v>
      </c>
      <c r="AO864" s="1">
        <f t="shared" si="762"/>
        <v>0</v>
      </c>
      <c r="AP864" s="1">
        <v>0</v>
      </c>
      <c r="AQ864" s="1">
        <f t="shared" si="763"/>
        <v>0</v>
      </c>
      <c r="AR864" s="1"/>
      <c r="AS864" s="1">
        <f t="shared" si="764"/>
        <v>84696.569999999992</v>
      </c>
      <c r="AT864" s="1">
        <v>0</v>
      </c>
      <c r="AU864" s="1">
        <f t="shared" si="765"/>
        <v>420</v>
      </c>
      <c r="AV864" s="1">
        <f t="shared" si="766"/>
        <v>0</v>
      </c>
      <c r="AW864" s="1">
        <f t="shared" si="767"/>
        <v>57920268.079999998</v>
      </c>
      <c r="AX864" s="26">
        <f t="shared" si="768"/>
        <v>57920268.079999998</v>
      </c>
      <c r="AY864" s="26">
        <f t="shared" si="769"/>
        <v>0</v>
      </c>
    </row>
    <row r="865" spans="1:51" ht="23.25">
      <c r="A865" s="25" t="s">
        <v>53</v>
      </c>
      <c r="B865" s="1"/>
      <c r="C865" s="1">
        <f t="shared" si="747"/>
        <v>0</v>
      </c>
      <c r="D865" s="1"/>
      <c r="E865" s="1">
        <f t="shared" si="748"/>
        <v>0</v>
      </c>
      <c r="F865" s="1"/>
      <c r="G865" s="1">
        <f t="shared" si="749"/>
        <v>0</v>
      </c>
      <c r="H865" s="1"/>
      <c r="I865" s="1">
        <f t="shared" si="750"/>
        <v>0</v>
      </c>
      <c r="J865" s="1"/>
      <c r="K865" s="1">
        <f t="shared" si="751"/>
        <v>0</v>
      </c>
      <c r="L865" s="1"/>
      <c r="M865" s="1">
        <f t="shared" si="752"/>
        <v>0</v>
      </c>
      <c r="N865" s="1"/>
      <c r="O865" s="1">
        <f t="shared" si="753"/>
        <v>880573.24</v>
      </c>
      <c r="P865" s="1"/>
      <c r="Q865" s="1">
        <f t="shared" si="754"/>
        <v>39045.81</v>
      </c>
      <c r="R865" s="1">
        <v>0</v>
      </c>
      <c r="S865" s="1">
        <f t="shared" si="755"/>
        <v>0</v>
      </c>
      <c r="T865" s="1">
        <v>0</v>
      </c>
      <c r="U865" s="1">
        <f t="shared" si="756"/>
        <v>0</v>
      </c>
      <c r="V865" s="1">
        <v>0</v>
      </c>
      <c r="W865" s="1">
        <f t="shared" si="757"/>
        <v>0</v>
      </c>
      <c r="X865" s="1">
        <v>0</v>
      </c>
      <c r="Y865" s="1">
        <f t="shared" si="758"/>
        <v>0</v>
      </c>
      <c r="Z865" s="1">
        <v>0</v>
      </c>
      <c r="AA865" s="1">
        <f t="shared" si="759"/>
        <v>0</v>
      </c>
      <c r="AB865" s="1">
        <v>0</v>
      </c>
      <c r="AC865" s="1">
        <f t="shared" si="760"/>
        <v>0</v>
      </c>
      <c r="AD865" s="1"/>
      <c r="AE865" s="1"/>
      <c r="AF865" s="1"/>
      <c r="AG865" s="1"/>
      <c r="AH865" s="1"/>
      <c r="AI865" s="1"/>
      <c r="AJ865" s="1">
        <v>0</v>
      </c>
      <c r="AK865" s="1">
        <f t="shared" si="761"/>
        <v>0</v>
      </c>
      <c r="AL865" s="1"/>
      <c r="AM865" s="1"/>
      <c r="AN865" s="1">
        <v>0</v>
      </c>
      <c r="AO865" s="1">
        <f t="shared" si="762"/>
        <v>0</v>
      </c>
      <c r="AP865" s="1">
        <v>0</v>
      </c>
      <c r="AQ865" s="1">
        <f t="shared" si="763"/>
        <v>0</v>
      </c>
      <c r="AR865" s="1">
        <v>0</v>
      </c>
      <c r="AS865" s="1">
        <f t="shared" si="764"/>
        <v>5697.96</v>
      </c>
      <c r="AT865" s="1">
        <v>0</v>
      </c>
      <c r="AU865" s="1">
        <f t="shared" si="765"/>
        <v>0</v>
      </c>
      <c r="AV865" s="1">
        <f t="shared" si="766"/>
        <v>0</v>
      </c>
      <c r="AW865" s="1">
        <f t="shared" si="767"/>
        <v>925317.01</v>
      </c>
      <c r="AX865" s="26">
        <f t="shared" si="768"/>
        <v>925317.01</v>
      </c>
      <c r="AY865" s="26">
        <f t="shared" si="769"/>
        <v>0</v>
      </c>
    </row>
    <row r="866" spans="1:51" ht="23.25">
      <c r="A866" s="25" t="s">
        <v>54</v>
      </c>
      <c r="B866" s="1"/>
      <c r="C866" s="1">
        <f t="shared" si="747"/>
        <v>0</v>
      </c>
      <c r="D866" s="1"/>
      <c r="E866" s="1">
        <f t="shared" si="748"/>
        <v>0</v>
      </c>
      <c r="F866" s="1"/>
      <c r="G866" s="1">
        <f t="shared" si="749"/>
        <v>0</v>
      </c>
      <c r="H866" s="1"/>
      <c r="I866" s="1">
        <f t="shared" si="750"/>
        <v>0</v>
      </c>
      <c r="J866" s="1"/>
      <c r="K866" s="1">
        <f t="shared" si="751"/>
        <v>0</v>
      </c>
      <c r="L866" s="1"/>
      <c r="M866" s="1">
        <f t="shared" si="752"/>
        <v>0</v>
      </c>
      <c r="N866" s="1"/>
      <c r="O866" s="1">
        <f t="shared" si="753"/>
        <v>1605714.9100000001</v>
      </c>
      <c r="P866" s="1"/>
      <c r="Q866" s="1">
        <f t="shared" si="754"/>
        <v>90026.3</v>
      </c>
      <c r="R866" s="1">
        <v>0</v>
      </c>
      <c r="S866" s="1">
        <f t="shared" si="755"/>
        <v>0</v>
      </c>
      <c r="T866" s="1">
        <v>0</v>
      </c>
      <c r="U866" s="1">
        <f t="shared" si="756"/>
        <v>0</v>
      </c>
      <c r="V866" s="1">
        <v>0</v>
      </c>
      <c r="W866" s="1">
        <f t="shared" si="757"/>
        <v>0</v>
      </c>
      <c r="X866" s="1">
        <v>0</v>
      </c>
      <c r="Y866" s="1">
        <f t="shared" si="758"/>
        <v>0</v>
      </c>
      <c r="Z866" s="1">
        <v>0</v>
      </c>
      <c r="AA866" s="1">
        <f t="shared" si="759"/>
        <v>0</v>
      </c>
      <c r="AB866" s="1">
        <v>0</v>
      </c>
      <c r="AC866" s="1">
        <f t="shared" si="760"/>
        <v>0</v>
      </c>
      <c r="AD866" s="1"/>
      <c r="AE866" s="1"/>
      <c r="AF866" s="1"/>
      <c r="AG866" s="1"/>
      <c r="AH866" s="1"/>
      <c r="AI866" s="1"/>
      <c r="AJ866" s="1">
        <v>0</v>
      </c>
      <c r="AK866" s="1">
        <f t="shared" si="761"/>
        <v>0</v>
      </c>
      <c r="AL866" s="1"/>
      <c r="AM866" s="1"/>
      <c r="AN866" s="1">
        <v>0</v>
      </c>
      <c r="AO866" s="1">
        <f t="shared" si="762"/>
        <v>0</v>
      </c>
      <c r="AP866" s="1">
        <v>0</v>
      </c>
      <c r="AQ866" s="1">
        <f t="shared" si="763"/>
        <v>0</v>
      </c>
      <c r="AR866" s="1">
        <v>0</v>
      </c>
      <c r="AS866" s="1">
        <f t="shared" si="764"/>
        <v>2700</v>
      </c>
      <c r="AT866" s="1">
        <v>0</v>
      </c>
      <c r="AU866" s="1">
        <f t="shared" si="765"/>
        <v>0</v>
      </c>
      <c r="AV866" s="1">
        <f t="shared" si="766"/>
        <v>0</v>
      </c>
      <c r="AW866" s="1">
        <f t="shared" si="767"/>
        <v>1698441.2100000002</v>
      </c>
      <c r="AX866" s="26">
        <f t="shared" si="768"/>
        <v>1698441.2100000002</v>
      </c>
      <c r="AY866" s="26">
        <f t="shared" si="769"/>
        <v>0</v>
      </c>
    </row>
    <row r="867" spans="1:51" ht="23.25">
      <c r="A867" s="25" t="s">
        <v>55</v>
      </c>
      <c r="B867" s="1"/>
      <c r="C867" s="1">
        <f t="shared" si="747"/>
        <v>9980.34</v>
      </c>
      <c r="D867" s="1"/>
      <c r="E867" s="1">
        <f t="shared" si="748"/>
        <v>77846.880000000005</v>
      </c>
      <c r="F867" s="1"/>
      <c r="G867" s="1">
        <f t="shared" si="749"/>
        <v>5790.5</v>
      </c>
      <c r="H867" s="1"/>
      <c r="I867" s="1">
        <f t="shared" si="750"/>
        <v>0</v>
      </c>
      <c r="J867" s="1"/>
      <c r="K867" s="1">
        <f t="shared" si="751"/>
        <v>0</v>
      </c>
      <c r="L867" s="1"/>
      <c r="M867" s="1">
        <f t="shared" si="752"/>
        <v>6058</v>
      </c>
      <c r="N867" s="1"/>
      <c r="O867" s="1">
        <f t="shared" si="753"/>
        <v>1209976.8599999999</v>
      </c>
      <c r="P867" s="1"/>
      <c r="Q867" s="1">
        <f t="shared" si="754"/>
        <v>32611.949999999997</v>
      </c>
      <c r="R867" s="1">
        <v>0</v>
      </c>
      <c r="S867" s="1">
        <f t="shared" si="755"/>
        <v>0</v>
      </c>
      <c r="T867" s="1">
        <v>0</v>
      </c>
      <c r="U867" s="1">
        <f t="shared" si="756"/>
        <v>0</v>
      </c>
      <c r="V867" s="1">
        <v>0</v>
      </c>
      <c r="W867" s="1">
        <f t="shared" si="757"/>
        <v>0</v>
      </c>
      <c r="X867" s="1">
        <v>0</v>
      </c>
      <c r="Y867" s="1">
        <f t="shared" si="758"/>
        <v>0</v>
      </c>
      <c r="Z867" s="1">
        <v>0</v>
      </c>
      <c r="AA867" s="1">
        <f t="shared" si="759"/>
        <v>0</v>
      </c>
      <c r="AB867" s="1">
        <v>0</v>
      </c>
      <c r="AC867" s="1">
        <f t="shared" si="760"/>
        <v>0</v>
      </c>
      <c r="AD867" s="1"/>
      <c r="AE867" s="1"/>
      <c r="AF867" s="1"/>
      <c r="AG867" s="1"/>
      <c r="AH867" s="1"/>
      <c r="AI867" s="1"/>
      <c r="AJ867" s="1">
        <v>0</v>
      </c>
      <c r="AK867" s="1">
        <f t="shared" si="761"/>
        <v>764.61</v>
      </c>
      <c r="AL867" s="1"/>
      <c r="AM867" s="1"/>
      <c r="AN867" s="1">
        <v>0</v>
      </c>
      <c r="AO867" s="1">
        <f t="shared" si="762"/>
        <v>0</v>
      </c>
      <c r="AP867" s="1">
        <v>0</v>
      </c>
      <c r="AQ867" s="1">
        <f t="shared" si="763"/>
        <v>0</v>
      </c>
      <c r="AR867" s="1">
        <v>0</v>
      </c>
      <c r="AS867" s="1">
        <f t="shared" si="764"/>
        <v>98000</v>
      </c>
      <c r="AT867" s="1">
        <v>0</v>
      </c>
      <c r="AU867" s="1">
        <f t="shared" si="765"/>
        <v>0</v>
      </c>
      <c r="AV867" s="1">
        <f t="shared" si="766"/>
        <v>0</v>
      </c>
      <c r="AW867" s="1">
        <f t="shared" si="767"/>
        <v>1441029.14</v>
      </c>
      <c r="AX867" s="26">
        <f t="shared" si="768"/>
        <v>1441029.14</v>
      </c>
      <c r="AY867" s="26">
        <f t="shared" si="769"/>
        <v>0</v>
      </c>
    </row>
    <row r="868" spans="1:51" ht="23.25">
      <c r="A868" s="25" t="s">
        <v>56</v>
      </c>
      <c r="B868" s="1"/>
      <c r="C868" s="1">
        <f t="shared" si="747"/>
        <v>1012382.12</v>
      </c>
      <c r="D868" s="1"/>
      <c r="E868" s="1">
        <f t="shared" si="748"/>
        <v>1434414.8900000001</v>
      </c>
      <c r="F868" s="1"/>
      <c r="G868" s="1">
        <f t="shared" si="749"/>
        <v>275758.36</v>
      </c>
      <c r="H868" s="1"/>
      <c r="I868" s="1">
        <f t="shared" si="750"/>
        <v>0</v>
      </c>
      <c r="J868" s="1"/>
      <c r="K868" s="1">
        <f t="shared" si="751"/>
        <v>0</v>
      </c>
      <c r="L868" s="1"/>
      <c r="M868" s="1">
        <f t="shared" si="752"/>
        <v>104225.32999999999</v>
      </c>
      <c r="N868" s="1"/>
      <c r="O868" s="1">
        <f t="shared" si="753"/>
        <v>1363108.26</v>
      </c>
      <c r="P868" s="1"/>
      <c r="Q868" s="1">
        <f t="shared" si="754"/>
        <v>33146.299999999996</v>
      </c>
      <c r="R868" s="1">
        <v>0</v>
      </c>
      <c r="S868" s="1">
        <f t="shared" si="755"/>
        <v>0</v>
      </c>
      <c r="T868" s="1">
        <v>0</v>
      </c>
      <c r="U868" s="1">
        <f t="shared" si="756"/>
        <v>0</v>
      </c>
      <c r="V868" s="1">
        <v>0</v>
      </c>
      <c r="W868" s="1">
        <f t="shared" si="757"/>
        <v>0</v>
      </c>
      <c r="X868" s="1">
        <v>0</v>
      </c>
      <c r="Y868" s="1">
        <f t="shared" si="758"/>
        <v>0</v>
      </c>
      <c r="Z868" s="1">
        <v>0</v>
      </c>
      <c r="AA868" s="1">
        <f t="shared" si="759"/>
        <v>0</v>
      </c>
      <c r="AB868" s="1">
        <v>0</v>
      </c>
      <c r="AC868" s="1">
        <f t="shared" si="760"/>
        <v>3563.76</v>
      </c>
      <c r="AD868" s="1"/>
      <c r="AE868" s="1"/>
      <c r="AF868" s="1"/>
      <c r="AG868" s="1"/>
      <c r="AH868" s="1"/>
      <c r="AI868" s="1"/>
      <c r="AJ868" s="1">
        <v>0</v>
      </c>
      <c r="AK868" s="1">
        <f t="shared" si="761"/>
        <v>0</v>
      </c>
      <c r="AL868" s="1"/>
      <c r="AM868" s="1"/>
      <c r="AN868" s="1">
        <v>0</v>
      </c>
      <c r="AO868" s="1">
        <f t="shared" si="762"/>
        <v>0</v>
      </c>
      <c r="AP868" s="1">
        <v>0</v>
      </c>
      <c r="AQ868" s="1">
        <f t="shared" si="763"/>
        <v>0</v>
      </c>
      <c r="AR868" s="1">
        <v>0</v>
      </c>
      <c r="AS868" s="1">
        <f t="shared" si="764"/>
        <v>3732.3</v>
      </c>
      <c r="AT868" s="1">
        <v>0</v>
      </c>
      <c r="AU868" s="1">
        <f t="shared" si="765"/>
        <v>0</v>
      </c>
      <c r="AV868" s="1">
        <f t="shared" si="766"/>
        <v>0</v>
      </c>
      <c r="AW868" s="1">
        <f t="shared" si="767"/>
        <v>4230331.32</v>
      </c>
      <c r="AX868" s="26">
        <f t="shared" si="768"/>
        <v>4230331.32</v>
      </c>
      <c r="AY868" s="26">
        <f t="shared" si="769"/>
        <v>0</v>
      </c>
    </row>
    <row r="869" spans="1:51" ht="23.25">
      <c r="A869" s="25" t="s">
        <v>57</v>
      </c>
      <c r="B869" s="1"/>
      <c r="C869" s="1">
        <f t="shared" si="747"/>
        <v>0</v>
      </c>
      <c r="D869" s="1"/>
      <c r="E869" s="1">
        <f t="shared" si="748"/>
        <v>0</v>
      </c>
      <c r="F869" s="1"/>
      <c r="G869" s="1">
        <f t="shared" si="749"/>
        <v>0</v>
      </c>
      <c r="H869" s="1"/>
      <c r="I869" s="1">
        <f t="shared" si="750"/>
        <v>0</v>
      </c>
      <c r="J869" s="1"/>
      <c r="K869" s="1">
        <f t="shared" si="751"/>
        <v>0</v>
      </c>
      <c r="L869" s="1"/>
      <c r="M869" s="1">
        <f t="shared" si="752"/>
        <v>0</v>
      </c>
      <c r="N869" s="1"/>
      <c r="O869" s="1">
        <f t="shared" si="753"/>
        <v>2518718.02</v>
      </c>
      <c r="P869" s="1"/>
      <c r="Q869" s="1">
        <f t="shared" si="754"/>
        <v>47465.45</v>
      </c>
      <c r="R869" s="1">
        <v>0</v>
      </c>
      <c r="S869" s="1">
        <f t="shared" si="755"/>
        <v>0</v>
      </c>
      <c r="T869" s="1">
        <v>0</v>
      </c>
      <c r="U869" s="1">
        <f t="shared" si="756"/>
        <v>0</v>
      </c>
      <c r="V869" s="1">
        <v>0</v>
      </c>
      <c r="W869" s="1">
        <f t="shared" si="757"/>
        <v>0</v>
      </c>
      <c r="X869" s="1">
        <v>0</v>
      </c>
      <c r="Y869" s="1">
        <f t="shared" si="758"/>
        <v>0</v>
      </c>
      <c r="Z869" s="1">
        <v>0</v>
      </c>
      <c r="AA869" s="1">
        <f t="shared" si="759"/>
        <v>0</v>
      </c>
      <c r="AB869" s="1">
        <v>0</v>
      </c>
      <c r="AC869" s="1">
        <f t="shared" si="760"/>
        <v>0</v>
      </c>
      <c r="AD869" s="1"/>
      <c r="AE869" s="1"/>
      <c r="AF869" s="1"/>
      <c r="AG869" s="1"/>
      <c r="AH869" s="1"/>
      <c r="AI869" s="1"/>
      <c r="AJ869" s="1">
        <v>0</v>
      </c>
      <c r="AK869" s="1">
        <f t="shared" si="761"/>
        <v>0</v>
      </c>
      <c r="AL869" s="1"/>
      <c r="AM869" s="1"/>
      <c r="AN869" s="1">
        <v>0</v>
      </c>
      <c r="AO869" s="1">
        <f t="shared" si="762"/>
        <v>0</v>
      </c>
      <c r="AP869" s="1">
        <v>0</v>
      </c>
      <c r="AQ869" s="1">
        <f t="shared" si="763"/>
        <v>0</v>
      </c>
      <c r="AR869" s="1">
        <v>0</v>
      </c>
      <c r="AS869" s="1">
        <f t="shared" si="764"/>
        <v>0</v>
      </c>
      <c r="AT869" s="1">
        <v>0</v>
      </c>
      <c r="AU869" s="1">
        <f t="shared" si="765"/>
        <v>0</v>
      </c>
      <c r="AV869" s="1">
        <f t="shared" si="766"/>
        <v>0</v>
      </c>
      <c r="AW869" s="1">
        <f t="shared" si="767"/>
        <v>2566183.4700000002</v>
      </c>
      <c r="AX869" s="26">
        <f t="shared" si="768"/>
        <v>2566183.4700000002</v>
      </c>
      <c r="AY869" s="26">
        <f t="shared" si="769"/>
        <v>0</v>
      </c>
    </row>
    <row r="870" spans="1:51" ht="23.25">
      <c r="A870" s="25" t="s">
        <v>58</v>
      </c>
      <c r="B870" s="1"/>
      <c r="C870" s="1">
        <f t="shared" si="747"/>
        <v>111916.9</v>
      </c>
      <c r="D870" s="1"/>
      <c r="E870" s="1">
        <f t="shared" si="748"/>
        <v>639927</v>
      </c>
      <c r="F870" s="1"/>
      <c r="G870" s="1">
        <f t="shared" si="749"/>
        <v>331537.40999999997</v>
      </c>
      <c r="H870" s="1"/>
      <c r="I870" s="1">
        <f t="shared" si="750"/>
        <v>0</v>
      </c>
      <c r="J870" s="1"/>
      <c r="K870" s="1">
        <f t="shared" si="751"/>
        <v>0</v>
      </c>
      <c r="L870" s="1"/>
      <c r="M870" s="1">
        <f t="shared" si="752"/>
        <v>94664.2</v>
      </c>
      <c r="N870" s="1"/>
      <c r="O870" s="1">
        <f t="shared" si="753"/>
        <v>5529851.8700000001</v>
      </c>
      <c r="P870" s="1"/>
      <c r="Q870" s="1">
        <f t="shared" si="754"/>
        <v>55773.369999999995</v>
      </c>
      <c r="R870" s="1">
        <v>0</v>
      </c>
      <c r="S870" s="1">
        <f t="shared" si="755"/>
        <v>0</v>
      </c>
      <c r="T870" s="1">
        <v>0</v>
      </c>
      <c r="U870" s="1">
        <f t="shared" si="756"/>
        <v>0</v>
      </c>
      <c r="V870" s="1">
        <v>0</v>
      </c>
      <c r="W870" s="1">
        <f t="shared" si="757"/>
        <v>0</v>
      </c>
      <c r="X870" s="1">
        <v>0</v>
      </c>
      <c r="Y870" s="1">
        <f t="shared" si="758"/>
        <v>0</v>
      </c>
      <c r="Z870" s="1">
        <v>0</v>
      </c>
      <c r="AA870" s="1">
        <f t="shared" si="759"/>
        <v>0</v>
      </c>
      <c r="AB870" s="1"/>
      <c r="AC870" s="1">
        <f t="shared" si="760"/>
        <v>3066.91</v>
      </c>
      <c r="AD870" s="1"/>
      <c r="AE870" s="1"/>
      <c r="AF870" s="1"/>
      <c r="AG870" s="1"/>
      <c r="AH870" s="1"/>
      <c r="AI870" s="1"/>
      <c r="AJ870" s="1">
        <v>0</v>
      </c>
      <c r="AK870" s="1">
        <f t="shared" si="761"/>
        <v>0</v>
      </c>
      <c r="AL870" s="1"/>
      <c r="AM870" s="1"/>
      <c r="AN870" s="1">
        <v>0</v>
      </c>
      <c r="AO870" s="1">
        <f t="shared" si="762"/>
        <v>0</v>
      </c>
      <c r="AP870" s="1">
        <v>0</v>
      </c>
      <c r="AQ870" s="1">
        <f t="shared" si="763"/>
        <v>0</v>
      </c>
      <c r="AR870" s="1">
        <v>0</v>
      </c>
      <c r="AS870" s="1">
        <f t="shared" si="764"/>
        <v>467712</v>
      </c>
      <c r="AT870" s="1">
        <v>0</v>
      </c>
      <c r="AU870" s="1">
        <f t="shared" si="765"/>
        <v>0</v>
      </c>
      <c r="AV870" s="1">
        <f t="shared" si="766"/>
        <v>0</v>
      </c>
      <c r="AW870" s="1">
        <f t="shared" si="767"/>
        <v>7234449.6600000011</v>
      </c>
      <c r="AX870" s="26">
        <f t="shared" si="768"/>
        <v>7234449.6600000011</v>
      </c>
      <c r="AY870" s="26">
        <f t="shared" si="769"/>
        <v>0</v>
      </c>
    </row>
    <row r="871" spans="1:51" ht="23.25">
      <c r="A871" s="25" t="s">
        <v>59</v>
      </c>
      <c r="B871" s="1"/>
      <c r="C871" s="1">
        <f t="shared" si="747"/>
        <v>2100</v>
      </c>
      <c r="D871" s="1"/>
      <c r="E871" s="1">
        <f t="shared" si="748"/>
        <v>18217.169999999998</v>
      </c>
      <c r="F871" s="1"/>
      <c r="G871" s="1">
        <f t="shared" si="749"/>
        <v>4810.8099999999995</v>
      </c>
      <c r="H871" s="1"/>
      <c r="I871" s="1">
        <f t="shared" si="750"/>
        <v>0</v>
      </c>
      <c r="J871" s="1"/>
      <c r="K871" s="1">
        <f t="shared" si="751"/>
        <v>0</v>
      </c>
      <c r="L871" s="1"/>
      <c r="M871" s="1">
        <f t="shared" si="752"/>
        <v>98.25</v>
      </c>
      <c r="N871" s="1"/>
      <c r="O871" s="1">
        <f t="shared" si="753"/>
        <v>16280384.370000001</v>
      </c>
      <c r="P871" s="1"/>
      <c r="Q871" s="1">
        <f t="shared" si="754"/>
        <v>178801.25</v>
      </c>
      <c r="R871" s="1">
        <v>0</v>
      </c>
      <c r="S871" s="1">
        <f t="shared" si="755"/>
        <v>0</v>
      </c>
      <c r="T871" s="1">
        <v>0</v>
      </c>
      <c r="U871" s="1">
        <f t="shared" si="756"/>
        <v>0</v>
      </c>
      <c r="V871" s="1">
        <v>0</v>
      </c>
      <c r="W871" s="1">
        <f t="shared" si="757"/>
        <v>0</v>
      </c>
      <c r="X871" s="1">
        <v>0</v>
      </c>
      <c r="Y871" s="1">
        <f t="shared" si="758"/>
        <v>0</v>
      </c>
      <c r="Z871" s="1">
        <v>0</v>
      </c>
      <c r="AA871" s="1">
        <f t="shared" si="759"/>
        <v>0</v>
      </c>
      <c r="AB871" s="1">
        <v>0</v>
      </c>
      <c r="AC871" s="1">
        <f t="shared" si="760"/>
        <v>0</v>
      </c>
      <c r="AD871" s="1"/>
      <c r="AE871" s="1"/>
      <c r="AF871" s="1"/>
      <c r="AG871" s="1"/>
      <c r="AH871" s="1"/>
      <c r="AI871" s="1"/>
      <c r="AJ871" s="1">
        <v>0</v>
      </c>
      <c r="AK871" s="1">
        <f t="shared" si="761"/>
        <v>0</v>
      </c>
      <c r="AL871" s="1"/>
      <c r="AM871" s="1"/>
      <c r="AN871" s="1">
        <v>0</v>
      </c>
      <c r="AO871" s="1">
        <f t="shared" si="762"/>
        <v>0</v>
      </c>
      <c r="AP871" s="1">
        <v>0</v>
      </c>
      <c r="AQ871" s="1">
        <f t="shared" si="763"/>
        <v>0</v>
      </c>
      <c r="AR871" s="1"/>
      <c r="AS871" s="1">
        <f t="shared" si="764"/>
        <v>5661049.1600000001</v>
      </c>
      <c r="AT871" s="1">
        <v>0</v>
      </c>
      <c r="AU871" s="1">
        <f t="shared" si="765"/>
        <v>0</v>
      </c>
      <c r="AV871" s="1">
        <f t="shared" si="766"/>
        <v>0</v>
      </c>
      <c r="AW871" s="1">
        <f t="shared" si="767"/>
        <v>22145461.010000002</v>
      </c>
      <c r="AX871" s="26">
        <f t="shared" si="768"/>
        <v>22145461.010000002</v>
      </c>
      <c r="AY871" s="26">
        <f t="shared" si="769"/>
        <v>0</v>
      </c>
    </row>
    <row r="872" spans="1:51" ht="23.25">
      <c r="A872" s="25" t="s">
        <v>60</v>
      </c>
      <c r="B872" s="1"/>
      <c r="C872" s="1">
        <f t="shared" si="747"/>
        <v>0</v>
      </c>
      <c r="D872" s="1"/>
      <c r="E872" s="1">
        <f t="shared" si="748"/>
        <v>0</v>
      </c>
      <c r="F872" s="1"/>
      <c r="G872" s="1">
        <f t="shared" si="749"/>
        <v>0</v>
      </c>
      <c r="H872" s="1"/>
      <c r="I872" s="1">
        <f t="shared" si="750"/>
        <v>0</v>
      </c>
      <c r="J872" s="1"/>
      <c r="K872" s="1">
        <f t="shared" si="751"/>
        <v>0</v>
      </c>
      <c r="L872" s="1"/>
      <c r="M872" s="1">
        <f t="shared" si="752"/>
        <v>0</v>
      </c>
      <c r="N872" s="1"/>
      <c r="O872" s="1">
        <f t="shared" si="753"/>
        <v>31495620.07</v>
      </c>
      <c r="P872" s="1"/>
      <c r="Q872" s="1">
        <f t="shared" si="754"/>
        <v>808686.97</v>
      </c>
      <c r="R872" s="1">
        <v>0</v>
      </c>
      <c r="S872" s="1">
        <f t="shared" si="755"/>
        <v>0</v>
      </c>
      <c r="T872" s="1">
        <v>0</v>
      </c>
      <c r="U872" s="1">
        <f t="shared" si="756"/>
        <v>0</v>
      </c>
      <c r="V872" s="1">
        <v>0</v>
      </c>
      <c r="W872" s="1">
        <f t="shared" si="757"/>
        <v>0</v>
      </c>
      <c r="X872" s="1">
        <v>0</v>
      </c>
      <c r="Y872" s="1">
        <f t="shared" si="758"/>
        <v>8830.119999999999</v>
      </c>
      <c r="Z872" s="1">
        <v>0</v>
      </c>
      <c r="AA872" s="1">
        <f t="shared" si="759"/>
        <v>4669.88</v>
      </c>
      <c r="AB872" s="1">
        <v>0</v>
      </c>
      <c r="AC872" s="1">
        <f t="shared" si="760"/>
        <v>0</v>
      </c>
      <c r="AD872" s="1"/>
      <c r="AE872" s="1"/>
      <c r="AF872" s="1"/>
      <c r="AG872" s="1"/>
      <c r="AH872" s="1"/>
      <c r="AI872" s="1"/>
      <c r="AJ872" s="1">
        <v>0</v>
      </c>
      <c r="AK872" s="1">
        <f t="shared" si="761"/>
        <v>0</v>
      </c>
      <c r="AL872" s="1"/>
      <c r="AM872" s="1"/>
      <c r="AN872" s="1">
        <v>0</v>
      </c>
      <c r="AO872" s="1">
        <f t="shared" si="762"/>
        <v>35307</v>
      </c>
      <c r="AP872" s="1">
        <v>0</v>
      </c>
      <c r="AQ872" s="1">
        <f t="shared" si="763"/>
        <v>0</v>
      </c>
      <c r="AR872" s="1"/>
      <c r="AS872" s="1">
        <f t="shared" si="764"/>
        <v>397835.5</v>
      </c>
      <c r="AT872" s="1">
        <v>0</v>
      </c>
      <c r="AU872" s="1">
        <f t="shared" si="765"/>
        <v>0</v>
      </c>
      <c r="AV872" s="1">
        <f t="shared" si="766"/>
        <v>0</v>
      </c>
      <c r="AW872" s="1">
        <f t="shared" si="767"/>
        <v>32750949.539999999</v>
      </c>
      <c r="AX872" s="26">
        <f t="shared" si="768"/>
        <v>32750949.539999999</v>
      </c>
      <c r="AY872" s="26">
        <f t="shared" si="769"/>
        <v>0</v>
      </c>
    </row>
    <row r="873" spans="1:51" ht="23.25">
      <c r="A873" s="25" t="s">
        <v>61</v>
      </c>
      <c r="B873" s="1"/>
      <c r="C873" s="1">
        <f t="shared" si="747"/>
        <v>0</v>
      </c>
      <c r="D873" s="1"/>
      <c r="E873" s="1">
        <f t="shared" si="748"/>
        <v>0</v>
      </c>
      <c r="F873" s="1"/>
      <c r="G873" s="1">
        <f t="shared" si="749"/>
        <v>0</v>
      </c>
      <c r="H873" s="1"/>
      <c r="I873" s="1">
        <f t="shared" si="750"/>
        <v>0</v>
      </c>
      <c r="J873" s="1"/>
      <c r="K873" s="1">
        <f t="shared" si="751"/>
        <v>0</v>
      </c>
      <c r="L873" s="1"/>
      <c r="M873" s="1">
        <f t="shared" si="752"/>
        <v>0</v>
      </c>
      <c r="N873" s="1"/>
      <c r="O873" s="1">
        <f t="shared" si="753"/>
        <v>2749029.95</v>
      </c>
      <c r="P873" s="1"/>
      <c r="Q873" s="1">
        <f t="shared" si="754"/>
        <v>114112.79000000001</v>
      </c>
      <c r="R873" s="1">
        <v>0</v>
      </c>
      <c r="S873" s="1">
        <f t="shared" si="755"/>
        <v>0</v>
      </c>
      <c r="T873" s="1">
        <v>0</v>
      </c>
      <c r="U873" s="1">
        <f t="shared" si="756"/>
        <v>0</v>
      </c>
      <c r="V873" s="1">
        <v>0</v>
      </c>
      <c r="W873" s="1">
        <f t="shared" si="757"/>
        <v>0</v>
      </c>
      <c r="X873" s="1">
        <v>0</v>
      </c>
      <c r="Y873" s="1">
        <f t="shared" si="758"/>
        <v>0</v>
      </c>
      <c r="Z873" s="1">
        <v>0</v>
      </c>
      <c r="AA873" s="1">
        <f t="shared" si="759"/>
        <v>0</v>
      </c>
      <c r="AB873" s="1">
        <v>0</v>
      </c>
      <c r="AC873" s="1">
        <f t="shared" si="760"/>
        <v>0</v>
      </c>
      <c r="AD873" s="1"/>
      <c r="AE873" s="1"/>
      <c r="AF873" s="1"/>
      <c r="AG873" s="1"/>
      <c r="AH873" s="1"/>
      <c r="AI873" s="1"/>
      <c r="AJ873" s="1">
        <v>0</v>
      </c>
      <c r="AK873" s="1">
        <f t="shared" si="761"/>
        <v>0</v>
      </c>
      <c r="AL873" s="1"/>
      <c r="AM873" s="1"/>
      <c r="AN873" s="1">
        <v>0</v>
      </c>
      <c r="AO873" s="1">
        <f t="shared" si="762"/>
        <v>0</v>
      </c>
      <c r="AP873" s="1">
        <v>0</v>
      </c>
      <c r="AQ873" s="1">
        <f t="shared" si="763"/>
        <v>0</v>
      </c>
      <c r="AR873" s="1">
        <v>0</v>
      </c>
      <c r="AS873" s="1">
        <f t="shared" si="764"/>
        <v>0</v>
      </c>
      <c r="AT873" s="1">
        <v>0</v>
      </c>
      <c r="AU873" s="1">
        <f t="shared" si="765"/>
        <v>0</v>
      </c>
      <c r="AV873" s="1">
        <f t="shared" si="766"/>
        <v>0</v>
      </c>
      <c r="AW873" s="1">
        <f t="shared" si="767"/>
        <v>2863142.74</v>
      </c>
      <c r="AX873" s="26">
        <f t="shared" si="768"/>
        <v>2863142.74</v>
      </c>
      <c r="AY873" s="26">
        <f t="shared" si="769"/>
        <v>0</v>
      </c>
    </row>
    <row r="874" spans="1:51" ht="23.25">
      <c r="A874" s="25" t="s">
        <v>62</v>
      </c>
      <c r="B874" s="1"/>
      <c r="C874" s="1">
        <f t="shared" si="747"/>
        <v>0</v>
      </c>
      <c r="D874" s="1"/>
      <c r="E874" s="1">
        <f t="shared" si="748"/>
        <v>0</v>
      </c>
      <c r="F874" s="1"/>
      <c r="G874" s="1">
        <f t="shared" si="749"/>
        <v>0</v>
      </c>
      <c r="H874" s="1"/>
      <c r="I874" s="1">
        <f t="shared" si="750"/>
        <v>0</v>
      </c>
      <c r="J874" s="1"/>
      <c r="K874" s="1">
        <f t="shared" si="751"/>
        <v>0</v>
      </c>
      <c r="L874" s="1"/>
      <c r="M874" s="1">
        <f t="shared" si="752"/>
        <v>0</v>
      </c>
      <c r="N874" s="1"/>
      <c r="O874" s="1">
        <f t="shared" si="753"/>
        <v>3843334.8</v>
      </c>
      <c r="P874" s="1"/>
      <c r="Q874" s="1">
        <f t="shared" si="754"/>
        <v>103040.17000000001</v>
      </c>
      <c r="R874" s="1">
        <v>0</v>
      </c>
      <c r="S874" s="1">
        <f t="shared" si="755"/>
        <v>0</v>
      </c>
      <c r="T874" s="1">
        <v>0</v>
      </c>
      <c r="U874" s="1">
        <f t="shared" si="756"/>
        <v>0</v>
      </c>
      <c r="V874" s="1">
        <v>0</v>
      </c>
      <c r="W874" s="1">
        <f t="shared" si="757"/>
        <v>0</v>
      </c>
      <c r="X874" s="1">
        <v>0</v>
      </c>
      <c r="Y874" s="1">
        <f t="shared" si="758"/>
        <v>0</v>
      </c>
      <c r="Z874" s="1">
        <v>0</v>
      </c>
      <c r="AA874" s="1">
        <f t="shared" si="759"/>
        <v>0</v>
      </c>
      <c r="AB874" s="1">
        <v>0</v>
      </c>
      <c r="AC874" s="1">
        <f t="shared" si="760"/>
        <v>0</v>
      </c>
      <c r="AD874" s="1"/>
      <c r="AE874" s="1"/>
      <c r="AF874" s="1"/>
      <c r="AG874" s="1"/>
      <c r="AH874" s="1"/>
      <c r="AI874" s="1"/>
      <c r="AJ874" s="1">
        <v>0</v>
      </c>
      <c r="AK874" s="1">
        <f t="shared" si="761"/>
        <v>0</v>
      </c>
      <c r="AL874" s="1"/>
      <c r="AM874" s="1"/>
      <c r="AN874" s="1">
        <v>0</v>
      </c>
      <c r="AO874" s="1">
        <f t="shared" si="762"/>
        <v>0</v>
      </c>
      <c r="AP874" s="1">
        <v>0</v>
      </c>
      <c r="AQ874" s="1">
        <f t="shared" si="763"/>
        <v>1</v>
      </c>
      <c r="AR874" s="1">
        <v>0</v>
      </c>
      <c r="AS874" s="1">
        <f t="shared" si="764"/>
        <v>299</v>
      </c>
      <c r="AT874" s="1">
        <v>0</v>
      </c>
      <c r="AU874" s="1">
        <f t="shared" si="765"/>
        <v>0</v>
      </c>
      <c r="AV874" s="1">
        <f t="shared" si="766"/>
        <v>0</v>
      </c>
      <c r="AW874" s="1">
        <f t="shared" si="767"/>
        <v>3946674.9699999997</v>
      </c>
      <c r="AX874" s="26">
        <f t="shared" si="768"/>
        <v>3946674.9699999997</v>
      </c>
      <c r="AY874" s="26">
        <f t="shared" si="769"/>
        <v>0</v>
      </c>
    </row>
    <row r="875" spans="1:51" ht="23.25">
      <c r="A875" s="25" t="s">
        <v>63</v>
      </c>
      <c r="B875" s="1"/>
      <c r="C875" s="1">
        <f t="shared" si="747"/>
        <v>0</v>
      </c>
      <c r="D875" s="1"/>
      <c r="E875" s="1">
        <f t="shared" si="748"/>
        <v>0</v>
      </c>
      <c r="F875" s="1"/>
      <c r="G875" s="1">
        <f t="shared" si="749"/>
        <v>0</v>
      </c>
      <c r="H875" s="1"/>
      <c r="I875" s="1">
        <f t="shared" si="750"/>
        <v>0</v>
      </c>
      <c r="J875" s="1"/>
      <c r="K875" s="1">
        <f t="shared" si="751"/>
        <v>0</v>
      </c>
      <c r="L875" s="1"/>
      <c r="M875" s="1">
        <f t="shared" si="752"/>
        <v>0</v>
      </c>
      <c r="N875" s="1"/>
      <c r="O875" s="1">
        <f t="shared" si="753"/>
        <v>566592</v>
      </c>
      <c r="P875" s="1"/>
      <c r="Q875" s="1">
        <f t="shared" si="754"/>
        <v>13674.099999999999</v>
      </c>
      <c r="R875" s="1">
        <v>0</v>
      </c>
      <c r="S875" s="1">
        <f t="shared" si="755"/>
        <v>0</v>
      </c>
      <c r="T875" s="1">
        <v>0</v>
      </c>
      <c r="U875" s="1">
        <f t="shared" si="756"/>
        <v>0</v>
      </c>
      <c r="V875" s="1">
        <v>0</v>
      </c>
      <c r="W875" s="1">
        <f t="shared" si="757"/>
        <v>0</v>
      </c>
      <c r="X875" s="1">
        <v>0</v>
      </c>
      <c r="Y875" s="1">
        <f t="shared" si="758"/>
        <v>0</v>
      </c>
      <c r="Z875" s="1">
        <v>0</v>
      </c>
      <c r="AA875" s="1">
        <f t="shared" si="759"/>
        <v>0</v>
      </c>
      <c r="AB875" s="1">
        <v>0</v>
      </c>
      <c r="AC875" s="1">
        <f t="shared" si="760"/>
        <v>0</v>
      </c>
      <c r="AD875" s="1"/>
      <c r="AE875" s="1"/>
      <c r="AF875" s="1"/>
      <c r="AG875" s="1"/>
      <c r="AH875" s="1"/>
      <c r="AI875" s="1"/>
      <c r="AJ875" s="1">
        <v>0</v>
      </c>
      <c r="AK875" s="1">
        <f t="shared" si="761"/>
        <v>0</v>
      </c>
      <c r="AL875" s="1"/>
      <c r="AM875" s="1"/>
      <c r="AN875" s="1">
        <v>0</v>
      </c>
      <c r="AO875" s="1">
        <f t="shared" si="762"/>
        <v>0</v>
      </c>
      <c r="AP875" s="1">
        <v>0</v>
      </c>
      <c r="AQ875" s="1">
        <f t="shared" si="763"/>
        <v>0</v>
      </c>
      <c r="AR875" s="1">
        <v>0</v>
      </c>
      <c r="AS875" s="1">
        <f t="shared" si="764"/>
        <v>0</v>
      </c>
      <c r="AT875" s="1">
        <v>0</v>
      </c>
      <c r="AU875" s="1">
        <f t="shared" si="765"/>
        <v>0</v>
      </c>
      <c r="AV875" s="1">
        <f t="shared" si="766"/>
        <v>0</v>
      </c>
      <c r="AW875" s="1">
        <f t="shared" si="767"/>
        <v>580266.1</v>
      </c>
      <c r="AX875" s="26">
        <f t="shared" si="768"/>
        <v>580266.1</v>
      </c>
      <c r="AY875" s="26">
        <f t="shared" si="769"/>
        <v>0</v>
      </c>
    </row>
    <row r="876" spans="1:51" ht="23.25">
      <c r="A876" s="25" t="s">
        <v>64</v>
      </c>
      <c r="B876" s="1"/>
      <c r="C876" s="1">
        <f t="shared" si="747"/>
        <v>0</v>
      </c>
      <c r="D876" s="1"/>
      <c r="E876" s="1">
        <f t="shared" si="748"/>
        <v>0</v>
      </c>
      <c r="F876" s="1"/>
      <c r="G876" s="1">
        <f t="shared" si="749"/>
        <v>0</v>
      </c>
      <c r="H876" s="1"/>
      <c r="I876" s="1">
        <f t="shared" si="750"/>
        <v>0</v>
      </c>
      <c r="J876" s="1"/>
      <c r="K876" s="1">
        <f t="shared" si="751"/>
        <v>0</v>
      </c>
      <c r="L876" s="1"/>
      <c r="M876" s="1">
        <f t="shared" si="752"/>
        <v>0</v>
      </c>
      <c r="N876" s="1"/>
      <c r="O876" s="1">
        <f t="shared" si="753"/>
        <v>5875435.1400000006</v>
      </c>
      <c r="P876" s="1"/>
      <c r="Q876" s="1">
        <f t="shared" si="754"/>
        <v>242054.78</v>
      </c>
      <c r="R876" s="1">
        <v>0</v>
      </c>
      <c r="S876" s="1">
        <f t="shared" si="755"/>
        <v>0</v>
      </c>
      <c r="T876" s="1">
        <v>0</v>
      </c>
      <c r="U876" s="1">
        <f t="shared" si="756"/>
        <v>0</v>
      </c>
      <c r="V876" s="1">
        <v>0</v>
      </c>
      <c r="W876" s="1">
        <f t="shared" si="757"/>
        <v>42400</v>
      </c>
      <c r="X876" s="1">
        <v>0</v>
      </c>
      <c r="Y876" s="1">
        <f t="shared" si="758"/>
        <v>0</v>
      </c>
      <c r="Z876" s="1">
        <v>0</v>
      </c>
      <c r="AA876" s="1">
        <f t="shared" si="759"/>
        <v>0</v>
      </c>
      <c r="AB876" s="1">
        <v>0</v>
      </c>
      <c r="AC876" s="1">
        <f t="shared" si="760"/>
        <v>0</v>
      </c>
      <c r="AD876" s="1"/>
      <c r="AE876" s="1"/>
      <c r="AF876" s="1"/>
      <c r="AG876" s="1"/>
      <c r="AH876" s="1"/>
      <c r="AI876" s="1"/>
      <c r="AJ876" s="1">
        <v>0</v>
      </c>
      <c r="AK876" s="1">
        <f t="shared" si="761"/>
        <v>0</v>
      </c>
      <c r="AL876" s="1"/>
      <c r="AM876" s="1"/>
      <c r="AN876" s="1">
        <v>0</v>
      </c>
      <c r="AO876" s="1">
        <f t="shared" si="762"/>
        <v>10669.2</v>
      </c>
      <c r="AP876" s="1">
        <v>0</v>
      </c>
      <c r="AQ876" s="1">
        <f t="shared" si="763"/>
        <v>0</v>
      </c>
      <c r="AR876" s="1">
        <v>0</v>
      </c>
      <c r="AS876" s="1">
        <f t="shared" si="764"/>
        <v>43276.160000000003</v>
      </c>
      <c r="AT876" s="1">
        <v>0</v>
      </c>
      <c r="AU876" s="1">
        <f t="shared" si="765"/>
        <v>0</v>
      </c>
      <c r="AV876" s="1">
        <f t="shared" si="766"/>
        <v>0</v>
      </c>
      <c r="AW876" s="1">
        <f t="shared" si="767"/>
        <v>6213835.2800000012</v>
      </c>
      <c r="AX876" s="26">
        <f t="shared" si="768"/>
        <v>6213835.2800000012</v>
      </c>
      <c r="AY876" s="26">
        <f t="shared" si="769"/>
        <v>0</v>
      </c>
    </row>
    <row r="877" spans="1:51" ht="23.25">
      <c r="A877" s="25" t="s">
        <v>65</v>
      </c>
      <c r="B877" s="1"/>
      <c r="C877" s="1">
        <f t="shared" si="747"/>
        <v>180077.7</v>
      </c>
      <c r="D877" s="1"/>
      <c r="E877" s="1">
        <f t="shared" si="748"/>
        <v>265880.44999999995</v>
      </c>
      <c r="F877" s="1"/>
      <c r="G877" s="1">
        <f t="shared" si="749"/>
        <v>34347.57</v>
      </c>
      <c r="H877" s="1"/>
      <c r="I877" s="1">
        <f t="shared" si="750"/>
        <v>0</v>
      </c>
      <c r="J877" s="1"/>
      <c r="K877" s="1">
        <f t="shared" si="751"/>
        <v>0</v>
      </c>
      <c r="L877" s="1"/>
      <c r="M877" s="1">
        <f t="shared" si="752"/>
        <v>24620.99</v>
      </c>
      <c r="N877" s="1"/>
      <c r="O877" s="1">
        <f t="shared" si="753"/>
        <v>4433019.43</v>
      </c>
      <c r="P877" s="1"/>
      <c r="Q877" s="1">
        <f t="shared" si="754"/>
        <v>635788.99</v>
      </c>
      <c r="R877" s="1">
        <v>0</v>
      </c>
      <c r="S877" s="1">
        <f t="shared" si="755"/>
        <v>0</v>
      </c>
      <c r="T877" s="1">
        <v>0</v>
      </c>
      <c r="U877" s="1">
        <f t="shared" si="756"/>
        <v>0</v>
      </c>
      <c r="V877" s="1">
        <v>0</v>
      </c>
      <c r="W877" s="1">
        <f t="shared" si="757"/>
        <v>0</v>
      </c>
      <c r="X877" s="1">
        <v>0</v>
      </c>
      <c r="Y877" s="1">
        <f t="shared" si="758"/>
        <v>0</v>
      </c>
      <c r="Z877" s="1">
        <v>0</v>
      </c>
      <c r="AA877" s="1">
        <f t="shared" si="759"/>
        <v>0</v>
      </c>
      <c r="AB877" s="1">
        <v>0</v>
      </c>
      <c r="AC877" s="1">
        <f t="shared" si="760"/>
        <v>0</v>
      </c>
      <c r="AD877" s="1"/>
      <c r="AE877" s="1"/>
      <c r="AF877" s="1"/>
      <c r="AG877" s="1"/>
      <c r="AH877" s="1"/>
      <c r="AI877" s="1"/>
      <c r="AJ877" s="1">
        <v>0</v>
      </c>
      <c r="AK877" s="1">
        <f t="shared" si="761"/>
        <v>0</v>
      </c>
      <c r="AL877" s="1"/>
      <c r="AM877" s="1"/>
      <c r="AN877" s="1">
        <v>0</v>
      </c>
      <c r="AO877" s="1">
        <f t="shared" si="762"/>
        <v>176259</v>
      </c>
      <c r="AP877" s="1">
        <v>0</v>
      </c>
      <c r="AQ877" s="1">
        <f t="shared" si="763"/>
        <v>0</v>
      </c>
      <c r="AR877" s="1"/>
      <c r="AS877" s="1">
        <f t="shared" si="764"/>
        <v>89600</v>
      </c>
      <c r="AT877" s="1">
        <v>0</v>
      </c>
      <c r="AU877" s="1">
        <f t="shared" si="765"/>
        <v>0</v>
      </c>
      <c r="AV877" s="1">
        <f t="shared" si="766"/>
        <v>0</v>
      </c>
      <c r="AW877" s="1">
        <f t="shared" si="767"/>
        <v>5839594.1300000008</v>
      </c>
      <c r="AX877" s="26">
        <f t="shared" si="768"/>
        <v>5839594.1300000008</v>
      </c>
      <c r="AY877" s="26">
        <f t="shared" si="769"/>
        <v>0</v>
      </c>
    </row>
    <row r="878" spans="1:51" ht="23.25">
      <c r="A878" s="25" t="s">
        <v>66</v>
      </c>
      <c r="B878" s="1"/>
      <c r="C878" s="1">
        <f t="shared" si="747"/>
        <v>198997.47</v>
      </c>
      <c r="D878" s="1"/>
      <c r="E878" s="1">
        <f t="shared" si="748"/>
        <v>1092110.8199999998</v>
      </c>
      <c r="F878" s="1"/>
      <c r="G878" s="1">
        <f t="shared" si="749"/>
        <v>64017.760000000009</v>
      </c>
      <c r="H878" s="1"/>
      <c r="I878" s="1">
        <f t="shared" si="750"/>
        <v>0</v>
      </c>
      <c r="J878" s="1"/>
      <c r="K878" s="1">
        <f t="shared" si="751"/>
        <v>0</v>
      </c>
      <c r="L878" s="1"/>
      <c r="M878" s="1">
        <f t="shared" si="752"/>
        <v>5290</v>
      </c>
      <c r="N878" s="1"/>
      <c r="O878" s="1">
        <f t="shared" si="753"/>
        <v>5073461.84</v>
      </c>
      <c r="P878" s="1"/>
      <c r="Q878" s="1">
        <f t="shared" si="754"/>
        <v>189134.46999999997</v>
      </c>
      <c r="R878" s="1">
        <v>0</v>
      </c>
      <c r="S878" s="1">
        <f t="shared" si="755"/>
        <v>0</v>
      </c>
      <c r="T878" s="1">
        <v>0</v>
      </c>
      <c r="U878" s="1">
        <f t="shared" si="756"/>
        <v>0</v>
      </c>
      <c r="V878" s="1">
        <v>0</v>
      </c>
      <c r="W878" s="1">
        <f t="shared" si="757"/>
        <v>0</v>
      </c>
      <c r="X878" s="1">
        <v>0</v>
      </c>
      <c r="Y878" s="1">
        <f t="shared" si="758"/>
        <v>0</v>
      </c>
      <c r="Z878" s="1">
        <v>0</v>
      </c>
      <c r="AA878" s="1">
        <f t="shared" si="759"/>
        <v>0</v>
      </c>
      <c r="AB878" s="1">
        <v>0</v>
      </c>
      <c r="AC878" s="1">
        <f t="shared" si="760"/>
        <v>0</v>
      </c>
      <c r="AD878" s="1"/>
      <c r="AE878" s="1"/>
      <c r="AF878" s="1"/>
      <c r="AG878" s="1"/>
      <c r="AH878" s="1"/>
      <c r="AI878" s="1"/>
      <c r="AJ878" s="1">
        <v>0</v>
      </c>
      <c r="AK878" s="1">
        <f t="shared" si="761"/>
        <v>0</v>
      </c>
      <c r="AL878" s="1"/>
      <c r="AM878" s="1"/>
      <c r="AN878" s="1">
        <v>0</v>
      </c>
      <c r="AO878" s="1">
        <f t="shared" si="762"/>
        <v>0</v>
      </c>
      <c r="AP878" s="1">
        <v>0</v>
      </c>
      <c r="AQ878" s="1">
        <f t="shared" si="763"/>
        <v>0</v>
      </c>
      <c r="AR878" s="1"/>
      <c r="AS878" s="1">
        <f t="shared" si="764"/>
        <v>657941.03</v>
      </c>
      <c r="AT878" s="1">
        <v>0</v>
      </c>
      <c r="AU878" s="1">
        <f t="shared" si="765"/>
        <v>0</v>
      </c>
      <c r="AV878" s="1">
        <f t="shared" si="766"/>
        <v>0</v>
      </c>
      <c r="AW878" s="1">
        <f t="shared" si="767"/>
        <v>7280953.3899999997</v>
      </c>
      <c r="AX878" s="26">
        <f t="shared" si="768"/>
        <v>7280953.3899999997</v>
      </c>
      <c r="AY878" s="26">
        <f t="shared" si="769"/>
        <v>0</v>
      </c>
    </row>
    <row r="879" spans="1:51" ht="23.25">
      <c r="A879" s="25" t="s">
        <v>67</v>
      </c>
      <c r="B879" s="1"/>
      <c r="C879" s="1">
        <f t="shared" si="747"/>
        <v>159643.95000000001</v>
      </c>
      <c r="D879" s="1"/>
      <c r="E879" s="1">
        <f t="shared" si="748"/>
        <v>815421.20000000007</v>
      </c>
      <c r="F879" s="1"/>
      <c r="G879" s="1">
        <f t="shared" si="749"/>
        <v>214044.99</v>
      </c>
      <c r="H879" s="1"/>
      <c r="I879" s="1">
        <f t="shared" si="750"/>
        <v>0</v>
      </c>
      <c r="J879" s="1"/>
      <c r="K879" s="1">
        <f t="shared" si="751"/>
        <v>0</v>
      </c>
      <c r="L879" s="1"/>
      <c r="M879" s="1">
        <f t="shared" si="752"/>
        <v>36984.520000000004</v>
      </c>
      <c r="N879" s="1"/>
      <c r="O879" s="1">
        <f t="shared" si="753"/>
        <v>7074239.7899999991</v>
      </c>
      <c r="P879" s="1"/>
      <c r="Q879" s="1">
        <f t="shared" si="754"/>
        <v>215161.02000000002</v>
      </c>
      <c r="R879" s="1">
        <v>0</v>
      </c>
      <c r="S879" s="1">
        <f t="shared" si="755"/>
        <v>0</v>
      </c>
      <c r="T879" s="1">
        <v>0</v>
      </c>
      <c r="U879" s="1">
        <f t="shared" si="756"/>
        <v>0</v>
      </c>
      <c r="V879" s="1">
        <v>0</v>
      </c>
      <c r="W879" s="1">
        <f t="shared" si="757"/>
        <v>0</v>
      </c>
      <c r="X879" s="1">
        <v>0</v>
      </c>
      <c r="Y879" s="1">
        <f t="shared" si="758"/>
        <v>0</v>
      </c>
      <c r="Z879" s="1">
        <v>0</v>
      </c>
      <c r="AA879" s="1">
        <f t="shared" si="759"/>
        <v>0</v>
      </c>
      <c r="AB879" s="1">
        <v>0</v>
      </c>
      <c r="AC879" s="1">
        <f t="shared" si="760"/>
        <v>0</v>
      </c>
      <c r="AD879" s="1"/>
      <c r="AE879" s="1"/>
      <c r="AF879" s="1"/>
      <c r="AG879" s="1"/>
      <c r="AH879" s="1"/>
      <c r="AI879" s="1"/>
      <c r="AJ879" s="1">
        <v>0</v>
      </c>
      <c r="AK879" s="1">
        <f t="shared" si="761"/>
        <v>0</v>
      </c>
      <c r="AL879" s="1"/>
      <c r="AM879" s="1"/>
      <c r="AN879" s="1">
        <v>0</v>
      </c>
      <c r="AO879" s="1">
        <f t="shared" si="762"/>
        <v>0</v>
      </c>
      <c r="AP879" s="1">
        <v>0</v>
      </c>
      <c r="AQ879" s="1">
        <f t="shared" si="763"/>
        <v>0</v>
      </c>
      <c r="AR879" s="1"/>
      <c r="AS879" s="1">
        <f t="shared" si="764"/>
        <v>5.67</v>
      </c>
      <c r="AT879" s="1">
        <v>0</v>
      </c>
      <c r="AU879" s="1">
        <f t="shared" si="765"/>
        <v>0</v>
      </c>
      <c r="AV879" s="1">
        <f t="shared" si="766"/>
        <v>0</v>
      </c>
      <c r="AW879" s="1">
        <f t="shared" si="767"/>
        <v>8515501.1399999987</v>
      </c>
      <c r="AX879" s="26">
        <f t="shared" si="768"/>
        <v>8515501.1399999987</v>
      </c>
      <c r="AY879" s="26">
        <f t="shared" si="769"/>
        <v>0</v>
      </c>
    </row>
    <row r="880" spans="1:51" ht="23.25">
      <c r="A880" s="25" t="s">
        <v>68</v>
      </c>
      <c r="B880" s="1"/>
      <c r="C880" s="1">
        <f t="shared" si="747"/>
        <v>0</v>
      </c>
      <c r="D880" s="1"/>
      <c r="E880" s="1">
        <f t="shared" si="748"/>
        <v>0</v>
      </c>
      <c r="F880" s="1"/>
      <c r="G880" s="1">
        <f t="shared" si="749"/>
        <v>0</v>
      </c>
      <c r="H880" s="1"/>
      <c r="I880" s="1">
        <f t="shared" si="750"/>
        <v>0</v>
      </c>
      <c r="J880" s="1"/>
      <c r="K880" s="1">
        <f t="shared" si="751"/>
        <v>0</v>
      </c>
      <c r="L880" s="1"/>
      <c r="M880" s="1">
        <f t="shared" si="752"/>
        <v>0</v>
      </c>
      <c r="N880" s="1"/>
      <c r="O880" s="1">
        <f t="shared" si="753"/>
        <v>2058161.79</v>
      </c>
      <c r="P880" s="1"/>
      <c r="Q880" s="1">
        <f t="shared" si="754"/>
        <v>193064.01</v>
      </c>
      <c r="R880" s="1">
        <v>0</v>
      </c>
      <c r="S880" s="1">
        <f t="shared" si="755"/>
        <v>0</v>
      </c>
      <c r="T880" s="1">
        <v>0</v>
      </c>
      <c r="U880" s="1">
        <f t="shared" si="756"/>
        <v>0</v>
      </c>
      <c r="V880" s="1">
        <v>0</v>
      </c>
      <c r="W880" s="1">
        <f t="shared" si="757"/>
        <v>0</v>
      </c>
      <c r="X880" s="1">
        <v>0</v>
      </c>
      <c r="Y880" s="1">
        <f t="shared" si="758"/>
        <v>0</v>
      </c>
      <c r="Z880" s="1">
        <v>0</v>
      </c>
      <c r="AA880" s="1">
        <f t="shared" si="759"/>
        <v>0</v>
      </c>
      <c r="AB880" s="1"/>
      <c r="AC880" s="1">
        <f t="shared" si="760"/>
        <v>0</v>
      </c>
      <c r="AD880" s="1"/>
      <c r="AE880" s="1"/>
      <c r="AF880" s="1"/>
      <c r="AG880" s="1"/>
      <c r="AH880" s="1"/>
      <c r="AI880" s="1"/>
      <c r="AJ880" s="1">
        <v>0</v>
      </c>
      <c r="AK880" s="1">
        <f t="shared" si="761"/>
        <v>0</v>
      </c>
      <c r="AL880" s="1"/>
      <c r="AM880" s="1"/>
      <c r="AN880" s="1"/>
      <c r="AO880" s="1">
        <f t="shared" si="762"/>
        <v>0</v>
      </c>
      <c r="AP880" s="1">
        <v>0</v>
      </c>
      <c r="AQ880" s="1">
        <f t="shared" si="763"/>
        <v>0</v>
      </c>
      <c r="AR880" s="1"/>
      <c r="AS880" s="1">
        <f t="shared" si="764"/>
        <v>6607098.4300000006</v>
      </c>
      <c r="AT880" s="1">
        <v>0</v>
      </c>
      <c r="AU880" s="1">
        <f t="shared" si="765"/>
        <v>0</v>
      </c>
      <c r="AV880" s="1">
        <f t="shared" si="766"/>
        <v>0</v>
      </c>
      <c r="AW880" s="1">
        <f t="shared" si="767"/>
        <v>8858324.2300000004</v>
      </c>
      <c r="AX880" s="26">
        <f t="shared" si="768"/>
        <v>8858324.2300000004</v>
      </c>
      <c r="AY880" s="26">
        <f t="shared" si="769"/>
        <v>0</v>
      </c>
    </row>
    <row r="881" spans="1:51" ht="23.25">
      <c r="A881" s="25" t="s">
        <v>69</v>
      </c>
      <c r="B881" s="1"/>
      <c r="C881" s="1">
        <f t="shared" si="747"/>
        <v>0</v>
      </c>
      <c r="D881" s="1"/>
      <c r="E881" s="1">
        <f t="shared" si="748"/>
        <v>0</v>
      </c>
      <c r="F881" s="1"/>
      <c r="G881" s="1">
        <f t="shared" si="749"/>
        <v>13479.38</v>
      </c>
      <c r="H881" s="1"/>
      <c r="I881" s="1">
        <f t="shared" si="750"/>
        <v>0</v>
      </c>
      <c r="J881" s="1"/>
      <c r="K881" s="1">
        <f t="shared" si="751"/>
        <v>0</v>
      </c>
      <c r="L881" s="1"/>
      <c r="M881" s="1">
        <f t="shared" si="752"/>
        <v>0</v>
      </c>
      <c r="N881" s="1"/>
      <c r="O881" s="1">
        <f t="shared" si="753"/>
        <v>42555655.679999992</v>
      </c>
      <c r="P881" s="1"/>
      <c r="Q881" s="1">
        <f t="shared" si="754"/>
        <v>505568.19999999995</v>
      </c>
      <c r="R881" s="1">
        <v>0</v>
      </c>
      <c r="S881" s="1">
        <f t="shared" si="755"/>
        <v>0</v>
      </c>
      <c r="T881" s="1">
        <v>0</v>
      </c>
      <c r="U881" s="1">
        <f t="shared" si="756"/>
        <v>7620.62</v>
      </c>
      <c r="V881" s="1">
        <v>0</v>
      </c>
      <c r="W881" s="1">
        <f t="shared" si="757"/>
        <v>0</v>
      </c>
      <c r="X881" s="1">
        <v>0</v>
      </c>
      <c r="Y881" s="1">
        <f t="shared" si="758"/>
        <v>0</v>
      </c>
      <c r="Z881" s="1">
        <v>0</v>
      </c>
      <c r="AA881" s="1">
        <f t="shared" si="759"/>
        <v>0</v>
      </c>
      <c r="AB881" s="1">
        <v>0</v>
      </c>
      <c r="AC881" s="1">
        <f t="shared" si="760"/>
        <v>0</v>
      </c>
      <c r="AD881" s="1"/>
      <c r="AE881" s="1"/>
      <c r="AF881" s="1"/>
      <c r="AG881" s="1"/>
      <c r="AH881" s="1"/>
      <c r="AI881" s="1"/>
      <c r="AJ881" s="1">
        <v>0</v>
      </c>
      <c r="AK881" s="1">
        <f t="shared" si="761"/>
        <v>0</v>
      </c>
      <c r="AL881" s="1"/>
      <c r="AM881" s="1"/>
      <c r="AN881" s="1">
        <v>0</v>
      </c>
      <c r="AO881" s="1">
        <f t="shared" si="762"/>
        <v>0</v>
      </c>
      <c r="AP881" s="1">
        <v>0</v>
      </c>
      <c r="AQ881" s="1">
        <f t="shared" si="763"/>
        <v>0</v>
      </c>
      <c r="AR881" s="1">
        <v>0</v>
      </c>
      <c r="AS881" s="1">
        <f t="shared" si="764"/>
        <v>0</v>
      </c>
      <c r="AT881" s="1">
        <v>0</v>
      </c>
      <c r="AU881" s="1">
        <f t="shared" si="765"/>
        <v>0</v>
      </c>
      <c r="AV881" s="1">
        <f t="shared" si="766"/>
        <v>0</v>
      </c>
      <c r="AW881" s="1">
        <f t="shared" si="767"/>
        <v>43082323.879999995</v>
      </c>
      <c r="AX881" s="26">
        <f t="shared" si="768"/>
        <v>43082323.879999995</v>
      </c>
      <c r="AY881" s="26">
        <f t="shared" si="769"/>
        <v>0</v>
      </c>
    </row>
    <row r="882" spans="1:51" ht="23.25">
      <c r="A882" s="25" t="s">
        <v>70</v>
      </c>
      <c r="B882" s="1"/>
      <c r="C882" s="1">
        <f t="shared" si="747"/>
        <v>297558</v>
      </c>
      <c r="D882" s="1"/>
      <c r="E882" s="1">
        <f t="shared" si="748"/>
        <v>508327.21</v>
      </c>
      <c r="F882" s="1"/>
      <c r="G882" s="1">
        <f t="shared" si="749"/>
        <v>115803.49999999999</v>
      </c>
      <c r="H882" s="1"/>
      <c r="I882" s="1">
        <f t="shared" si="750"/>
        <v>0</v>
      </c>
      <c r="J882" s="1"/>
      <c r="K882" s="1">
        <f t="shared" si="751"/>
        <v>0</v>
      </c>
      <c r="L882" s="1"/>
      <c r="M882" s="1">
        <f t="shared" si="752"/>
        <v>20445.419999999998</v>
      </c>
      <c r="N882" s="1"/>
      <c r="O882" s="1">
        <f t="shared" si="753"/>
        <v>2764394.23</v>
      </c>
      <c r="P882" s="1"/>
      <c r="Q882" s="1">
        <f t="shared" si="754"/>
        <v>235461.26</v>
      </c>
      <c r="R882" s="1">
        <v>0</v>
      </c>
      <c r="S882" s="1">
        <f t="shared" si="755"/>
        <v>0</v>
      </c>
      <c r="T882" s="1">
        <v>0</v>
      </c>
      <c r="U882" s="1">
        <f t="shared" si="756"/>
        <v>0</v>
      </c>
      <c r="V882" s="1">
        <v>0</v>
      </c>
      <c r="W882" s="1">
        <f t="shared" si="757"/>
        <v>0</v>
      </c>
      <c r="X882" s="1">
        <v>0</v>
      </c>
      <c r="Y882" s="1">
        <f t="shared" si="758"/>
        <v>0</v>
      </c>
      <c r="Z882" s="1">
        <v>0</v>
      </c>
      <c r="AA882" s="1">
        <f t="shared" si="759"/>
        <v>0</v>
      </c>
      <c r="AB882" s="1">
        <v>0</v>
      </c>
      <c r="AC882" s="1">
        <f t="shared" si="760"/>
        <v>0</v>
      </c>
      <c r="AD882" s="1"/>
      <c r="AE882" s="1"/>
      <c r="AF882" s="1"/>
      <c r="AG882" s="1"/>
      <c r="AH882" s="1"/>
      <c r="AI882" s="1"/>
      <c r="AJ882" s="1">
        <v>0</v>
      </c>
      <c r="AK882" s="1">
        <f t="shared" si="761"/>
        <v>0</v>
      </c>
      <c r="AL882" s="1"/>
      <c r="AM882" s="1"/>
      <c r="AN882" s="1">
        <v>0</v>
      </c>
      <c r="AO882" s="1">
        <f t="shared" si="762"/>
        <v>0</v>
      </c>
      <c r="AP882" s="1">
        <v>0</v>
      </c>
      <c r="AQ882" s="1">
        <f t="shared" si="763"/>
        <v>0</v>
      </c>
      <c r="AR882" s="1">
        <v>0</v>
      </c>
      <c r="AS882" s="1">
        <f t="shared" si="764"/>
        <v>244427.57</v>
      </c>
      <c r="AT882" s="1">
        <v>0</v>
      </c>
      <c r="AU882" s="1">
        <f t="shared" si="765"/>
        <v>400</v>
      </c>
      <c r="AV882" s="1">
        <f t="shared" si="766"/>
        <v>0</v>
      </c>
      <c r="AW882" s="1">
        <f t="shared" si="767"/>
        <v>4186817.19</v>
      </c>
      <c r="AX882" s="26">
        <f t="shared" si="768"/>
        <v>4186817.19</v>
      </c>
      <c r="AY882" s="26">
        <f t="shared" si="769"/>
        <v>0</v>
      </c>
    </row>
    <row r="883" spans="1:51" ht="23.25">
      <c r="A883" s="25" t="s">
        <v>71</v>
      </c>
      <c r="B883" s="1"/>
      <c r="C883" s="1">
        <f t="shared" ref="C883:C888" si="770">C790+B883</f>
        <v>0</v>
      </c>
      <c r="D883" s="1"/>
      <c r="E883" s="1">
        <f t="shared" ref="E883:E888" si="771">E790+D883</f>
        <v>0</v>
      </c>
      <c r="F883" s="1"/>
      <c r="G883" s="1">
        <f t="shared" ref="G883:G888" si="772">G790+F883</f>
        <v>7500</v>
      </c>
      <c r="H883" s="1"/>
      <c r="I883" s="1">
        <f t="shared" ref="I883:I888" si="773">I790+H883</f>
        <v>0</v>
      </c>
      <c r="J883" s="1"/>
      <c r="K883" s="1">
        <f t="shared" ref="K883:K888" si="774">K790+J883</f>
        <v>0</v>
      </c>
      <c r="L883" s="1"/>
      <c r="M883" s="1">
        <f t="shared" ref="M883:M888" si="775">M790+L883</f>
        <v>0</v>
      </c>
      <c r="N883" s="1"/>
      <c r="O883" s="1">
        <f t="shared" ref="O883:O888" si="776">O790+N883</f>
        <v>5673937.7699999996</v>
      </c>
      <c r="P883" s="1"/>
      <c r="Q883" s="1">
        <f t="shared" ref="Q883:Q888" si="777">Q790+P883</f>
        <v>116675.59000000001</v>
      </c>
      <c r="R883" s="1">
        <v>0</v>
      </c>
      <c r="S883" s="1">
        <f t="shared" ref="S883:S888" si="778">S790+R883</f>
        <v>0</v>
      </c>
      <c r="T883" s="1">
        <v>0</v>
      </c>
      <c r="U883" s="1">
        <f t="shared" ref="U883:U888" si="779">U790+T883</f>
        <v>0</v>
      </c>
      <c r="V883" s="1">
        <v>0</v>
      </c>
      <c r="W883" s="1">
        <f t="shared" ref="W883:W888" si="780">W790+V883</f>
        <v>0</v>
      </c>
      <c r="X883" s="1">
        <v>0</v>
      </c>
      <c r="Y883" s="1">
        <f t="shared" ref="Y883:Y888" si="781">Y790+X883</f>
        <v>0</v>
      </c>
      <c r="Z883" s="1">
        <v>0</v>
      </c>
      <c r="AA883" s="1">
        <f t="shared" ref="AA883:AA888" si="782">AA790+Z883</f>
        <v>0</v>
      </c>
      <c r="AB883" s="1">
        <v>0</v>
      </c>
      <c r="AC883" s="1">
        <f t="shared" ref="AC883:AC888" si="783">AC790+AB883</f>
        <v>0</v>
      </c>
      <c r="AD883" s="1"/>
      <c r="AE883" s="1"/>
      <c r="AF883" s="1"/>
      <c r="AG883" s="1"/>
      <c r="AH883" s="1"/>
      <c r="AI883" s="1"/>
      <c r="AJ883" s="1">
        <v>0</v>
      </c>
      <c r="AK883" s="1">
        <f t="shared" ref="AK883:AK888" si="784">AK790+AJ883</f>
        <v>0</v>
      </c>
      <c r="AL883" s="1"/>
      <c r="AM883" s="1"/>
      <c r="AN883" s="1"/>
      <c r="AO883" s="1">
        <f t="shared" ref="AO883:AO888" si="785">AO790+AN883</f>
        <v>0</v>
      </c>
      <c r="AP883" s="1">
        <v>0</v>
      </c>
      <c r="AQ883" s="1">
        <f t="shared" ref="AQ883:AQ888" si="786">AQ790+AP883</f>
        <v>0</v>
      </c>
      <c r="AR883" s="1"/>
      <c r="AS883" s="1">
        <f t="shared" ref="AS883:AS888" si="787">AS790+AR883</f>
        <v>8805</v>
      </c>
      <c r="AT883" s="1"/>
      <c r="AU883" s="1">
        <f t="shared" ref="AU883:AU888" si="788">AU790+AT883</f>
        <v>0</v>
      </c>
      <c r="AV883" s="1">
        <f t="shared" ref="AV883:AV888" si="789">AT883+AR883+AJ883+AB883+Z883+X883+V883+P883+N883+L883+F883+D883+B883+R883+T883+AN883+AP883+H883+J883</f>
        <v>0</v>
      </c>
      <c r="AW883" s="1">
        <f t="shared" ref="AW883:AW888" si="790">AU883+AS883+AK883+AC883+AA883+Y883+W883+Q883+O883+M883+G883+E883+C883+S883+U883+AO883+AQ883+I883+K883</f>
        <v>5806918.3599999994</v>
      </c>
      <c r="AX883" s="26">
        <f t="shared" ref="AX883:AX889" si="791">AW790+AV883</f>
        <v>5806918.3599999994</v>
      </c>
      <c r="AY883" s="26">
        <f t="shared" ref="AY883:AY889" si="792">AW883-AX883</f>
        <v>0</v>
      </c>
    </row>
    <row r="884" spans="1:51" ht="23.25">
      <c r="A884" s="25" t="s">
        <v>72</v>
      </c>
      <c r="B884" s="1"/>
      <c r="C884" s="1">
        <f t="shared" si="770"/>
        <v>0</v>
      </c>
      <c r="D884" s="1"/>
      <c r="E884" s="1">
        <f t="shared" si="771"/>
        <v>0</v>
      </c>
      <c r="F884" s="1"/>
      <c r="G884" s="1">
        <f t="shared" si="772"/>
        <v>0</v>
      </c>
      <c r="H884" s="1"/>
      <c r="I884" s="1">
        <f t="shared" si="773"/>
        <v>0</v>
      </c>
      <c r="J884" s="1"/>
      <c r="K884" s="1">
        <f t="shared" si="774"/>
        <v>0</v>
      </c>
      <c r="L884" s="1"/>
      <c r="M884" s="1">
        <f t="shared" si="775"/>
        <v>0</v>
      </c>
      <c r="N884" s="1"/>
      <c r="O884" s="1">
        <f t="shared" si="776"/>
        <v>3000640.2399999998</v>
      </c>
      <c r="P884" s="1"/>
      <c r="Q884" s="1">
        <f t="shared" si="777"/>
        <v>116276.54</v>
      </c>
      <c r="R884" s="1">
        <v>0</v>
      </c>
      <c r="S884" s="1">
        <f t="shared" si="778"/>
        <v>0</v>
      </c>
      <c r="T884" s="1">
        <v>0</v>
      </c>
      <c r="U884" s="1">
        <f t="shared" si="779"/>
        <v>0</v>
      </c>
      <c r="V884" s="1">
        <v>0</v>
      </c>
      <c r="W884" s="1">
        <f t="shared" si="780"/>
        <v>0</v>
      </c>
      <c r="X884" s="1">
        <v>0</v>
      </c>
      <c r="Y884" s="1">
        <f t="shared" si="781"/>
        <v>0</v>
      </c>
      <c r="Z884" s="1">
        <v>0</v>
      </c>
      <c r="AA884" s="1">
        <f t="shared" si="782"/>
        <v>0</v>
      </c>
      <c r="AB884" s="1">
        <v>0</v>
      </c>
      <c r="AC884" s="1">
        <f t="shared" si="783"/>
        <v>0</v>
      </c>
      <c r="AD884" s="1"/>
      <c r="AE884" s="1"/>
      <c r="AF884" s="1"/>
      <c r="AG884" s="1"/>
      <c r="AH884" s="1"/>
      <c r="AI884" s="1"/>
      <c r="AJ884" s="1">
        <v>0</v>
      </c>
      <c r="AK884" s="1">
        <f t="shared" si="784"/>
        <v>0</v>
      </c>
      <c r="AL884" s="1"/>
      <c r="AM884" s="1"/>
      <c r="AN884" s="1"/>
      <c r="AO884" s="1">
        <f t="shared" si="785"/>
        <v>0</v>
      </c>
      <c r="AP884" s="1">
        <v>0</v>
      </c>
      <c r="AQ884" s="1">
        <f t="shared" si="786"/>
        <v>0</v>
      </c>
      <c r="AR884" s="1"/>
      <c r="AS884" s="1">
        <f t="shared" si="787"/>
        <v>0</v>
      </c>
      <c r="AT884" s="1"/>
      <c r="AU884" s="1">
        <f t="shared" si="788"/>
        <v>0</v>
      </c>
      <c r="AV884" s="1">
        <f t="shared" si="789"/>
        <v>0</v>
      </c>
      <c r="AW884" s="1">
        <f t="shared" si="790"/>
        <v>3116916.78</v>
      </c>
      <c r="AX884" s="26">
        <f t="shared" si="791"/>
        <v>3116916.78</v>
      </c>
      <c r="AY884" s="26">
        <f t="shared" si="792"/>
        <v>0</v>
      </c>
    </row>
    <row r="885" spans="1:51" ht="23.25">
      <c r="A885" s="25" t="s">
        <v>73</v>
      </c>
      <c r="B885" s="1"/>
      <c r="C885" s="1">
        <f t="shared" si="770"/>
        <v>0</v>
      </c>
      <c r="D885" s="1"/>
      <c r="E885" s="1">
        <f t="shared" si="771"/>
        <v>91073.909999999989</v>
      </c>
      <c r="F885" s="1"/>
      <c r="G885" s="1">
        <f t="shared" si="772"/>
        <v>66187.27</v>
      </c>
      <c r="H885" s="1"/>
      <c r="I885" s="1">
        <f t="shared" si="773"/>
        <v>0</v>
      </c>
      <c r="J885" s="1"/>
      <c r="K885" s="1">
        <f t="shared" si="774"/>
        <v>0</v>
      </c>
      <c r="L885" s="1"/>
      <c r="M885" s="1">
        <f t="shared" si="775"/>
        <v>0</v>
      </c>
      <c r="N885" s="1"/>
      <c r="O885" s="1">
        <f t="shared" si="776"/>
        <v>1099275.1499999999</v>
      </c>
      <c r="P885" s="1"/>
      <c r="Q885" s="1">
        <f t="shared" si="777"/>
        <v>96624.1</v>
      </c>
      <c r="R885" s="1">
        <v>0</v>
      </c>
      <c r="S885" s="1">
        <f t="shared" si="778"/>
        <v>0</v>
      </c>
      <c r="T885" s="1">
        <v>0</v>
      </c>
      <c r="U885" s="1">
        <f t="shared" si="779"/>
        <v>0</v>
      </c>
      <c r="V885" s="1">
        <v>0</v>
      </c>
      <c r="W885" s="1">
        <f t="shared" si="780"/>
        <v>0</v>
      </c>
      <c r="X885" s="1">
        <v>0</v>
      </c>
      <c r="Y885" s="1">
        <f t="shared" si="781"/>
        <v>0</v>
      </c>
      <c r="Z885" s="1">
        <v>0</v>
      </c>
      <c r="AA885" s="1">
        <f t="shared" si="782"/>
        <v>0</v>
      </c>
      <c r="AB885" s="1">
        <v>0</v>
      </c>
      <c r="AC885" s="1">
        <f t="shared" si="783"/>
        <v>0</v>
      </c>
      <c r="AD885" s="1"/>
      <c r="AE885" s="1"/>
      <c r="AF885" s="1"/>
      <c r="AG885" s="1"/>
      <c r="AH885" s="1"/>
      <c r="AI885" s="1"/>
      <c r="AJ885" s="1">
        <v>0</v>
      </c>
      <c r="AK885" s="1">
        <f t="shared" si="784"/>
        <v>0</v>
      </c>
      <c r="AL885" s="1"/>
      <c r="AM885" s="1"/>
      <c r="AN885" s="1"/>
      <c r="AO885" s="1">
        <f t="shared" si="785"/>
        <v>0</v>
      </c>
      <c r="AP885" s="1">
        <v>0</v>
      </c>
      <c r="AQ885" s="1">
        <f t="shared" si="786"/>
        <v>0</v>
      </c>
      <c r="AR885" s="1"/>
      <c r="AS885" s="1">
        <f t="shared" si="787"/>
        <v>158947.79</v>
      </c>
      <c r="AT885" s="1"/>
      <c r="AU885" s="1">
        <f t="shared" si="788"/>
        <v>0</v>
      </c>
      <c r="AV885" s="1">
        <f t="shared" si="789"/>
        <v>0</v>
      </c>
      <c r="AW885" s="1">
        <f t="shared" si="790"/>
        <v>1512108.22</v>
      </c>
      <c r="AX885" s="26">
        <f t="shared" si="791"/>
        <v>1512108.22</v>
      </c>
      <c r="AY885" s="26">
        <f t="shared" si="792"/>
        <v>0</v>
      </c>
    </row>
    <row r="886" spans="1:51" ht="23.25">
      <c r="A886" s="25" t="s">
        <v>74</v>
      </c>
      <c r="B886" s="1"/>
      <c r="C886" s="1">
        <f t="shared" si="770"/>
        <v>56598.490000000005</v>
      </c>
      <c r="D886" s="1"/>
      <c r="E886" s="1">
        <f t="shared" si="771"/>
        <v>69398.78</v>
      </c>
      <c r="F886" s="1"/>
      <c r="G886" s="1">
        <f t="shared" si="772"/>
        <v>16028.460000000001</v>
      </c>
      <c r="H886" s="1"/>
      <c r="I886" s="1">
        <f t="shared" si="773"/>
        <v>0</v>
      </c>
      <c r="J886" s="1"/>
      <c r="K886" s="1">
        <f t="shared" si="774"/>
        <v>0</v>
      </c>
      <c r="L886" s="1"/>
      <c r="M886" s="1">
        <f t="shared" si="775"/>
        <v>3057</v>
      </c>
      <c r="N886" s="1"/>
      <c r="O886" s="1">
        <f t="shared" si="776"/>
        <v>12329496.57</v>
      </c>
      <c r="P886" s="1"/>
      <c r="Q886" s="1">
        <f t="shared" si="777"/>
        <v>233377.59000000003</v>
      </c>
      <c r="R886" s="1">
        <v>0</v>
      </c>
      <c r="S886" s="1">
        <f t="shared" si="778"/>
        <v>0</v>
      </c>
      <c r="T886" s="1">
        <v>0</v>
      </c>
      <c r="U886" s="1">
        <f t="shared" si="779"/>
        <v>0</v>
      </c>
      <c r="V886" s="1">
        <v>0</v>
      </c>
      <c r="W886" s="1">
        <f t="shared" si="780"/>
        <v>0</v>
      </c>
      <c r="X886" s="1">
        <v>0</v>
      </c>
      <c r="Y886" s="1">
        <f t="shared" si="781"/>
        <v>0</v>
      </c>
      <c r="Z886" s="1">
        <v>0</v>
      </c>
      <c r="AA886" s="1">
        <f t="shared" si="782"/>
        <v>0</v>
      </c>
      <c r="AB886" s="1">
        <v>0</v>
      </c>
      <c r="AC886" s="1">
        <f t="shared" si="783"/>
        <v>0</v>
      </c>
      <c r="AD886" s="1"/>
      <c r="AE886" s="1"/>
      <c r="AF886" s="1"/>
      <c r="AG886" s="1"/>
      <c r="AH886" s="1"/>
      <c r="AI886" s="1"/>
      <c r="AJ886" s="1">
        <v>0</v>
      </c>
      <c r="AK886" s="1">
        <f t="shared" si="784"/>
        <v>0</v>
      </c>
      <c r="AL886" s="1"/>
      <c r="AM886" s="1"/>
      <c r="AN886" s="1"/>
      <c r="AO886" s="1">
        <f t="shared" si="785"/>
        <v>0</v>
      </c>
      <c r="AP886" s="1">
        <v>0</v>
      </c>
      <c r="AQ886" s="1">
        <f t="shared" si="786"/>
        <v>0</v>
      </c>
      <c r="AR886" s="1"/>
      <c r="AS886" s="1">
        <f t="shared" si="787"/>
        <v>0</v>
      </c>
      <c r="AT886" s="1"/>
      <c r="AU886" s="1">
        <f t="shared" si="788"/>
        <v>0</v>
      </c>
      <c r="AV886" s="1">
        <f t="shared" si="789"/>
        <v>0</v>
      </c>
      <c r="AW886" s="1">
        <f t="shared" si="790"/>
        <v>12707956.890000001</v>
      </c>
      <c r="AX886" s="26">
        <f t="shared" si="791"/>
        <v>12707956.890000001</v>
      </c>
      <c r="AY886" s="26">
        <f t="shared" si="792"/>
        <v>0</v>
      </c>
    </row>
    <row r="887" spans="1:51" ht="23.25">
      <c r="A887" s="25" t="s">
        <v>75</v>
      </c>
      <c r="B887" s="1"/>
      <c r="C887" s="1">
        <f t="shared" si="770"/>
        <v>479517.35000000003</v>
      </c>
      <c r="D887" s="1"/>
      <c r="E887" s="1">
        <f t="shared" si="771"/>
        <v>1101939.56</v>
      </c>
      <c r="F887" s="1"/>
      <c r="G887" s="1">
        <f t="shared" si="772"/>
        <v>387916.58999999997</v>
      </c>
      <c r="H887" s="1"/>
      <c r="I887" s="1">
        <f t="shared" si="773"/>
        <v>0</v>
      </c>
      <c r="J887" s="1"/>
      <c r="K887" s="1">
        <f t="shared" si="774"/>
        <v>0</v>
      </c>
      <c r="L887" s="1"/>
      <c r="M887" s="1">
        <f t="shared" si="775"/>
        <v>34130</v>
      </c>
      <c r="N887" s="1"/>
      <c r="O887" s="1">
        <f t="shared" si="776"/>
        <v>2805651.75</v>
      </c>
      <c r="P887" s="1"/>
      <c r="Q887" s="1">
        <f t="shared" si="777"/>
        <v>391807.65</v>
      </c>
      <c r="R887" s="1">
        <v>0</v>
      </c>
      <c r="S887" s="1">
        <f t="shared" si="778"/>
        <v>0</v>
      </c>
      <c r="T887" s="1">
        <v>0</v>
      </c>
      <c r="U887" s="1">
        <f t="shared" si="779"/>
        <v>0</v>
      </c>
      <c r="V887" s="1">
        <v>0</v>
      </c>
      <c r="W887" s="1">
        <f t="shared" si="780"/>
        <v>0</v>
      </c>
      <c r="X887" s="1">
        <v>0</v>
      </c>
      <c r="Y887" s="1">
        <f t="shared" si="781"/>
        <v>0</v>
      </c>
      <c r="Z887" s="1">
        <v>0</v>
      </c>
      <c r="AA887" s="1">
        <f t="shared" si="782"/>
        <v>0</v>
      </c>
      <c r="AB887" s="1">
        <v>0</v>
      </c>
      <c r="AC887" s="1">
        <f t="shared" si="783"/>
        <v>0</v>
      </c>
      <c r="AD887" s="1"/>
      <c r="AE887" s="1"/>
      <c r="AF887" s="1"/>
      <c r="AG887" s="1"/>
      <c r="AH887" s="1"/>
      <c r="AI887" s="1"/>
      <c r="AJ887" s="1">
        <v>0</v>
      </c>
      <c r="AK887" s="1">
        <f t="shared" si="784"/>
        <v>0</v>
      </c>
      <c r="AL887" s="1"/>
      <c r="AM887" s="1"/>
      <c r="AN887" s="1"/>
      <c r="AO887" s="1">
        <f t="shared" si="785"/>
        <v>0</v>
      </c>
      <c r="AP887" s="1">
        <v>0</v>
      </c>
      <c r="AQ887" s="1">
        <f t="shared" si="786"/>
        <v>0</v>
      </c>
      <c r="AR887" s="1"/>
      <c r="AS887" s="1">
        <f t="shared" si="787"/>
        <v>505710</v>
      </c>
      <c r="AT887" s="1"/>
      <c r="AU887" s="1">
        <f t="shared" si="788"/>
        <v>2140</v>
      </c>
      <c r="AV887" s="1">
        <f t="shared" si="789"/>
        <v>0</v>
      </c>
      <c r="AW887" s="1">
        <f t="shared" si="790"/>
        <v>5708812.8999999994</v>
      </c>
      <c r="AX887" s="26">
        <f t="shared" si="791"/>
        <v>5708812.8999999994</v>
      </c>
      <c r="AY887" s="26">
        <f t="shared" si="792"/>
        <v>0</v>
      </c>
    </row>
    <row r="888" spans="1:51" ht="23.25">
      <c r="A888" s="25" t="s">
        <v>76</v>
      </c>
      <c r="B888" s="1"/>
      <c r="C888" s="1">
        <f t="shared" si="770"/>
        <v>59100</v>
      </c>
      <c r="D888" s="1"/>
      <c r="E888" s="1">
        <f t="shared" si="771"/>
        <v>0</v>
      </c>
      <c r="F888" s="1"/>
      <c r="G888" s="1">
        <f t="shared" si="772"/>
        <v>0</v>
      </c>
      <c r="H888" s="1"/>
      <c r="I888" s="1">
        <f t="shared" si="773"/>
        <v>0</v>
      </c>
      <c r="J888" s="1"/>
      <c r="K888" s="1">
        <f t="shared" si="774"/>
        <v>0</v>
      </c>
      <c r="L888" s="1"/>
      <c r="M888" s="1">
        <f t="shared" si="775"/>
        <v>2580</v>
      </c>
      <c r="N888" s="1"/>
      <c r="O888" s="1">
        <f t="shared" si="776"/>
        <v>22785056.789999999</v>
      </c>
      <c r="P888" s="1"/>
      <c r="Q888" s="1">
        <f t="shared" si="777"/>
        <v>564944.39</v>
      </c>
      <c r="R888" s="1">
        <v>0</v>
      </c>
      <c r="S888" s="1">
        <f t="shared" si="778"/>
        <v>0</v>
      </c>
      <c r="T888" s="1">
        <v>0</v>
      </c>
      <c r="U888" s="1">
        <f t="shared" si="779"/>
        <v>0</v>
      </c>
      <c r="V888" s="1">
        <v>0</v>
      </c>
      <c r="W888" s="1">
        <f t="shared" si="780"/>
        <v>0</v>
      </c>
      <c r="X888" s="1">
        <v>0</v>
      </c>
      <c r="Y888" s="1">
        <f t="shared" si="781"/>
        <v>0</v>
      </c>
      <c r="Z888" s="1">
        <v>0</v>
      </c>
      <c r="AA888" s="1">
        <f t="shared" si="782"/>
        <v>0</v>
      </c>
      <c r="AB888" s="1">
        <v>0</v>
      </c>
      <c r="AC888" s="1">
        <f t="shared" si="783"/>
        <v>0</v>
      </c>
      <c r="AD888" s="1"/>
      <c r="AE888" s="1"/>
      <c r="AF888" s="1"/>
      <c r="AG888" s="1"/>
      <c r="AH888" s="1"/>
      <c r="AI888" s="1"/>
      <c r="AJ888" s="1">
        <v>0</v>
      </c>
      <c r="AK888" s="1">
        <f t="shared" si="784"/>
        <v>0</v>
      </c>
      <c r="AL888" s="1"/>
      <c r="AM888" s="1"/>
      <c r="AN888" s="1"/>
      <c r="AO888" s="1">
        <f t="shared" si="785"/>
        <v>11520</v>
      </c>
      <c r="AP888" s="1">
        <v>0</v>
      </c>
      <c r="AQ888" s="1">
        <f t="shared" si="786"/>
        <v>0</v>
      </c>
      <c r="AR888" s="1"/>
      <c r="AS888" s="1">
        <f t="shared" si="787"/>
        <v>21811.97</v>
      </c>
      <c r="AT888" s="1"/>
      <c r="AU888" s="1">
        <f t="shared" si="788"/>
        <v>3168</v>
      </c>
      <c r="AV888" s="1">
        <f t="shared" si="789"/>
        <v>0</v>
      </c>
      <c r="AW888" s="1">
        <f t="shared" si="790"/>
        <v>23448181.149999999</v>
      </c>
      <c r="AX888" s="26">
        <f t="shared" si="791"/>
        <v>23448181.149999999</v>
      </c>
      <c r="AY888" s="26">
        <f t="shared" si="792"/>
        <v>0</v>
      </c>
    </row>
    <row r="889" spans="1:51" ht="24" thickBot="1">
      <c r="A889" s="27" t="s">
        <v>4</v>
      </c>
      <c r="B889" s="2">
        <f t="shared" ref="B889:AC889" si="793">SUM(B819:B888)</f>
        <v>0</v>
      </c>
      <c r="C889" s="2">
        <f t="shared" si="793"/>
        <v>17473341.66</v>
      </c>
      <c r="D889" s="2">
        <f t="shared" si="793"/>
        <v>0</v>
      </c>
      <c r="E889" s="2">
        <f t="shared" si="793"/>
        <v>20070816.450000003</v>
      </c>
      <c r="F889" s="2">
        <f t="shared" si="793"/>
        <v>0</v>
      </c>
      <c r="G889" s="2">
        <f t="shared" si="793"/>
        <v>5598997.7799999993</v>
      </c>
      <c r="H889" s="2">
        <f t="shared" si="793"/>
        <v>0</v>
      </c>
      <c r="I889" s="2">
        <f t="shared" si="793"/>
        <v>0</v>
      </c>
      <c r="J889" s="2">
        <f t="shared" si="793"/>
        <v>0</v>
      </c>
      <c r="K889" s="2">
        <f t="shared" si="793"/>
        <v>0</v>
      </c>
      <c r="L889" s="2">
        <f t="shared" si="793"/>
        <v>0</v>
      </c>
      <c r="M889" s="2">
        <f t="shared" si="793"/>
        <v>1880827.0999999999</v>
      </c>
      <c r="N889" s="2">
        <f t="shared" si="793"/>
        <v>0</v>
      </c>
      <c r="O889" s="2">
        <f t="shared" si="793"/>
        <v>467835734.32999998</v>
      </c>
      <c r="P889" s="2">
        <f t="shared" si="793"/>
        <v>0</v>
      </c>
      <c r="Q889" s="2">
        <f t="shared" si="793"/>
        <v>13475798.169999994</v>
      </c>
      <c r="R889" s="2">
        <f t="shared" si="793"/>
        <v>0</v>
      </c>
      <c r="S889" s="2">
        <f t="shared" si="793"/>
        <v>135417.08000000002</v>
      </c>
      <c r="T889" s="2">
        <f t="shared" si="793"/>
        <v>0</v>
      </c>
      <c r="U889" s="2">
        <f t="shared" si="793"/>
        <v>85331.09</v>
      </c>
      <c r="V889" s="2">
        <f t="shared" si="793"/>
        <v>0</v>
      </c>
      <c r="W889" s="2">
        <f t="shared" si="793"/>
        <v>824594.79999999993</v>
      </c>
      <c r="X889" s="2">
        <f t="shared" si="793"/>
        <v>0</v>
      </c>
      <c r="Y889" s="2">
        <f t="shared" si="793"/>
        <v>8830.119999999999</v>
      </c>
      <c r="Z889" s="2">
        <f t="shared" si="793"/>
        <v>0</v>
      </c>
      <c r="AA889" s="2">
        <f t="shared" si="793"/>
        <v>294699.40999999997</v>
      </c>
      <c r="AB889" s="2">
        <f t="shared" si="793"/>
        <v>0</v>
      </c>
      <c r="AC889" s="2">
        <f t="shared" si="793"/>
        <v>152908.31000000003</v>
      </c>
      <c r="AD889" s="2"/>
      <c r="AE889" s="2"/>
      <c r="AF889" s="2"/>
      <c r="AG889" s="2"/>
      <c r="AH889" s="2"/>
      <c r="AI889" s="2"/>
      <c r="AJ889" s="2">
        <f>SUM(AJ819:AJ888)</f>
        <v>0</v>
      </c>
      <c r="AK889" s="2">
        <f>SUM(AK819:AK888)</f>
        <v>64430.67</v>
      </c>
      <c r="AL889" s="2"/>
      <c r="AM889" s="2"/>
      <c r="AN889" s="2">
        <f t="shared" ref="AN889:AW889" si="794">SUM(AN819:AN888)</f>
        <v>0</v>
      </c>
      <c r="AO889" s="2">
        <f t="shared" si="794"/>
        <v>321403.34999999998</v>
      </c>
      <c r="AP889" s="2">
        <f t="shared" si="794"/>
        <v>0</v>
      </c>
      <c r="AQ889" s="2">
        <f t="shared" si="794"/>
        <v>2</v>
      </c>
      <c r="AR889" s="2">
        <f t="shared" si="794"/>
        <v>0</v>
      </c>
      <c r="AS889" s="2">
        <f t="shared" si="794"/>
        <v>25877482.880000006</v>
      </c>
      <c r="AT889" s="2">
        <f t="shared" si="794"/>
        <v>0</v>
      </c>
      <c r="AU889" s="2">
        <f t="shared" si="794"/>
        <v>27337.25</v>
      </c>
      <c r="AV889" s="2">
        <f t="shared" si="794"/>
        <v>0</v>
      </c>
      <c r="AW889" s="2">
        <f t="shared" si="794"/>
        <v>554127952.45000005</v>
      </c>
      <c r="AX889" s="26">
        <f t="shared" si="791"/>
        <v>554127952.45000005</v>
      </c>
      <c r="AY889" s="26">
        <f t="shared" si="792"/>
        <v>0</v>
      </c>
    </row>
    <row r="890" spans="1:51" ht="22.5" thickTop="1"/>
    <row r="891" spans="1:51" hidden="1">
      <c r="A891" s="29"/>
      <c r="B891" s="29">
        <f t="shared" ref="B891:AC891" si="795">SUM(B819:B888)</f>
        <v>0</v>
      </c>
      <c r="C891" s="29">
        <f t="shared" si="795"/>
        <v>17473341.66</v>
      </c>
      <c r="D891" s="29">
        <f t="shared" si="795"/>
        <v>0</v>
      </c>
      <c r="E891" s="29">
        <f t="shared" si="795"/>
        <v>20070816.450000003</v>
      </c>
      <c r="F891" s="29">
        <f t="shared" si="795"/>
        <v>0</v>
      </c>
      <c r="G891" s="29">
        <f t="shared" si="795"/>
        <v>5598997.7799999993</v>
      </c>
      <c r="H891" s="29">
        <f t="shared" si="795"/>
        <v>0</v>
      </c>
      <c r="I891" s="29">
        <f t="shared" si="795"/>
        <v>0</v>
      </c>
      <c r="J891" s="29">
        <f t="shared" si="795"/>
        <v>0</v>
      </c>
      <c r="K891" s="29">
        <f t="shared" si="795"/>
        <v>0</v>
      </c>
      <c r="L891" s="29">
        <f t="shared" si="795"/>
        <v>0</v>
      </c>
      <c r="M891" s="29">
        <f t="shared" si="795"/>
        <v>1880827.0999999999</v>
      </c>
      <c r="N891" s="30">
        <f t="shared" si="795"/>
        <v>0</v>
      </c>
      <c r="O891" s="29">
        <f t="shared" si="795"/>
        <v>467835734.32999998</v>
      </c>
      <c r="P891" s="29">
        <f t="shared" si="795"/>
        <v>0</v>
      </c>
      <c r="Q891" s="29">
        <f t="shared" si="795"/>
        <v>13475798.169999994</v>
      </c>
      <c r="R891" s="5">
        <f t="shared" si="795"/>
        <v>0</v>
      </c>
      <c r="S891" s="5">
        <f t="shared" si="795"/>
        <v>135417.08000000002</v>
      </c>
      <c r="T891" s="29">
        <f t="shared" si="795"/>
        <v>0</v>
      </c>
      <c r="U891" s="29">
        <f t="shared" si="795"/>
        <v>85331.09</v>
      </c>
      <c r="V891" s="29">
        <f t="shared" si="795"/>
        <v>0</v>
      </c>
      <c r="W891" s="29">
        <f t="shared" si="795"/>
        <v>824594.79999999993</v>
      </c>
      <c r="X891" s="30">
        <f t="shared" si="795"/>
        <v>0</v>
      </c>
      <c r="Y891" s="29">
        <f t="shared" si="795"/>
        <v>8830.119999999999</v>
      </c>
      <c r="Z891" s="29">
        <f t="shared" si="795"/>
        <v>0</v>
      </c>
      <c r="AA891" s="29">
        <f t="shared" si="795"/>
        <v>294699.40999999997</v>
      </c>
      <c r="AB891" s="29">
        <f t="shared" si="795"/>
        <v>0</v>
      </c>
      <c r="AC891" s="29">
        <f t="shared" si="795"/>
        <v>152908.31000000003</v>
      </c>
      <c r="AD891" s="29"/>
      <c r="AE891" s="29"/>
      <c r="AF891" s="29"/>
      <c r="AG891" s="29"/>
      <c r="AH891" s="29"/>
      <c r="AI891" s="29"/>
      <c r="AJ891" s="29">
        <f>SUM(AJ819:AJ888)</f>
        <v>0</v>
      </c>
      <c r="AK891" s="29">
        <f>SUM(AK819:AK888)</f>
        <v>64430.67</v>
      </c>
      <c r="AL891" s="29"/>
      <c r="AM891" s="29"/>
      <c r="AN891" s="29">
        <f t="shared" ref="AN891:AW891" si="796">SUM(AN819:AN888)</f>
        <v>0</v>
      </c>
      <c r="AO891" s="29">
        <f t="shared" si="796"/>
        <v>321403.34999999998</v>
      </c>
      <c r="AP891" s="29">
        <f t="shared" si="796"/>
        <v>0</v>
      </c>
      <c r="AQ891" s="29">
        <f t="shared" si="796"/>
        <v>2</v>
      </c>
      <c r="AR891" s="29">
        <f t="shared" si="796"/>
        <v>0</v>
      </c>
      <c r="AS891" s="29">
        <f t="shared" si="796"/>
        <v>25877482.880000006</v>
      </c>
      <c r="AT891" s="29">
        <f t="shared" si="796"/>
        <v>0</v>
      </c>
      <c r="AU891" s="29">
        <f t="shared" si="796"/>
        <v>27337.25</v>
      </c>
      <c r="AV891" s="29">
        <f t="shared" si="796"/>
        <v>0</v>
      </c>
      <c r="AW891" s="29">
        <f t="shared" si="796"/>
        <v>554127952.45000005</v>
      </c>
    </row>
    <row r="892" spans="1:51" hidden="1">
      <c r="B892" s="26">
        <f t="shared" ref="B892:AC892" si="797">B889-B891</f>
        <v>0</v>
      </c>
      <c r="C892" s="26">
        <f t="shared" si="797"/>
        <v>0</v>
      </c>
      <c r="D892" s="26">
        <f t="shared" si="797"/>
        <v>0</v>
      </c>
      <c r="E892" s="26">
        <f t="shared" si="797"/>
        <v>0</v>
      </c>
      <c r="F892" s="26">
        <f t="shared" si="797"/>
        <v>0</v>
      </c>
      <c r="G892" s="26">
        <f t="shared" si="797"/>
        <v>0</v>
      </c>
      <c r="H892" s="26">
        <f t="shared" si="797"/>
        <v>0</v>
      </c>
      <c r="I892" s="26">
        <f t="shared" si="797"/>
        <v>0</v>
      </c>
      <c r="J892" s="26">
        <f t="shared" si="797"/>
        <v>0</v>
      </c>
      <c r="K892" s="26">
        <f t="shared" si="797"/>
        <v>0</v>
      </c>
      <c r="L892" s="26">
        <f t="shared" si="797"/>
        <v>0</v>
      </c>
      <c r="M892" s="26">
        <f t="shared" si="797"/>
        <v>0</v>
      </c>
      <c r="N892" s="31">
        <f t="shared" si="797"/>
        <v>0</v>
      </c>
      <c r="O892" s="26">
        <f t="shared" si="797"/>
        <v>0</v>
      </c>
      <c r="P892" s="26">
        <f t="shared" si="797"/>
        <v>0</v>
      </c>
      <c r="Q892" s="26">
        <f t="shared" si="797"/>
        <v>0</v>
      </c>
      <c r="R892" s="26">
        <f t="shared" si="797"/>
        <v>0</v>
      </c>
      <c r="S892" s="26">
        <f t="shared" si="797"/>
        <v>0</v>
      </c>
      <c r="T892" s="26">
        <f t="shared" si="797"/>
        <v>0</v>
      </c>
      <c r="U892" s="26">
        <f t="shared" si="797"/>
        <v>0</v>
      </c>
      <c r="V892" s="26">
        <f t="shared" si="797"/>
        <v>0</v>
      </c>
      <c r="W892" s="26">
        <f t="shared" si="797"/>
        <v>0</v>
      </c>
      <c r="X892" s="31">
        <f t="shared" si="797"/>
        <v>0</v>
      </c>
      <c r="Y892" s="26">
        <f t="shared" si="797"/>
        <v>0</v>
      </c>
      <c r="Z892" s="26">
        <f t="shared" si="797"/>
        <v>0</v>
      </c>
      <c r="AA892" s="26">
        <f t="shared" si="797"/>
        <v>0</v>
      </c>
      <c r="AB892" s="26">
        <f t="shared" si="797"/>
        <v>0</v>
      </c>
      <c r="AC892" s="26">
        <f t="shared" si="797"/>
        <v>0</v>
      </c>
      <c r="AD892" s="26"/>
      <c r="AE892" s="26"/>
      <c r="AF892" s="26"/>
      <c r="AG892" s="26"/>
      <c r="AH892" s="26"/>
      <c r="AI892" s="26"/>
      <c r="AJ892" s="26">
        <f>AJ889-AJ891</f>
        <v>0</v>
      </c>
      <c r="AK892" s="26">
        <f>AK889-AK891</f>
        <v>0</v>
      </c>
      <c r="AL892" s="26"/>
      <c r="AM892" s="26"/>
      <c r="AN892" s="26">
        <f t="shared" ref="AN892:AW892" si="798">AN889-AN891</f>
        <v>0</v>
      </c>
      <c r="AO892" s="26">
        <f t="shared" si="798"/>
        <v>0</v>
      </c>
      <c r="AP892" s="26">
        <f t="shared" si="798"/>
        <v>0</v>
      </c>
      <c r="AQ892" s="26">
        <f t="shared" si="798"/>
        <v>0</v>
      </c>
      <c r="AR892" s="26">
        <f t="shared" si="798"/>
        <v>0</v>
      </c>
      <c r="AS892" s="26">
        <f t="shared" si="798"/>
        <v>0</v>
      </c>
      <c r="AT892" s="26">
        <f t="shared" si="798"/>
        <v>0</v>
      </c>
      <c r="AU892" s="26">
        <f t="shared" si="798"/>
        <v>0</v>
      </c>
      <c r="AV892" s="26">
        <f t="shared" si="798"/>
        <v>0</v>
      </c>
      <c r="AW892" s="26">
        <f t="shared" si="798"/>
        <v>0</v>
      </c>
    </row>
    <row r="893" spans="1:51">
      <c r="N893" s="28" t="s">
        <v>127</v>
      </c>
      <c r="AT893" s="14" t="s">
        <v>163</v>
      </c>
    </row>
    <row r="894" spans="1:51">
      <c r="AT894" s="14" t="s">
        <v>188</v>
      </c>
    </row>
    <row r="895" spans="1:51">
      <c r="AS895" s="26"/>
      <c r="AT895" s="14" t="s">
        <v>189</v>
      </c>
    </row>
    <row r="897" spans="1:51">
      <c r="AT897" s="14" t="s">
        <v>190</v>
      </c>
    </row>
    <row r="898" spans="1:51">
      <c r="AT898" s="14" t="s">
        <v>191</v>
      </c>
    </row>
    <row r="900" spans="1:51">
      <c r="AT900" s="14" t="s">
        <v>160</v>
      </c>
    </row>
    <row r="901" spans="1:51">
      <c r="AT901" s="14" t="s">
        <v>161</v>
      </c>
    </row>
    <row r="902" spans="1:51">
      <c r="AT902" s="14" t="s">
        <v>162</v>
      </c>
    </row>
    <row r="903" spans="1:51">
      <c r="AT903" s="14" t="s">
        <v>192</v>
      </c>
    </row>
    <row r="905" spans="1:51">
      <c r="A905" s="237" t="s">
        <v>0</v>
      </c>
      <c r="B905" s="237"/>
      <c r="C905" s="237"/>
      <c r="D905" s="237"/>
      <c r="E905" s="237"/>
      <c r="F905" s="237"/>
      <c r="G905" s="237"/>
      <c r="H905" s="237"/>
      <c r="I905" s="237"/>
      <c r="J905" s="237"/>
      <c r="K905" s="237"/>
    </row>
    <row r="906" spans="1:51">
      <c r="A906" s="237" t="s">
        <v>1</v>
      </c>
      <c r="B906" s="237"/>
      <c r="C906" s="237"/>
      <c r="D906" s="237"/>
      <c r="E906" s="237"/>
      <c r="F906" s="237"/>
      <c r="G906" s="237"/>
      <c r="H906" s="237"/>
      <c r="I906" s="237"/>
      <c r="J906" s="237"/>
      <c r="K906" s="237"/>
    </row>
    <row r="907" spans="1:51">
      <c r="A907" s="237" t="s">
        <v>164</v>
      </c>
      <c r="B907" s="237"/>
      <c r="C907" s="237"/>
      <c r="D907" s="237"/>
      <c r="E907" s="237"/>
      <c r="F907" s="237"/>
      <c r="G907" s="237"/>
      <c r="H907" s="237"/>
      <c r="I907" s="237"/>
      <c r="J907" s="237"/>
      <c r="K907" s="237"/>
    </row>
    <row r="908" spans="1:51">
      <c r="A908" s="237" t="s">
        <v>89</v>
      </c>
      <c r="B908" s="237"/>
      <c r="C908" s="237"/>
      <c r="D908" s="237"/>
      <c r="E908" s="237"/>
      <c r="F908" s="237"/>
      <c r="G908" s="237"/>
      <c r="H908" s="237"/>
      <c r="I908" s="237"/>
      <c r="J908" s="237"/>
      <c r="K908" s="237"/>
    </row>
    <row r="909" spans="1:51">
      <c r="A909" s="240" t="s">
        <v>193</v>
      </c>
      <c r="B909" s="240"/>
      <c r="C909" s="240"/>
      <c r="D909" s="240"/>
      <c r="E909" s="240"/>
      <c r="F909" s="240"/>
      <c r="G909" s="240"/>
      <c r="H909" s="240"/>
      <c r="I909" s="240"/>
      <c r="J909" s="240"/>
      <c r="K909" s="240"/>
    </row>
    <row r="910" spans="1:51" ht="23.25">
      <c r="A910" s="16" t="s">
        <v>3</v>
      </c>
      <c r="B910" s="238" t="s">
        <v>90</v>
      </c>
      <c r="C910" s="239"/>
      <c r="D910" s="18" t="s">
        <v>91</v>
      </c>
      <c r="E910" s="18"/>
      <c r="F910" s="238" t="s">
        <v>101</v>
      </c>
      <c r="G910" s="239"/>
      <c r="H910" s="238" t="s">
        <v>113</v>
      </c>
      <c r="I910" s="239"/>
      <c r="J910" s="238" t="s">
        <v>114</v>
      </c>
      <c r="K910" s="239"/>
      <c r="L910" s="18" t="s">
        <v>92</v>
      </c>
      <c r="M910" s="18"/>
      <c r="N910" s="18" t="s">
        <v>93</v>
      </c>
      <c r="O910" s="18"/>
      <c r="P910" s="238" t="s">
        <v>94</v>
      </c>
      <c r="Q910" s="239"/>
      <c r="R910" s="238" t="s">
        <v>102</v>
      </c>
      <c r="S910" s="239"/>
      <c r="T910" s="238" t="s">
        <v>103</v>
      </c>
      <c r="U910" s="239"/>
      <c r="V910" s="238" t="s">
        <v>95</v>
      </c>
      <c r="W910" s="239"/>
      <c r="X910" s="238" t="s">
        <v>96</v>
      </c>
      <c r="Y910" s="239"/>
      <c r="Z910" s="241" t="s">
        <v>97</v>
      </c>
      <c r="AA910" s="242"/>
      <c r="AB910" s="238" t="s">
        <v>98</v>
      </c>
      <c r="AC910" s="239"/>
      <c r="AD910" s="19"/>
      <c r="AE910" s="19"/>
      <c r="AF910" s="19"/>
      <c r="AG910" s="19"/>
      <c r="AH910" s="19"/>
      <c r="AI910" s="19"/>
      <c r="AJ910" s="238" t="s">
        <v>118</v>
      </c>
      <c r="AK910" s="239"/>
      <c r="AL910" s="19"/>
      <c r="AM910" s="19"/>
      <c r="AN910" s="238" t="s">
        <v>107</v>
      </c>
      <c r="AO910" s="239"/>
      <c r="AP910" s="238" t="s">
        <v>108</v>
      </c>
      <c r="AQ910" s="239"/>
      <c r="AR910" s="238" t="s">
        <v>99</v>
      </c>
      <c r="AS910" s="239"/>
      <c r="AT910" s="18" t="s">
        <v>100</v>
      </c>
      <c r="AU910" s="18"/>
      <c r="AV910" s="20" t="s">
        <v>4</v>
      </c>
      <c r="AW910" s="21"/>
    </row>
    <row r="911" spans="1:51" ht="23.25">
      <c r="A911" s="22"/>
      <c r="B911" s="18" t="s">
        <v>5</v>
      </c>
      <c r="C911" s="23" t="s">
        <v>6</v>
      </c>
      <c r="D911" s="18" t="s">
        <v>5</v>
      </c>
      <c r="E911" s="18" t="s">
        <v>6</v>
      </c>
      <c r="F911" s="18" t="s">
        <v>5</v>
      </c>
      <c r="G911" s="17" t="s">
        <v>6</v>
      </c>
      <c r="H911" s="18" t="s">
        <v>5</v>
      </c>
      <c r="I911" s="17" t="s">
        <v>6</v>
      </c>
      <c r="J911" s="18" t="s">
        <v>5</v>
      </c>
      <c r="K911" s="17" t="s">
        <v>6</v>
      </c>
      <c r="L911" s="18" t="s">
        <v>5</v>
      </c>
      <c r="M911" s="18" t="s">
        <v>6</v>
      </c>
      <c r="N911" s="18" t="s">
        <v>5</v>
      </c>
      <c r="O911" s="18" t="s">
        <v>6</v>
      </c>
      <c r="P911" s="18" t="s">
        <v>5</v>
      </c>
      <c r="Q911" s="24" t="s">
        <v>6</v>
      </c>
      <c r="R911" s="24" t="s">
        <v>5</v>
      </c>
      <c r="S911" s="24" t="s">
        <v>6</v>
      </c>
      <c r="T911" s="24" t="s">
        <v>5</v>
      </c>
      <c r="U911" s="24" t="s">
        <v>6</v>
      </c>
      <c r="V911" s="18" t="s">
        <v>5</v>
      </c>
      <c r="W911" s="24" t="s">
        <v>6</v>
      </c>
      <c r="X911" s="18" t="s">
        <v>5</v>
      </c>
      <c r="Y911" s="24" t="s">
        <v>6</v>
      </c>
      <c r="Z911" s="18" t="s">
        <v>5</v>
      </c>
      <c r="AA911" s="24" t="s">
        <v>6</v>
      </c>
      <c r="AB911" s="18" t="s">
        <v>5</v>
      </c>
      <c r="AC911" s="24" t="s">
        <v>6</v>
      </c>
      <c r="AD911" s="24"/>
      <c r="AE911" s="24"/>
      <c r="AF911" s="24"/>
      <c r="AG911" s="24"/>
      <c r="AH911" s="24"/>
      <c r="AI911" s="24"/>
      <c r="AJ911" s="18" t="s">
        <v>5</v>
      </c>
      <c r="AK911" s="24" t="s">
        <v>6</v>
      </c>
      <c r="AL911" s="24"/>
      <c r="AM911" s="24"/>
      <c r="AN911" s="24" t="s">
        <v>5</v>
      </c>
      <c r="AO911" s="24" t="s">
        <v>6</v>
      </c>
      <c r="AP911" s="24" t="s">
        <v>5</v>
      </c>
      <c r="AQ911" s="24" t="s">
        <v>6</v>
      </c>
      <c r="AR911" s="18" t="s">
        <v>5</v>
      </c>
      <c r="AS911" s="18" t="s">
        <v>6</v>
      </c>
      <c r="AT911" s="18" t="s">
        <v>5</v>
      </c>
      <c r="AU911" s="18" t="s">
        <v>6</v>
      </c>
      <c r="AV911" s="18" t="s">
        <v>5</v>
      </c>
      <c r="AW911" s="24" t="s">
        <v>6</v>
      </c>
    </row>
    <row r="912" spans="1:51" ht="23.25">
      <c r="A912" s="25" t="s">
        <v>7</v>
      </c>
      <c r="B912" s="1"/>
      <c r="C912" s="1">
        <f t="shared" ref="C912:C943" si="799">C819+B912</f>
        <v>0</v>
      </c>
      <c r="D912" s="1"/>
      <c r="E912" s="1">
        <f t="shared" ref="E912:E943" si="800">E819+D912</f>
        <v>0</v>
      </c>
      <c r="F912" s="1"/>
      <c r="G912" s="1">
        <f t="shared" ref="G912:G943" si="801">G819+F912</f>
        <v>0</v>
      </c>
      <c r="H912" s="1"/>
      <c r="I912" s="1">
        <f t="shared" ref="I912:I943" si="802">I819+H912</f>
        <v>0</v>
      </c>
      <c r="J912" s="1"/>
      <c r="K912" s="1">
        <f t="shared" ref="K912:K943" si="803">K819+J912</f>
        <v>0</v>
      </c>
      <c r="L912" s="1"/>
      <c r="M912" s="1">
        <f t="shared" ref="M912:M943" si="804">M819+L912</f>
        <v>0</v>
      </c>
      <c r="N912" s="1"/>
      <c r="O912" s="1">
        <f t="shared" ref="O912:O943" si="805">O819+N912</f>
        <v>0</v>
      </c>
      <c r="P912" s="1"/>
      <c r="Q912" s="1">
        <f t="shared" ref="Q912:Q943" si="806">Q819+P912</f>
        <v>0</v>
      </c>
      <c r="R912" s="1"/>
      <c r="S912" s="1">
        <f t="shared" ref="S912:S943" si="807">S819+R912</f>
        <v>0</v>
      </c>
      <c r="T912" s="1"/>
      <c r="U912" s="1">
        <f t="shared" ref="U912:U943" si="808">U819+T912</f>
        <v>0</v>
      </c>
      <c r="V912" s="1"/>
      <c r="W912" s="1">
        <f t="shared" ref="W912:W943" si="809">W819+V912</f>
        <v>0</v>
      </c>
      <c r="X912" s="1"/>
      <c r="Y912" s="1">
        <f t="shared" ref="Y912:Y943" si="810">Y819+X912</f>
        <v>0</v>
      </c>
      <c r="Z912" s="1"/>
      <c r="AA912" s="1">
        <f t="shared" ref="AA912:AA943" si="811">AA819+Z912</f>
        <v>0</v>
      </c>
      <c r="AB912" s="1"/>
      <c r="AC912" s="1">
        <f t="shared" ref="AC912:AC943" si="812">AC819+AB912</f>
        <v>0</v>
      </c>
      <c r="AD912" s="1"/>
      <c r="AE912" s="1"/>
      <c r="AF912" s="1"/>
      <c r="AG912" s="1"/>
      <c r="AH912" s="1"/>
      <c r="AI912" s="1"/>
      <c r="AJ912" s="1"/>
      <c r="AK912" s="1">
        <f t="shared" ref="AK912:AK943" si="813">AK819+AJ912</f>
        <v>0</v>
      </c>
      <c r="AL912" s="1"/>
      <c r="AM912" s="1"/>
      <c r="AN912" s="1"/>
      <c r="AO912" s="1">
        <f t="shared" ref="AO912:AO943" si="814">AO819+AN912</f>
        <v>0</v>
      </c>
      <c r="AP912" s="1"/>
      <c r="AQ912" s="1">
        <f t="shared" ref="AQ912:AQ943" si="815">AQ819+AP912</f>
        <v>0</v>
      </c>
      <c r="AR912" s="1"/>
      <c r="AS912" s="1">
        <f t="shared" ref="AS912:AS943" si="816">AS819+AR912</f>
        <v>408625</v>
      </c>
      <c r="AT912" s="1"/>
      <c r="AU912" s="1">
        <f t="shared" ref="AU912:AU943" si="817">AU819+AT912</f>
        <v>3034.25</v>
      </c>
      <c r="AV912" s="1">
        <f t="shared" ref="AV912:AV943" si="818">AT912+AR912+AJ912+AB912+Z912+X912+V912+P912+N912+L912+F912+D912+B912+R912+T912+AN912+AP912+H912+J912</f>
        <v>0</v>
      </c>
      <c r="AW912" s="1">
        <f t="shared" ref="AW912:AW943" si="819">AU912+AS912+AK912+AC912+AA912+Y912+W912+Q912+O912+M912+G912+E912+C912+S912+U912+AO912+AQ912+I912+K912</f>
        <v>411659.25</v>
      </c>
      <c r="AX912" s="26">
        <f t="shared" ref="AX912:AX943" si="820">AW819+AV912</f>
        <v>411659.25</v>
      </c>
      <c r="AY912" s="26">
        <f t="shared" ref="AY912:AY943" si="821">AW912-AX912</f>
        <v>0</v>
      </c>
    </row>
    <row r="913" spans="1:51" ht="23.25">
      <c r="A913" s="25" t="s">
        <v>8</v>
      </c>
      <c r="B913" s="1"/>
      <c r="C913" s="1">
        <f t="shared" si="799"/>
        <v>0</v>
      </c>
      <c r="D913" s="1"/>
      <c r="E913" s="1">
        <f t="shared" si="800"/>
        <v>11643.259999999998</v>
      </c>
      <c r="F913" s="1"/>
      <c r="G913" s="1">
        <f t="shared" si="801"/>
        <v>12356.739999999998</v>
      </c>
      <c r="H913" s="1"/>
      <c r="I913" s="1">
        <f t="shared" si="802"/>
        <v>0</v>
      </c>
      <c r="J913" s="1"/>
      <c r="K913" s="1">
        <f t="shared" si="803"/>
        <v>0</v>
      </c>
      <c r="L913" s="1"/>
      <c r="M913" s="1">
        <f t="shared" si="804"/>
        <v>0</v>
      </c>
      <c r="N913" s="1"/>
      <c r="O913" s="1">
        <f t="shared" si="805"/>
        <v>2475473.1100000003</v>
      </c>
      <c r="P913" s="1"/>
      <c r="Q913" s="1">
        <f t="shared" si="806"/>
        <v>125213.87999999999</v>
      </c>
      <c r="R913" s="1"/>
      <c r="S913" s="1">
        <f t="shared" si="807"/>
        <v>0</v>
      </c>
      <c r="T913" s="1"/>
      <c r="U913" s="1">
        <f t="shared" si="808"/>
        <v>18600</v>
      </c>
      <c r="V913" s="1">
        <v>0</v>
      </c>
      <c r="W913" s="1">
        <f t="shared" si="809"/>
        <v>0</v>
      </c>
      <c r="X913" s="1">
        <v>0</v>
      </c>
      <c r="Y913" s="1">
        <f t="shared" si="810"/>
        <v>0</v>
      </c>
      <c r="Z913" s="1">
        <v>0</v>
      </c>
      <c r="AA913" s="1">
        <f t="shared" si="811"/>
        <v>0</v>
      </c>
      <c r="AB913" s="1">
        <v>0</v>
      </c>
      <c r="AC913" s="1">
        <f t="shared" si="812"/>
        <v>0</v>
      </c>
      <c r="AD913" s="1"/>
      <c r="AE913" s="1"/>
      <c r="AF913" s="1"/>
      <c r="AG913" s="1"/>
      <c r="AH913" s="1"/>
      <c r="AI913" s="1"/>
      <c r="AJ913" s="1">
        <v>0</v>
      </c>
      <c r="AK913" s="1">
        <f t="shared" si="813"/>
        <v>0</v>
      </c>
      <c r="AL913" s="1"/>
      <c r="AM913" s="1"/>
      <c r="AN913" s="1">
        <v>0</v>
      </c>
      <c r="AO913" s="1">
        <f t="shared" si="814"/>
        <v>0</v>
      </c>
      <c r="AP913" s="1"/>
      <c r="AQ913" s="1">
        <f t="shared" si="815"/>
        <v>0</v>
      </c>
      <c r="AR913" s="1">
        <v>0</v>
      </c>
      <c r="AS913" s="1">
        <f t="shared" si="816"/>
        <v>0</v>
      </c>
      <c r="AT913" s="1"/>
      <c r="AU913" s="1">
        <f t="shared" si="817"/>
        <v>0</v>
      </c>
      <c r="AV913" s="1">
        <f t="shared" si="818"/>
        <v>0</v>
      </c>
      <c r="AW913" s="1">
        <f t="shared" si="819"/>
        <v>2643286.9900000002</v>
      </c>
      <c r="AX913" s="26">
        <f t="shared" si="820"/>
        <v>2643286.9900000002</v>
      </c>
      <c r="AY913" s="26">
        <f t="shared" si="821"/>
        <v>0</v>
      </c>
    </row>
    <row r="914" spans="1:51" ht="23.25">
      <c r="A914" s="25" t="s">
        <v>9</v>
      </c>
      <c r="B914" s="1"/>
      <c r="C914" s="1">
        <f t="shared" si="799"/>
        <v>181005.26</v>
      </c>
      <c r="D914" s="1"/>
      <c r="E914" s="1">
        <f t="shared" si="800"/>
        <v>0</v>
      </c>
      <c r="F914" s="1"/>
      <c r="G914" s="1">
        <f t="shared" si="801"/>
        <v>0</v>
      </c>
      <c r="H914" s="1"/>
      <c r="I914" s="1">
        <f t="shared" si="802"/>
        <v>0</v>
      </c>
      <c r="J914" s="1"/>
      <c r="K914" s="1">
        <f t="shared" si="803"/>
        <v>0</v>
      </c>
      <c r="L914" s="1"/>
      <c r="M914" s="1">
        <f t="shared" si="804"/>
        <v>7622.7</v>
      </c>
      <c r="N914" s="1"/>
      <c r="O914" s="1">
        <f t="shared" si="805"/>
        <v>4966842.66</v>
      </c>
      <c r="P914" s="1"/>
      <c r="Q914" s="1">
        <f t="shared" si="806"/>
        <v>184702.97</v>
      </c>
      <c r="R914" s="1">
        <v>0</v>
      </c>
      <c r="S914" s="1">
        <f t="shared" si="807"/>
        <v>0</v>
      </c>
      <c r="T914" s="1">
        <v>0</v>
      </c>
      <c r="U914" s="1">
        <f t="shared" si="808"/>
        <v>0</v>
      </c>
      <c r="V914" s="1">
        <v>0</v>
      </c>
      <c r="W914" s="1">
        <f t="shared" si="809"/>
        <v>0</v>
      </c>
      <c r="X914" s="1">
        <v>0</v>
      </c>
      <c r="Y914" s="1">
        <f t="shared" si="810"/>
        <v>0</v>
      </c>
      <c r="Z914" s="1">
        <v>0</v>
      </c>
      <c r="AA914" s="1">
        <f t="shared" si="811"/>
        <v>0</v>
      </c>
      <c r="AB914" s="1">
        <v>0</v>
      </c>
      <c r="AC914" s="1">
        <f t="shared" si="812"/>
        <v>0</v>
      </c>
      <c r="AD914" s="1"/>
      <c r="AE914" s="1"/>
      <c r="AF914" s="1"/>
      <c r="AG914" s="1"/>
      <c r="AH914" s="1"/>
      <c r="AI914" s="1"/>
      <c r="AJ914" s="1">
        <v>0</v>
      </c>
      <c r="AK914" s="1">
        <f t="shared" si="813"/>
        <v>0</v>
      </c>
      <c r="AL914" s="1"/>
      <c r="AM914" s="1"/>
      <c r="AN914" s="1">
        <v>0</v>
      </c>
      <c r="AO914" s="1">
        <f t="shared" si="814"/>
        <v>0</v>
      </c>
      <c r="AP914" s="1"/>
      <c r="AQ914" s="1">
        <f t="shared" si="815"/>
        <v>0</v>
      </c>
      <c r="AR914" s="1">
        <v>0</v>
      </c>
      <c r="AS914" s="1">
        <f t="shared" si="816"/>
        <v>7621.5</v>
      </c>
      <c r="AT914" s="1"/>
      <c r="AU914" s="1">
        <f t="shared" si="817"/>
        <v>0</v>
      </c>
      <c r="AV914" s="1">
        <f t="shared" si="818"/>
        <v>0</v>
      </c>
      <c r="AW914" s="1">
        <f t="shared" si="819"/>
        <v>5347795.09</v>
      </c>
      <c r="AX914" s="26">
        <f t="shared" si="820"/>
        <v>5347795.09</v>
      </c>
      <c r="AY914" s="26">
        <f t="shared" si="821"/>
        <v>0</v>
      </c>
    </row>
    <row r="915" spans="1:51" ht="23.25">
      <c r="A915" s="25" t="s">
        <v>10</v>
      </c>
      <c r="B915" s="1"/>
      <c r="C915" s="1">
        <f t="shared" si="799"/>
        <v>46591.86</v>
      </c>
      <c r="D915" s="1"/>
      <c r="E915" s="1">
        <f t="shared" si="800"/>
        <v>0</v>
      </c>
      <c r="F915" s="1"/>
      <c r="G915" s="1">
        <f t="shared" si="801"/>
        <v>0</v>
      </c>
      <c r="H915" s="1"/>
      <c r="I915" s="1">
        <f t="shared" si="802"/>
        <v>0</v>
      </c>
      <c r="J915" s="1"/>
      <c r="K915" s="1">
        <f t="shared" si="803"/>
        <v>0</v>
      </c>
      <c r="L915" s="1"/>
      <c r="M915" s="1">
        <f t="shared" si="804"/>
        <v>692.75</v>
      </c>
      <c r="N915" s="1"/>
      <c r="O915" s="1">
        <f t="shared" si="805"/>
        <v>2340557.7800000003</v>
      </c>
      <c r="P915" s="1"/>
      <c r="Q915" s="1">
        <f t="shared" si="806"/>
        <v>187345.12</v>
      </c>
      <c r="R915" s="1">
        <v>0</v>
      </c>
      <c r="S915" s="1">
        <f t="shared" si="807"/>
        <v>0</v>
      </c>
      <c r="T915" s="1">
        <v>0</v>
      </c>
      <c r="U915" s="1">
        <f t="shared" si="808"/>
        <v>0</v>
      </c>
      <c r="V915" s="1">
        <v>0</v>
      </c>
      <c r="W915" s="1">
        <f t="shared" si="809"/>
        <v>0</v>
      </c>
      <c r="X915" s="1">
        <v>0</v>
      </c>
      <c r="Y915" s="1">
        <f t="shared" si="810"/>
        <v>0</v>
      </c>
      <c r="Z915" s="1">
        <v>0</v>
      </c>
      <c r="AA915" s="1">
        <f t="shared" si="811"/>
        <v>0</v>
      </c>
      <c r="AB915" s="1">
        <v>0</v>
      </c>
      <c r="AC915" s="1">
        <f t="shared" si="812"/>
        <v>0</v>
      </c>
      <c r="AD915" s="1"/>
      <c r="AE915" s="1"/>
      <c r="AF915" s="1"/>
      <c r="AG915" s="1"/>
      <c r="AH915" s="1"/>
      <c r="AI915" s="1"/>
      <c r="AJ915" s="1">
        <v>0</v>
      </c>
      <c r="AK915" s="1">
        <f t="shared" si="813"/>
        <v>0</v>
      </c>
      <c r="AL915" s="1"/>
      <c r="AM915" s="1"/>
      <c r="AN915" s="1">
        <v>0</v>
      </c>
      <c r="AO915" s="1">
        <f t="shared" si="814"/>
        <v>0</v>
      </c>
      <c r="AP915" s="1"/>
      <c r="AQ915" s="1">
        <f t="shared" si="815"/>
        <v>0</v>
      </c>
      <c r="AR915" s="1">
        <v>0</v>
      </c>
      <c r="AS915" s="1">
        <f t="shared" si="816"/>
        <v>0</v>
      </c>
      <c r="AT915" s="1">
        <v>0</v>
      </c>
      <c r="AU915" s="1">
        <f t="shared" si="817"/>
        <v>0</v>
      </c>
      <c r="AV915" s="1">
        <f t="shared" si="818"/>
        <v>0</v>
      </c>
      <c r="AW915" s="1">
        <f t="shared" si="819"/>
        <v>2575187.5100000002</v>
      </c>
      <c r="AX915" s="26">
        <f t="shared" si="820"/>
        <v>2575187.5100000002</v>
      </c>
      <c r="AY915" s="26">
        <f t="shared" si="821"/>
        <v>0</v>
      </c>
    </row>
    <row r="916" spans="1:51" ht="23.25">
      <c r="A916" s="25" t="s">
        <v>11</v>
      </c>
      <c r="B916" s="1"/>
      <c r="C916" s="1">
        <f t="shared" si="799"/>
        <v>875059.99</v>
      </c>
      <c r="D916" s="1"/>
      <c r="E916" s="1">
        <f t="shared" si="800"/>
        <v>2104908.86</v>
      </c>
      <c r="F916" s="1"/>
      <c r="G916" s="1">
        <f t="shared" si="801"/>
        <v>509074.22000000003</v>
      </c>
      <c r="H916" s="1"/>
      <c r="I916" s="1">
        <f t="shared" si="802"/>
        <v>0</v>
      </c>
      <c r="J916" s="1"/>
      <c r="K916" s="1">
        <f t="shared" si="803"/>
        <v>0</v>
      </c>
      <c r="L916" s="1"/>
      <c r="M916" s="1">
        <f t="shared" si="804"/>
        <v>43760</v>
      </c>
      <c r="N916" s="1"/>
      <c r="O916" s="1">
        <f t="shared" si="805"/>
        <v>12243447.07</v>
      </c>
      <c r="P916" s="1"/>
      <c r="Q916" s="1">
        <f t="shared" si="806"/>
        <v>140182.68</v>
      </c>
      <c r="R916" s="1">
        <v>0</v>
      </c>
      <c r="S916" s="1">
        <f t="shared" si="807"/>
        <v>0</v>
      </c>
      <c r="T916" s="1">
        <v>0</v>
      </c>
      <c r="U916" s="1">
        <f t="shared" si="808"/>
        <v>0</v>
      </c>
      <c r="V916" s="1">
        <v>0</v>
      </c>
      <c r="W916" s="1">
        <f t="shared" si="809"/>
        <v>0</v>
      </c>
      <c r="X916" s="1">
        <v>0</v>
      </c>
      <c r="Y916" s="1">
        <f t="shared" si="810"/>
        <v>0</v>
      </c>
      <c r="Z916" s="1">
        <v>0</v>
      </c>
      <c r="AA916" s="1">
        <f t="shared" si="811"/>
        <v>0</v>
      </c>
      <c r="AB916" s="1">
        <v>0</v>
      </c>
      <c r="AC916" s="1">
        <f t="shared" si="812"/>
        <v>419.44</v>
      </c>
      <c r="AD916" s="1"/>
      <c r="AE916" s="1"/>
      <c r="AF916" s="1"/>
      <c r="AG916" s="1"/>
      <c r="AH916" s="1"/>
      <c r="AI916" s="1"/>
      <c r="AJ916" s="1">
        <v>0</v>
      </c>
      <c r="AK916" s="1">
        <f t="shared" si="813"/>
        <v>0</v>
      </c>
      <c r="AL916" s="1"/>
      <c r="AM916" s="1"/>
      <c r="AN916" s="1">
        <v>0</v>
      </c>
      <c r="AO916" s="1">
        <f t="shared" si="814"/>
        <v>0</v>
      </c>
      <c r="AP916" s="1"/>
      <c r="AQ916" s="1">
        <f t="shared" si="815"/>
        <v>0</v>
      </c>
      <c r="AR916" s="1">
        <v>0</v>
      </c>
      <c r="AS916" s="1">
        <f t="shared" si="816"/>
        <v>23381.710000000003</v>
      </c>
      <c r="AT916" s="1">
        <v>0</v>
      </c>
      <c r="AU916" s="1">
        <f t="shared" si="817"/>
        <v>0</v>
      </c>
      <c r="AV916" s="1">
        <f t="shared" si="818"/>
        <v>0</v>
      </c>
      <c r="AW916" s="1">
        <f t="shared" si="819"/>
        <v>15940233.970000001</v>
      </c>
      <c r="AX916" s="26">
        <f t="shared" si="820"/>
        <v>15940233.970000001</v>
      </c>
      <c r="AY916" s="26">
        <f t="shared" si="821"/>
        <v>0</v>
      </c>
    </row>
    <row r="917" spans="1:51" ht="23.25">
      <c r="A917" s="25" t="s">
        <v>12</v>
      </c>
      <c r="B917" s="1"/>
      <c r="C917" s="1">
        <f t="shared" si="799"/>
        <v>2600</v>
      </c>
      <c r="D917" s="1"/>
      <c r="E917" s="1">
        <f t="shared" si="800"/>
        <v>25221.54</v>
      </c>
      <c r="F917" s="1"/>
      <c r="G917" s="1">
        <f t="shared" si="801"/>
        <v>1817.33</v>
      </c>
      <c r="H917" s="1"/>
      <c r="I917" s="1">
        <f t="shared" si="802"/>
        <v>0</v>
      </c>
      <c r="J917" s="1"/>
      <c r="K917" s="1">
        <f t="shared" si="803"/>
        <v>0</v>
      </c>
      <c r="L917" s="1"/>
      <c r="M917" s="1">
        <f t="shared" si="804"/>
        <v>371</v>
      </c>
      <c r="N917" s="1"/>
      <c r="O917" s="1">
        <f t="shared" si="805"/>
        <v>6380631.3099999996</v>
      </c>
      <c r="P917" s="1"/>
      <c r="Q917" s="1">
        <f t="shared" si="806"/>
        <v>491834.16000000003</v>
      </c>
      <c r="R917" s="1">
        <v>0</v>
      </c>
      <c r="S917" s="1">
        <f t="shared" si="807"/>
        <v>0</v>
      </c>
      <c r="T917" s="1">
        <v>0</v>
      </c>
      <c r="U917" s="1">
        <f t="shared" si="808"/>
        <v>0</v>
      </c>
      <c r="V917" s="1">
        <v>0</v>
      </c>
      <c r="W917" s="1">
        <f t="shared" si="809"/>
        <v>0</v>
      </c>
      <c r="X917" s="1">
        <v>0</v>
      </c>
      <c r="Y917" s="1">
        <f t="shared" si="810"/>
        <v>0</v>
      </c>
      <c r="Z917" s="1">
        <v>0</v>
      </c>
      <c r="AA917" s="1">
        <f t="shared" si="811"/>
        <v>0</v>
      </c>
      <c r="AB917" s="1">
        <v>0</v>
      </c>
      <c r="AC917" s="1">
        <f t="shared" si="812"/>
        <v>0</v>
      </c>
      <c r="AD917" s="1"/>
      <c r="AE917" s="1"/>
      <c r="AF917" s="1"/>
      <c r="AG917" s="1"/>
      <c r="AH917" s="1"/>
      <c r="AI917" s="1"/>
      <c r="AJ917" s="1">
        <v>0</v>
      </c>
      <c r="AK917" s="1">
        <f t="shared" si="813"/>
        <v>0</v>
      </c>
      <c r="AL917" s="1"/>
      <c r="AM917" s="1"/>
      <c r="AN917" s="1">
        <v>0</v>
      </c>
      <c r="AO917" s="1">
        <f t="shared" si="814"/>
        <v>0</v>
      </c>
      <c r="AP917" s="1"/>
      <c r="AQ917" s="1">
        <f t="shared" si="815"/>
        <v>0</v>
      </c>
      <c r="AR917" s="1">
        <v>0</v>
      </c>
      <c r="AS917" s="1">
        <f t="shared" si="816"/>
        <v>1636.3</v>
      </c>
      <c r="AT917" s="1">
        <v>0</v>
      </c>
      <c r="AU917" s="1">
        <f t="shared" si="817"/>
        <v>0</v>
      </c>
      <c r="AV917" s="1">
        <f t="shared" si="818"/>
        <v>0</v>
      </c>
      <c r="AW917" s="1">
        <f t="shared" si="819"/>
        <v>6904111.6399999997</v>
      </c>
      <c r="AX917" s="26">
        <f t="shared" si="820"/>
        <v>6904111.6399999997</v>
      </c>
      <c r="AY917" s="26">
        <f t="shared" si="821"/>
        <v>0</v>
      </c>
    </row>
    <row r="918" spans="1:51" ht="23.25">
      <c r="A918" s="25" t="s">
        <v>13</v>
      </c>
      <c r="B918" s="1"/>
      <c r="C918" s="1">
        <f t="shared" si="799"/>
        <v>14978.71</v>
      </c>
      <c r="D918" s="1"/>
      <c r="E918" s="1">
        <f t="shared" si="800"/>
        <v>95858.1</v>
      </c>
      <c r="F918" s="1"/>
      <c r="G918" s="1">
        <f t="shared" si="801"/>
        <v>97954.37000000001</v>
      </c>
      <c r="H918" s="1"/>
      <c r="I918" s="1">
        <f t="shared" si="802"/>
        <v>0</v>
      </c>
      <c r="J918" s="1"/>
      <c r="K918" s="1">
        <f t="shared" si="803"/>
        <v>0</v>
      </c>
      <c r="L918" s="1"/>
      <c r="M918" s="1">
        <f t="shared" si="804"/>
        <v>1490.8000000000002</v>
      </c>
      <c r="N918" s="1"/>
      <c r="O918" s="1">
        <f t="shared" si="805"/>
        <v>6959843.1500000004</v>
      </c>
      <c r="P918" s="1"/>
      <c r="Q918" s="1">
        <f t="shared" si="806"/>
        <v>370716.04000000004</v>
      </c>
      <c r="R918" s="1">
        <v>0</v>
      </c>
      <c r="S918" s="1">
        <f t="shared" si="807"/>
        <v>0</v>
      </c>
      <c r="T918" s="1">
        <v>0</v>
      </c>
      <c r="U918" s="1">
        <f t="shared" si="808"/>
        <v>0</v>
      </c>
      <c r="V918" s="1">
        <v>0</v>
      </c>
      <c r="W918" s="1">
        <f t="shared" si="809"/>
        <v>0</v>
      </c>
      <c r="X918" s="1">
        <v>0</v>
      </c>
      <c r="Y918" s="1">
        <f t="shared" si="810"/>
        <v>0</v>
      </c>
      <c r="Z918" s="1">
        <v>0</v>
      </c>
      <c r="AA918" s="1">
        <f t="shared" si="811"/>
        <v>0</v>
      </c>
      <c r="AB918" s="1">
        <v>0</v>
      </c>
      <c r="AC918" s="1">
        <f t="shared" si="812"/>
        <v>0</v>
      </c>
      <c r="AD918" s="1"/>
      <c r="AE918" s="1"/>
      <c r="AF918" s="1"/>
      <c r="AG918" s="1"/>
      <c r="AH918" s="1"/>
      <c r="AI918" s="1"/>
      <c r="AJ918" s="1">
        <v>0</v>
      </c>
      <c r="AK918" s="1">
        <f t="shared" si="813"/>
        <v>0</v>
      </c>
      <c r="AL918" s="1"/>
      <c r="AM918" s="1"/>
      <c r="AN918" s="1">
        <v>0</v>
      </c>
      <c r="AO918" s="1">
        <f t="shared" si="814"/>
        <v>0</v>
      </c>
      <c r="AP918" s="1"/>
      <c r="AQ918" s="1">
        <f t="shared" si="815"/>
        <v>0</v>
      </c>
      <c r="AR918" s="1">
        <v>0</v>
      </c>
      <c r="AS918" s="1">
        <f t="shared" si="816"/>
        <v>16.989999999999998</v>
      </c>
      <c r="AT918" s="1">
        <v>0</v>
      </c>
      <c r="AU918" s="1">
        <f t="shared" si="817"/>
        <v>0</v>
      </c>
      <c r="AV918" s="1">
        <f t="shared" si="818"/>
        <v>0</v>
      </c>
      <c r="AW918" s="1">
        <f t="shared" si="819"/>
        <v>7540858.1600000001</v>
      </c>
      <c r="AX918" s="26">
        <f t="shared" si="820"/>
        <v>7540858.1600000001</v>
      </c>
      <c r="AY918" s="26">
        <f t="shared" si="821"/>
        <v>0</v>
      </c>
    </row>
    <row r="919" spans="1:51" ht="23.25">
      <c r="A919" s="25" t="s">
        <v>14</v>
      </c>
      <c r="B919" s="1"/>
      <c r="C919" s="1">
        <f t="shared" si="799"/>
        <v>1078415.2</v>
      </c>
      <c r="D919" s="1"/>
      <c r="E919" s="1">
        <f t="shared" si="800"/>
        <v>483135.19999999995</v>
      </c>
      <c r="F919" s="1"/>
      <c r="G919" s="1">
        <f t="shared" si="801"/>
        <v>95056.260000000009</v>
      </c>
      <c r="H919" s="1"/>
      <c r="I919" s="1">
        <f t="shared" si="802"/>
        <v>0</v>
      </c>
      <c r="J919" s="1"/>
      <c r="K919" s="1">
        <f t="shared" si="803"/>
        <v>0</v>
      </c>
      <c r="L919" s="1"/>
      <c r="M919" s="1">
        <f t="shared" si="804"/>
        <v>145315.72</v>
      </c>
      <c r="N919" s="1"/>
      <c r="O919" s="1">
        <f t="shared" si="805"/>
        <v>4568612.5199999996</v>
      </c>
      <c r="P919" s="1"/>
      <c r="Q919" s="1">
        <f t="shared" si="806"/>
        <v>173918.06</v>
      </c>
      <c r="R919" s="1">
        <v>0</v>
      </c>
      <c r="S919" s="1">
        <f t="shared" si="807"/>
        <v>135417.08000000002</v>
      </c>
      <c r="T919" s="1">
        <v>0</v>
      </c>
      <c r="U919" s="1">
        <f t="shared" si="808"/>
        <v>48610.47</v>
      </c>
      <c r="V919" s="1">
        <v>0</v>
      </c>
      <c r="W919" s="1">
        <f t="shared" si="809"/>
        <v>0</v>
      </c>
      <c r="X919" s="1">
        <v>0</v>
      </c>
      <c r="Y919" s="1">
        <f t="shared" si="810"/>
        <v>0</v>
      </c>
      <c r="Z919" s="1">
        <v>0</v>
      </c>
      <c r="AA919" s="1">
        <f t="shared" si="811"/>
        <v>0</v>
      </c>
      <c r="AB919" s="1">
        <v>0</v>
      </c>
      <c r="AC919" s="1">
        <f t="shared" si="812"/>
        <v>0</v>
      </c>
      <c r="AD919" s="1"/>
      <c r="AE919" s="1"/>
      <c r="AF919" s="1"/>
      <c r="AG919" s="1"/>
      <c r="AH919" s="1"/>
      <c r="AI919" s="1"/>
      <c r="AJ919" s="1"/>
      <c r="AK919" s="1">
        <f t="shared" si="813"/>
        <v>0</v>
      </c>
      <c r="AL919" s="1"/>
      <c r="AM919" s="1"/>
      <c r="AN919" s="1">
        <v>0</v>
      </c>
      <c r="AO919" s="1">
        <f t="shared" si="814"/>
        <v>0</v>
      </c>
      <c r="AP919" s="1"/>
      <c r="AQ919" s="1">
        <f t="shared" si="815"/>
        <v>0</v>
      </c>
      <c r="AR919" s="1"/>
      <c r="AS919" s="1">
        <f t="shared" si="816"/>
        <v>3396038.31</v>
      </c>
      <c r="AT919" s="1">
        <v>0</v>
      </c>
      <c r="AU919" s="1">
        <f t="shared" si="817"/>
        <v>0</v>
      </c>
      <c r="AV919" s="1">
        <f t="shared" si="818"/>
        <v>0</v>
      </c>
      <c r="AW919" s="1">
        <f t="shared" si="819"/>
        <v>10124518.819999998</v>
      </c>
      <c r="AX919" s="26">
        <f t="shared" si="820"/>
        <v>10124518.819999998</v>
      </c>
      <c r="AY919" s="26">
        <f t="shared" si="821"/>
        <v>0</v>
      </c>
    </row>
    <row r="920" spans="1:51" ht="23.25">
      <c r="A920" s="25" t="s">
        <v>15</v>
      </c>
      <c r="B920" s="1"/>
      <c r="C920" s="1">
        <f t="shared" si="799"/>
        <v>0</v>
      </c>
      <c r="D920" s="1"/>
      <c r="E920" s="1">
        <f t="shared" si="800"/>
        <v>0</v>
      </c>
      <c r="F920" s="1"/>
      <c r="G920" s="1">
        <f t="shared" si="801"/>
        <v>0</v>
      </c>
      <c r="H920" s="1"/>
      <c r="I920" s="1">
        <f t="shared" si="802"/>
        <v>0</v>
      </c>
      <c r="J920" s="1"/>
      <c r="K920" s="1">
        <f t="shared" si="803"/>
        <v>0</v>
      </c>
      <c r="L920" s="1"/>
      <c r="M920" s="1">
        <f t="shared" si="804"/>
        <v>0</v>
      </c>
      <c r="N920" s="1"/>
      <c r="O920" s="1">
        <f t="shared" si="805"/>
        <v>2396000</v>
      </c>
      <c r="P920" s="1"/>
      <c r="Q920" s="1">
        <f t="shared" si="806"/>
        <v>40130.899999999994</v>
      </c>
      <c r="R920" s="1">
        <v>0</v>
      </c>
      <c r="S920" s="1">
        <f t="shared" si="807"/>
        <v>0</v>
      </c>
      <c r="T920" s="1">
        <v>0</v>
      </c>
      <c r="U920" s="1">
        <f t="shared" si="808"/>
        <v>0</v>
      </c>
      <c r="V920" s="1">
        <v>0</v>
      </c>
      <c r="W920" s="1">
        <f t="shared" si="809"/>
        <v>0</v>
      </c>
      <c r="X920" s="1">
        <v>0</v>
      </c>
      <c r="Y920" s="1">
        <f t="shared" si="810"/>
        <v>0</v>
      </c>
      <c r="Z920" s="1">
        <v>0</v>
      </c>
      <c r="AA920" s="1">
        <f t="shared" si="811"/>
        <v>0</v>
      </c>
      <c r="AB920" s="1">
        <v>0</v>
      </c>
      <c r="AC920" s="1">
        <f t="shared" si="812"/>
        <v>0</v>
      </c>
      <c r="AD920" s="1"/>
      <c r="AE920" s="1"/>
      <c r="AF920" s="1"/>
      <c r="AG920" s="1"/>
      <c r="AH920" s="1"/>
      <c r="AI920" s="1"/>
      <c r="AJ920" s="1">
        <v>0</v>
      </c>
      <c r="AK920" s="1">
        <f t="shared" si="813"/>
        <v>0</v>
      </c>
      <c r="AL920" s="1"/>
      <c r="AM920" s="1"/>
      <c r="AN920" s="1"/>
      <c r="AO920" s="1">
        <f t="shared" si="814"/>
        <v>0</v>
      </c>
      <c r="AP920" s="1"/>
      <c r="AQ920" s="1">
        <f t="shared" si="815"/>
        <v>0</v>
      </c>
      <c r="AR920" s="1"/>
      <c r="AS920" s="1">
        <f t="shared" si="816"/>
        <v>1115520</v>
      </c>
      <c r="AT920" s="1">
        <v>0</v>
      </c>
      <c r="AU920" s="1">
        <f t="shared" si="817"/>
        <v>0</v>
      </c>
      <c r="AV920" s="1">
        <f t="shared" si="818"/>
        <v>0</v>
      </c>
      <c r="AW920" s="1">
        <f t="shared" si="819"/>
        <v>3551650.9</v>
      </c>
      <c r="AX920" s="26">
        <f t="shared" si="820"/>
        <v>3551650.9</v>
      </c>
      <c r="AY920" s="26">
        <f t="shared" si="821"/>
        <v>0</v>
      </c>
    </row>
    <row r="921" spans="1:51" ht="23.25">
      <c r="A921" s="25" t="s">
        <v>16</v>
      </c>
      <c r="B921" s="1"/>
      <c r="C921" s="1">
        <f t="shared" si="799"/>
        <v>401374.43000000005</v>
      </c>
      <c r="D921" s="1"/>
      <c r="E921" s="1">
        <f t="shared" si="800"/>
        <v>772314.35</v>
      </c>
      <c r="F921" s="1"/>
      <c r="G921" s="1">
        <f t="shared" si="801"/>
        <v>255119.50999999998</v>
      </c>
      <c r="H921" s="1"/>
      <c r="I921" s="1">
        <f t="shared" si="802"/>
        <v>0</v>
      </c>
      <c r="J921" s="1"/>
      <c r="K921" s="1">
        <f t="shared" si="803"/>
        <v>0</v>
      </c>
      <c r="L921" s="1"/>
      <c r="M921" s="1">
        <f t="shared" si="804"/>
        <v>35709.910000000003</v>
      </c>
      <c r="N921" s="1"/>
      <c r="O921" s="1">
        <f t="shared" si="805"/>
        <v>327349.90000000002</v>
      </c>
      <c r="P921" s="1"/>
      <c r="Q921" s="1">
        <f t="shared" si="806"/>
        <v>4830.47</v>
      </c>
      <c r="R921" s="1">
        <v>0</v>
      </c>
      <c r="S921" s="1">
        <f t="shared" si="807"/>
        <v>0</v>
      </c>
      <c r="T921" s="1">
        <v>0</v>
      </c>
      <c r="U921" s="1">
        <f t="shared" si="808"/>
        <v>0</v>
      </c>
      <c r="V921" s="1">
        <v>0</v>
      </c>
      <c r="W921" s="1">
        <f t="shared" si="809"/>
        <v>0</v>
      </c>
      <c r="X921" s="1">
        <v>0</v>
      </c>
      <c r="Y921" s="1">
        <f t="shared" si="810"/>
        <v>0</v>
      </c>
      <c r="Z921" s="1">
        <v>0</v>
      </c>
      <c r="AA921" s="1">
        <f t="shared" si="811"/>
        <v>0</v>
      </c>
      <c r="AB921" s="1">
        <v>0</v>
      </c>
      <c r="AC921" s="1">
        <f t="shared" si="812"/>
        <v>0</v>
      </c>
      <c r="AD921" s="1"/>
      <c r="AE921" s="1"/>
      <c r="AF921" s="1"/>
      <c r="AG921" s="1"/>
      <c r="AH921" s="1"/>
      <c r="AI921" s="1"/>
      <c r="AJ921" s="1">
        <v>0</v>
      </c>
      <c r="AK921" s="1">
        <f t="shared" si="813"/>
        <v>22999.67</v>
      </c>
      <c r="AL921" s="1"/>
      <c r="AM921" s="1"/>
      <c r="AN921" s="1">
        <v>0</v>
      </c>
      <c r="AO921" s="1">
        <f t="shared" si="814"/>
        <v>0</v>
      </c>
      <c r="AP921" s="1"/>
      <c r="AQ921" s="1">
        <f t="shared" si="815"/>
        <v>0</v>
      </c>
      <c r="AR921" s="1">
        <v>0</v>
      </c>
      <c r="AS921" s="1">
        <f t="shared" si="816"/>
        <v>116.98</v>
      </c>
      <c r="AT921" s="1">
        <v>0</v>
      </c>
      <c r="AU921" s="1">
        <f t="shared" si="817"/>
        <v>0</v>
      </c>
      <c r="AV921" s="1">
        <f t="shared" si="818"/>
        <v>0</v>
      </c>
      <c r="AW921" s="1">
        <f t="shared" si="819"/>
        <v>1819815.2200000002</v>
      </c>
      <c r="AX921" s="26">
        <f t="shared" si="820"/>
        <v>1819815.2200000002</v>
      </c>
      <c r="AY921" s="26">
        <f t="shared" si="821"/>
        <v>0</v>
      </c>
    </row>
    <row r="922" spans="1:51" ht="23.25">
      <c r="A922" s="25" t="s">
        <v>17</v>
      </c>
      <c r="B922" s="1"/>
      <c r="C922" s="1">
        <f t="shared" si="799"/>
        <v>8000</v>
      </c>
      <c r="D922" s="1"/>
      <c r="E922" s="1">
        <f t="shared" si="800"/>
        <v>99809.73000000001</v>
      </c>
      <c r="F922" s="1"/>
      <c r="G922" s="1">
        <f t="shared" si="801"/>
        <v>57632.45</v>
      </c>
      <c r="H922" s="1"/>
      <c r="I922" s="1">
        <f t="shared" si="802"/>
        <v>0</v>
      </c>
      <c r="J922" s="1"/>
      <c r="K922" s="1">
        <f t="shared" si="803"/>
        <v>0</v>
      </c>
      <c r="L922" s="1"/>
      <c r="M922" s="1">
        <f t="shared" si="804"/>
        <v>1295</v>
      </c>
      <c r="N922" s="1"/>
      <c r="O922" s="1">
        <f t="shared" si="805"/>
        <v>10218048.789999999</v>
      </c>
      <c r="P922" s="1"/>
      <c r="Q922" s="1">
        <f t="shared" si="806"/>
        <v>456813.74</v>
      </c>
      <c r="R922" s="1">
        <v>0</v>
      </c>
      <c r="S922" s="1">
        <f t="shared" si="807"/>
        <v>0</v>
      </c>
      <c r="T922" s="1">
        <v>0</v>
      </c>
      <c r="U922" s="1">
        <f t="shared" si="808"/>
        <v>0</v>
      </c>
      <c r="V922" s="1">
        <v>0</v>
      </c>
      <c r="W922" s="1">
        <f t="shared" si="809"/>
        <v>158463.87</v>
      </c>
      <c r="X922" s="1">
        <v>0</v>
      </c>
      <c r="Y922" s="1">
        <f t="shared" si="810"/>
        <v>0</v>
      </c>
      <c r="Z922" s="1">
        <v>0</v>
      </c>
      <c r="AA922" s="1">
        <f t="shared" si="811"/>
        <v>100530.15</v>
      </c>
      <c r="AB922" s="1">
        <v>0</v>
      </c>
      <c r="AC922" s="1">
        <f t="shared" si="812"/>
        <v>0</v>
      </c>
      <c r="AD922" s="1"/>
      <c r="AE922" s="1"/>
      <c r="AF922" s="1"/>
      <c r="AG922" s="1"/>
      <c r="AH922" s="1"/>
      <c r="AI922" s="1"/>
      <c r="AJ922" s="1">
        <v>0</v>
      </c>
      <c r="AK922" s="1">
        <f t="shared" si="813"/>
        <v>0</v>
      </c>
      <c r="AL922" s="1"/>
      <c r="AM922" s="1"/>
      <c r="AN922" s="1">
        <v>0</v>
      </c>
      <c r="AO922" s="1">
        <f t="shared" si="814"/>
        <v>0</v>
      </c>
      <c r="AP922" s="1"/>
      <c r="AQ922" s="1">
        <f t="shared" si="815"/>
        <v>0</v>
      </c>
      <c r="AR922" s="1">
        <v>0</v>
      </c>
      <c r="AS922" s="1">
        <f t="shared" si="816"/>
        <v>2.64</v>
      </c>
      <c r="AT922" s="1">
        <v>0</v>
      </c>
      <c r="AU922" s="1">
        <f t="shared" si="817"/>
        <v>1904</v>
      </c>
      <c r="AV922" s="1">
        <f t="shared" si="818"/>
        <v>0</v>
      </c>
      <c r="AW922" s="1">
        <f t="shared" si="819"/>
        <v>11102500.369999999</v>
      </c>
      <c r="AX922" s="26">
        <f t="shared" si="820"/>
        <v>11102500.369999999</v>
      </c>
      <c r="AY922" s="26">
        <f t="shared" si="821"/>
        <v>0</v>
      </c>
    </row>
    <row r="923" spans="1:51" ht="23.25">
      <c r="A923" s="25" t="s">
        <v>18</v>
      </c>
      <c r="B923" s="1"/>
      <c r="C923" s="1">
        <f t="shared" si="799"/>
        <v>0</v>
      </c>
      <c r="D923" s="1"/>
      <c r="E923" s="1">
        <f t="shared" si="800"/>
        <v>0</v>
      </c>
      <c r="F923" s="1"/>
      <c r="G923" s="1">
        <f t="shared" si="801"/>
        <v>0</v>
      </c>
      <c r="H923" s="1"/>
      <c r="I923" s="1">
        <f t="shared" si="802"/>
        <v>0</v>
      </c>
      <c r="J923" s="1"/>
      <c r="K923" s="1">
        <f t="shared" si="803"/>
        <v>0</v>
      </c>
      <c r="L923" s="1"/>
      <c r="M923" s="1">
        <f t="shared" si="804"/>
        <v>0</v>
      </c>
      <c r="N923" s="1"/>
      <c r="O923" s="1">
        <f t="shared" si="805"/>
        <v>855183.55</v>
      </c>
      <c r="P923" s="1"/>
      <c r="Q923" s="1">
        <f t="shared" si="806"/>
        <v>73665.149999999994</v>
      </c>
      <c r="R923" s="1">
        <v>0</v>
      </c>
      <c r="S923" s="1">
        <f t="shared" si="807"/>
        <v>0</v>
      </c>
      <c r="T923" s="1">
        <v>0</v>
      </c>
      <c r="U923" s="1">
        <f t="shared" si="808"/>
        <v>0</v>
      </c>
      <c r="V923" s="1">
        <v>0</v>
      </c>
      <c r="W923" s="1">
        <f t="shared" si="809"/>
        <v>0</v>
      </c>
      <c r="X923" s="1">
        <v>0</v>
      </c>
      <c r="Y923" s="1">
        <f t="shared" si="810"/>
        <v>0</v>
      </c>
      <c r="Z923" s="1">
        <v>0</v>
      </c>
      <c r="AA923" s="1">
        <f t="shared" si="811"/>
        <v>0</v>
      </c>
      <c r="AB923" s="1">
        <v>0</v>
      </c>
      <c r="AC923" s="1">
        <f t="shared" si="812"/>
        <v>0</v>
      </c>
      <c r="AD923" s="1"/>
      <c r="AE923" s="1"/>
      <c r="AF923" s="1"/>
      <c r="AG923" s="1"/>
      <c r="AH923" s="1"/>
      <c r="AI923" s="1"/>
      <c r="AJ923" s="1">
        <v>0</v>
      </c>
      <c r="AK923" s="1">
        <f t="shared" si="813"/>
        <v>0</v>
      </c>
      <c r="AL923" s="1"/>
      <c r="AM923" s="1"/>
      <c r="AN923" s="1">
        <v>0</v>
      </c>
      <c r="AO923" s="1">
        <f t="shared" si="814"/>
        <v>52050</v>
      </c>
      <c r="AP923" s="1"/>
      <c r="AQ923" s="1">
        <f t="shared" si="815"/>
        <v>0</v>
      </c>
      <c r="AR923" s="1">
        <v>0</v>
      </c>
      <c r="AS923" s="1">
        <f t="shared" si="816"/>
        <v>40721.979999999996</v>
      </c>
      <c r="AT923" s="1">
        <v>0</v>
      </c>
      <c r="AU923" s="1">
        <f t="shared" si="817"/>
        <v>4552</v>
      </c>
      <c r="AV923" s="1">
        <f t="shared" si="818"/>
        <v>0</v>
      </c>
      <c r="AW923" s="1">
        <f t="shared" si="819"/>
        <v>1026172.68</v>
      </c>
      <c r="AX923" s="26">
        <f t="shared" si="820"/>
        <v>1026172.68</v>
      </c>
      <c r="AY923" s="26">
        <f t="shared" si="821"/>
        <v>0</v>
      </c>
    </row>
    <row r="924" spans="1:51" ht="23.25">
      <c r="A924" s="25" t="s">
        <v>19</v>
      </c>
      <c r="B924" s="1"/>
      <c r="C924" s="1">
        <f t="shared" si="799"/>
        <v>4000</v>
      </c>
      <c r="D924" s="1"/>
      <c r="E924" s="1">
        <f t="shared" si="800"/>
        <v>73505.69</v>
      </c>
      <c r="F924" s="1"/>
      <c r="G924" s="1">
        <f t="shared" si="801"/>
        <v>37602.270000000004</v>
      </c>
      <c r="H924" s="1"/>
      <c r="I924" s="1">
        <f t="shared" si="802"/>
        <v>0</v>
      </c>
      <c r="J924" s="1"/>
      <c r="K924" s="1">
        <f t="shared" si="803"/>
        <v>0</v>
      </c>
      <c r="L924" s="1"/>
      <c r="M924" s="1">
        <f t="shared" si="804"/>
        <v>2266.1999999999998</v>
      </c>
      <c r="N924" s="1"/>
      <c r="O924" s="1">
        <f t="shared" si="805"/>
        <v>9628270.5899999999</v>
      </c>
      <c r="P924" s="1"/>
      <c r="Q924" s="1">
        <f t="shared" si="806"/>
        <v>359340.61</v>
      </c>
      <c r="R924" s="1">
        <v>0</v>
      </c>
      <c r="S924" s="1">
        <f t="shared" si="807"/>
        <v>0</v>
      </c>
      <c r="T924" s="1">
        <v>0</v>
      </c>
      <c r="U924" s="1">
        <f t="shared" si="808"/>
        <v>0</v>
      </c>
      <c r="V924" s="1">
        <v>0</v>
      </c>
      <c r="W924" s="1">
        <f t="shared" si="809"/>
        <v>500000</v>
      </c>
      <c r="X924" s="1">
        <v>0</v>
      </c>
      <c r="Y924" s="1">
        <f t="shared" si="810"/>
        <v>0</v>
      </c>
      <c r="Z924" s="1">
        <v>0</v>
      </c>
      <c r="AA924" s="1">
        <f t="shared" si="811"/>
        <v>141068.49</v>
      </c>
      <c r="AB924" s="1">
        <v>0</v>
      </c>
      <c r="AC924" s="1">
        <f t="shared" si="812"/>
        <v>0</v>
      </c>
      <c r="AD924" s="1"/>
      <c r="AE924" s="1"/>
      <c r="AF924" s="1"/>
      <c r="AG924" s="1"/>
      <c r="AH924" s="1"/>
      <c r="AI924" s="1"/>
      <c r="AJ924" s="1">
        <v>0</v>
      </c>
      <c r="AK924" s="1">
        <f t="shared" si="813"/>
        <v>0</v>
      </c>
      <c r="AL924" s="1"/>
      <c r="AM924" s="1"/>
      <c r="AN924" s="1">
        <v>0</v>
      </c>
      <c r="AO924" s="1">
        <f t="shared" si="814"/>
        <v>0</v>
      </c>
      <c r="AP924" s="1"/>
      <c r="AQ924" s="1">
        <f t="shared" si="815"/>
        <v>0</v>
      </c>
      <c r="AR924" s="1"/>
      <c r="AS924" s="1">
        <f t="shared" si="816"/>
        <v>1358301</v>
      </c>
      <c r="AT924" s="1">
        <v>0</v>
      </c>
      <c r="AU924" s="1">
        <f t="shared" si="817"/>
        <v>0</v>
      </c>
      <c r="AV924" s="1">
        <f t="shared" si="818"/>
        <v>0</v>
      </c>
      <c r="AW924" s="1">
        <f t="shared" si="819"/>
        <v>12104354.849999998</v>
      </c>
      <c r="AX924" s="26">
        <f t="shared" si="820"/>
        <v>12104354.849999998</v>
      </c>
      <c r="AY924" s="26">
        <f t="shared" si="821"/>
        <v>0</v>
      </c>
    </row>
    <row r="925" spans="1:51" ht="23.25">
      <c r="A925" s="25" t="s">
        <v>20</v>
      </c>
      <c r="B925" s="1"/>
      <c r="C925" s="1">
        <f t="shared" si="799"/>
        <v>31649.599999999999</v>
      </c>
      <c r="D925" s="1"/>
      <c r="E925" s="1">
        <f t="shared" si="800"/>
        <v>47238.600000000006</v>
      </c>
      <c r="F925" s="1"/>
      <c r="G925" s="1">
        <f t="shared" si="801"/>
        <v>11464.779999999999</v>
      </c>
      <c r="H925" s="1"/>
      <c r="I925" s="1">
        <f t="shared" si="802"/>
        <v>0</v>
      </c>
      <c r="J925" s="1"/>
      <c r="K925" s="1">
        <f t="shared" si="803"/>
        <v>0</v>
      </c>
      <c r="L925" s="1"/>
      <c r="M925" s="1">
        <f t="shared" si="804"/>
        <v>12712.029999999999</v>
      </c>
      <c r="N925" s="1"/>
      <c r="O925" s="1">
        <f t="shared" si="805"/>
        <v>1781511.82</v>
      </c>
      <c r="P925" s="1"/>
      <c r="Q925" s="1">
        <f t="shared" si="806"/>
        <v>50348.539999999994</v>
      </c>
      <c r="R925" s="1">
        <v>0</v>
      </c>
      <c r="S925" s="1">
        <f t="shared" si="807"/>
        <v>0</v>
      </c>
      <c r="T925" s="1">
        <v>0</v>
      </c>
      <c r="U925" s="1">
        <f t="shared" si="808"/>
        <v>0</v>
      </c>
      <c r="V925" s="1">
        <v>0</v>
      </c>
      <c r="W925" s="1">
        <f t="shared" si="809"/>
        <v>0</v>
      </c>
      <c r="X925" s="1">
        <v>0</v>
      </c>
      <c r="Y925" s="1">
        <f t="shared" si="810"/>
        <v>0</v>
      </c>
      <c r="Z925" s="1">
        <v>0</v>
      </c>
      <c r="AA925" s="1">
        <f t="shared" si="811"/>
        <v>0</v>
      </c>
      <c r="AB925" s="1">
        <v>0</v>
      </c>
      <c r="AC925" s="1">
        <f t="shared" si="812"/>
        <v>0</v>
      </c>
      <c r="AD925" s="1"/>
      <c r="AE925" s="1"/>
      <c r="AF925" s="1"/>
      <c r="AG925" s="1"/>
      <c r="AH925" s="1"/>
      <c r="AI925" s="1"/>
      <c r="AJ925" s="1">
        <v>0</v>
      </c>
      <c r="AK925" s="1">
        <f t="shared" si="813"/>
        <v>0</v>
      </c>
      <c r="AL925" s="1"/>
      <c r="AM925" s="1"/>
      <c r="AN925" s="1">
        <v>0</v>
      </c>
      <c r="AO925" s="1">
        <f t="shared" si="814"/>
        <v>26370.15</v>
      </c>
      <c r="AP925" s="1"/>
      <c r="AQ925" s="1">
        <f t="shared" si="815"/>
        <v>0</v>
      </c>
      <c r="AR925" s="1"/>
      <c r="AS925" s="1">
        <f t="shared" si="816"/>
        <v>54003.32</v>
      </c>
      <c r="AT925" s="1">
        <v>0</v>
      </c>
      <c r="AU925" s="1">
        <f t="shared" si="817"/>
        <v>0</v>
      </c>
      <c r="AV925" s="1">
        <f t="shared" si="818"/>
        <v>0</v>
      </c>
      <c r="AW925" s="1">
        <f t="shared" si="819"/>
        <v>2015298.8400000003</v>
      </c>
      <c r="AX925" s="26">
        <f t="shared" si="820"/>
        <v>2015298.8400000003</v>
      </c>
      <c r="AY925" s="26">
        <f t="shared" si="821"/>
        <v>0</v>
      </c>
    </row>
    <row r="926" spans="1:51" ht="23.25">
      <c r="A926" s="25" t="s">
        <v>21</v>
      </c>
      <c r="B926" s="1"/>
      <c r="C926" s="1">
        <f t="shared" si="799"/>
        <v>0</v>
      </c>
      <c r="D926" s="1"/>
      <c r="E926" s="1">
        <f t="shared" si="800"/>
        <v>0</v>
      </c>
      <c r="F926" s="1"/>
      <c r="G926" s="1">
        <f t="shared" si="801"/>
        <v>0</v>
      </c>
      <c r="H926" s="1"/>
      <c r="I926" s="1">
        <f t="shared" si="802"/>
        <v>0</v>
      </c>
      <c r="J926" s="1"/>
      <c r="K926" s="1">
        <f t="shared" si="803"/>
        <v>0</v>
      </c>
      <c r="L926" s="1"/>
      <c r="M926" s="1">
        <f t="shared" si="804"/>
        <v>0</v>
      </c>
      <c r="N926" s="1"/>
      <c r="O926" s="1">
        <f t="shared" si="805"/>
        <v>626315.47</v>
      </c>
      <c r="P926" s="1"/>
      <c r="Q926" s="1">
        <f t="shared" si="806"/>
        <v>62711.380000000005</v>
      </c>
      <c r="R926" s="1">
        <v>0</v>
      </c>
      <c r="S926" s="1">
        <f t="shared" si="807"/>
        <v>0</v>
      </c>
      <c r="T926" s="1">
        <v>0</v>
      </c>
      <c r="U926" s="1">
        <f t="shared" si="808"/>
        <v>0</v>
      </c>
      <c r="V926" s="1">
        <v>0</v>
      </c>
      <c r="W926" s="1">
        <f t="shared" si="809"/>
        <v>2557.13</v>
      </c>
      <c r="X926" s="1">
        <v>0</v>
      </c>
      <c r="Y926" s="1">
        <f t="shared" si="810"/>
        <v>0</v>
      </c>
      <c r="Z926" s="1">
        <v>0</v>
      </c>
      <c r="AA926" s="1">
        <f t="shared" si="811"/>
        <v>942.87</v>
      </c>
      <c r="AB926" s="1">
        <v>0</v>
      </c>
      <c r="AC926" s="1">
        <f t="shared" si="812"/>
        <v>0</v>
      </c>
      <c r="AD926" s="1"/>
      <c r="AE926" s="1"/>
      <c r="AF926" s="1"/>
      <c r="AG926" s="1"/>
      <c r="AH926" s="1"/>
      <c r="AI926" s="1"/>
      <c r="AJ926" s="1">
        <v>0</v>
      </c>
      <c r="AK926" s="1">
        <f t="shared" si="813"/>
        <v>0</v>
      </c>
      <c r="AL926" s="1"/>
      <c r="AM926" s="1"/>
      <c r="AN926" s="1">
        <v>0</v>
      </c>
      <c r="AO926" s="1">
        <f t="shared" si="814"/>
        <v>4800</v>
      </c>
      <c r="AP926" s="1"/>
      <c r="AQ926" s="1">
        <f t="shared" si="815"/>
        <v>0</v>
      </c>
      <c r="AR926" s="1"/>
      <c r="AS926" s="1">
        <f t="shared" si="816"/>
        <v>2400</v>
      </c>
      <c r="AT926" s="1"/>
      <c r="AU926" s="1">
        <f t="shared" si="817"/>
        <v>0</v>
      </c>
      <c r="AV926" s="1">
        <f t="shared" si="818"/>
        <v>0</v>
      </c>
      <c r="AW926" s="1">
        <f t="shared" si="819"/>
        <v>699726.85</v>
      </c>
      <c r="AX926" s="26">
        <f t="shared" si="820"/>
        <v>699726.85</v>
      </c>
      <c r="AY926" s="26">
        <f t="shared" si="821"/>
        <v>0</v>
      </c>
    </row>
    <row r="927" spans="1:51" ht="23.25">
      <c r="A927" s="25" t="s">
        <v>22</v>
      </c>
      <c r="B927" s="1"/>
      <c r="C927" s="1">
        <f t="shared" si="799"/>
        <v>0</v>
      </c>
      <c r="D927" s="1"/>
      <c r="E927" s="1">
        <f t="shared" si="800"/>
        <v>0</v>
      </c>
      <c r="F927" s="1"/>
      <c r="G927" s="1">
        <f t="shared" si="801"/>
        <v>0</v>
      </c>
      <c r="H927" s="1"/>
      <c r="I927" s="1">
        <f t="shared" si="802"/>
        <v>0</v>
      </c>
      <c r="J927" s="1"/>
      <c r="K927" s="1">
        <f t="shared" si="803"/>
        <v>0</v>
      </c>
      <c r="L927" s="1"/>
      <c r="M927" s="1">
        <f t="shared" si="804"/>
        <v>0</v>
      </c>
      <c r="N927" s="1"/>
      <c r="O927" s="1">
        <f t="shared" si="805"/>
        <v>703736.81</v>
      </c>
      <c r="P927" s="1"/>
      <c r="Q927" s="1">
        <f t="shared" si="806"/>
        <v>15917.420000000002</v>
      </c>
      <c r="R927" s="1">
        <v>0</v>
      </c>
      <c r="S927" s="1">
        <f t="shared" si="807"/>
        <v>0</v>
      </c>
      <c r="T927" s="1">
        <v>0</v>
      </c>
      <c r="U927" s="1">
        <f t="shared" si="808"/>
        <v>0</v>
      </c>
      <c r="V927" s="1">
        <v>0</v>
      </c>
      <c r="W927" s="1">
        <f t="shared" si="809"/>
        <v>0</v>
      </c>
      <c r="X927" s="1">
        <v>0</v>
      </c>
      <c r="Y927" s="1">
        <f t="shared" si="810"/>
        <v>0</v>
      </c>
      <c r="Z927" s="1">
        <v>0</v>
      </c>
      <c r="AA927" s="1">
        <f t="shared" si="811"/>
        <v>0</v>
      </c>
      <c r="AB927" s="1">
        <v>0</v>
      </c>
      <c r="AC927" s="1">
        <f t="shared" si="812"/>
        <v>0</v>
      </c>
      <c r="AD927" s="1"/>
      <c r="AE927" s="1"/>
      <c r="AF927" s="1"/>
      <c r="AG927" s="1"/>
      <c r="AH927" s="1"/>
      <c r="AI927" s="1"/>
      <c r="AJ927" s="1">
        <v>0</v>
      </c>
      <c r="AK927" s="1">
        <f t="shared" si="813"/>
        <v>0</v>
      </c>
      <c r="AL927" s="1"/>
      <c r="AM927" s="1"/>
      <c r="AN927" s="1">
        <v>0</v>
      </c>
      <c r="AO927" s="1">
        <f t="shared" si="814"/>
        <v>0</v>
      </c>
      <c r="AP927" s="1"/>
      <c r="AQ927" s="1">
        <f t="shared" si="815"/>
        <v>0</v>
      </c>
      <c r="AR927" s="1"/>
      <c r="AS927" s="1">
        <f t="shared" si="816"/>
        <v>0</v>
      </c>
      <c r="AT927" s="1">
        <v>0</v>
      </c>
      <c r="AU927" s="1">
        <f t="shared" si="817"/>
        <v>3</v>
      </c>
      <c r="AV927" s="1">
        <f t="shared" si="818"/>
        <v>0</v>
      </c>
      <c r="AW927" s="1">
        <f t="shared" si="819"/>
        <v>719657.2300000001</v>
      </c>
      <c r="AX927" s="26">
        <f t="shared" si="820"/>
        <v>719657.2300000001</v>
      </c>
      <c r="AY927" s="26">
        <f t="shared" si="821"/>
        <v>0</v>
      </c>
    </row>
    <row r="928" spans="1:51" ht="23.25">
      <c r="A928" s="25" t="s">
        <v>23</v>
      </c>
      <c r="B928" s="1"/>
      <c r="C928" s="1">
        <f t="shared" si="799"/>
        <v>0</v>
      </c>
      <c r="D928" s="1"/>
      <c r="E928" s="1">
        <f t="shared" si="800"/>
        <v>0</v>
      </c>
      <c r="F928" s="1"/>
      <c r="G928" s="1">
        <f t="shared" si="801"/>
        <v>0</v>
      </c>
      <c r="H928" s="1"/>
      <c r="I928" s="1">
        <f t="shared" si="802"/>
        <v>0</v>
      </c>
      <c r="J928" s="1"/>
      <c r="K928" s="1">
        <f t="shared" si="803"/>
        <v>0</v>
      </c>
      <c r="L928" s="1"/>
      <c r="M928" s="1">
        <f t="shared" si="804"/>
        <v>0</v>
      </c>
      <c r="N928" s="1"/>
      <c r="O928" s="1">
        <f t="shared" si="805"/>
        <v>3652390.16</v>
      </c>
      <c r="P928" s="1"/>
      <c r="Q928" s="1">
        <f t="shared" si="806"/>
        <v>173662.51</v>
      </c>
      <c r="R928" s="1">
        <v>0</v>
      </c>
      <c r="S928" s="1">
        <f t="shared" si="807"/>
        <v>0</v>
      </c>
      <c r="T928" s="1">
        <v>0</v>
      </c>
      <c r="U928" s="1">
        <f t="shared" si="808"/>
        <v>0</v>
      </c>
      <c r="V928" s="1">
        <v>0</v>
      </c>
      <c r="W928" s="1">
        <f t="shared" si="809"/>
        <v>0</v>
      </c>
      <c r="X928" s="1">
        <v>0</v>
      </c>
      <c r="Y928" s="1">
        <f t="shared" si="810"/>
        <v>0</v>
      </c>
      <c r="Z928" s="1">
        <v>0</v>
      </c>
      <c r="AA928" s="1">
        <f t="shared" si="811"/>
        <v>0</v>
      </c>
      <c r="AB928" s="1">
        <v>0</v>
      </c>
      <c r="AC928" s="1">
        <f t="shared" si="812"/>
        <v>0</v>
      </c>
      <c r="AD928" s="1"/>
      <c r="AE928" s="1"/>
      <c r="AF928" s="1"/>
      <c r="AG928" s="1"/>
      <c r="AH928" s="1"/>
      <c r="AI928" s="1"/>
      <c r="AJ928" s="1">
        <v>0</v>
      </c>
      <c r="AK928" s="1">
        <f t="shared" si="813"/>
        <v>0</v>
      </c>
      <c r="AL928" s="1"/>
      <c r="AM928" s="1"/>
      <c r="AN928" s="1">
        <v>0</v>
      </c>
      <c r="AO928" s="1">
        <f t="shared" si="814"/>
        <v>0</v>
      </c>
      <c r="AP928" s="1"/>
      <c r="AQ928" s="1">
        <f t="shared" si="815"/>
        <v>0</v>
      </c>
      <c r="AR928" s="1"/>
      <c r="AS928" s="1">
        <f t="shared" si="816"/>
        <v>0</v>
      </c>
      <c r="AT928" s="1">
        <v>0</v>
      </c>
      <c r="AU928" s="1">
        <f t="shared" si="817"/>
        <v>0</v>
      </c>
      <c r="AV928" s="1">
        <f t="shared" si="818"/>
        <v>0</v>
      </c>
      <c r="AW928" s="1">
        <f t="shared" si="819"/>
        <v>3826052.67</v>
      </c>
      <c r="AX928" s="26">
        <f t="shared" si="820"/>
        <v>3826052.67</v>
      </c>
      <c r="AY928" s="26">
        <f t="shared" si="821"/>
        <v>0</v>
      </c>
    </row>
    <row r="929" spans="1:51" ht="23.25">
      <c r="A929" s="25" t="s">
        <v>24</v>
      </c>
      <c r="B929" s="1"/>
      <c r="C929" s="1">
        <f t="shared" si="799"/>
        <v>852464.07000000007</v>
      </c>
      <c r="D929" s="1"/>
      <c r="E929" s="1">
        <f t="shared" si="800"/>
        <v>1461020.56</v>
      </c>
      <c r="F929" s="1"/>
      <c r="G929" s="1">
        <f t="shared" si="801"/>
        <v>290256.46999999997</v>
      </c>
      <c r="H929" s="1"/>
      <c r="I929" s="1">
        <f t="shared" si="802"/>
        <v>0</v>
      </c>
      <c r="J929" s="1"/>
      <c r="K929" s="1">
        <f t="shared" si="803"/>
        <v>0</v>
      </c>
      <c r="L929" s="1"/>
      <c r="M929" s="1">
        <f t="shared" si="804"/>
        <v>119382.28</v>
      </c>
      <c r="N929" s="1"/>
      <c r="O929" s="1">
        <f t="shared" si="805"/>
        <v>1516390.49</v>
      </c>
      <c r="P929" s="1"/>
      <c r="Q929" s="1">
        <f t="shared" si="806"/>
        <v>25594.06</v>
      </c>
      <c r="R929" s="1">
        <v>0</v>
      </c>
      <c r="S929" s="1">
        <f t="shared" si="807"/>
        <v>0</v>
      </c>
      <c r="T929" s="1">
        <v>0</v>
      </c>
      <c r="U929" s="1">
        <f t="shared" si="808"/>
        <v>0</v>
      </c>
      <c r="V929" s="1">
        <v>0</v>
      </c>
      <c r="W929" s="1">
        <f t="shared" si="809"/>
        <v>0</v>
      </c>
      <c r="X929" s="1">
        <v>0</v>
      </c>
      <c r="Y929" s="1">
        <f t="shared" si="810"/>
        <v>0</v>
      </c>
      <c r="Z929" s="1">
        <v>0</v>
      </c>
      <c r="AA929" s="1">
        <f t="shared" si="811"/>
        <v>0</v>
      </c>
      <c r="AB929" s="1">
        <v>0</v>
      </c>
      <c r="AC929" s="1">
        <f t="shared" si="812"/>
        <v>0</v>
      </c>
      <c r="AD929" s="1"/>
      <c r="AE929" s="1"/>
      <c r="AF929" s="1"/>
      <c r="AG929" s="1"/>
      <c r="AH929" s="1"/>
      <c r="AI929" s="1"/>
      <c r="AJ929" s="1">
        <v>0</v>
      </c>
      <c r="AK929" s="1">
        <f t="shared" si="813"/>
        <v>0</v>
      </c>
      <c r="AL929" s="1"/>
      <c r="AM929" s="1"/>
      <c r="AN929" s="1">
        <v>0</v>
      </c>
      <c r="AO929" s="1">
        <f t="shared" si="814"/>
        <v>0</v>
      </c>
      <c r="AP929" s="1"/>
      <c r="AQ929" s="1">
        <f t="shared" si="815"/>
        <v>0</v>
      </c>
      <c r="AR929" s="1"/>
      <c r="AS929" s="1">
        <f t="shared" si="816"/>
        <v>0</v>
      </c>
      <c r="AT929" s="1">
        <v>0</v>
      </c>
      <c r="AU929" s="1">
        <f t="shared" si="817"/>
        <v>0</v>
      </c>
      <c r="AV929" s="1">
        <f t="shared" si="818"/>
        <v>0</v>
      </c>
      <c r="AW929" s="1">
        <f t="shared" si="819"/>
        <v>4265107.9300000006</v>
      </c>
      <c r="AX929" s="26">
        <f t="shared" si="820"/>
        <v>4265107.9300000006</v>
      </c>
      <c r="AY929" s="26">
        <f t="shared" si="821"/>
        <v>0</v>
      </c>
    </row>
    <row r="930" spans="1:51" ht="23.25">
      <c r="A930" s="25" t="s">
        <v>25</v>
      </c>
      <c r="B930" s="1"/>
      <c r="C930" s="1">
        <f t="shared" si="799"/>
        <v>27000.85</v>
      </c>
      <c r="D930" s="1"/>
      <c r="E930" s="1">
        <f t="shared" si="800"/>
        <v>218513.11000000002</v>
      </c>
      <c r="F930" s="1"/>
      <c r="G930" s="1">
        <f t="shared" si="801"/>
        <v>36433.46</v>
      </c>
      <c r="H930" s="1"/>
      <c r="I930" s="1">
        <f t="shared" si="802"/>
        <v>0</v>
      </c>
      <c r="J930" s="1"/>
      <c r="K930" s="1">
        <f t="shared" si="803"/>
        <v>0</v>
      </c>
      <c r="L930" s="1"/>
      <c r="M930" s="1">
        <f t="shared" si="804"/>
        <v>2669</v>
      </c>
      <c r="N930" s="1"/>
      <c r="O930" s="1">
        <f t="shared" si="805"/>
        <v>1608690.91</v>
      </c>
      <c r="P930" s="1"/>
      <c r="Q930" s="1">
        <f t="shared" si="806"/>
        <v>65398.520000000004</v>
      </c>
      <c r="R930" s="1">
        <v>0</v>
      </c>
      <c r="S930" s="1">
        <f t="shared" si="807"/>
        <v>0</v>
      </c>
      <c r="T930" s="1">
        <v>0</v>
      </c>
      <c r="U930" s="1">
        <f t="shared" si="808"/>
        <v>0</v>
      </c>
      <c r="V930" s="1">
        <v>0</v>
      </c>
      <c r="W930" s="1">
        <f t="shared" si="809"/>
        <v>3359.1099999999997</v>
      </c>
      <c r="X930" s="1">
        <v>0</v>
      </c>
      <c r="Y930" s="1">
        <f t="shared" si="810"/>
        <v>0</v>
      </c>
      <c r="Z930" s="1"/>
      <c r="AA930" s="1">
        <f t="shared" si="811"/>
        <v>10640.89</v>
      </c>
      <c r="AB930" s="1">
        <v>0</v>
      </c>
      <c r="AC930" s="1">
        <f t="shared" si="812"/>
        <v>0</v>
      </c>
      <c r="AD930" s="1"/>
      <c r="AE930" s="1"/>
      <c r="AF930" s="1"/>
      <c r="AG930" s="1"/>
      <c r="AH930" s="1"/>
      <c r="AI930" s="1"/>
      <c r="AJ930" s="1"/>
      <c r="AK930" s="1">
        <f t="shared" si="813"/>
        <v>2456.61</v>
      </c>
      <c r="AL930" s="1"/>
      <c r="AM930" s="1"/>
      <c r="AN930" s="1">
        <v>0</v>
      </c>
      <c r="AO930" s="1">
        <f t="shared" si="814"/>
        <v>0</v>
      </c>
      <c r="AP930" s="1"/>
      <c r="AQ930" s="1">
        <f t="shared" si="815"/>
        <v>1</v>
      </c>
      <c r="AR930" s="1"/>
      <c r="AS930" s="1">
        <f t="shared" si="816"/>
        <v>8455.8599999999988</v>
      </c>
      <c r="AT930" s="1">
        <v>0</v>
      </c>
      <c r="AU930" s="1">
        <f t="shared" si="817"/>
        <v>0</v>
      </c>
      <c r="AV930" s="1">
        <f t="shared" si="818"/>
        <v>0</v>
      </c>
      <c r="AW930" s="1">
        <f t="shared" si="819"/>
        <v>1983619.32</v>
      </c>
      <c r="AX930" s="26">
        <f t="shared" si="820"/>
        <v>1983619.32</v>
      </c>
      <c r="AY930" s="26">
        <f t="shared" si="821"/>
        <v>0</v>
      </c>
    </row>
    <row r="931" spans="1:51" ht="23.25">
      <c r="A931" s="25" t="s">
        <v>26</v>
      </c>
      <c r="B931" s="1"/>
      <c r="C931" s="1">
        <f t="shared" si="799"/>
        <v>0</v>
      </c>
      <c r="D931" s="1"/>
      <c r="E931" s="1">
        <f t="shared" si="800"/>
        <v>0</v>
      </c>
      <c r="F931" s="1"/>
      <c r="G931" s="1">
        <f t="shared" si="801"/>
        <v>0</v>
      </c>
      <c r="H931" s="1"/>
      <c r="I931" s="1">
        <f t="shared" si="802"/>
        <v>0</v>
      </c>
      <c r="J931" s="1"/>
      <c r="K931" s="1">
        <f t="shared" si="803"/>
        <v>0</v>
      </c>
      <c r="L931" s="1"/>
      <c r="M931" s="1">
        <f t="shared" si="804"/>
        <v>0</v>
      </c>
      <c r="N931" s="1"/>
      <c r="O931" s="1">
        <f t="shared" si="805"/>
        <v>5513424.3600000003</v>
      </c>
      <c r="P931" s="1"/>
      <c r="Q931" s="1">
        <f t="shared" si="806"/>
        <v>291019.13999999996</v>
      </c>
      <c r="R931" s="1">
        <v>0</v>
      </c>
      <c r="S931" s="1">
        <f t="shared" si="807"/>
        <v>0</v>
      </c>
      <c r="T931" s="1">
        <v>0</v>
      </c>
      <c r="U931" s="1">
        <f t="shared" si="808"/>
        <v>0</v>
      </c>
      <c r="V931" s="1">
        <v>0</v>
      </c>
      <c r="W931" s="1">
        <f t="shared" si="809"/>
        <v>0</v>
      </c>
      <c r="X931" s="1">
        <v>0</v>
      </c>
      <c r="Y931" s="1">
        <f t="shared" si="810"/>
        <v>0</v>
      </c>
      <c r="Z931" s="1">
        <v>0</v>
      </c>
      <c r="AA931" s="1">
        <f t="shared" si="811"/>
        <v>0</v>
      </c>
      <c r="AB931" s="1">
        <v>0</v>
      </c>
      <c r="AC931" s="1">
        <f t="shared" si="812"/>
        <v>0</v>
      </c>
      <c r="AD931" s="1"/>
      <c r="AE931" s="1"/>
      <c r="AF931" s="1"/>
      <c r="AG931" s="1"/>
      <c r="AH931" s="1"/>
      <c r="AI931" s="1"/>
      <c r="AJ931" s="1">
        <v>0</v>
      </c>
      <c r="AK931" s="1">
        <f t="shared" si="813"/>
        <v>0</v>
      </c>
      <c r="AL931" s="1"/>
      <c r="AM931" s="1"/>
      <c r="AN931" s="1">
        <v>0</v>
      </c>
      <c r="AO931" s="1">
        <f t="shared" si="814"/>
        <v>0</v>
      </c>
      <c r="AP931" s="1"/>
      <c r="AQ931" s="1">
        <f t="shared" si="815"/>
        <v>0</v>
      </c>
      <c r="AR931" s="1">
        <v>0</v>
      </c>
      <c r="AS931" s="1">
        <f t="shared" si="816"/>
        <v>11194.8</v>
      </c>
      <c r="AT931" s="1">
        <v>0</v>
      </c>
      <c r="AU931" s="1">
        <f t="shared" si="817"/>
        <v>0</v>
      </c>
      <c r="AV931" s="1">
        <f t="shared" si="818"/>
        <v>0</v>
      </c>
      <c r="AW931" s="1">
        <f t="shared" si="819"/>
        <v>5815638.3000000007</v>
      </c>
      <c r="AX931" s="26">
        <f t="shared" si="820"/>
        <v>5815638.3000000007</v>
      </c>
      <c r="AY931" s="26">
        <f t="shared" si="821"/>
        <v>0</v>
      </c>
    </row>
    <row r="932" spans="1:51" ht="23.25">
      <c r="A932" s="25" t="s">
        <v>27</v>
      </c>
      <c r="B932" s="1"/>
      <c r="C932" s="1">
        <f t="shared" si="799"/>
        <v>3260</v>
      </c>
      <c r="D932" s="1"/>
      <c r="E932" s="1">
        <f t="shared" si="800"/>
        <v>0</v>
      </c>
      <c r="F932" s="1"/>
      <c r="G932" s="1">
        <f t="shared" si="801"/>
        <v>0</v>
      </c>
      <c r="H932" s="1"/>
      <c r="I932" s="1">
        <f t="shared" si="802"/>
        <v>0</v>
      </c>
      <c r="J932" s="1"/>
      <c r="K932" s="1">
        <f t="shared" si="803"/>
        <v>0</v>
      </c>
      <c r="L932" s="1"/>
      <c r="M932" s="1">
        <f t="shared" si="804"/>
        <v>147</v>
      </c>
      <c r="N932" s="1"/>
      <c r="O932" s="1">
        <f t="shared" si="805"/>
        <v>41140817.539999999</v>
      </c>
      <c r="P932" s="1"/>
      <c r="Q932" s="1">
        <f t="shared" si="806"/>
        <v>420508.18</v>
      </c>
      <c r="R932" s="1">
        <v>0</v>
      </c>
      <c r="S932" s="1">
        <f t="shared" si="807"/>
        <v>0</v>
      </c>
      <c r="T932" s="1">
        <v>0</v>
      </c>
      <c r="U932" s="1">
        <f t="shared" si="808"/>
        <v>0</v>
      </c>
      <c r="V932" s="1">
        <v>0</v>
      </c>
      <c r="W932" s="1">
        <f t="shared" si="809"/>
        <v>100000</v>
      </c>
      <c r="X932" s="1">
        <v>0</v>
      </c>
      <c r="Y932" s="1">
        <f t="shared" si="810"/>
        <v>0</v>
      </c>
      <c r="Z932" s="1">
        <v>0</v>
      </c>
      <c r="AA932" s="1">
        <f t="shared" si="811"/>
        <v>32945.11</v>
      </c>
      <c r="AB932" s="1">
        <v>0</v>
      </c>
      <c r="AC932" s="1">
        <f t="shared" si="812"/>
        <v>0</v>
      </c>
      <c r="AD932" s="1"/>
      <c r="AE932" s="1"/>
      <c r="AF932" s="1"/>
      <c r="AG932" s="1"/>
      <c r="AH932" s="1"/>
      <c r="AI932" s="1"/>
      <c r="AJ932" s="1">
        <v>0</v>
      </c>
      <c r="AK932" s="1">
        <f t="shared" si="813"/>
        <v>0</v>
      </c>
      <c r="AL932" s="1"/>
      <c r="AM932" s="1"/>
      <c r="AN932" s="1">
        <v>0</v>
      </c>
      <c r="AO932" s="1">
        <f t="shared" si="814"/>
        <v>0</v>
      </c>
      <c r="AP932" s="1"/>
      <c r="AQ932" s="1">
        <f t="shared" si="815"/>
        <v>0</v>
      </c>
      <c r="AR932" s="1">
        <v>0</v>
      </c>
      <c r="AS932" s="1">
        <f t="shared" si="816"/>
        <v>0</v>
      </c>
      <c r="AT932" s="1">
        <v>0</v>
      </c>
      <c r="AU932" s="1">
        <f t="shared" si="817"/>
        <v>0</v>
      </c>
      <c r="AV932" s="1">
        <f t="shared" si="818"/>
        <v>0</v>
      </c>
      <c r="AW932" s="1">
        <f t="shared" si="819"/>
        <v>41697677.829999998</v>
      </c>
      <c r="AX932" s="26">
        <f t="shared" si="820"/>
        <v>41697677.829999998</v>
      </c>
      <c r="AY932" s="26">
        <f t="shared" si="821"/>
        <v>0</v>
      </c>
    </row>
    <row r="933" spans="1:51" ht="23.25">
      <c r="A933" s="25" t="s">
        <v>28</v>
      </c>
      <c r="B933" s="1"/>
      <c r="C933" s="1">
        <f t="shared" si="799"/>
        <v>0</v>
      </c>
      <c r="D933" s="1"/>
      <c r="E933" s="1">
        <f t="shared" si="800"/>
        <v>0</v>
      </c>
      <c r="F933" s="1"/>
      <c r="G933" s="1">
        <f t="shared" si="801"/>
        <v>0</v>
      </c>
      <c r="H933" s="1"/>
      <c r="I933" s="1">
        <f t="shared" si="802"/>
        <v>0</v>
      </c>
      <c r="J933" s="1"/>
      <c r="K933" s="1">
        <f t="shared" si="803"/>
        <v>0</v>
      </c>
      <c r="L933" s="1"/>
      <c r="M933" s="1">
        <f t="shared" si="804"/>
        <v>0</v>
      </c>
      <c r="N933" s="1"/>
      <c r="O933" s="1">
        <f t="shared" si="805"/>
        <v>1347169.1</v>
      </c>
      <c r="P933" s="1"/>
      <c r="Q933" s="1">
        <f t="shared" si="806"/>
        <v>38516.43</v>
      </c>
      <c r="R933" s="1">
        <v>0</v>
      </c>
      <c r="S933" s="1">
        <f t="shared" si="807"/>
        <v>0</v>
      </c>
      <c r="T933" s="1">
        <v>0</v>
      </c>
      <c r="U933" s="1">
        <f t="shared" si="808"/>
        <v>0</v>
      </c>
      <c r="V933" s="1">
        <v>0</v>
      </c>
      <c r="W933" s="1">
        <f t="shared" si="809"/>
        <v>0</v>
      </c>
      <c r="X933" s="1">
        <v>0</v>
      </c>
      <c r="Y933" s="1">
        <f t="shared" si="810"/>
        <v>0</v>
      </c>
      <c r="Z933" s="1">
        <v>0</v>
      </c>
      <c r="AA933" s="1">
        <f t="shared" si="811"/>
        <v>0</v>
      </c>
      <c r="AB933" s="1">
        <v>0</v>
      </c>
      <c r="AC933" s="1">
        <f t="shared" si="812"/>
        <v>0</v>
      </c>
      <c r="AD933" s="1"/>
      <c r="AE933" s="1"/>
      <c r="AF933" s="1"/>
      <c r="AG933" s="1"/>
      <c r="AH933" s="1"/>
      <c r="AI933" s="1"/>
      <c r="AJ933" s="1">
        <v>0</v>
      </c>
      <c r="AK933" s="1">
        <f t="shared" si="813"/>
        <v>0</v>
      </c>
      <c r="AL933" s="1"/>
      <c r="AM933" s="1"/>
      <c r="AN933" s="1">
        <v>0</v>
      </c>
      <c r="AO933" s="1">
        <f t="shared" si="814"/>
        <v>0</v>
      </c>
      <c r="AP933" s="1"/>
      <c r="AQ933" s="1">
        <f t="shared" si="815"/>
        <v>0</v>
      </c>
      <c r="AR933" s="1">
        <v>0</v>
      </c>
      <c r="AS933" s="1">
        <f t="shared" si="816"/>
        <v>0</v>
      </c>
      <c r="AT933" s="1">
        <v>0</v>
      </c>
      <c r="AU933" s="1">
        <f t="shared" si="817"/>
        <v>0</v>
      </c>
      <c r="AV933" s="1">
        <f t="shared" si="818"/>
        <v>0</v>
      </c>
      <c r="AW933" s="1">
        <f t="shared" si="819"/>
        <v>1385685.53</v>
      </c>
      <c r="AX933" s="26">
        <f t="shared" si="820"/>
        <v>1385685.53</v>
      </c>
      <c r="AY933" s="26">
        <f t="shared" si="821"/>
        <v>0</v>
      </c>
    </row>
    <row r="934" spans="1:51" ht="23.25">
      <c r="A934" s="25" t="s">
        <v>29</v>
      </c>
      <c r="B934" s="1"/>
      <c r="C934" s="1">
        <f t="shared" si="799"/>
        <v>10200067.66</v>
      </c>
      <c r="D934" s="1"/>
      <c r="E934" s="1">
        <f t="shared" si="800"/>
        <v>5601342.5099999998</v>
      </c>
      <c r="F934" s="1"/>
      <c r="G934" s="1">
        <f t="shared" si="801"/>
        <v>1696390.93</v>
      </c>
      <c r="H934" s="1"/>
      <c r="I934" s="1">
        <f t="shared" si="802"/>
        <v>0</v>
      </c>
      <c r="J934" s="1"/>
      <c r="K934" s="1">
        <f t="shared" si="803"/>
        <v>0</v>
      </c>
      <c r="L934" s="1"/>
      <c r="M934" s="1">
        <f t="shared" si="804"/>
        <v>172973.81</v>
      </c>
      <c r="N934" s="1"/>
      <c r="O934" s="1">
        <f t="shared" si="805"/>
        <v>3249444.36</v>
      </c>
      <c r="P934" s="1"/>
      <c r="Q934" s="1">
        <f t="shared" si="806"/>
        <v>88413.360000000015</v>
      </c>
      <c r="R934" s="1">
        <v>0</v>
      </c>
      <c r="S934" s="1">
        <f t="shared" si="807"/>
        <v>0</v>
      </c>
      <c r="T934" s="1">
        <v>0</v>
      </c>
      <c r="U934" s="1">
        <f t="shared" si="808"/>
        <v>10000</v>
      </c>
      <c r="V934" s="1">
        <v>0</v>
      </c>
      <c r="W934" s="1">
        <f t="shared" si="809"/>
        <v>0</v>
      </c>
      <c r="X934" s="1">
        <v>0</v>
      </c>
      <c r="Y934" s="1">
        <f t="shared" si="810"/>
        <v>0</v>
      </c>
      <c r="Z934" s="1">
        <v>0</v>
      </c>
      <c r="AA934" s="1">
        <f t="shared" si="811"/>
        <v>0</v>
      </c>
      <c r="AB934" s="1">
        <v>0</v>
      </c>
      <c r="AC934" s="1">
        <f t="shared" si="812"/>
        <v>4348.49</v>
      </c>
      <c r="AD934" s="1"/>
      <c r="AE934" s="1"/>
      <c r="AF934" s="1"/>
      <c r="AG934" s="1"/>
      <c r="AH934" s="1"/>
      <c r="AI934" s="1"/>
      <c r="AJ934" s="1"/>
      <c r="AK934" s="1">
        <f t="shared" si="813"/>
        <v>27680.37</v>
      </c>
      <c r="AL934" s="1"/>
      <c r="AM934" s="1"/>
      <c r="AN934" s="1">
        <v>0</v>
      </c>
      <c r="AO934" s="1">
        <f t="shared" si="814"/>
        <v>0</v>
      </c>
      <c r="AP934" s="1"/>
      <c r="AQ934" s="1">
        <f t="shared" si="815"/>
        <v>0</v>
      </c>
      <c r="AR934" s="1"/>
      <c r="AS934" s="1">
        <f t="shared" si="816"/>
        <v>4144237.77</v>
      </c>
      <c r="AT934" s="1">
        <v>0</v>
      </c>
      <c r="AU934" s="1">
        <f t="shared" si="817"/>
        <v>0</v>
      </c>
      <c r="AV934" s="1">
        <f t="shared" si="818"/>
        <v>0</v>
      </c>
      <c r="AW934" s="1">
        <f t="shared" si="819"/>
        <v>25194899.259999998</v>
      </c>
      <c r="AX934" s="26">
        <f t="shared" si="820"/>
        <v>25194899.259999998</v>
      </c>
      <c r="AY934" s="26">
        <f t="shared" si="821"/>
        <v>0</v>
      </c>
    </row>
    <row r="935" spans="1:51" ht="23.25">
      <c r="A935" s="25" t="s">
        <v>30</v>
      </c>
      <c r="B935" s="1"/>
      <c r="C935" s="1">
        <f t="shared" si="799"/>
        <v>0</v>
      </c>
      <c r="D935" s="1"/>
      <c r="E935" s="1">
        <f t="shared" si="800"/>
        <v>0</v>
      </c>
      <c r="F935" s="1"/>
      <c r="G935" s="1">
        <f t="shared" si="801"/>
        <v>0</v>
      </c>
      <c r="H935" s="1"/>
      <c r="I935" s="1">
        <f t="shared" si="802"/>
        <v>0</v>
      </c>
      <c r="J935" s="1"/>
      <c r="K935" s="1">
        <f t="shared" si="803"/>
        <v>0</v>
      </c>
      <c r="L935" s="1"/>
      <c r="M935" s="1">
        <f t="shared" si="804"/>
        <v>0</v>
      </c>
      <c r="N935" s="1"/>
      <c r="O935" s="1">
        <f t="shared" si="805"/>
        <v>1216137.43</v>
      </c>
      <c r="P935" s="1"/>
      <c r="Q935" s="1">
        <f t="shared" si="806"/>
        <v>51216.44</v>
      </c>
      <c r="R935" s="1">
        <v>0</v>
      </c>
      <c r="S935" s="1">
        <f t="shared" si="807"/>
        <v>0</v>
      </c>
      <c r="T935" s="1">
        <v>0</v>
      </c>
      <c r="U935" s="1">
        <f t="shared" si="808"/>
        <v>0</v>
      </c>
      <c r="V935" s="1">
        <v>0</v>
      </c>
      <c r="W935" s="1">
        <f t="shared" si="809"/>
        <v>0</v>
      </c>
      <c r="X935" s="1">
        <v>0</v>
      </c>
      <c r="Y935" s="1">
        <f t="shared" si="810"/>
        <v>0</v>
      </c>
      <c r="Z935" s="1">
        <v>0</v>
      </c>
      <c r="AA935" s="1">
        <f t="shared" si="811"/>
        <v>0</v>
      </c>
      <c r="AB935" s="1">
        <v>0</v>
      </c>
      <c r="AC935" s="1">
        <f t="shared" si="812"/>
        <v>0</v>
      </c>
      <c r="AD935" s="1"/>
      <c r="AE935" s="1"/>
      <c r="AF935" s="1"/>
      <c r="AG935" s="1"/>
      <c r="AH935" s="1"/>
      <c r="AI935" s="1"/>
      <c r="AJ935" s="1">
        <v>0</v>
      </c>
      <c r="AK935" s="1">
        <f t="shared" si="813"/>
        <v>0</v>
      </c>
      <c r="AL935" s="1"/>
      <c r="AM935" s="1"/>
      <c r="AN935" s="1">
        <v>0</v>
      </c>
      <c r="AO935" s="1">
        <f t="shared" si="814"/>
        <v>0</v>
      </c>
      <c r="AP935" s="1"/>
      <c r="AQ935" s="1">
        <f t="shared" si="815"/>
        <v>0</v>
      </c>
      <c r="AR935" s="1">
        <v>0</v>
      </c>
      <c r="AS935" s="1">
        <f t="shared" si="816"/>
        <v>0</v>
      </c>
      <c r="AT935" s="1">
        <v>0</v>
      </c>
      <c r="AU935" s="1">
        <f t="shared" si="817"/>
        <v>0</v>
      </c>
      <c r="AV935" s="1">
        <f t="shared" si="818"/>
        <v>0</v>
      </c>
      <c r="AW935" s="1">
        <f t="shared" si="819"/>
        <v>1267353.8699999999</v>
      </c>
      <c r="AX935" s="26">
        <f t="shared" si="820"/>
        <v>1267353.8699999999</v>
      </c>
      <c r="AY935" s="26">
        <f t="shared" si="821"/>
        <v>0</v>
      </c>
    </row>
    <row r="936" spans="1:51" ht="23.25">
      <c r="A936" s="25" t="s">
        <v>31</v>
      </c>
      <c r="B936" s="1"/>
      <c r="C936" s="1">
        <f t="shared" si="799"/>
        <v>0</v>
      </c>
      <c r="D936" s="1"/>
      <c r="E936" s="1">
        <f t="shared" si="800"/>
        <v>0</v>
      </c>
      <c r="F936" s="1"/>
      <c r="G936" s="1">
        <f t="shared" si="801"/>
        <v>0</v>
      </c>
      <c r="H936" s="1"/>
      <c r="I936" s="1">
        <f t="shared" si="802"/>
        <v>0</v>
      </c>
      <c r="J936" s="1"/>
      <c r="K936" s="1">
        <f t="shared" si="803"/>
        <v>0</v>
      </c>
      <c r="L936" s="1"/>
      <c r="M936" s="1">
        <f t="shared" si="804"/>
        <v>0</v>
      </c>
      <c r="N936" s="1"/>
      <c r="O936" s="1">
        <f t="shared" si="805"/>
        <v>5319206.9799999995</v>
      </c>
      <c r="P936" s="1"/>
      <c r="Q936" s="1">
        <f t="shared" si="806"/>
        <v>313353.73</v>
      </c>
      <c r="R936" s="1">
        <v>0</v>
      </c>
      <c r="S936" s="1">
        <f t="shared" si="807"/>
        <v>0</v>
      </c>
      <c r="T936" s="1">
        <v>0</v>
      </c>
      <c r="U936" s="1">
        <f t="shared" si="808"/>
        <v>0</v>
      </c>
      <c r="V936" s="1">
        <v>0</v>
      </c>
      <c r="W936" s="1">
        <f t="shared" si="809"/>
        <v>0</v>
      </c>
      <c r="X936" s="1">
        <v>0</v>
      </c>
      <c r="Y936" s="1">
        <f t="shared" si="810"/>
        <v>0</v>
      </c>
      <c r="Z936" s="1">
        <v>0</v>
      </c>
      <c r="AA936" s="1">
        <f t="shared" si="811"/>
        <v>0</v>
      </c>
      <c r="AB936" s="1">
        <v>0</v>
      </c>
      <c r="AC936" s="1">
        <f t="shared" si="812"/>
        <v>0</v>
      </c>
      <c r="AD936" s="1"/>
      <c r="AE936" s="1"/>
      <c r="AF936" s="1"/>
      <c r="AG936" s="1"/>
      <c r="AH936" s="1"/>
      <c r="AI936" s="1"/>
      <c r="AJ936" s="1">
        <v>0</v>
      </c>
      <c r="AK936" s="1">
        <f t="shared" si="813"/>
        <v>0</v>
      </c>
      <c r="AL936" s="1"/>
      <c r="AM936" s="1"/>
      <c r="AN936" s="1">
        <v>0</v>
      </c>
      <c r="AO936" s="1">
        <f t="shared" si="814"/>
        <v>0</v>
      </c>
      <c r="AP936" s="1"/>
      <c r="AQ936" s="1">
        <f t="shared" si="815"/>
        <v>0</v>
      </c>
      <c r="AR936" s="1">
        <v>0</v>
      </c>
      <c r="AS936" s="1">
        <f t="shared" si="816"/>
        <v>26750.42</v>
      </c>
      <c r="AT936" s="1">
        <v>0</v>
      </c>
      <c r="AU936" s="1">
        <f t="shared" si="817"/>
        <v>0</v>
      </c>
      <c r="AV936" s="1">
        <f t="shared" si="818"/>
        <v>0</v>
      </c>
      <c r="AW936" s="1">
        <f t="shared" si="819"/>
        <v>5659311.1299999999</v>
      </c>
      <c r="AX936" s="26">
        <f t="shared" si="820"/>
        <v>5659311.1299999999</v>
      </c>
      <c r="AY936" s="26">
        <f t="shared" si="821"/>
        <v>0</v>
      </c>
    </row>
    <row r="937" spans="1:51" ht="23.25">
      <c r="A937" s="25" t="s">
        <v>32</v>
      </c>
      <c r="B937" s="1"/>
      <c r="C937" s="1">
        <f t="shared" si="799"/>
        <v>73964.83</v>
      </c>
      <c r="D937" s="1"/>
      <c r="E937" s="1">
        <f t="shared" si="800"/>
        <v>0</v>
      </c>
      <c r="F937" s="1"/>
      <c r="G937" s="1">
        <f t="shared" si="801"/>
        <v>1000</v>
      </c>
      <c r="H937" s="1"/>
      <c r="I937" s="1">
        <f t="shared" si="802"/>
        <v>0</v>
      </c>
      <c r="J937" s="1"/>
      <c r="K937" s="1">
        <f t="shared" si="803"/>
        <v>0</v>
      </c>
      <c r="L937" s="1"/>
      <c r="M937" s="1">
        <f t="shared" si="804"/>
        <v>4617.4700000000012</v>
      </c>
      <c r="N937" s="1"/>
      <c r="O937" s="1">
        <f t="shared" si="805"/>
        <v>5825776.290000001</v>
      </c>
      <c r="P937" s="1"/>
      <c r="Q937" s="1">
        <f t="shared" si="806"/>
        <v>209647.56</v>
      </c>
      <c r="R937" s="1">
        <v>0</v>
      </c>
      <c r="S937" s="1">
        <f t="shared" si="807"/>
        <v>0</v>
      </c>
      <c r="T937" s="1">
        <v>0</v>
      </c>
      <c r="U937" s="1">
        <f t="shared" si="808"/>
        <v>0</v>
      </c>
      <c r="V937" s="1">
        <v>0</v>
      </c>
      <c r="W937" s="1">
        <f t="shared" si="809"/>
        <v>0</v>
      </c>
      <c r="X937" s="1">
        <v>0</v>
      </c>
      <c r="Y937" s="1">
        <f t="shared" si="810"/>
        <v>0</v>
      </c>
      <c r="Z937" s="1">
        <v>0</v>
      </c>
      <c r="AA937" s="1">
        <f t="shared" si="811"/>
        <v>0</v>
      </c>
      <c r="AB937" s="1">
        <v>0</v>
      </c>
      <c r="AC937" s="1">
        <f t="shared" si="812"/>
        <v>0</v>
      </c>
      <c r="AD937" s="1"/>
      <c r="AE937" s="1"/>
      <c r="AF937" s="1"/>
      <c r="AG937" s="1"/>
      <c r="AH937" s="1"/>
      <c r="AI937" s="1"/>
      <c r="AJ937" s="1">
        <v>0</v>
      </c>
      <c r="AK937" s="1">
        <f t="shared" si="813"/>
        <v>0</v>
      </c>
      <c r="AL937" s="1"/>
      <c r="AM937" s="1"/>
      <c r="AN937" s="1"/>
      <c r="AO937" s="1">
        <f t="shared" si="814"/>
        <v>4428</v>
      </c>
      <c r="AP937" s="1"/>
      <c r="AQ937" s="1">
        <f t="shared" si="815"/>
        <v>0</v>
      </c>
      <c r="AR937" s="1">
        <v>0</v>
      </c>
      <c r="AS937" s="1">
        <f t="shared" si="816"/>
        <v>23061</v>
      </c>
      <c r="AT937" s="1">
        <v>0</v>
      </c>
      <c r="AU937" s="1">
        <f t="shared" si="817"/>
        <v>0</v>
      </c>
      <c r="AV937" s="1">
        <f t="shared" si="818"/>
        <v>0</v>
      </c>
      <c r="AW937" s="1">
        <f t="shared" si="819"/>
        <v>6142495.1500000004</v>
      </c>
      <c r="AX937" s="26">
        <f t="shared" si="820"/>
        <v>6142495.1500000004</v>
      </c>
      <c r="AY937" s="26">
        <f t="shared" si="821"/>
        <v>0</v>
      </c>
    </row>
    <row r="938" spans="1:51" ht="23.25">
      <c r="A938" s="25" t="s">
        <v>33</v>
      </c>
      <c r="B938" s="1"/>
      <c r="C938" s="1">
        <f t="shared" si="799"/>
        <v>550254.03</v>
      </c>
      <c r="D938" s="1"/>
      <c r="E938" s="1">
        <f t="shared" si="800"/>
        <v>164481.39000000001</v>
      </c>
      <c r="F938" s="1"/>
      <c r="G938" s="1">
        <f t="shared" si="801"/>
        <v>10944.09</v>
      </c>
      <c r="H938" s="1"/>
      <c r="I938" s="1">
        <f t="shared" si="802"/>
        <v>0</v>
      </c>
      <c r="J938" s="1"/>
      <c r="K938" s="1">
        <f t="shared" si="803"/>
        <v>0</v>
      </c>
      <c r="L938" s="1"/>
      <c r="M938" s="1">
        <f t="shared" si="804"/>
        <v>637415.49</v>
      </c>
      <c r="N938" s="1"/>
      <c r="O938" s="1">
        <f t="shared" si="805"/>
        <v>541799.9</v>
      </c>
      <c r="P938" s="1"/>
      <c r="Q938" s="1">
        <f t="shared" si="806"/>
        <v>6191.72</v>
      </c>
      <c r="R938" s="1">
        <v>0</v>
      </c>
      <c r="S938" s="1">
        <f t="shared" si="807"/>
        <v>0</v>
      </c>
      <c r="T938" s="1">
        <v>0</v>
      </c>
      <c r="U938" s="1">
        <f t="shared" si="808"/>
        <v>0</v>
      </c>
      <c r="V938" s="1">
        <v>0</v>
      </c>
      <c r="W938" s="1">
        <f t="shared" si="809"/>
        <v>0</v>
      </c>
      <c r="X938" s="1">
        <v>0</v>
      </c>
      <c r="Y938" s="1">
        <f t="shared" si="810"/>
        <v>0</v>
      </c>
      <c r="Z938" s="1">
        <v>0</v>
      </c>
      <c r="AA938" s="1">
        <f t="shared" si="811"/>
        <v>0</v>
      </c>
      <c r="AB938" s="1">
        <v>0</v>
      </c>
      <c r="AC938" s="1">
        <f t="shared" si="812"/>
        <v>0</v>
      </c>
      <c r="AD938" s="1"/>
      <c r="AE938" s="1"/>
      <c r="AF938" s="1"/>
      <c r="AG938" s="1"/>
      <c r="AH938" s="1"/>
      <c r="AI938" s="1"/>
      <c r="AJ938" s="1">
        <v>0</v>
      </c>
      <c r="AK938" s="1">
        <f t="shared" si="813"/>
        <v>0</v>
      </c>
      <c r="AL938" s="1"/>
      <c r="AM938" s="1"/>
      <c r="AN938" s="1">
        <v>0</v>
      </c>
      <c r="AO938" s="1">
        <f t="shared" si="814"/>
        <v>0</v>
      </c>
      <c r="AP938" s="1"/>
      <c r="AQ938" s="1">
        <f t="shared" si="815"/>
        <v>0</v>
      </c>
      <c r="AR938" s="1">
        <v>0</v>
      </c>
      <c r="AS938" s="1">
        <f t="shared" si="816"/>
        <v>5030</v>
      </c>
      <c r="AT938" s="1">
        <v>0</v>
      </c>
      <c r="AU938" s="1">
        <f t="shared" si="817"/>
        <v>0</v>
      </c>
      <c r="AV938" s="1">
        <f t="shared" si="818"/>
        <v>0</v>
      </c>
      <c r="AW938" s="1">
        <f t="shared" si="819"/>
        <v>1916116.6199999999</v>
      </c>
      <c r="AX938" s="26">
        <f t="shared" si="820"/>
        <v>1916116.6199999999</v>
      </c>
      <c r="AY938" s="26">
        <f t="shared" si="821"/>
        <v>0</v>
      </c>
    </row>
    <row r="939" spans="1:51" ht="23.25">
      <c r="A939" s="25" t="s">
        <v>125</v>
      </c>
      <c r="B939" s="1"/>
      <c r="C939" s="1">
        <f t="shared" si="799"/>
        <v>231.96</v>
      </c>
      <c r="D939" s="1"/>
      <c r="E939" s="1">
        <f t="shared" si="800"/>
        <v>0</v>
      </c>
      <c r="F939" s="1"/>
      <c r="G939" s="1">
        <f t="shared" si="801"/>
        <v>0</v>
      </c>
      <c r="H939" s="1"/>
      <c r="I939" s="1">
        <f t="shared" si="802"/>
        <v>0</v>
      </c>
      <c r="J939" s="1"/>
      <c r="K939" s="1">
        <f t="shared" si="803"/>
        <v>0</v>
      </c>
      <c r="L939" s="1"/>
      <c r="M939" s="1">
        <f t="shared" si="804"/>
        <v>23</v>
      </c>
      <c r="N939" s="1"/>
      <c r="O939" s="1">
        <f t="shared" si="805"/>
        <v>1383007.3599999999</v>
      </c>
      <c r="P939" s="1"/>
      <c r="Q939" s="1">
        <f t="shared" si="806"/>
        <v>58461.78</v>
      </c>
      <c r="R939" s="1">
        <v>0</v>
      </c>
      <c r="S939" s="1">
        <f t="shared" si="807"/>
        <v>0</v>
      </c>
      <c r="T939" s="1">
        <v>0</v>
      </c>
      <c r="U939" s="1">
        <f t="shared" si="808"/>
        <v>0</v>
      </c>
      <c r="V939" s="1">
        <v>0</v>
      </c>
      <c r="W939" s="1">
        <f t="shared" si="809"/>
        <v>0</v>
      </c>
      <c r="X939" s="1">
        <v>0</v>
      </c>
      <c r="Y939" s="1">
        <f t="shared" si="810"/>
        <v>0</v>
      </c>
      <c r="Z939" s="1">
        <v>0</v>
      </c>
      <c r="AA939" s="1">
        <f t="shared" si="811"/>
        <v>0</v>
      </c>
      <c r="AB939" s="1">
        <v>0</v>
      </c>
      <c r="AC939" s="1">
        <f t="shared" si="812"/>
        <v>0</v>
      </c>
      <c r="AD939" s="1"/>
      <c r="AE939" s="1"/>
      <c r="AF939" s="1"/>
      <c r="AG939" s="1"/>
      <c r="AH939" s="1"/>
      <c r="AI939" s="1"/>
      <c r="AJ939" s="1">
        <v>0</v>
      </c>
      <c r="AK939" s="1">
        <f t="shared" si="813"/>
        <v>0</v>
      </c>
      <c r="AL939" s="1"/>
      <c r="AM939" s="1"/>
      <c r="AN939" s="1">
        <v>0</v>
      </c>
      <c r="AO939" s="1">
        <f t="shared" si="814"/>
        <v>0</v>
      </c>
      <c r="AP939" s="1"/>
      <c r="AQ939" s="1">
        <f t="shared" si="815"/>
        <v>0</v>
      </c>
      <c r="AR939" s="1">
        <v>0</v>
      </c>
      <c r="AS939" s="1">
        <f t="shared" si="816"/>
        <v>0</v>
      </c>
      <c r="AT939" s="1">
        <v>0</v>
      </c>
      <c r="AU939" s="1">
        <f t="shared" si="817"/>
        <v>0</v>
      </c>
      <c r="AV939" s="1">
        <f t="shared" si="818"/>
        <v>0</v>
      </c>
      <c r="AW939" s="1">
        <f t="shared" si="819"/>
        <v>1441724.0999999999</v>
      </c>
      <c r="AX939" s="26">
        <f t="shared" si="820"/>
        <v>1441724.0999999999</v>
      </c>
      <c r="AY939" s="26">
        <f t="shared" si="821"/>
        <v>0</v>
      </c>
    </row>
    <row r="940" spans="1:51" ht="23.25">
      <c r="A940" s="25" t="s">
        <v>35</v>
      </c>
      <c r="B940" s="1"/>
      <c r="C940" s="1">
        <f t="shared" si="799"/>
        <v>234670.35</v>
      </c>
      <c r="D940" s="1"/>
      <c r="E940" s="1">
        <f t="shared" si="800"/>
        <v>868546.29999999993</v>
      </c>
      <c r="F940" s="1"/>
      <c r="G940" s="1">
        <f t="shared" si="801"/>
        <v>150340.53</v>
      </c>
      <c r="H940" s="1"/>
      <c r="I940" s="1">
        <f t="shared" si="802"/>
        <v>0</v>
      </c>
      <c r="J940" s="1"/>
      <c r="K940" s="1">
        <f t="shared" si="803"/>
        <v>0</v>
      </c>
      <c r="L940" s="1"/>
      <c r="M940" s="1">
        <f t="shared" si="804"/>
        <v>83957.45</v>
      </c>
      <c r="N940" s="1"/>
      <c r="O940" s="1">
        <f t="shared" si="805"/>
        <v>3197247.94</v>
      </c>
      <c r="P940" s="1"/>
      <c r="Q940" s="1">
        <f t="shared" si="806"/>
        <v>50449.78</v>
      </c>
      <c r="R940" s="1">
        <v>0</v>
      </c>
      <c r="S940" s="1">
        <f t="shared" si="807"/>
        <v>0</v>
      </c>
      <c r="T940" s="1">
        <v>0</v>
      </c>
      <c r="U940" s="1">
        <f t="shared" si="808"/>
        <v>0</v>
      </c>
      <c r="V940" s="1">
        <v>0</v>
      </c>
      <c r="W940" s="1">
        <f t="shared" si="809"/>
        <v>0</v>
      </c>
      <c r="X940" s="1">
        <v>0</v>
      </c>
      <c r="Y940" s="1">
        <f t="shared" si="810"/>
        <v>0</v>
      </c>
      <c r="Z940" s="1">
        <v>0</v>
      </c>
      <c r="AA940" s="1">
        <f t="shared" si="811"/>
        <v>0</v>
      </c>
      <c r="AB940" s="1">
        <v>0</v>
      </c>
      <c r="AC940" s="1">
        <f t="shared" si="812"/>
        <v>0</v>
      </c>
      <c r="AD940" s="1"/>
      <c r="AE940" s="1"/>
      <c r="AF940" s="1"/>
      <c r="AG940" s="1"/>
      <c r="AH940" s="1"/>
      <c r="AI940" s="1"/>
      <c r="AJ940" s="1"/>
      <c r="AK940" s="1">
        <f t="shared" si="813"/>
        <v>8851.9700000000012</v>
      </c>
      <c r="AL940" s="1"/>
      <c r="AM940" s="1"/>
      <c r="AN940" s="1">
        <v>0</v>
      </c>
      <c r="AO940" s="1">
        <f t="shared" si="814"/>
        <v>0</v>
      </c>
      <c r="AP940" s="1"/>
      <c r="AQ940" s="1">
        <f t="shared" si="815"/>
        <v>0</v>
      </c>
      <c r="AR940" s="1">
        <v>0</v>
      </c>
      <c r="AS940" s="1">
        <f t="shared" si="816"/>
        <v>0</v>
      </c>
      <c r="AT940" s="1">
        <v>0</v>
      </c>
      <c r="AU940" s="1">
        <f t="shared" si="817"/>
        <v>0</v>
      </c>
      <c r="AV940" s="1">
        <f t="shared" si="818"/>
        <v>0</v>
      </c>
      <c r="AW940" s="1">
        <f t="shared" si="819"/>
        <v>4594064.3199999994</v>
      </c>
      <c r="AX940" s="26">
        <f t="shared" si="820"/>
        <v>4594064.3199999994</v>
      </c>
      <c r="AY940" s="26">
        <f t="shared" si="821"/>
        <v>0</v>
      </c>
    </row>
    <row r="941" spans="1:51" ht="23.25">
      <c r="A941" s="25" t="s">
        <v>36</v>
      </c>
      <c r="B941" s="1"/>
      <c r="C941" s="1">
        <f t="shared" si="799"/>
        <v>87.98</v>
      </c>
      <c r="D941" s="1"/>
      <c r="E941" s="1">
        <f t="shared" si="800"/>
        <v>5764.16</v>
      </c>
      <c r="F941" s="1"/>
      <c r="G941" s="1">
        <f t="shared" si="801"/>
        <v>3235.84</v>
      </c>
      <c r="H941" s="1"/>
      <c r="I941" s="1">
        <f t="shared" si="802"/>
        <v>0</v>
      </c>
      <c r="J941" s="1"/>
      <c r="K941" s="1">
        <f t="shared" si="803"/>
        <v>0</v>
      </c>
      <c r="L941" s="1"/>
      <c r="M941" s="1">
        <f t="shared" si="804"/>
        <v>17.600000000000001</v>
      </c>
      <c r="N941" s="1"/>
      <c r="O941" s="1">
        <f t="shared" si="805"/>
        <v>368056</v>
      </c>
      <c r="P941" s="1"/>
      <c r="Q941" s="1">
        <f t="shared" si="806"/>
        <v>16072.49</v>
      </c>
      <c r="R941" s="1">
        <v>0</v>
      </c>
      <c r="S941" s="1">
        <f t="shared" si="807"/>
        <v>0</v>
      </c>
      <c r="T941" s="1">
        <v>0</v>
      </c>
      <c r="U941" s="1">
        <f t="shared" si="808"/>
        <v>0</v>
      </c>
      <c r="V941" s="1">
        <v>0</v>
      </c>
      <c r="W941" s="1">
        <f t="shared" si="809"/>
        <v>0</v>
      </c>
      <c r="X941" s="1">
        <v>0</v>
      </c>
      <c r="Y941" s="1">
        <f t="shared" si="810"/>
        <v>0</v>
      </c>
      <c r="Z941" s="1">
        <v>0</v>
      </c>
      <c r="AA941" s="1">
        <f t="shared" si="811"/>
        <v>0</v>
      </c>
      <c r="AB941" s="1">
        <v>0</v>
      </c>
      <c r="AC941" s="1">
        <f t="shared" si="812"/>
        <v>0</v>
      </c>
      <c r="AD941" s="1"/>
      <c r="AE941" s="1"/>
      <c r="AF941" s="1"/>
      <c r="AG941" s="1"/>
      <c r="AH941" s="1"/>
      <c r="AI941" s="1"/>
      <c r="AJ941" s="1">
        <v>0</v>
      </c>
      <c r="AK941" s="1">
        <f t="shared" si="813"/>
        <v>0</v>
      </c>
      <c r="AL941" s="1"/>
      <c r="AM941" s="1"/>
      <c r="AN941" s="1">
        <v>0</v>
      </c>
      <c r="AO941" s="1">
        <f t="shared" si="814"/>
        <v>0</v>
      </c>
      <c r="AP941" s="1"/>
      <c r="AQ941" s="1">
        <f t="shared" si="815"/>
        <v>0</v>
      </c>
      <c r="AR941" s="1">
        <v>0</v>
      </c>
      <c r="AS941" s="1">
        <f t="shared" si="816"/>
        <v>0</v>
      </c>
      <c r="AT941" s="1">
        <v>0</v>
      </c>
      <c r="AU941" s="1">
        <f t="shared" si="817"/>
        <v>0</v>
      </c>
      <c r="AV941" s="1">
        <f t="shared" si="818"/>
        <v>0</v>
      </c>
      <c r="AW941" s="1">
        <f t="shared" si="819"/>
        <v>393234.06999999995</v>
      </c>
      <c r="AX941" s="26">
        <f t="shared" si="820"/>
        <v>393234.06999999995</v>
      </c>
      <c r="AY941" s="26">
        <f t="shared" si="821"/>
        <v>0</v>
      </c>
    </row>
    <row r="942" spans="1:51" ht="23.25">
      <c r="A942" s="25" t="s">
        <v>37</v>
      </c>
      <c r="B942" s="1"/>
      <c r="C942" s="1">
        <f t="shared" si="799"/>
        <v>56829.55</v>
      </c>
      <c r="D942" s="1"/>
      <c r="E942" s="1">
        <f t="shared" si="800"/>
        <v>1025203.77</v>
      </c>
      <c r="F942" s="1"/>
      <c r="G942" s="1">
        <f t="shared" si="801"/>
        <v>181257</v>
      </c>
      <c r="H942" s="1"/>
      <c r="I942" s="1">
        <f t="shared" si="802"/>
        <v>0</v>
      </c>
      <c r="J942" s="1"/>
      <c r="K942" s="1">
        <f t="shared" si="803"/>
        <v>0</v>
      </c>
      <c r="L942" s="1"/>
      <c r="M942" s="1">
        <f t="shared" si="804"/>
        <v>220888.58000000002</v>
      </c>
      <c r="N942" s="1"/>
      <c r="O942" s="1">
        <f t="shared" si="805"/>
        <v>2983159.6399999997</v>
      </c>
      <c r="P942" s="1"/>
      <c r="Q942" s="1">
        <f t="shared" si="806"/>
        <v>78017.84</v>
      </c>
      <c r="R942" s="1">
        <v>0</v>
      </c>
      <c r="S942" s="1">
        <f t="shared" si="807"/>
        <v>0</v>
      </c>
      <c r="T942" s="1">
        <v>0</v>
      </c>
      <c r="U942" s="1">
        <f t="shared" si="808"/>
        <v>0</v>
      </c>
      <c r="V942" s="1">
        <v>0</v>
      </c>
      <c r="W942" s="1">
        <f t="shared" si="809"/>
        <v>0</v>
      </c>
      <c r="X942" s="1">
        <v>0</v>
      </c>
      <c r="Y942" s="1">
        <f t="shared" si="810"/>
        <v>0</v>
      </c>
      <c r="Z942" s="1">
        <v>0</v>
      </c>
      <c r="AA942" s="1">
        <f t="shared" si="811"/>
        <v>0</v>
      </c>
      <c r="AB942" s="1">
        <v>0</v>
      </c>
      <c r="AC942" s="1">
        <f t="shared" si="812"/>
        <v>0</v>
      </c>
      <c r="AD942" s="1"/>
      <c r="AE942" s="1"/>
      <c r="AF942" s="1"/>
      <c r="AG942" s="1"/>
      <c r="AH942" s="1"/>
      <c r="AI942" s="1"/>
      <c r="AJ942" s="1">
        <v>0</v>
      </c>
      <c r="AK942" s="1">
        <f t="shared" si="813"/>
        <v>1677.44</v>
      </c>
      <c r="AL942" s="1"/>
      <c r="AM942" s="1"/>
      <c r="AN942" s="1">
        <v>0</v>
      </c>
      <c r="AO942" s="1">
        <f t="shared" si="814"/>
        <v>0</v>
      </c>
      <c r="AP942" s="1"/>
      <c r="AQ942" s="1">
        <f t="shared" si="815"/>
        <v>0</v>
      </c>
      <c r="AR942" s="1">
        <v>0</v>
      </c>
      <c r="AS942" s="1">
        <f t="shared" si="816"/>
        <v>8695</v>
      </c>
      <c r="AT942" s="1">
        <v>0</v>
      </c>
      <c r="AU942" s="1">
        <f t="shared" si="817"/>
        <v>0</v>
      </c>
      <c r="AV942" s="1">
        <f t="shared" si="818"/>
        <v>0</v>
      </c>
      <c r="AW942" s="1">
        <f t="shared" si="819"/>
        <v>4555728.8199999994</v>
      </c>
      <c r="AX942" s="26">
        <f t="shared" si="820"/>
        <v>4555728.8199999994</v>
      </c>
      <c r="AY942" s="26">
        <f t="shared" si="821"/>
        <v>0</v>
      </c>
    </row>
    <row r="943" spans="1:51" ht="23.25">
      <c r="A943" s="25" t="s">
        <v>38</v>
      </c>
      <c r="B943" s="1"/>
      <c r="C943" s="1">
        <f t="shared" si="799"/>
        <v>435</v>
      </c>
      <c r="D943" s="1"/>
      <c r="E943" s="1">
        <f t="shared" si="800"/>
        <v>0</v>
      </c>
      <c r="F943" s="1"/>
      <c r="G943" s="1">
        <f t="shared" si="801"/>
        <v>0</v>
      </c>
      <c r="H943" s="1"/>
      <c r="I943" s="1">
        <f t="shared" si="802"/>
        <v>0</v>
      </c>
      <c r="J943" s="1"/>
      <c r="K943" s="1">
        <f t="shared" si="803"/>
        <v>0</v>
      </c>
      <c r="L943" s="1"/>
      <c r="M943" s="1">
        <f t="shared" si="804"/>
        <v>0</v>
      </c>
      <c r="N943" s="1"/>
      <c r="O943" s="1">
        <f t="shared" si="805"/>
        <v>2626099.5099999998</v>
      </c>
      <c r="P943" s="1"/>
      <c r="Q943" s="1">
        <f t="shared" si="806"/>
        <v>92462.26999999999</v>
      </c>
      <c r="R943" s="1">
        <v>0</v>
      </c>
      <c r="S943" s="1">
        <f t="shared" si="807"/>
        <v>0</v>
      </c>
      <c r="T943" s="1">
        <v>0</v>
      </c>
      <c r="U943" s="1">
        <f t="shared" si="808"/>
        <v>0</v>
      </c>
      <c r="V943" s="1">
        <v>0</v>
      </c>
      <c r="W943" s="1">
        <f t="shared" si="809"/>
        <v>0</v>
      </c>
      <c r="X943" s="1">
        <v>0</v>
      </c>
      <c r="Y943" s="1">
        <f t="shared" si="810"/>
        <v>0</v>
      </c>
      <c r="Z943" s="1">
        <v>0</v>
      </c>
      <c r="AA943" s="1">
        <f t="shared" si="811"/>
        <v>0</v>
      </c>
      <c r="AB943" s="1">
        <v>0</v>
      </c>
      <c r="AC943" s="1">
        <f t="shared" si="812"/>
        <v>0</v>
      </c>
      <c r="AD943" s="1"/>
      <c r="AE943" s="1"/>
      <c r="AF943" s="1"/>
      <c r="AG943" s="1"/>
      <c r="AH943" s="1"/>
      <c r="AI943" s="1"/>
      <c r="AJ943" s="1">
        <v>0</v>
      </c>
      <c r="AK943" s="1">
        <f t="shared" si="813"/>
        <v>0</v>
      </c>
      <c r="AL943" s="1"/>
      <c r="AM943" s="1"/>
      <c r="AN943" s="1">
        <v>0</v>
      </c>
      <c r="AO943" s="1">
        <f t="shared" si="814"/>
        <v>0</v>
      </c>
      <c r="AP943" s="1"/>
      <c r="AQ943" s="1">
        <f t="shared" si="815"/>
        <v>0</v>
      </c>
      <c r="AR943" s="1"/>
      <c r="AS943" s="1">
        <f t="shared" si="816"/>
        <v>0.24</v>
      </c>
      <c r="AT943" s="1">
        <v>0</v>
      </c>
      <c r="AU943" s="1">
        <f t="shared" si="817"/>
        <v>216</v>
      </c>
      <c r="AV943" s="1">
        <f t="shared" si="818"/>
        <v>0</v>
      </c>
      <c r="AW943" s="1">
        <f t="shared" si="819"/>
        <v>2719213.0199999996</v>
      </c>
      <c r="AX943" s="26">
        <f t="shared" si="820"/>
        <v>2719213.0199999996</v>
      </c>
      <c r="AY943" s="26">
        <f t="shared" si="821"/>
        <v>0</v>
      </c>
    </row>
    <row r="944" spans="1:51" ht="23.25">
      <c r="A944" s="25" t="s">
        <v>39</v>
      </c>
      <c r="B944" s="1"/>
      <c r="C944" s="1">
        <f t="shared" ref="C944:C975" si="822">C851+B944</f>
        <v>3922.95</v>
      </c>
      <c r="D944" s="1"/>
      <c r="E944" s="1">
        <f t="shared" ref="E944:E975" si="823">E851+D944</f>
        <v>0</v>
      </c>
      <c r="F944" s="1"/>
      <c r="G944" s="1">
        <f t="shared" ref="G944:G975" si="824">G851+F944</f>
        <v>0</v>
      </c>
      <c r="H944" s="1"/>
      <c r="I944" s="1">
        <f t="shared" ref="I944:I975" si="825">I851+H944</f>
        <v>0</v>
      </c>
      <c r="J944" s="1"/>
      <c r="K944" s="1">
        <f t="shared" ref="K944:K975" si="826">K851+J944</f>
        <v>0</v>
      </c>
      <c r="L944" s="1"/>
      <c r="M944" s="1">
        <f t="shared" ref="M944:M975" si="827">M851+L944</f>
        <v>588.44000000000005</v>
      </c>
      <c r="N944" s="1"/>
      <c r="O944" s="1">
        <f t="shared" ref="O944:O975" si="828">O851+N944</f>
        <v>56530.35</v>
      </c>
      <c r="P944" s="1"/>
      <c r="Q944" s="1">
        <f t="shared" ref="Q944:Q975" si="829">Q851+P944</f>
        <v>71163.58</v>
      </c>
      <c r="R944" s="1">
        <v>0</v>
      </c>
      <c r="S944" s="1">
        <f t="shared" ref="S944:S975" si="830">S851+R944</f>
        <v>0</v>
      </c>
      <c r="T944" s="1">
        <v>0</v>
      </c>
      <c r="U944" s="1">
        <f t="shared" ref="U944:U975" si="831">U851+T944</f>
        <v>0</v>
      </c>
      <c r="V944" s="1">
        <v>0</v>
      </c>
      <c r="W944" s="1">
        <f t="shared" ref="W944:W975" si="832">W851+V944</f>
        <v>0</v>
      </c>
      <c r="X944" s="1">
        <v>0</v>
      </c>
      <c r="Y944" s="1">
        <f t="shared" ref="Y944:Y975" si="833">Y851+X944</f>
        <v>0</v>
      </c>
      <c r="Z944" s="1">
        <v>0</v>
      </c>
      <c r="AA944" s="1">
        <f t="shared" ref="AA944:AA975" si="834">AA851+Z944</f>
        <v>0</v>
      </c>
      <c r="AB944" s="1">
        <v>0</v>
      </c>
      <c r="AC944" s="1">
        <f t="shared" ref="AC944:AC975" si="835">AC851+AB944</f>
        <v>0</v>
      </c>
      <c r="AD944" s="1"/>
      <c r="AE944" s="1"/>
      <c r="AF944" s="1"/>
      <c r="AG944" s="1"/>
      <c r="AH944" s="1"/>
      <c r="AI944" s="1"/>
      <c r="AJ944" s="1">
        <v>0</v>
      </c>
      <c r="AK944" s="1">
        <f t="shared" ref="AK944:AK975" si="836">AK851+AJ944</f>
        <v>0</v>
      </c>
      <c r="AL944" s="1"/>
      <c r="AM944" s="1"/>
      <c r="AN944" s="1">
        <v>0</v>
      </c>
      <c r="AO944" s="1">
        <f t="shared" ref="AO944:AO975" si="837">AO851+AN944</f>
        <v>0</v>
      </c>
      <c r="AP944" s="1"/>
      <c r="AQ944" s="1">
        <f t="shared" ref="AQ944:AQ975" si="838">AQ851+AP944</f>
        <v>0</v>
      </c>
      <c r="AR944" s="1">
        <v>0</v>
      </c>
      <c r="AS944" s="1">
        <f t="shared" ref="AS944:AS975" si="839">AS851+AR944</f>
        <v>0</v>
      </c>
      <c r="AT944" s="1">
        <v>0</v>
      </c>
      <c r="AU944" s="1">
        <f t="shared" ref="AU944:AU975" si="840">AU851+AT944</f>
        <v>0</v>
      </c>
      <c r="AV944" s="1">
        <f t="shared" ref="AV944:AV975" si="841">AT944+AR944+AJ944+AB944+Z944+X944+V944+P944+N944+L944+F944+D944+B944+R944+T944+AN944+AP944+H944+J944</f>
        <v>0</v>
      </c>
      <c r="AW944" s="1">
        <f t="shared" ref="AW944:AW975" si="842">AU944+AS944+AK944+AC944+AA944+Y944+W944+Q944+O944+M944+G944+E944+C944+S944+U944+AO944+AQ944+I944+K944</f>
        <v>132205.32</v>
      </c>
      <c r="AX944" s="26">
        <f t="shared" ref="AX944:AX975" si="843">AW851+AV944</f>
        <v>132205.32</v>
      </c>
      <c r="AY944" s="26">
        <f t="shared" ref="AY944:AY975" si="844">AW944-AX944</f>
        <v>0</v>
      </c>
    </row>
    <row r="945" spans="1:51" ht="23.25">
      <c r="A945" s="25" t="s">
        <v>40</v>
      </c>
      <c r="B945" s="1"/>
      <c r="C945" s="1">
        <f t="shared" si="822"/>
        <v>0</v>
      </c>
      <c r="D945" s="1"/>
      <c r="E945" s="1">
        <f t="shared" si="823"/>
        <v>0</v>
      </c>
      <c r="F945" s="1"/>
      <c r="G945" s="1">
        <f t="shared" si="824"/>
        <v>0</v>
      </c>
      <c r="H945" s="1"/>
      <c r="I945" s="1">
        <f t="shared" si="825"/>
        <v>0</v>
      </c>
      <c r="J945" s="1"/>
      <c r="K945" s="1">
        <f t="shared" si="826"/>
        <v>0</v>
      </c>
      <c r="L945" s="1"/>
      <c r="M945" s="1">
        <f t="shared" si="827"/>
        <v>0</v>
      </c>
      <c r="N945" s="1"/>
      <c r="O945" s="1">
        <f t="shared" si="828"/>
        <v>4464034.1999999993</v>
      </c>
      <c r="P945" s="1"/>
      <c r="Q945" s="1">
        <f t="shared" si="829"/>
        <v>119031.48999999999</v>
      </c>
      <c r="R945" s="1">
        <v>0</v>
      </c>
      <c r="S945" s="1">
        <f t="shared" si="830"/>
        <v>0</v>
      </c>
      <c r="T945" s="1">
        <v>0</v>
      </c>
      <c r="U945" s="1">
        <f t="shared" si="831"/>
        <v>0</v>
      </c>
      <c r="V945" s="1">
        <v>0</v>
      </c>
      <c r="W945" s="1">
        <f t="shared" si="832"/>
        <v>0</v>
      </c>
      <c r="X945" s="1">
        <v>0</v>
      </c>
      <c r="Y945" s="1">
        <f t="shared" si="833"/>
        <v>0</v>
      </c>
      <c r="Z945" s="1">
        <v>0</v>
      </c>
      <c r="AA945" s="1">
        <f t="shared" si="834"/>
        <v>0</v>
      </c>
      <c r="AB945" s="1">
        <v>0</v>
      </c>
      <c r="AC945" s="1">
        <f t="shared" si="835"/>
        <v>0</v>
      </c>
      <c r="AD945" s="1"/>
      <c r="AE945" s="1"/>
      <c r="AF945" s="1"/>
      <c r="AG945" s="1"/>
      <c r="AH945" s="1"/>
      <c r="AI945" s="1"/>
      <c r="AJ945" s="1">
        <v>0</v>
      </c>
      <c r="AK945" s="1">
        <f t="shared" si="836"/>
        <v>0</v>
      </c>
      <c r="AL945" s="1"/>
      <c r="AM945" s="1"/>
      <c r="AN945" s="1">
        <v>0</v>
      </c>
      <c r="AO945" s="1">
        <f t="shared" si="837"/>
        <v>0</v>
      </c>
      <c r="AP945" s="1"/>
      <c r="AQ945" s="1">
        <f t="shared" si="838"/>
        <v>0</v>
      </c>
      <c r="AR945" s="1">
        <v>0</v>
      </c>
      <c r="AS945" s="1">
        <f t="shared" si="839"/>
        <v>0</v>
      </c>
      <c r="AT945" s="1">
        <v>0</v>
      </c>
      <c r="AU945" s="1">
        <f t="shared" si="840"/>
        <v>0</v>
      </c>
      <c r="AV945" s="1">
        <f t="shared" si="841"/>
        <v>0</v>
      </c>
      <c r="AW945" s="1">
        <f t="shared" si="842"/>
        <v>4583065.6899999995</v>
      </c>
      <c r="AX945" s="26">
        <f t="shared" si="843"/>
        <v>4583065.6899999995</v>
      </c>
      <c r="AY945" s="26">
        <f t="shared" si="844"/>
        <v>0</v>
      </c>
    </row>
    <row r="946" spans="1:51" ht="23.25">
      <c r="A946" s="25" t="s">
        <v>41</v>
      </c>
      <c r="B946" s="1"/>
      <c r="C946" s="1">
        <f t="shared" si="822"/>
        <v>255448.06</v>
      </c>
      <c r="D946" s="1"/>
      <c r="E946" s="1">
        <f t="shared" si="823"/>
        <v>818247.4</v>
      </c>
      <c r="F946" s="1"/>
      <c r="G946" s="1">
        <f t="shared" si="824"/>
        <v>553384.42999999993</v>
      </c>
      <c r="H946" s="1"/>
      <c r="I946" s="1">
        <f t="shared" si="825"/>
        <v>0</v>
      </c>
      <c r="J946" s="1"/>
      <c r="K946" s="1">
        <f t="shared" si="826"/>
        <v>0</v>
      </c>
      <c r="L946" s="1"/>
      <c r="M946" s="1">
        <f t="shared" si="827"/>
        <v>52852</v>
      </c>
      <c r="N946" s="1"/>
      <c r="O946" s="1">
        <f t="shared" si="828"/>
        <v>839054.49</v>
      </c>
      <c r="P946" s="1"/>
      <c r="Q946" s="1">
        <f t="shared" si="829"/>
        <v>11889.02</v>
      </c>
      <c r="R946" s="1">
        <v>0</v>
      </c>
      <c r="S946" s="1">
        <f t="shared" si="830"/>
        <v>0</v>
      </c>
      <c r="T946" s="1">
        <v>0</v>
      </c>
      <c r="U946" s="1">
        <f t="shared" si="831"/>
        <v>0</v>
      </c>
      <c r="V946" s="1">
        <v>0</v>
      </c>
      <c r="W946" s="1">
        <f t="shared" si="832"/>
        <v>0</v>
      </c>
      <c r="X946" s="1">
        <v>0</v>
      </c>
      <c r="Y946" s="1">
        <f t="shared" si="833"/>
        <v>0</v>
      </c>
      <c r="Z946" s="1">
        <v>0</v>
      </c>
      <c r="AA946" s="1">
        <f t="shared" si="834"/>
        <v>0</v>
      </c>
      <c r="AB946" s="1">
        <v>0</v>
      </c>
      <c r="AC946" s="1">
        <f t="shared" si="835"/>
        <v>0</v>
      </c>
      <c r="AD946" s="1"/>
      <c r="AE946" s="1"/>
      <c r="AF946" s="1"/>
      <c r="AG946" s="1"/>
      <c r="AH946" s="1"/>
      <c r="AI946" s="1"/>
      <c r="AJ946" s="1">
        <v>0</v>
      </c>
      <c r="AK946" s="1">
        <f t="shared" si="836"/>
        <v>0</v>
      </c>
      <c r="AL946" s="1"/>
      <c r="AM946" s="1"/>
      <c r="AN946" s="1">
        <v>0</v>
      </c>
      <c r="AO946" s="1">
        <f t="shared" si="837"/>
        <v>0</v>
      </c>
      <c r="AP946" s="1"/>
      <c r="AQ946" s="1">
        <f t="shared" si="838"/>
        <v>0</v>
      </c>
      <c r="AR946" s="1">
        <v>0</v>
      </c>
      <c r="AS946" s="1">
        <f t="shared" si="839"/>
        <v>0</v>
      </c>
      <c r="AT946" s="1">
        <v>0</v>
      </c>
      <c r="AU946" s="1">
        <f t="shared" si="840"/>
        <v>10000</v>
      </c>
      <c r="AV946" s="1">
        <f t="shared" si="841"/>
        <v>0</v>
      </c>
      <c r="AW946" s="1">
        <f t="shared" si="842"/>
        <v>2540875.4</v>
      </c>
      <c r="AX946" s="26">
        <f t="shared" si="843"/>
        <v>2540875.4</v>
      </c>
      <c r="AY946" s="26">
        <f t="shared" si="844"/>
        <v>0</v>
      </c>
    </row>
    <row r="947" spans="1:51" ht="23.25">
      <c r="A947" s="25" t="s">
        <v>42</v>
      </c>
      <c r="B947" s="1"/>
      <c r="C947" s="1">
        <f t="shared" si="822"/>
        <v>0</v>
      </c>
      <c r="D947" s="1"/>
      <c r="E947" s="1">
        <f t="shared" si="823"/>
        <v>0</v>
      </c>
      <c r="F947" s="1"/>
      <c r="G947" s="1">
        <f t="shared" si="824"/>
        <v>0</v>
      </c>
      <c r="H947" s="1"/>
      <c r="I947" s="1">
        <f t="shared" si="825"/>
        <v>0</v>
      </c>
      <c r="J947" s="1"/>
      <c r="K947" s="1">
        <f t="shared" si="826"/>
        <v>0</v>
      </c>
      <c r="L947" s="1"/>
      <c r="M947" s="1">
        <f t="shared" si="827"/>
        <v>0</v>
      </c>
      <c r="N947" s="1"/>
      <c r="O947" s="1">
        <f t="shared" si="828"/>
        <v>3764904.2800000003</v>
      </c>
      <c r="P947" s="1"/>
      <c r="Q947" s="1">
        <f t="shared" si="829"/>
        <v>114573.13</v>
      </c>
      <c r="R947" s="1">
        <v>0</v>
      </c>
      <c r="S947" s="1">
        <f t="shared" si="830"/>
        <v>0</v>
      </c>
      <c r="T947" s="1">
        <v>0</v>
      </c>
      <c r="U947" s="1">
        <f t="shared" si="831"/>
        <v>0</v>
      </c>
      <c r="V947" s="1">
        <v>0</v>
      </c>
      <c r="W947" s="1">
        <f t="shared" si="832"/>
        <v>13000</v>
      </c>
      <c r="X947" s="1">
        <v>0</v>
      </c>
      <c r="Y947" s="1">
        <f t="shared" si="833"/>
        <v>0</v>
      </c>
      <c r="Z947" s="1"/>
      <c r="AA947" s="1">
        <f t="shared" si="834"/>
        <v>1016.71</v>
      </c>
      <c r="AB947" s="1">
        <v>0</v>
      </c>
      <c r="AC947" s="1">
        <f t="shared" si="835"/>
        <v>0</v>
      </c>
      <c r="AD947" s="1"/>
      <c r="AE947" s="1"/>
      <c r="AF947" s="1"/>
      <c r="AG947" s="1"/>
      <c r="AH947" s="1"/>
      <c r="AI947" s="1"/>
      <c r="AJ947" s="1">
        <v>0</v>
      </c>
      <c r="AK947" s="1">
        <f t="shared" si="836"/>
        <v>0</v>
      </c>
      <c r="AL947" s="1"/>
      <c r="AM947" s="1"/>
      <c r="AN947" s="1">
        <v>0</v>
      </c>
      <c r="AO947" s="1">
        <f t="shared" si="837"/>
        <v>0</v>
      </c>
      <c r="AP947" s="1"/>
      <c r="AQ947" s="1">
        <f t="shared" si="838"/>
        <v>0</v>
      </c>
      <c r="AR947" s="1">
        <v>0</v>
      </c>
      <c r="AS947" s="1">
        <f t="shared" si="839"/>
        <v>6132.25</v>
      </c>
      <c r="AT947" s="1">
        <v>0</v>
      </c>
      <c r="AU947" s="1">
        <f t="shared" si="840"/>
        <v>0</v>
      </c>
      <c r="AV947" s="1">
        <f t="shared" si="841"/>
        <v>0</v>
      </c>
      <c r="AW947" s="1">
        <f t="shared" si="842"/>
        <v>3899626.37</v>
      </c>
      <c r="AX947" s="26">
        <f t="shared" si="843"/>
        <v>3899626.37</v>
      </c>
      <c r="AY947" s="26">
        <f t="shared" si="844"/>
        <v>0</v>
      </c>
    </row>
    <row r="948" spans="1:51" ht="23.25">
      <c r="A948" s="25" t="s">
        <v>43</v>
      </c>
      <c r="B948" s="1"/>
      <c r="C948" s="1">
        <f t="shared" si="822"/>
        <v>0</v>
      </c>
      <c r="D948" s="1"/>
      <c r="E948" s="1">
        <f t="shared" si="823"/>
        <v>0</v>
      </c>
      <c r="F948" s="1"/>
      <c r="G948" s="1">
        <f t="shared" si="824"/>
        <v>0</v>
      </c>
      <c r="H948" s="1"/>
      <c r="I948" s="1">
        <f t="shared" si="825"/>
        <v>0</v>
      </c>
      <c r="J948" s="1"/>
      <c r="K948" s="1">
        <f t="shared" si="826"/>
        <v>0</v>
      </c>
      <c r="L948" s="1"/>
      <c r="M948" s="1">
        <f t="shared" si="827"/>
        <v>0</v>
      </c>
      <c r="N948" s="1"/>
      <c r="O948" s="1">
        <f t="shared" si="828"/>
        <v>830063.33</v>
      </c>
      <c r="P948" s="1"/>
      <c r="Q948" s="1">
        <f t="shared" si="829"/>
        <v>13595.08</v>
      </c>
      <c r="R948" s="1">
        <v>0</v>
      </c>
      <c r="S948" s="1">
        <f t="shared" si="830"/>
        <v>0</v>
      </c>
      <c r="T948" s="1">
        <v>0</v>
      </c>
      <c r="U948" s="1">
        <f t="shared" si="831"/>
        <v>0</v>
      </c>
      <c r="V948" s="1">
        <v>0</v>
      </c>
      <c r="W948" s="1">
        <f t="shared" si="832"/>
        <v>0</v>
      </c>
      <c r="X948" s="1">
        <v>0</v>
      </c>
      <c r="Y948" s="1">
        <f t="shared" si="833"/>
        <v>0</v>
      </c>
      <c r="Z948" s="1">
        <v>0</v>
      </c>
      <c r="AA948" s="1">
        <f t="shared" si="834"/>
        <v>0</v>
      </c>
      <c r="AB948" s="1">
        <v>0</v>
      </c>
      <c r="AC948" s="1">
        <f t="shared" si="835"/>
        <v>0</v>
      </c>
      <c r="AD948" s="1"/>
      <c r="AE948" s="1"/>
      <c r="AF948" s="1"/>
      <c r="AG948" s="1"/>
      <c r="AH948" s="1"/>
      <c r="AI948" s="1"/>
      <c r="AJ948" s="1">
        <v>0</v>
      </c>
      <c r="AK948" s="1">
        <f t="shared" si="836"/>
        <v>0</v>
      </c>
      <c r="AL948" s="1"/>
      <c r="AM948" s="1"/>
      <c r="AN948" s="1">
        <v>0</v>
      </c>
      <c r="AO948" s="1">
        <f t="shared" si="837"/>
        <v>0</v>
      </c>
      <c r="AP948" s="1"/>
      <c r="AQ948" s="1">
        <f t="shared" si="838"/>
        <v>0</v>
      </c>
      <c r="AR948" s="1">
        <v>0</v>
      </c>
      <c r="AS948" s="1">
        <f t="shared" si="839"/>
        <v>0</v>
      </c>
      <c r="AT948" s="1"/>
      <c r="AU948" s="1">
        <f t="shared" si="840"/>
        <v>0</v>
      </c>
      <c r="AV948" s="1">
        <f t="shared" si="841"/>
        <v>0</v>
      </c>
      <c r="AW948" s="1">
        <f t="shared" si="842"/>
        <v>843658.40999999992</v>
      </c>
      <c r="AX948" s="26">
        <f t="shared" si="843"/>
        <v>843658.40999999992</v>
      </c>
      <c r="AY948" s="26">
        <f t="shared" si="844"/>
        <v>0</v>
      </c>
    </row>
    <row r="949" spans="1:51" ht="23.25">
      <c r="A949" s="25" t="s">
        <v>44</v>
      </c>
      <c r="B949" s="1"/>
      <c r="C949" s="1">
        <f t="shared" si="822"/>
        <v>936.25</v>
      </c>
      <c r="D949" s="1"/>
      <c r="E949" s="1">
        <f t="shared" si="823"/>
        <v>62763.259999999995</v>
      </c>
      <c r="F949" s="1"/>
      <c r="G949" s="1">
        <f t="shared" si="824"/>
        <v>55195.289999999994</v>
      </c>
      <c r="H949" s="1"/>
      <c r="I949" s="1">
        <f t="shared" si="825"/>
        <v>0</v>
      </c>
      <c r="J949" s="1"/>
      <c r="K949" s="1">
        <f t="shared" si="826"/>
        <v>0</v>
      </c>
      <c r="L949" s="1"/>
      <c r="M949" s="1">
        <f t="shared" si="827"/>
        <v>1462</v>
      </c>
      <c r="N949" s="1"/>
      <c r="O949" s="1">
        <f t="shared" si="828"/>
        <v>37127759.900000006</v>
      </c>
      <c r="P949" s="1"/>
      <c r="Q949" s="1">
        <f t="shared" si="829"/>
        <v>436989.54</v>
      </c>
      <c r="R949" s="1">
        <v>0</v>
      </c>
      <c r="S949" s="1">
        <f t="shared" si="830"/>
        <v>0</v>
      </c>
      <c r="T949" s="1">
        <v>0</v>
      </c>
      <c r="U949" s="1">
        <f t="shared" si="831"/>
        <v>500</v>
      </c>
      <c r="V949" s="1">
        <v>0</v>
      </c>
      <c r="W949" s="1">
        <f t="shared" si="832"/>
        <v>0</v>
      </c>
      <c r="X949" s="1">
        <v>0</v>
      </c>
      <c r="Y949" s="1">
        <f t="shared" si="833"/>
        <v>0</v>
      </c>
      <c r="Z949" s="1">
        <v>0</v>
      </c>
      <c r="AA949" s="1">
        <f t="shared" si="834"/>
        <v>0</v>
      </c>
      <c r="AB949" s="1"/>
      <c r="AC949" s="1">
        <f t="shared" si="835"/>
        <v>141509.71000000002</v>
      </c>
      <c r="AD949" s="1"/>
      <c r="AE949" s="1"/>
      <c r="AF949" s="1"/>
      <c r="AG949" s="1"/>
      <c r="AH949" s="1"/>
      <c r="AI949" s="1"/>
      <c r="AJ949" s="1">
        <v>0</v>
      </c>
      <c r="AK949" s="1">
        <f t="shared" si="836"/>
        <v>0</v>
      </c>
      <c r="AL949" s="1"/>
      <c r="AM949" s="1"/>
      <c r="AN949" s="1">
        <v>0</v>
      </c>
      <c r="AO949" s="1">
        <f t="shared" si="837"/>
        <v>0</v>
      </c>
      <c r="AP949" s="1"/>
      <c r="AQ949" s="1">
        <f t="shared" si="838"/>
        <v>0</v>
      </c>
      <c r="AR949" s="1"/>
      <c r="AS949" s="1">
        <f t="shared" si="839"/>
        <v>168568.53</v>
      </c>
      <c r="AT949" s="1">
        <v>0</v>
      </c>
      <c r="AU949" s="1">
        <f t="shared" si="840"/>
        <v>0</v>
      </c>
      <c r="AV949" s="1">
        <f t="shared" si="841"/>
        <v>0</v>
      </c>
      <c r="AW949" s="1">
        <f t="shared" si="842"/>
        <v>37995684.480000004</v>
      </c>
      <c r="AX949" s="26">
        <f t="shared" si="843"/>
        <v>37995684.480000004</v>
      </c>
      <c r="AY949" s="26">
        <f t="shared" si="844"/>
        <v>0</v>
      </c>
    </row>
    <row r="950" spans="1:51" ht="23.25">
      <c r="A950" s="25" t="s">
        <v>45</v>
      </c>
      <c r="B950" s="1"/>
      <c r="C950" s="1">
        <f t="shared" si="822"/>
        <v>0</v>
      </c>
      <c r="D950" s="1"/>
      <c r="E950" s="1">
        <f t="shared" si="823"/>
        <v>16740.789999999997</v>
      </c>
      <c r="F950" s="1"/>
      <c r="G950" s="1">
        <f t="shared" si="824"/>
        <v>5259.2099999999991</v>
      </c>
      <c r="H950" s="1"/>
      <c r="I950" s="1">
        <f t="shared" si="825"/>
        <v>0</v>
      </c>
      <c r="J950" s="1"/>
      <c r="K950" s="1">
        <f t="shared" si="826"/>
        <v>0</v>
      </c>
      <c r="L950" s="1"/>
      <c r="M950" s="1">
        <f t="shared" si="827"/>
        <v>0</v>
      </c>
      <c r="N950" s="1"/>
      <c r="O950" s="1">
        <f t="shared" si="828"/>
        <v>2992377.5699999994</v>
      </c>
      <c r="P950" s="1"/>
      <c r="Q950" s="1">
        <f t="shared" si="829"/>
        <v>75722.849999999991</v>
      </c>
      <c r="R950" s="1">
        <v>0</v>
      </c>
      <c r="S950" s="1">
        <f t="shared" si="830"/>
        <v>0</v>
      </c>
      <c r="T950" s="1"/>
      <c r="U950" s="1">
        <f t="shared" si="831"/>
        <v>0</v>
      </c>
      <c r="V950" s="1">
        <v>0</v>
      </c>
      <c r="W950" s="1">
        <f t="shared" si="832"/>
        <v>0</v>
      </c>
      <c r="X950" s="1">
        <v>0</v>
      </c>
      <c r="Y950" s="1">
        <f t="shared" si="833"/>
        <v>0</v>
      </c>
      <c r="Z950" s="1">
        <v>0</v>
      </c>
      <c r="AA950" s="1">
        <f t="shared" si="834"/>
        <v>0</v>
      </c>
      <c r="AB950" s="1">
        <v>0</v>
      </c>
      <c r="AC950" s="1">
        <f t="shared" si="835"/>
        <v>0</v>
      </c>
      <c r="AD950" s="1"/>
      <c r="AE950" s="1"/>
      <c r="AF950" s="1"/>
      <c r="AG950" s="1"/>
      <c r="AH950" s="1"/>
      <c r="AI950" s="1"/>
      <c r="AJ950" s="1">
        <v>0</v>
      </c>
      <c r="AK950" s="1">
        <f t="shared" si="836"/>
        <v>0</v>
      </c>
      <c r="AL950" s="1"/>
      <c r="AM950" s="1"/>
      <c r="AN950" s="1">
        <v>0</v>
      </c>
      <c r="AO950" s="1">
        <f t="shared" si="837"/>
        <v>0</v>
      </c>
      <c r="AP950" s="1"/>
      <c r="AQ950" s="1">
        <f t="shared" si="838"/>
        <v>0</v>
      </c>
      <c r="AR950" s="1">
        <v>0</v>
      </c>
      <c r="AS950" s="1">
        <f t="shared" si="839"/>
        <v>0</v>
      </c>
      <c r="AT950" s="1">
        <v>0</v>
      </c>
      <c r="AU950" s="1">
        <f t="shared" si="840"/>
        <v>0</v>
      </c>
      <c r="AV950" s="1">
        <f t="shared" si="841"/>
        <v>0</v>
      </c>
      <c r="AW950" s="1">
        <f t="shared" si="842"/>
        <v>3090100.4199999995</v>
      </c>
      <c r="AX950" s="26">
        <f t="shared" si="843"/>
        <v>3090100.4199999995</v>
      </c>
      <c r="AY950" s="26">
        <f t="shared" si="844"/>
        <v>0</v>
      </c>
    </row>
    <row r="951" spans="1:51" ht="23.25">
      <c r="A951" s="25" t="s">
        <v>46</v>
      </c>
      <c r="B951" s="1"/>
      <c r="C951" s="1">
        <f t="shared" si="822"/>
        <v>0</v>
      </c>
      <c r="D951" s="1"/>
      <c r="E951" s="1">
        <f t="shared" si="823"/>
        <v>0</v>
      </c>
      <c r="F951" s="1"/>
      <c r="G951" s="1">
        <f t="shared" si="824"/>
        <v>0</v>
      </c>
      <c r="H951" s="1"/>
      <c r="I951" s="1">
        <f t="shared" si="825"/>
        <v>0</v>
      </c>
      <c r="J951" s="1"/>
      <c r="K951" s="1">
        <f t="shared" si="826"/>
        <v>0</v>
      </c>
      <c r="L951" s="1"/>
      <c r="M951" s="1">
        <f t="shared" si="827"/>
        <v>0</v>
      </c>
      <c r="N951" s="1"/>
      <c r="O951" s="1">
        <f t="shared" si="828"/>
        <v>0</v>
      </c>
      <c r="P951" s="1"/>
      <c r="Q951" s="1">
        <f t="shared" si="829"/>
        <v>0</v>
      </c>
      <c r="R951" s="1">
        <v>0</v>
      </c>
      <c r="S951" s="1">
        <f t="shared" si="830"/>
        <v>0</v>
      </c>
      <c r="T951" s="1">
        <v>0</v>
      </c>
      <c r="U951" s="1">
        <f t="shared" si="831"/>
        <v>0</v>
      </c>
      <c r="V951" s="1">
        <v>0</v>
      </c>
      <c r="W951" s="1">
        <f t="shared" si="832"/>
        <v>0</v>
      </c>
      <c r="X951" s="1">
        <v>0</v>
      </c>
      <c r="Y951" s="1">
        <f t="shared" si="833"/>
        <v>0</v>
      </c>
      <c r="Z951" s="1">
        <v>0</v>
      </c>
      <c r="AA951" s="1">
        <f t="shared" si="834"/>
        <v>0</v>
      </c>
      <c r="AB951" s="1">
        <v>0</v>
      </c>
      <c r="AC951" s="1">
        <f t="shared" si="835"/>
        <v>0</v>
      </c>
      <c r="AD951" s="1"/>
      <c r="AE951" s="1"/>
      <c r="AF951" s="1"/>
      <c r="AG951" s="1"/>
      <c r="AH951" s="1"/>
      <c r="AI951" s="1"/>
      <c r="AJ951" s="1">
        <v>0</v>
      </c>
      <c r="AK951" s="1">
        <f t="shared" si="836"/>
        <v>0</v>
      </c>
      <c r="AL951" s="1"/>
      <c r="AM951" s="1"/>
      <c r="AN951" s="1">
        <v>0</v>
      </c>
      <c r="AO951" s="1">
        <f t="shared" si="837"/>
        <v>0</v>
      </c>
      <c r="AP951" s="1"/>
      <c r="AQ951" s="1">
        <f t="shared" si="838"/>
        <v>0</v>
      </c>
      <c r="AR951" s="1">
        <v>0</v>
      </c>
      <c r="AS951" s="1">
        <f t="shared" si="839"/>
        <v>0</v>
      </c>
      <c r="AT951" s="1">
        <v>0</v>
      </c>
      <c r="AU951" s="1">
        <f t="shared" si="840"/>
        <v>0</v>
      </c>
      <c r="AV951" s="1">
        <f t="shared" si="841"/>
        <v>0</v>
      </c>
      <c r="AW951" s="1">
        <f t="shared" si="842"/>
        <v>0</v>
      </c>
      <c r="AX951" s="26">
        <f t="shared" si="843"/>
        <v>0</v>
      </c>
      <c r="AY951" s="26">
        <f t="shared" si="844"/>
        <v>0</v>
      </c>
    </row>
    <row r="952" spans="1:51" ht="23.25">
      <c r="A952" s="25" t="s">
        <v>47</v>
      </c>
      <c r="B952" s="1"/>
      <c r="C952" s="1">
        <f t="shared" si="822"/>
        <v>0</v>
      </c>
      <c r="D952" s="1"/>
      <c r="E952" s="1">
        <f t="shared" si="823"/>
        <v>0</v>
      </c>
      <c r="F952" s="1"/>
      <c r="G952" s="1">
        <f t="shared" si="824"/>
        <v>0</v>
      </c>
      <c r="H952" s="1"/>
      <c r="I952" s="1">
        <f t="shared" si="825"/>
        <v>0</v>
      </c>
      <c r="J952" s="1"/>
      <c r="K952" s="1">
        <f t="shared" si="826"/>
        <v>0</v>
      </c>
      <c r="L952" s="1"/>
      <c r="M952" s="1">
        <f t="shared" si="827"/>
        <v>0</v>
      </c>
      <c r="N952" s="1"/>
      <c r="O952" s="1">
        <f t="shared" si="828"/>
        <v>5965208.6299999999</v>
      </c>
      <c r="P952" s="1"/>
      <c r="Q952" s="1">
        <f t="shared" si="829"/>
        <v>330979.06</v>
      </c>
      <c r="R952" s="1">
        <v>0</v>
      </c>
      <c r="S952" s="1">
        <f t="shared" si="830"/>
        <v>0</v>
      </c>
      <c r="T952" s="1">
        <v>0</v>
      </c>
      <c r="U952" s="1">
        <f t="shared" si="831"/>
        <v>0</v>
      </c>
      <c r="V952" s="1">
        <v>0</v>
      </c>
      <c r="W952" s="1">
        <f t="shared" si="832"/>
        <v>0</v>
      </c>
      <c r="X952" s="1">
        <v>0</v>
      </c>
      <c r="Y952" s="1">
        <f t="shared" si="833"/>
        <v>0</v>
      </c>
      <c r="Z952" s="1">
        <v>0</v>
      </c>
      <c r="AA952" s="1">
        <f t="shared" si="834"/>
        <v>0</v>
      </c>
      <c r="AB952" s="1">
        <v>0</v>
      </c>
      <c r="AC952" s="1">
        <f t="shared" si="835"/>
        <v>0</v>
      </c>
      <c r="AD952" s="1"/>
      <c r="AE952" s="1"/>
      <c r="AF952" s="1"/>
      <c r="AG952" s="1"/>
      <c r="AH952" s="1"/>
      <c r="AI952" s="1"/>
      <c r="AJ952" s="1">
        <v>0</v>
      </c>
      <c r="AK952" s="1">
        <f t="shared" si="836"/>
        <v>0</v>
      </c>
      <c r="AL952" s="1"/>
      <c r="AM952" s="1"/>
      <c r="AN952" s="1">
        <v>0</v>
      </c>
      <c r="AO952" s="1">
        <f t="shared" si="837"/>
        <v>0</v>
      </c>
      <c r="AP952" s="1"/>
      <c r="AQ952" s="1">
        <f t="shared" si="838"/>
        <v>0</v>
      </c>
      <c r="AR952" s="1">
        <v>0</v>
      </c>
      <c r="AS952" s="1">
        <f t="shared" si="839"/>
        <v>7624.1399999999994</v>
      </c>
      <c r="AT952" s="1">
        <v>0</v>
      </c>
      <c r="AU952" s="1">
        <f t="shared" si="840"/>
        <v>0</v>
      </c>
      <c r="AV952" s="1">
        <f t="shared" si="841"/>
        <v>0</v>
      </c>
      <c r="AW952" s="1">
        <f t="shared" si="842"/>
        <v>6303811.8300000001</v>
      </c>
      <c r="AX952" s="26">
        <f t="shared" si="843"/>
        <v>6303811.8300000001</v>
      </c>
      <c r="AY952" s="26">
        <f t="shared" si="844"/>
        <v>0</v>
      </c>
    </row>
    <row r="953" spans="1:51" ht="23.25">
      <c r="A953" s="25" t="s">
        <v>48</v>
      </c>
      <c r="B953" s="1"/>
      <c r="C953" s="1">
        <f t="shared" si="822"/>
        <v>0</v>
      </c>
      <c r="D953" s="1"/>
      <c r="E953" s="1">
        <f t="shared" si="823"/>
        <v>0</v>
      </c>
      <c r="F953" s="1"/>
      <c r="G953" s="1">
        <f t="shared" si="824"/>
        <v>0</v>
      </c>
      <c r="H953" s="1"/>
      <c r="I953" s="1">
        <f t="shared" si="825"/>
        <v>0</v>
      </c>
      <c r="J953" s="1"/>
      <c r="K953" s="1">
        <f t="shared" si="826"/>
        <v>0</v>
      </c>
      <c r="L953" s="1"/>
      <c r="M953" s="1">
        <f t="shared" si="827"/>
        <v>0</v>
      </c>
      <c r="N953" s="1"/>
      <c r="O953" s="1">
        <f t="shared" si="828"/>
        <v>9226949.9299999997</v>
      </c>
      <c r="P953" s="1"/>
      <c r="Q953" s="1">
        <f t="shared" si="829"/>
        <v>489369.13</v>
      </c>
      <c r="R953" s="1">
        <v>0</v>
      </c>
      <c r="S953" s="1">
        <f t="shared" si="830"/>
        <v>0</v>
      </c>
      <c r="T953" s="1">
        <v>0</v>
      </c>
      <c r="U953" s="1">
        <f t="shared" si="831"/>
        <v>0</v>
      </c>
      <c r="V953" s="1">
        <v>0</v>
      </c>
      <c r="W953" s="1">
        <f t="shared" si="832"/>
        <v>0</v>
      </c>
      <c r="X953" s="1">
        <v>0</v>
      </c>
      <c r="Y953" s="1">
        <f t="shared" si="833"/>
        <v>0</v>
      </c>
      <c r="Z953" s="1">
        <v>0</v>
      </c>
      <c r="AA953" s="1">
        <f t="shared" si="834"/>
        <v>0</v>
      </c>
      <c r="AB953" s="1">
        <v>0</v>
      </c>
      <c r="AC953" s="1">
        <f t="shared" si="835"/>
        <v>0</v>
      </c>
      <c r="AD953" s="1"/>
      <c r="AE953" s="1"/>
      <c r="AF953" s="1"/>
      <c r="AG953" s="1"/>
      <c r="AH953" s="1"/>
      <c r="AI953" s="1"/>
      <c r="AJ953" s="1">
        <v>0</v>
      </c>
      <c r="AK953" s="1">
        <f t="shared" si="836"/>
        <v>0</v>
      </c>
      <c r="AL953" s="1"/>
      <c r="AM953" s="1"/>
      <c r="AN953" s="1">
        <v>0</v>
      </c>
      <c r="AO953" s="1">
        <f t="shared" si="837"/>
        <v>0</v>
      </c>
      <c r="AP953" s="1"/>
      <c r="AQ953" s="1">
        <f t="shared" si="838"/>
        <v>0</v>
      </c>
      <c r="AR953" s="1">
        <v>0</v>
      </c>
      <c r="AS953" s="1">
        <f t="shared" si="839"/>
        <v>0</v>
      </c>
      <c r="AT953" s="1">
        <v>0</v>
      </c>
      <c r="AU953" s="1">
        <f t="shared" si="840"/>
        <v>1500</v>
      </c>
      <c r="AV953" s="1">
        <f t="shared" si="841"/>
        <v>0</v>
      </c>
      <c r="AW953" s="1">
        <f t="shared" si="842"/>
        <v>9717819.0600000005</v>
      </c>
      <c r="AX953" s="26">
        <f t="shared" si="843"/>
        <v>9717819.0600000005</v>
      </c>
      <c r="AY953" s="26">
        <f t="shared" si="844"/>
        <v>0</v>
      </c>
    </row>
    <row r="954" spans="1:51" ht="23.25">
      <c r="A954" s="25" t="s">
        <v>49</v>
      </c>
      <c r="B954" s="1"/>
      <c r="C954" s="1">
        <f t="shared" si="822"/>
        <v>0</v>
      </c>
      <c r="D954" s="1"/>
      <c r="E954" s="1">
        <f t="shared" si="823"/>
        <v>0</v>
      </c>
      <c r="F954" s="1"/>
      <c r="G954" s="1">
        <f t="shared" si="824"/>
        <v>0</v>
      </c>
      <c r="H954" s="1"/>
      <c r="I954" s="1">
        <f t="shared" si="825"/>
        <v>0</v>
      </c>
      <c r="J954" s="1"/>
      <c r="K954" s="1">
        <f t="shared" si="826"/>
        <v>0</v>
      </c>
      <c r="L954" s="1"/>
      <c r="M954" s="1">
        <f t="shared" si="827"/>
        <v>0</v>
      </c>
      <c r="N954" s="1"/>
      <c r="O954" s="1">
        <f t="shared" si="828"/>
        <v>1526493.49</v>
      </c>
      <c r="P954" s="1"/>
      <c r="Q954" s="1">
        <f t="shared" si="829"/>
        <v>37808.19</v>
      </c>
      <c r="R954" s="1">
        <v>0</v>
      </c>
      <c r="S954" s="1">
        <f t="shared" si="830"/>
        <v>0</v>
      </c>
      <c r="T954" s="1">
        <v>0</v>
      </c>
      <c r="U954" s="1">
        <f t="shared" si="831"/>
        <v>0</v>
      </c>
      <c r="V954" s="1">
        <v>0</v>
      </c>
      <c r="W954" s="1">
        <f t="shared" si="832"/>
        <v>0</v>
      </c>
      <c r="X954" s="1">
        <v>0</v>
      </c>
      <c r="Y954" s="1">
        <f t="shared" si="833"/>
        <v>0</v>
      </c>
      <c r="Z954" s="1">
        <v>0</v>
      </c>
      <c r="AA954" s="1">
        <f t="shared" si="834"/>
        <v>0</v>
      </c>
      <c r="AB954" s="1">
        <v>0</v>
      </c>
      <c r="AC954" s="1">
        <f t="shared" si="835"/>
        <v>0</v>
      </c>
      <c r="AD954" s="1"/>
      <c r="AE954" s="1"/>
      <c r="AF954" s="1"/>
      <c r="AG954" s="1"/>
      <c r="AH954" s="1"/>
      <c r="AI954" s="1"/>
      <c r="AJ954" s="1">
        <v>0</v>
      </c>
      <c r="AK954" s="1">
        <f t="shared" si="836"/>
        <v>0</v>
      </c>
      <c r="AL954" s="1"/>
      <c r="AM954" s="1"/>
      <c r="AN954" s="1">
        <v>0</v>
      </c>
      <c r="AO954" s="1">
        <f t="shared" si="837"/>
        <v>0</v>
      </c>
      <c r="AP954" s="1"/>
      <c r="AQ954" s="1">
        <f t="shared" si="838"/>
        <v>0</v>
      </c>
      <c r="AR954" s="1">
        <v>0</v>
      </c>
      <c r="AS954" s="1">
        <f t="shared" si="839"/>
        <v>0</v>
      </c>
      <c r="AT954" s="1">
        <v>0</v>
      </c>
      <c r="AU954" s="1">
        <f t="shared" si="840"/>
        <v>0</v>
      </c>
      <c r="AV954" s="1">
        <f t="shared" si="841"/>
        <v>0</v>
      </c>
      <c r="AW954" s="1">
        <f t="shared" si="842"/>
        <v>1564301.68</v>
      </c>
      <c r="AX954" s="26">
        <f t="shared" si="843"/>
        <v>1564301.68</v>
      </c>
      <c r="AY954" s="26">
        <f t="shared" si="844"/>
        <v>0</v>
      </c>
    </row>
    <row r="955" spans="1:51" ht="23.25">
      <c r="A955" s="25" t="s">
        <v>50</v>
      </c>
      <c r="B955" s="1"/>
      <c r="C955" s="1">
        <f t="shared" si="822"/>
        <v>0</v>
      </c>
      <c r="D955" s="1"/>
      <c r="E955" s="1">
        <f t="shared" si="823"/>
        <v>0</v>
      </c>
      <c r="F955" s="1"/>
      <c r="G955" s="1">
        <f t="shared" si="824"/>
        <v>0</v>
      </c>
      <c r="H955" s="1"/>
      <c r="I955" s="1">
        <f t="shared" si="825"/>
        <v>0</v>
      </c>
      <c r="J955" s="1"/>
      <c r="K955" s="1">
        <f t="shared" si="826"/>
        <v>0</v>
      </c>
      <c r="L955" s="1"/>
      <c r="M955" s="1">
        <f t="shared" si="827"/>
        <v>0</v>
      </c>
      <c r="N955" s="1"/>
      <c r="O955" s="1">
        <f t="shared" si="828"/>
        <v>10745612.75</v>
      </c>
      <c r="P955" s="1"/>
      <c r="Q955" s="1">
        <f t="shared" si="829"/>
        <v>294366</v>
      </c>
      <c r="R955" s="1">
        <v>0</v>
      </c>
      <c r="S955" s="1">
        <f t="shared" si="830"/>
        <v>0</v>
      </c>
      <c r="T955" s="1">
        <v>0</v>
      </c>
      <c r="U955" s="1">
        <f t="shared" si="831"/>
        <v>0</v>
      </c>
      <c r="V955" s="1">
        <v>0</v>
      </c>
      <c r="W955" s="1">
        <f t="shared" si="832"/>
        <v>0</v>
      </c>
      <c r="X955" s="1">
        <v>0</v>
      </c>
      <c r="Y955" s="1">
        <f t="shared" si="833"/>
        <v>0</v>
      </c>
      <c r="Z955" s="1">
        <v>0</v>
      </c>
      <c r="AA955" s="1">
        <f t="shared" si="834"/>
        <v>0</v>
      </c>
      <c r="AB955" s="1">
        <v>0</v>
      </c>
      <c r="AC955" s="1">
        <f t="shared" si="835"/>
        <v>0</v>
      </c>
      <c r="AD955" s="1"/>
      <c r="AE955" s="1"/>
      <c r="AF955" s="1"/>
      <c r="AG955" s="1"/>
      <c r="AH955" s="1"/>
      <c r="AI955" s="1"/>
      <c r="AJ955" s="1">
        <v>0</v>
      </c>
      <c r="AK955" s="1">
        <f t="shared" si="836"/>
        <v>0</v>
      </c>
      <c r="AL955" s="1"/>
      <c r="AM955" s="1"/>
      <c r="AN955" s="1">
        <v>0</v>
      </c>
      <c r="AO955" s="1">
        <f t="shared" si="837"/>
        <v>0</v>
      </c>
      <c r="AP955" s="1"/>
      <c r="AQ955" s="1">
        <f t="shared" si="838"/>
        <v>0</v>
      </c>
      <c r="AR955" s="1">
        <v>0</v>
      </c>
      <c r="AS955" s="1">
        <f t="shared" si="839"/>
        <v>1.03</v>
      </c>
      <c r="AT955" s="1">
        <v>0</v>
      </c>
      <c r="AU955" s="1">
        <f t="shared" si="840"/>
        <v>0</v>
      </c>
      <c r="AV955" s="1">
        <f t="shared" si="841"/>
        <v>0</v>
      </c>
      <c r="AW955" s="1">
        <f t="shared" si="842"/>
        <v>11039979.779999999</v>
      </c>
      <c r="AX955" s="26">
        <f t="shared" si="843"/>
        <v>11039979.779999999</v>
      </c>
      <c r="AY955" s="26">
        <f t="shared" si="844"/>
        <v>0</v>
      </c>
    </row>
    <row r="956" spans="1:51" ht="23.25">
      <c r="A956" s="25" t="s">
        <v>51</v>
      </c>
      <c r="B956" s="1"/>
      <c r="C956" s="1">
        <f t="shared" si="822"/>
        <v>0</v>
      </c>
      <c r="D956" s="1"/>
      <c r="E956" s="1">
        <f t="shared" si="823"/>
        <v>0</v>
      </c>
      <c r="F956" s="1"/>
      <c r="G956" s="1">
        <f t="shared" si="824"/>
        <v>0</v>
      </c>
      <c r="H956" s="1"/>
      <c r="I956" s="1">
        <f t="shared" si="825"/>
        <v>0</v>
      </c>
      <c r="J956" s="1"/>
      <c r="K956" s="1">
        <f t="shared" si="826"/>
        <v>0</v>
      </c>
      <c r="L956" s="1"/>
      <c r="M956" s="1">
        <f t="shared" si="827"/>
        <v>443.16</v>
      </c>
      <c r="N956" s="1"/>
      <c r="O956" s="1">
        <f t="shared" si="828"/>
        <v>426460.63999999996</v>
      </c>
      <c r="P956" s="1"/>
      <c r="Q956" s="1">
        <f t="shared" si="829"/>
        <v>16712.11</v>
      </c>
      <c r="R956" s="1">
        <v>0</v>
      </c>
      <c r="S956" s="1">
        <f t="shared" si="830"/>
        <v>0</v>
      </c>
      <c r="T956" s="1">
        <v>0</v>
      </c>
      <c r="U956" s="1">
        <f t="shared" si="831"/>
        <v>0</v>
      </c>
      <c r="V956" s="1"/>
      <c r="W956" s="1">
        <f t="shared" si="832"/>
        <v>4814.6900000000005</v>
      </c>
      <c r="X956" s="1">
        <v>0</v>
      </c>
      <c r="Y956" s="1">
        <f t="shared" si="833"/>
        <v>0</v>
      </c>
      <c r="Z956" s="1"/>
      <c r="AA956" s="1">
        <f t="shared" si="834"/>
        <v>2885.3100000000004</v>
      </c>
      <c r="AB956" s="1">
        <v>0</v>
      </c>
      <c r="AC956" s="1">
        <f t="shared" si="835"/>
        <v>0</v>
      </c>
      <c r="AD956" s="1"/>
      <c r="AE956" s="1"/>
      <c r="AF956" s="1"/>
      <c r="AG956" s="1"/>
      <c r="AH956" s="1"/>
      <c r="AI956" s="1"/>
      <c r="AJ956" s="1">
        <v>0</v>
      </c>
      <c r="AK956" s="1">
        <f t="shared" si="836"/>
        <v>0</v>
      </c>
      <c r="AL956" s="1"/>
      <c r="AM956" s="1"/>
      <c r="AN956" s="1">
        <v>0</v>
      </c>
      <c r="AO956" s="1">
        <f t="shared" si="837"/>
        <v>0</v>
      </c>
      <c r="AP956" s="1"/>
      <c r="AQ956" s="1">
        <f t="shared" si="838"/>
        <v>0</v>
      </c>
      <c r="AR956" s="1">
        <v>0</v>
      </c>
      <c r="AS956" s="1">
        <f t="shared" si="839"/>
        <v>0</v>
      </c>
      <c r="AT956" s="1">
        <v>0</v>
      </c>
      <c r="AU956" s="1">
        <f t="shared" si="840"/>
        <v>0</v>
      </c>
      <c r="AV956" s="1">
        <f t="shared" si="841"/>
        <v>0</v>
      </c>
      <c r="AW956" s="1">
        <f t="shared" si="842"/>
        <v>451315.90999999992</v>
      </c>
      <c r="AX956" s="26">
        <f t="shared" si="843"/>
        <v>451315.90999999992</v>
      </c>
      <c r="AY956" s="26">
        <f t="shared" si="844"/>
        <v>0</v>
      </c>
    </row>
    <row r="957" spans="1:51" ht="23.25">
      <c r="A957" s="25" t="s">
        <v>52</v>
      </c>
      <c r="B957" s="1"/>
      <c r="C957" s="1">
        <f t="shared" si="822"/>
        <v>2220.75</v>
      </c>
      <c r="D957" s="1"/>
      <c r="E957" s="1">
        <f t="shared" si="823"/>
        <v>0</v>
      </c>
      <c r="F957" s="1"/>
      <c r="G957" s="1">
        <f t="shared" si="824"/>
        <v>0</v>
      </c>
      <c r="H957" s="1"/>
      <c r="I957" s="1">
        <f t="shared" si="825"/>
        <v>0</v>
      </c>
      <c r="J957" s="1"/>
      <c r="K957" s="1">
        <f t="shared" si="826"/>
        <v>0</v>
      </c>
      <c r="L957" s="1"/>
      <c r="M957" s="1">
        <f t="shared" si="827"/>
        <v>0</v>
      </c>
      <c r="N957" s="1"/>
      <c r="O957" s="1">
        <f t="shared" si="828"/>
        <v>56338311.75</v>
      </c>
      <c r="P957" s="1"/>
      <c r="Q957" s="1">
        <f t="shared" si="829"/>
        <v>1494619.01</v>
      </c>
      <c r="R957" s="1">
        <v>0</v>
      </c>
      <c r="S957" s="1">
        <f t="shared" si="830"/>
        <v>0</v>
      </c>
      <c r="T957" s="1">
        <v>0</v>
      </c>
      <c r="U957" s="1">
        <f t="shared" si="831"/>
        <v>0</v>
      </c>
      <c r="V957" s="1">
        <v>0</v>
      </c>
      <c r="W957" s="1">
        <f t="shared" si="832"/>
        <v>0</v>
      </c>
      <c r="X957" s="1">
        <v>0</v>
      </c>
      <c r="Y957" s="1">
        <f t="shared" si="833"/>
        <v>0</v>
      </c>
      <c r="Z957" s="1">
        <v>0</v>
      </c>
      <c r="AA957" s="1">
        <f t="shared" si="834"/>
        <v>0</v>
      </c>
      <c r="AB957" s="1">
        <v>0</v>
      </c>
      <c r="AC957" s="1">
        <f t="shared" si="835"/>
        <v>0</v>
      </c>
      <c r="AD957" s="1"/>
      <c r="AE957" s="1"/>
      <c r="AF957" s="1"/>
      <c r="AG957" s="1"/>
      <c r="AH957" s="1"/>
      <c r="AI957" s="1"/>
      <c r="AJ957" s="1">
        <v>0</v>
      </c>
      <c r="AK957" s="1">
        <f t="shared" si="836"/>
        <v>0</v>
      </c>
      <c r="AL957" s="1"/>
      <c r="AM957" s="1"/>
      <c r="AN957" s="1"/>
      <c r="AO957" s="1">
        <f t="shared" si="837"/>
        <v>0</v>
      </c>
      <c r="AP957" s="1"/>
      <c r="AQ957" s="1">
        <f t="shared" si="838"/>
        <v>0</v>
      </c>
      <c r="AR957" s="1">
        <v>0</v>
      </c>
      <c r="AS957" s="1">
        <f t="shared" si="839"/>
        <v>84696.569999999992</v>
      </c>
      <c r="AT957" s="1">
        <v>0</v>
      </c>
      <c r="AU957" s="1">
        <f t="shared" si="840"/>
        <v>420</v>
      </c>
      <c r="AV957" s="1">
        <f t="shared" si="841"/>
        <v>0</v>
      </c>
      <c r="AW957" s="1">
        <f t="shared" si="842"/>
        <v>57920268.079999998</v>
      </c>
      <c r="AX957" s="26">
        <f t="shared" si="843"/>
        <v>57920268.079999998</v>
      </c>
      <c r="AY957" s="26">
        <f t="shared" si="844"/>
        <v>0</v>
      </c>
    </row>
    <row r="958" spans="1:51" ht="23.25">
      <c r="A958" s="25" t="s">
        <v>53</v>
      </c>
      <c r="B958" s="1"/>
      <c r="C958" s="1">
        <f t="shared" si="822"/>
        <v>0</v>
      </c>
      <c r="D958" s="1"/>
      <c r="E958" s="1">
        <f t="shared" si="823"/>
        <v>0</v>
      </c>
      <c r="F958" s="1"/>
      <c r="G958" s="1">
        <f t="shared" si="824"/>
        <v>0</v>
      </c>
      <c r="H958" s="1"/>
      <c r="I958" s="1">
        <f t="shared" si="825"/>
        <v>0</v>
      </c>
      <c r="J958" s="1"/>
      <c r="K958" s="1">
        <f t="shared" si="826"/>
        <v>0</v>
      </c>
      <c r="L958" s="1"/>
      <c r="M958" s="1">
        <f t="shared" si="827"/>
        <v>0</v>
      </c>
      <c r="N958" s="1"/>
      <c r="O958" s="1">
        <f t="shared" si="828"/>
        <v>880573.24</v>
      </c>
      <c r="P958" s="1"/>
      <c r="Q958" s="1">
        <f t="shared" si="829"/>
        <v>39045.81</v>
      </c>
      <c r="R958" s="1">
        <v>0</v>
      </c>
      <c r="S958" s="1">
        <f t="shared" si="830"/>
        <v>0</v>
      </c>
      <c r="T958" s="1">
        <v>0</v>
      </c>
      <c r="U958" s="1">
        <f t="shared" si="831"/>
        <v>0</v>
      </c>
      <c r="V958" s="1">
        <v>0</v>
      </c>
      <c r="W958" s="1">
        <f t="shared" si="832"/>
        <v>0</v>
      </c>
      <c r="X958" s="1">
        <v>0</v>
      </c>
      <c r="Y958" s="1">
        <f t="shared" si="833"/>
        <v>0</v>
      </c>
      <c r="Z958" s="1">
        <v>0</v>
      </c>
      <c r="AA958" s="1">
        <f t="shared" si="834"/>
        <v>0</v>
      </c>
      <c r="AB958" s="1">
        <v>0</v>
      </c>
      <c r="AC958" s="1">
        <f t="shared" si="835"/>
        <v>0</v>
      </c>
      <c r="AD958" s="1"/>
      <c r="AE958" s="1"/>
      <c r="AF958" s="1"/>
      <c r="AG958" s="1"/>
      <c r="AH958" s="1"/>
      <c r="AI958" s="1"/>
      <c r="AJ958" s="1">
        <v>0</v>
      </c>
      <c r="AK958" s="1">
        <f t="shared" si="836"/>
        <v>0</v>
      </c>
      <c r="AL958" s="1"/>
      <c r="AM958" s="1"/>
      <c r="AN958" s="1">
        <v>0</v>
      </c>
      <c r="AO958" s="1">
        <f t="shared" si="837"/>
        <v>0</v>
      </c>
      <c r="AP958" s="1"/>
      <c r="AQ958" s="1">
        <f t="shared" si="838"/>
        <v>0</v>
      </c>
      <c r="AR958" s="1"/>
      <c r="AS958" s="1">
        <f t="shared" si="839"/>
        <v>5697.96</v>
      </c>
      <c r="AT958" s="1">
        <v>0</v>
      </c>
      <c r="AU958" s="1">
        <f t="shared" si="840"/>
        <v>0</v>
      </c>
      <c r="AV958" s="1">
        <f t="shared" si="841"/>
        <v>0</v>
      </c>
      <c r="AW958" s="1">
        <f t="shared" si="842"/>
        <v>925317.01</v>
      </c>
      <c r="AX958" s="26">
        <f t="shared" si="843"/>
        <v>925317.01</v>
      </c>
      <c r="AY958" s="26">
        <f t="shared" si="844"/>
        <v>0</v>
      </c>
    </row>
    <row r="959" spans="1:51" ht="23.25">
      <c r="A959" s="25" t="s">
        <v>54</v>
      </c>
      <c r="B959" s="1"/>
      <c r="C959" s="1">
        <f t="shared" si="822"/>
        <v>0</v>
      </c>
      <c r="D959" s="1"/>
      <c r="E959" s="1">
        <f t="shared" si="823"/>
        <v>0</v>
      </c>
      <c r="F959" s="1"/>
      <c r="G959" s="1">
        <f t="shared" si="824"/>
        <v>0</v>
      </c>
      <c r="H959" s="1"/>
      <c r="I959" s="1">
        <f t="shared" si="825"/>
        <v>0</v>
      </c>
      <c r="J959" s="1"/>
      <c r="K959" s="1">
        <f t="shared" si="826"/>
        <v>0</v>
      </c>
      <c r="L959" s="1"/>
      <c r="M959" s="1">
        <f t="shared" si="827"/>
        <v>0</v>
      </c>
      <c r="N959" s="1"/>
      <c r="O959" s="1">
        <f t="shared" si="828"/>
        <v>1605714.9100000001</v>
      </c>
      <c r="P959" s="1"/>
      <c r="Q959" s="1">
        <f t="shared" si="829"/>
        <v>90026.3</v>
      </c>
      <c r="R959" s="1">
        <v>0</v>
      </c>
      <c r="S959" s="1">
        <f t="shared" si="830"/>
        <v>0</v>
      </c>
      <c r="T959" s="1">
        <v>0</v>
      </c>
      <c r="U959" s="1">
        <f t="shared" si="831"/>
        <v>0</v>
      </c>
      <c r="V959" s="1">
        <v>0</v>
      </c>
      <c r="W959" s="1">
        <f t="shared" si="832"/>
        <v>0</v>
      </c>
      <c r="X959" s="1">
        <v>0</v>
      </c>
      <c r="Y959" s="1">
        <f t="shared" si="833"/>
        <v>0</v>
      </c>
      <c r="Z959" s="1">
        <v>0</v>
      </c>
      <c r="AA959" s="1">
        <f t="shared" si="834"/>
        <v>0</v>
      </c>
      <c r="AB959" s="1">
        <v>0</v>
      </c>
      <c r="AC959" s="1">
        <f t="shared" si="835"/>
        <v>0</v>
      </c>
      <c r="AD959" s="1"/>
      <c r="AE959" s="1"/>
      <c r="AF959" s="1"/>
      <c r="AG959" s="1"/>
      <c r="AH959" s="1"/>
      <c r="AI959" s="1"/>
      <c r="AJ959" s="1">
        <v>0</v>
      </c>
      <c r="AK959" s="1">
        <f t="shared" si="836"/>
        <v>0</v>
      </c>
      <c r="AL959" s="1"/>
      <c r="AM959" s="1"/>
      <c r="AN959" s="1">
        <v>0</v>
      </c>
      <c r="AO959" s="1">
        <f t="shared" si="837"/>
        <v>0</v>
      </c>
      <c r="AP959" s="1"/>
      <c r="AQ959" s="1">
        <f t="shared" si="838"/>
        <v>0</v>
      </c>
      <c r="AR959" s="1">
        <v>0</v>
      </c>
      <c r="AS959" s="1">
        <f t="shared" si="839"/>
        <v>2700</v>
      </c>
      <c r="AT959" s="1">
        <v>0</v>
      </c>
      <c r="AU959" s="1">
        <f t="shared" si="840"/>
        <v>0</v>
      </c>
      <c r="AV959" s="1">
        <f t="shared" si="841"/>
        <v>0</v>
      </c>
      <c r="AW959" s="1">
        <f t="shared" si="842"/>
        <v>1698441.2100000002</v>
      </c>
      <c r="AX959" s="26">
        <f t="shared" si="843"/>
        <v>1698441.2100000002</v>
      </c>
      <c r="AY959" s="26">
        <f t="shared" si="844"/>
        <v>0</v>
      </c>
    </row>
    <row r="960" spans="1:51" ht="23.25">
      <c r="A960" s="25" t="s">
        <v>55</v>
      </c>
      <c r="B960" s="1"/>
      <c r="C960" s="1">
        <f t="shared" si="822"/>
        <v>9980.34</v>
      </c>
      <c r="D960" s="1"/>
      <c r="E960" s="1">
        <f t="shared" si="823"/>
        <v>77846.880000000005</v>
      </c>
      <c r="F960" s="1"/>
      <c r="G960" s="1">
        <f t="shared" si="824"/>
        <v>5790.5</v>
      </c>
      <c r="H960" s="1"/>
      <c r="I960" s="1">
        <f t="shared" si="825"/>
        <v>0</v>
      </c>
      <c r="J960" s="1"/>
      <c r="K960" s="1">
        <f t="shared" si="826"/>
        <v>0</v>
      </c>
      <c r="L960" s="1"/>
      <c r="M960" s="1">
        <f t="shared" si="827"/>
        <v>6058</v>
      </c>
      <c r="N960" s="1"/>
      <c r="O960" s="1">
        <f t="shared" si="828"/>
        <v>1209976.8599999999</v>
      </c>
      <c r="P960" s="1"/>
      <c r="Q960" s="1">
        <f t="shared" si="829"/>
        <v>32611.949999999997</v>
      </c>
      <c r="R960" s="1">
        <v>0</v>
      </c>
      <c r="S960" s="1">
        <f t="shared" si="830"/>
        <v>0</v>
      </c>
      <c r="T960" s="1">
        <v>0</v>
      </c>
      <c r="U960" s="1">
        <f t="shared" si="831"/>
        <v>0</v>
      </c>
      <c r="V960" s="1">
        <v>0</v>
      </c>
      <c r="W960" s="1">
        <f t="shared" si="832"/>
        <v>0</v>
      </c>
      <c r="X960" s="1">
        <v>0</v>
      </c>
      <c r="Y960" s="1">
        <f t="shared" si="833"/>
        <v>0</v>
      </c>
      <c r="Z960" s="1">
        <v>0</v>
      </c>
      <c r="AA960" s="1">
        <f t="shared" si="834"/>
        <v>0</v>
      </c>
      <c r="AB960" s="1">
        <v>0</v>
      </c>
      <c r="AC960" s="1">
        <f t="shared" si="835"/>
        <v>0</v>
      </c>
      <c r="AD960" s="1"/>
      <c r="AE960" s="1"/>
      <c r="AF960" s="1"/>
      <c r="AG960" s="1"/>
      <c r="AH960" s="1"/>
      <c r="AI960" s="1"/>
      <c r="AJ960" s="1">
        <v>0</v>
      </c>
      <c r="AK960" s="1">
        <f t="shared" si="836"/>
        <v>764.61</v>
      </c>
      <c r="AL960" s="1"/>
      <c r="AM960" s="1"/>
      <c r="AN960" s="1">
        <v>0</v>
      </c>
      <c r="AO960" s="1">
        <f t="shared" si="837"/>
        <v>0</v>
      </c>
      <c r="AP960" s="1"/>
      <c r="AQ960" s="1">
        <f t="shared" si="838"/>
        <v>0</v>
      </c>
      <c r="AR960" s="1"/>
      <c r="AS960" s="1">
        <f t="shared" si="839"/>
        <v>98000</v>
      </c>
      <c r="AT960" s="1">
        <v>0</v>
      </c>
      <c r="AU960" s="1">
        <f t="shared" si="840"/>
        <v>0</v>
      </c>
      <c r="AV960" s="1">
        <f t="shared" si="841"/>
        <v>0</v>
      </c>
      <c r="AW960" s="1">
        <f t="shared" si="842"/>
        <v>1441029.14</v>
      </c>
      <c r="AX960" s="26">
        <f t="shared" si="843"/>
        <v>1441029.14</v>
      </c>
      <c r="AY960" s="26">
        <f t="shared" si="844"/>
        <v>0</v>
      </c>
    </row>
    <row r="961" spans="1:51" ht="23.25">
      <c r="A961" s="25" t="s">
        <v>56</v>
      </c>
      <c r="B961" s="1"/>
      <c r="C961" s="1">
        <f t="shared" si="822"/>
        <v>1012382.12</v>
      </c>
      <c r="D961" s="1"/>
      <c r="E961" s="1">
        <f t="shared" si="823"/>
        <v>1434414.8900000001</v>
      </c>
      <c r="F961" s="1"/>
      <c r="G961" s="1">
        <f t="shared" si="824"/>
        <v>275758.36</v>
      </c>
      <c r="H961" s="1"/>
      <c r="I961" s="1">
        <f t="shared" si="825"/>
        <v>0</v>
      </c>
      <c r="J961" s="1"/>
      <c r="K961" s="1">
        <f t="shared" si="826"/>
        <v>0</v>
      </c>
      <c r="L961" s="1"/>
      <c r="M961" s="1">
        <f t="shared" si="827"/>
        <v>104225.32999999999</v>
      </c>
      <c r="N961" s="1"/>
      <c r="O961" s="1">
        <f t="shared" si="828"/>
        <v>1363108.26</v>
      </c>
      <c r="P961" s="1"/>
      <c r="Q961" s="1">
        <f t="shared" si="829"/>
        <v>33146.299999999996</v>
      </c>
      <c r="R961" s="1">
        <v>0</v>
      </c>
      <c r="S961" s="1">
        <f t="shared" si="830"/>
        <v>0</v>
      </c>
      <c r="T961" s="1">
        <v>0</v>
      </c>
      <c r="U961" s="1">
        <f t="shared" si="831"/>
        <v>0</v>
      </c>
      <c r="V961" s="1">
        <v>0</v>
      </c>
      <c r="W961" s="1">
        <f t="shared" si="832"/>
        <v>0</v>
      </c>
      <c r="X961" s="1">
        <v>0</v>
      </c>
      <c r="Y961" s="1">
        <f t="shared" si="833"/>
        <v>0</v>
      </c>
      <c r="Z961" s="1">
        <v>0</v>
      </c>
      <c r="AA961" s="1">
        <f t="shared" si="834"/>
        <v>0</v>
      </c>
      <c r="AB961" s="1">
        <v>0</v>
      </c>
      <c r="AC961" s="1">
        <f t="shared" si="835"/>
        <v>3563.76</v>
      </c>
      <c r="AD961" s="1"/>
      <c r="AE961" s="1"/>
      <c r="AF961" s="1"/>
      <c r="AG961" s="1"/>
      <c r="AH961" s="1"/>
      <c r="AI961" s="1"/>
      <c r="AJ961" s="1">
        <v>0</v>
      </c>
      <c r="AK961" s="1">
        <f t="shared" si="836"/>
        <v>0</v>
      </c>
      <c r="AL961" s="1"/>
      <c r="AM961" s="1"/>
      <c r="AN961" s="1">
        <v>0</v>
      </c>
      <c r="AO961" s="1">
        <f t="shared" si="837"/>
        <v>0</v>
      </c>
      <c r="AP961" s="1"/>
      <c r="AQ961" s="1">
        <f t="shared" si="838"/>
        <v>0</v>
      </c>
      <c r="AR961" s="1"/>
      <c r="AS961" s="1">
        <f t="shared" si="839"/>
        <v>3732.3</v>
      </c>
      <c r="AT961" s="1">
        <v>0</v>
      </c>
      <c r="AU961" s="1">
        <f t="shared" si="840"/>
        <v>0</v>
      </c>
      <c r="AV961" s="1">
        <f t="shared" si="841"/>
        <v>0</v>
      </c>
      <c r="AW961" s="1">
        <f t="shared" si="842"/>
        <v>4230331.32</v>
      </c>
      <c r="AX961" s="26">
        <f t="shared" si="843"/>
        <v>4230331.32</v>
      </c>
      <c r="AY961" s="26">
        <f t="shared" si="844"/>
        <v>0</v>
      </c>
    </row>
    <row r="962" spans="1:51" ht="23.25">
      <c r="A962" s="25" t="s">
        <v>57</v>
      </c>
      <c r="B962" s="1"/>
      <c r="C962" s="1">
        <f t="shared" si="822"/>
        <v>0</v>
      </c>
      <c r="D962" s="1"/>
      <c r="E962" s="1">
        <f t="shared" si="823"/>
        <v>0</v>
      </c>
      <c r="F962" s="1"/>
      <c r="G962" s="1">
        <f t="shared" si="824"/>
        <v>0</v>
      </c>
      <c r="H962" s="1"/>
      <c r="I962" s="1">
        <f t="shared" si="825"/>
        <v>0</v>
      </c>
      <c r="J962" s="1"/>
      <c r="K962" s="1">
        <f t="shared" si="826"/>
        <v>0</v>
      </c>
      <c r="L962" s="1"/>
      <c r="M962" s="1">
        <f t="shared" si="827"/>
        <v>0</v>
      </c>
      <c r="N962" s="1"/>
      <c r="O962" s="1">
        <f t="shared" si="828"/>
        <v>2518718.02</v>
      </c>
      <c r="P962" s="1"/>
      <c r="Q962" s="1">
        <f t="shared" si="829"/>
        <v>47465.45</v>
      </c>
      <c r="R962" s="1">
        <v>0</v>
      </c>
      <c r="S962" s="1">
        <f t="shared" si="830"/>
        <v>0</v>
      </c>
      <c r="T962" s="1">
        <v>0</v>
      </c>
      <c r="U962" s="1">
        <f t="shared" si="831"/>
        <v>0</v>
      </c>
      <c r="V962" s="1">
        <v>0</v>
      </c>
      <c r="W962" s="1">
        <f t="shared" si="832"/>
        <v>0</v>
      </c>
      <c r="X962" s="1">
        <v>0</v>
      </c>
      <c r="Y962" s="1">
        <f t="shared" si="833"/>
        <v>0</v>
      </c>
      <c r="Z962" s="1">
        <v>0</v>
      </c>
      <c r="AA962" s="1">
        <f t="shared" si="834"/>
        <v>0</v>
      </c>
      <c r="AB962" s="1">
        <v>0</v>
      </c>
      <c r="AC962" s="1">
        <f t="shared" si="835"/>
        <v>0</v>
      </c>
      <c r="AD962" s="1"/>
      <c r="AE962" s="1"/>
      <c r="AF962" s="1"/>
      <c r="AG962" s="1"/>
      <c r="AH962" s="1"/>
      <c r="AI962" s="1"/>
      <c r="AJ962" s="1">
        <v>0</v>
      </c>
      <c r="AK962" s="1">
        <f t="shared" si="836"/>
        <v>0</v>
      </c>
      <c r="AL962" s="1"/>
      <c r="AM962" s="1"/>
      <c r="AN962" s="1">
        <v>0</v>
      </c>
      <c r="AO962" s="1">
        <f t="shared" si="837"/>
        <v>0</v>
      </c>
      <c r="AP962" s="1"/>
      <c r="AQ962" s="1">
        <f t="shared" si="838"/>
        <v>0</v>
      </c>
      <c r="AR962" s="1"/>
      <c r="AS962" s="1">
        <f t="shared" si="839"/>
        <v>0</v>
      </c>
      <c r="AT962" s="1">
        <v>0</v>
      </c>
      <c r="AU962" s="1">
        <f t="shared" si="840"/>
        <v>0</v>
      </c>
      <c r="AV962" s="1">
        <f t="shared" si="841"/>
        <v>0</v>
      </c>
      <c r="AW962" s="1">
        <f t="shared" si="842"/>
        <v>2566183.4700000002</v>
      </c>
      <c r="AX962" s="26">
        <f t="shared" si="843"/>
        <v>2566183.4700000002</v>
      </c>
      <c r="AY962" s="26">
        <f t="shared" si="844"/>
        <v>0</v>
      </c>
    </row>
    <row r="963" spans="1:51" ht="23.25">
      <c r="A963" s="25" t="s">
        <v>58</v>
      </c>
      <c r="B963" s="1"/>
      <c r="C963" s="1">
        <f t="shared" si="822"/>
        <v>111916.9</v>
      </c>
      <c r="D963" s="1"/>
      <c r="E963" s="1">
        <f t="shared" si="823"/>
        <v>639927</v>
      </c>
      <c r="F963" s="1"/>
      <c r="G963" s="1">
        <f t="shared" si="824"/>
        <v>331537.40999999997</v>
      </c>
      <c r="H963" s="1"/>
      <c r="I963" s="1">
        <f t="shared" si="825"/>
        <v>0</v>
      </c>
      <c r="J963" s="1"/>
      <c r="K963" s="1">
        <f t="shared" si="826"/>
        <v>0</v>
      </c>
      <c r="L963" s="1"/>
      <c r="M963" s="1">
        <f t="shared" si="827"/>
        <v>94664.2</v>
      </c>
      <c r="N963" s="1"/>
      <c r="O963" s="1">
        <f t="shared" si="828"/>
        <v>5529851.8700000001</v>
      </c>
      <c r="P963" s="1"/>
      <c r="Q963" s="1">
        <f t="shared" si="829"/>
        <v>55773.369999999995</v>
      </c>
      <c r="R963" s="1">
        <v>0</v>
      </c>
      <c r="S963" s="1">
        <f t="shared" si="830"/>
        <v>0</v>
      </c>
      <c r="T963" s="1">
        <v>0</v>
      </c>
      <c r="U963" s="1">
        <f t="shared" si="831"/>
        <v>0</v>
      </c>
      <c r="V963" s="1">
        <v>0</v>
      </c>
      <c r="W963" s="1">
        <f t="shared" si="832"/>
        <v>0</v>
      </c>
      <c r="X963" s="1">
        <v>0</v>
      </c>
      <c r="Y963" s="1">
        <f t="shared" si="833"/>
        <v>0</v>
      </c>
      <c r="Z963" s="1">
        <v>0</v>
      </c>
      <c r="AA963" s="1">
        <f t="shared" si="834"/>
        <v>0</v>
      </c>
      <c r="AB963" s="1"/>
      <c r="AC963" s="1">
        <f t="shared" si="835"/>
        <v>3066.91</v>
      </c>
      <c r="AD963" s="1"/>
      <c r="AE963" s="1"/>
      <c r="AF963" s="1"/>
      <c r="AG963" s="1"/>
      <c r="AH963" s="1"/>
      <c r="AI963" s="1"/>
      <c r="AJ963" s="1">
        <v>0</v>
      </c>
      <c r="AK963" s="1">
        <f t="shared" si="836"/>
        <v>0</v>
      </c>
      <c r="AL963" s="1"/>
      <c r="AM963" s="1"/>
      <c r="AN963" s="1">
        <v>0</v>
      </c>
      <c r="AO963" s="1">
        <f t="shared" si="837"/>
        <v>0</v>
      </c>
      <c r="AP963" s="1"/>
      <c r="AQ963" s="1">
        <f t="shared" si="838"/>
        <v>0</v>
      </c>
      <c r="AR963" s="1"/>
      <c r="AS963" s="1">
        <f t="shared" si="839"/>
        <v>467712</v>
      </c>
      <c r="AT963" s="1">
        <v>0</v>
      </c>
      <c r="AU963" s="1">
        <f t="shared" si="840"/>
        <v>0</v>
      </c>
      <c r="AV963" s="1">
        <f t="shared" si="841"/>
        <v>0</v>
      </c>
      <c r="AW963" s="1">
        <f t="shared" si="842"/>
        <v>7234449.6600000011</v>
      </c>
      <c r="AX963" s="26">
        <f t="shared" si="843"/>
        <v>7234449.6600000011</v>
      </c>
      <c r="AY963" s="26">
        <f t="shared" si="844"/>
        <v>0</v>
      </c>
    </row>
    <row r="964" spans="1:51" ht="23.25">
      <c r="A964" s="25" t="s">
        <v>59</v>
      </c>
      <c r="B964" s="1"/>
      <c r="C964" s="1">
        <f t="shared" si="822"/>
        <v>2100</v>
      </c>
      <c r="D964" s="1"/>
      <c r="E964" s="1">
        <f t="shared" si="823"/>
        <v>18217.169999999998</v>
      </c>
      <c r="F964" s="1"/>
      <c r="G964" s="1">
        <f t="shared" si="824"/>
        <v>4810.8099999999995</v>
      </c>
      <c r="H964" s="1"/>
      <c r="I964" s="1">
        <f t="shared" si="825"/>
        <v>0</v>
      </c>
      <c r="J964" s="1"/>
      <c r="K964" s="1">
        <f t="shared" si="826"/>
        <v>0</v>
      </c>
      <c r="L964" s="1"/>
      <c r="M964" s="1">
        <f t="shared" si="827"/>
        <v>98.25</v>
      </c>
      <c r="N964" s="1"/>
      <c r="O964" s="1">
        <f t="shared" si="828"/>
        <v>16280384.370000001</v>
      </c>
      <c r="P964" s="1"/>
      <c r="Q964" s="1">
        <f t="shared" si="829"/>
        <v>178801.25</v>
      </c>
      <c r="R964" s="1">
        <v>0</v>
      </c>
      <c r="S964" s="1">
        <f t="shared" si="830"/>
        <v>0</v>
      </c>
      <c r="T964" s="1">
        <v>0</v>
      </c>
      <c r="U964" s="1">
        <f t="shared" si="831"/>
        <v>0</v>
      </c>
      <c r="V964" s="1">
        <v>0</v>
      </c>
      <c r="W964" s="1">
        <f t="shared" si="832"/>
        <v>0</v>
      </c>
      <c r="X964" s="1">
        <v>0</v>
      </c>
      <c r="Y964" s="1">
        <f t="shared" si="833"/>
        <v>0</v>
      </c>
      <c r="Z964" s="1">
        <v>0</v>
      </c>
      <c r="AA964" s="1">
        <f t="shared" si="834"/>
        <v>0</v>
      </c>
      <c r="AB964" s="1">
        <v>0</v>
      </c>
      <c r="AC964" s="1">
        <f t="shared" si="835"/>
        <v>0</v>
      </c>
      <c r="AD964" s="1"/>
      <c r="AE964" s="1"/>
      <c r="AF964" s="1"/>
      <c r="AG964" s="1"/>
      <c r="AH964" s="1"/>
      <c r="AI964" s="1"/>
      <c r="AJ964" s="1">
        <v>0</v>
      </c>
      <c r="AK964" s="1">
        <f t="shared" si="836"/>
        <v>0</v>
      </c>
      <c r="AL964" s="1"/>
      <c r="AM964" s="1"/>
      <c r="AN964" s="1">
        <v>0</v>
      </c>
      <c r="AO964" s="1">
        <f t="shared" si="837"/>
        <v>0</v>
      </c>
      <c r="AP964" s="1"/>
      <c r="AQ964" s="1">
        <f t="shared" si="838"/>
        <v>0</v>
      </c>
      <c r="AR964" s="1"/>
      <c r="AS964" s="1">
        <f t="shared" si="839"/>
        <v>5661049.1600000001</v>
      </c>
      <c r="AT964" s="1">
        <v>0</v>
      </c>
      <c r="AU964" s="1">
        <f t="shared" si="840"/>
        <v>0</v>
      </c>
      <c r="AV964" s="1">
        <f t="shared" si="841"/>
        <v>0</v>
      </c>
      <c r="AW964" s="1">
        <f t="shared" si="842"/>
        <v>22145461.010000002</v>
      </c>
      <c r="AX964" s="26">
        <f t="shared" si="843"/>
        <v>22145461.010000002</v>
      </c>
      <c r="AY964" s="26">
        <f t="shared" si="844"/>
        <v>0</v>
      </c>
    </row>
    <row r="965" spans="1:51" ht="23.25">
      <c r="A965" s="25" t="s">
        <v>60</v>
      </c>
      <c r="B965" s="1"/>
      <c r="C965" s="1">
        <f t="shared" si="822"/>
        <v>0</v>
      </c>
      <c r="D965" s="1"/>
      <c r="E965" s="1">
        <f t="shared" si="823"/>
        <v>0</v>
      </c>
      <c r="F965" s="1"/>
      <c r="G965" s="1">
        <f t="shared" si="824"/>
        <v>0</v>
      </c>
      <c r="H965" s="1"/>
      <c r="I965" s="1">
        <f t="shared" si="825"/>
        <v>0</v>
      </c>
      <c r="J965" s="1"/>
      <c r="K965" s="1">
        <f t="shared" si="826"/>
        <v>0</v>
      </c>
      <c r="L965" s="1"/>
      <c r="M965" s="1">
        <f t="shared" si="827"/>
        <v>0</v>
      </c>
      <c r="N965" s="1"/>
      <c r="O965" s="1">
        <f t="shared" si="828"/>
        <v>31495620.07</v>
      </c>
      <c r="P965" s="1"/>
      <c r="Q965" s="1">
        <f t="shared" si="829"/>
        <v>808686.97</v>
      </c>
      <c r="R965" s="1">
        <v>0</v>
      </c>
      <c r="S965" s="1">
        <f t="shared" si="830"/>
        <v>0</v>
      </c>
      <c r="T965" s="1">
        <v>0</v>
      </c>
      <c r="U965" s="1">
        <f t="shared" si="831"/>
        <v>0</v>
      </c>
      <c r="V965" s="1">
        <v>0</v>
      </c>
      <c r="W965" s="1">
        <f t="shared" si="832"/>
        <v>0</v>
      </c>
      <c r="X965" s="1">
        <v>0</v>
      </c>
      <c r="Y965" s="1">
        <f t="shared" si="833"/>
        <v>8830.119999999999</v>
      </c>
      <c r="Z965" s="1">
        <v>0</v>
      </c>
      <c r="AA965" s="1">
        <f t="shared" si="834"/>
        <v>4669.88</v>
      </c>
      <c r="AB965" s="1">
        <v>0</v>
      </c>
      <c r="AC965" s="1">
        <f t="shared" si="835"/>
        <v>0</v>
      </c>
      <c r="AD965" s="1"/>
      <c r="AE965" s="1"/>
      <c r="AF965" s="1"/>
      <c r="AG965" s="1"/>
      <c r="AH965" s="1"/>
      <c r="AI965" s="1"/>
      <c r="AJ965" s="1">
        <v>0</v>
      </c>
      <c r="AK965" s="1">
        <f t="shared" si="836"/>
        <v>0</v>
      </c>
      <c r="AL965" s="1"/>
      <c r="AM965" s="1"/>
      <c r="AN965" s="1">
        <v>0</v>
      </c>
      <c r="AO965" s="1">
        <f t="shared" si="837"/>
        <v>35307</v>
      </c>
      <c r="AP965" s="1"/>
      <c r="AQ965" s="1">
        <f t="shared" si="838"/>
        <v>0</v>
      </c>
      <c r="AR965" s="1"/>
      <c r="AS965" s="1">
        <f t="shared" si="839"/>
        <v>397835.5</v>
      </c>
      <c r="AT965" s="1">
        <v>0</v>
      </c>
      <c r="AU965" s="1">
        <f t="shared" si="840"/>
        <v>0</v>
      </c>
      <c r="AV965" s="1">
        <f t="shared" si="841"/>
        <v>0</v>
      </c>
      <c r="AW965" s="1">
        <f t="shared" si="842"/>
        <v>32750949.539999999</v>
      </c>
      <c r="AX965" s="26">
        <f t="shared" si="843"/>
        <v>32750949.539999999</v>
      </c>
      <c r="AY965" s="26">
        <f t="shared" si="844"/>
        <v>0</v>
      </c>
    </row>
    <row r="966" spans="1:51" ht="23.25">
      <c r="A966" s="25" t="s">
        <v>61</v>
      </c>
      <c r="B966" s="1"/>
      <c r="C966" s="1">
        <f t="shared" si="822"/>
        <v>0</v>
      </c>
      <c r="D966" s="1"/>
      <c r="E966" s="1">
        <f t="shared" si="823"/>
        <v>0</v>
      </c>
      <c r="F966" s="1"/>
      <c r="G966" s="1">
        <f t="shared" si="824"/>
        <v>0</v>
      </c>
      <c r="H966" s="1"/>
      <c r="I966" s="1">
        <f t="shared" si="825"/>
        <v>0</v>
      </c>
      <c r="J966" s="1"/>
      <c r="K966" s="1">
        <f t="shared" si="826"/>
        <v>0</v>
      </c>
      <c r="L966" s="1"/>
      <c r="M966" s="1">
        <f t="shared" si="827"/>
        <v>0</v>
      </c>
      <c r="N966" s="1"/>
      <c r="O966" s="1">
        <f t="shared" si="828"/>
        <v>2749029.95</v>
      </c>
      <c r="P966" s="1"/>
      <c r="Q966" s="1">
        <f t="shared" si="829"/>
        <v>114112.79000000001</v>
      </c>
      <c r="R966" s="1">
        <v>0</v>
      </c>
      <c r="S966" s="1">
        <f t="shared" si="830"/>
        <v>0</v>
      </c>
      <c r="T966" s="1">
        <v>0</v>
      </c>
      <c r="U966" s="1">
        <f t="shared" si="831"/>
        <v>0</v>
      </c>
      <c r="V966" s="1">
        <v>0</v>
      </c>
      <c r="W966" s="1">
        <f t="shared" si="832"/>
        <v>0</v>
      </c>
      <c r="X966" s="1">
        <v>0</v>
      </c>
      <c r="Y966" s="1">
        <f t="shared" si="833"/>
        <v>0</v>
      </c>
      <c r="Z966" s="1">
        <v>0</v>
      </c>
      <c r="AA966" s="1">
        <f t="shared" si="834"/>
        <v>0</v>
      </c>
      <c r="AB966" s="1">
        <v>0</v>
      </c>
      <c r="AC966" s="1">
        <f t="shared" si="835"/>
        <v>0</v>
      </c>
      <c r="AD966" s="1"/>
      <c r="AE966" s="1"/>
      <c r="AF966" s="1"/>
      <c r="AG966" s="1"/>
      <c r="AH966" s="1"/>
      <c r="AI966" s="1"/>
      <c r="AJ966" s="1">
        <v>0</v>
      </c>
      <c r="AK966" s="1">
        <f t="shared" si="836"/>
        <v>0</v>
      </c>
      <c r="AL966" s="1"/>
      <c r="AM966" s="1"/>
      <c r="AN966" s="1">
        <v>0</v>
      </c>
      <c r="AO966" s="1">
        <f t="shared" si="837"/>
        <v>0</v>
      </c>
      <c r="AP966" s="1"/>
      <c r="AQ966" s="1">
        <f t="shared" si="838"/>
        <v>0</v>
      </c>
      <c r="AR966" s="1"/>
      <c r="AS966" s="1">
        <f t="shared" si="839"/>
        <v>0</v>
      </c>
      <c r="AT966" s="1"/>
      <c r="AU966" s="1">
        <f t="shared" si="840"/>
        <v>0</v>
      </c>
      <c r="AV966" s="1">
        <f t="shared" si="841"/>
        <v>0</v>
      </c>
      <c r="AW966" s="1">
        <f t="shared" si="842"/>
        <v>2863142.74</v>
      </c>
      <c r="AX966" s="26">
        <f t="shared" si="843"/>
        <v>2863142.74</v>
      </c>
      <c r="AY966" s="26">
        <f t="shared" si="844"/>
        <v>0</v>
      </c>
    </row>
    <row r="967" spans="1:51" ht="23.25">
      <c r="A967" s="25" t="s">
        <v>62</v>
      </c>
      <c r="B967" s="1"/>
      <c r="C967" s="1">
        <f t="shared" si="822"/>
        <v>0</v>
      </c>
      <c r="D967" s="1"/>
      <c r="E967" s="1">
        <f t="shared" si="823"/>
        <v>0</v>
      </c>
      <c r="F967" s="1"/>
      <c r="G967" s="1">
        <f t="shared" si="824"/>
        <v>0</v>
      </c>
      <c r="H967" s="1"/>
      <c r="I967" s="1">
        <f t="shared" si="825"/>
        <v>0</v>
      </c>
      <c r="J967" s="1"/>
      <c r="K967" s="1">
        <f t="shared" si="826"/>
        <v>0</v>
      </c>
      <c r="L967" s="1"/>
      <c r="M967" s="1">
        <f t="shared" si="827"/>
        <v>0</v>
      </c>
      <c r="N967" s="1"/>
      <c r="O967" s="1">
        <f t="shared" si="828"/>
        <v>3843334.8</v>
      </c>
      <c r="P967" s="1"/>
      <c r="Q967" s="1">
        <f t="shared" si="829"/>
        <v>103040.17000000001</v>
      </c>
      <c r="R967" s="1">
        <v>0</v>
      </c>
      <c r="S967" s="1">
        <f t="shared" si="830"/>
        <v>0</v>
      </c>
      <c r="T967" s="1">
        <v>0</v>
      </c>
      <c r="U967" s="1">
        <f t="shared" si="831"/>
        <v>0</v>
      </c>
      <c r="V967" s="1">
        <v>0</v>
      </c>
      <c r="W967" s="1">
        <f t="shared" si="832"/>
        <v>0</v>
      </c>
      <c r="X967" s="1">
        <v>0</v>
      </c>
      <c r="Y967" s="1">
        <f t="shared" si="833"/>
        <v>0</v>
      </c>
      <c r="Z967" s="1">
        <v>0</v>
      </c>
      <c r="AA967" s="1">
        <f t="shared" si="834"/>
        <v>0</v>
      </c>
      <c r="AB967" s="1">
        <v>0</v>
      </c>
      <c r="AC967" s="1">
        <f t="shared" si="835"/>
        <v>0</v>
      </c>
      <c r="AD967" s="1"/>
      <c r="AE967" s="1"/>
      <c r="AF967" s="1"/>
      <c r="AG967" s="1"/>
      <c r="AH967" s="1"/>
      <c r="AI967" s="1"/>
      <c r="AJ967" s="1">
        <v>0</v>
      </c>
      <c r="AK967" s="1">
        <f t="shared" si="836"/>
        <v>0</v>
      </c>
      <c r="AL967" s="1"/>
      <c r="AM967" s="1"/>
      <c r="AN967" s="1">
        <v>0</v>
      </c>
      <c r="AO967" s="1">
        <f t="shared" si="837"/>
        <v>0</v>
      </c>
      <c r="AP967" s="1"/>
      <c r="AQ967" s="1">
        <f t="shared" si="838"/>
        <v>1</v>
      </c>
      <c r="AR967" s="1"/>
      <c r="AS967" s="1">
        <f t="shared" si="839"/>
        <v>299</v>
      </c>
      <c r="AT967" s="1"/>
      <c r="AU967" s="1">
        <f t="shared" si="840"/>
        <v>0</v>
      </c>
      <c r="AV967" s="1">
        <f t="shared" si="841"/>
        <v>0</v>
      </c>
      <c r="AW967" s="1">
        <f t="shared" si="842"/>
        <v>3946674.9699999997</v>
      </c>
      <c r="AX967" s="26">
        <f t="shared" si="843"/>
        <v>3946674.9699999997</v>
      </c>
      <c r="AY967" s="26">
        <f t="shared" si="844"/>
        <v>0</v>
      </c>
    </row>
    <row r="968" spans="1:51" ht="23.25">
      <c r="A968" s="25" t="s">
        <v>63</v>
      </c>
      <c r="B968" s="1"/>
      <c r="C968" s="1">
        <f t="shared" si="822"/>
        <v>0</v>
      </c>
      <c r="D968" s="1"/>
      <c r="E968" s="1">
        <f t="shared" si="823"/>
        <v>0</v>
      </c>
      <c r="F968" s="1"/>
      <c r="G968" s="1">
        <f t="shared" si="824"/>
        <v>0</v>
      </c>
      <c r="H968" s="1"/>
      <c r="I968" s="1">
        <f t="shared" si="825"/>
        <v>0</v>
      </c>
      <c r="J968" s="1"/>
      <c r="K968" s="1">
        <f t="shared" si="826"/>
        <v>0</v>
      </c>
      <c r="L968" s="1"/>
      <c r="M968" s="1">
        <f t="shared" si="827"/>
        <v>0</v>
      </c>
      <c r="N968" s="1"/>
      <c r="O968" s="1">
        <f t="shared" si="828"/>
        <v>566592</v>
      </c>
      <c r="P968" s="1"/>
      <c r="Q968" s="1">
        <f t="shared" si="829"/>
        <v>13674.099999999999</v>
      </c>
      <c r="R968" s="1">
        <v>0</v>
      </c>
      <c r="S968" s="1">
        <f t="shared" si="830"/>
        <v>0</v>
      </c>
      <c r="T968" s="1">
        <v>0</v>
      </c>
      <c r="U968" s="1">
        <f t="shared" si="831"/>
        <v>0</v>
      </c>
      <c r="V968" s="1">
        <v>0</v>
      </c>
      <c r="W968" s="1">
        <f t="shared" si="832"/>
        <v>0</v>
      </c>
      <c r="X968" s="1">
        <v>0</v>
      </c>
      <c r="Y968" s="1">
        <f t="shared" si="833"/>
        <v>0</v>
      </c>
      <c r="Z968" s="1">
        <v>0</v>
      </c>
      <c r="AA968" s="1">
        <f t="shared" si="834"/>
        <v>0</v>
      </c>
      <c r="AB968" s="1">
        <v>0</v>
      </c>
      <c r="AC968" s="1">
        <f t="shared" si="835"/>
        <v>0</v>
      </c>
      <c r="AD968" s="1"/>
      <c r="AE968" s="1"/>
      <c r="AF968" s="1"/>
      <c r="AG968" s="1"/>
      <c r="AH968" s="1"/>
      <c r="AI968" s="1"/>
      <c r="AJ968" s="1">
        <v>0</v>
      </c>
      <c r="AK968" s="1">
        <f t="shared" si="836"/>
        <v>0</v>
      </c>
      <c r="AL968" s="1"/>
      <c r="AM968" s="1"/>
      <c r="AN968" s="1">
        <v>0</v>
      </c>
      <c r="AO968" s="1">
        <f t="shared" si="837"/>
        <v>0</v>
      </c>
      <c r="AP968" s="1"/>
      <c r="AQ968" s="1">
        <f t="shared" si="838"/>
        <v>0</v>
      </c>
      <c r="AR968" s="1">
        <v>0</v>
      </c>
      <c r="AS968" s="1">
        <f t="shared" si="839"/>
        <v>0</v>
      </c>
      <c r="AT968" s="1">
        <v>0</v>
      </c>
      <c r="AU968" s="1">
        <f t="shared" si="840"/>
        <v>0</v>
      </c>
      <c r="AV968" s="1">
        <f t="shared" si="841"/>
        <v>0</v>
      </c>
      <c r="AW968" s="1">
        <f t="shared" si="842"/>
        <v>580266.1</v>
      </c>
      <c r="AX968" s="26">
        <f t="shared" si="843"/>
        <v>580266.1</v>
      </c>
      <c r="AY968" s="26">
        <f t="shared" si="844"/>
        <v>0</v>
      </c>
    </row>
    <row r="969" spans="1:51" ht="23.25">
      <c r="A969" s="25" t="s">
        <v>64</v>
      </c>
      <c r="B969" s="1"/>
      <c r="C969" s="1">
        <f t="shared" si="822"/>
        <v>0</v>
      </c>
      <c r="D969" s="1"/>
      <c r="E969" s="1">
        <f t="shared" si="823"/>
        <v>0</v>
      </c>
      <c r="F969" s="1"/>
      <c r="G969" s="1">
        <f t="shared" si="824"/>
        <v>0</v>
      </c>
      <c r="H969" s="1"/>
      <c r="I969" s="1">
        <f t="shared" si="825"/>
        <v>0</v>
      </c>
      <c r="J969" s="1"/>
      <c r="K969" s="1">
        <f t="shared" si="826"/>
        <v>0</v>
      </c>
      <c r="L969" s="1"/>
      <c r="M969" s="1">
        <f t="shared" si="827"/>
        <v>0</v>
      </c>
      <c r="N969" s="1"/>
      <c r="O969" s="1">
        <f t="shared" si="828"/>
        <v>5875435.1400000006</v>
      </c>
      <c r="P969" s="1"/>
      <c r="Q969" s="1">
        <f t="shared" si="829"/>
        <v>242054.78</v>
      </c>
      <c r="R969" s="1">
        <v>0</v>
      </c>
      <c r="S969" s="1">
        <f t="shared" si="830"/>
        <v>0</v>
      </c>
      <c r="T969" s="1">
        <v>0</v>
      </c>
      <c r="U969" s="1">
        <f t="shared" si="831"/>
        <v>0</v>
      </c>
      <c r="V969" s="1">
        <v>0</v>
      </c>
      <c r="W969" s="1">
        <f t="shared" si="832"/>
        <v>42400</v>
      </c>
      <c r="X969" s="1">
        <v>0</v>
      </c>
      <c r="Y969" s="1">
        <f t="shared" si="833"/>
        <v>0</v>
      </c>
      <c r="Z969" s="1">
        <v>0</v>
      </c>
      <c r="AA969" s="1">
        <f t="shared" si="834"/>
        <v>0</v>
      </c>
      <c r="AB969" s="1">
        <v>0</v>
      </c>
      <c r="AC969" s="1">
        <f t="shared" si="835"/>
        <v>0</v>
      </c>
      <c r="AD969" s="1"/>
      <c r="AE969" s="1"/>
      <c r="AF969" s="1"/>
      <c r="AG969" s="1"/>
      <c r="AH969" s="1"/>
      <c r="AI969" s="1"/>
      <c r="AJ969" s="1">
        <v>0</v>
      </c>
      <c r="AK969" s="1">
        <f t="shared" si="836"/>
        <v>0</v>
      </c>
      <c r="AL969" s="1"/>
      <c r="AM969" s="1"/>
      <c r="AN969" s="1"/>
      <c r="AO969" s="1">
        <f t="shared" si="837"/>
        <v>10669.2</v>
      </c>
      <c r="AP969" s="1"/>
      <c r="AQ969" s="1">
        <f t="shared" si="838"/>
        <v>0</v>
      </c>
      <c r="AR969" s="1">
        <v>0</v>
      </c>
      <c r="AS969" s="1">
        <f t="shared" si="839"/>
        <v>43276.160000000003</v>
      </c>
      <c r="AT969" s="1">
        <v>0</v>
      </c>
      <c r="AU969" s="1">
        <f t="shared" si="840"/>
        <v>0</v>
      </c>
      <c r="AV969" s="1">
        <f t="shared" si="841"/>
        <v>0</v>
      </c>
      <c r="AW969" s="1">
        <f t="shared" si="842"/>
        <v>6213835.2800000012</v>
      </c>
      <c r="AX969" s="26">
        <f t="shared" si="843"/>
        <v>6213835.2800000012</v>
      </c>
      <c r="AY969" s="26">
        <f t="shared" si="844"/>
        <v>0</v>
      </c>
    </row>
    <row r="970" spans="1:51" ht="23.25">
      <c r="A970" s="25" t="s">
        <v>65</v>
      </c>
      <c r="B970" s="1"/>
      <c r="C970" s="1">
        <f t="shared" si="822"/>
        <v>180077.7</v>
      </c>
      <c r="D970" s="1"/>
      <c r="E970" s="1">
        <f t="shared" si="823"/>
        <v>265880.44999999995</v>
      </c>
      <c r="F970" s="1"/>
      <c r="G970" s="1">
        <f t="shared" si="824"/>
        <v>34347.57</v>
      </c>
      <c r="H970" s="1"/>
      <c r="I970" s="1">
        <f t="shared" si="825"/>
        <v>0</v>
      </c>
      <c r="J970" s="1"/>
      <c r="K970" s="1">
        <f t="shared" si="826"/>
        <v>0</v>
      </c>
      <c r="L970" s="1"/>
      <c r="M970" s="1">
        <f t="shared" si="827"/>
        <v>24620.99</v>
      </c>
      <c r="N970" s="1"/>
      <c r="O970" s="1">
        <f t="shared" si="828"/>
        <v>4433019.43</v>
      </c>
      <c r="P970" s="1"/>
      <c r="Q970" s="1">
        <f t="shared" si="829"/>
        <v>635788.99</v>
      </c>
      <c r="R970" s="1">
        <v>0</v>
      </c>
      <c r="S970" s="1">
        <f t="shared" si="830"/>
        <v>0</v>
      </c>
      <c r="T970" s="1">
        <v>0</v>
      </c>
      <c r="U970" s="1">
        <f t="shared" si="831"/>
        <v>0</v>
      </c>
      <c r="V970" s="1">
        <v>0</v>
      </c>
      <c r="W970" s="1">
        <f t="shared" si="832"/>
        <v>0</v>
      </c>
      <c r="X970" s="1">
        <v>0</v>
      </c>
      <c r="Y970" s="1">
        <f t="shared" si="833"/>
        <v>0</v>
      </c>
      <c r="Z970" s="1">
        <v>0</v>
      </c>
      <c r="AA970" s="1">
        <f t="shared" si="834"/>
        <v>0</v>
      </c>
      <c r="AB970" s="1">
        <v>0</v>
      </c>
      <c r="AC970" s="1">
        <f t="shared" si="835"/>
        <v>0</v>
      </c>
      <c r="AD970" s="1"/>
      <c r="AE970" s="1"/>
      <c r="AF970" s="1"/>
      <c r="AG970" s="1"/>
      <c r="AH970" s="1"/>
      <c r="AI970" s="1"/>
      <c r="AJ970" s="1">
        <v>0</v>
      </c>
      <c r="AK970" s="1">
        <f t="shared" si="836"/>
        <v>0</v>
      </c>
      <c r="AL970" s="1"/>
      <c r="AM970" s="1"/>
      <c r="AN970" s="1">
        <v>0</v>
      </c>
      <c r="AO970" s="1">
        <f t="shared" si="837"/>
        <v>176259</v>
      </c>
      <c r="AP970" s="1"/>
      <c r="AQ970" s="1">
        <f t="shared" si="838"/>
        <v>0</v>
      </c>
      <c r="AR970" s="1"/>
      <c r="AS970" s="1">
        <f t="shared" si="839"/>
        <v>89600</v>
      </c>
      <c r="AT970" s="1">
        <v>0</v>
      </c>
      <c r="AU970" s="1">
        <f t="shared" si="840"/>
        <v>0</v>
      </c>
      <c r="AV970" s="1">
        <f t="shared" si="841"/>
        <v>0</v>
      </c>
      <c r="AW970" s="1">
        <f t="shared" si="842"/>
        <v>5839594.1300000008</v>
      </c>
      <c r="AX970" s="26">
        <f t="shared" si="843"/>
        <v>5839594.1300000008</v>
      </c>
      <c r="AY970" s="26">
        <f t="shared" si="844"/>
        <v>0</v>
      </c>
    </row>
    <row r="971" spans="1:51" ht="23.25">
      <c r="A971" s="25" t="s">
        <v>66</v>
      </c>
      <c r="B971" s="1"/>
      <c r="C971" s="1">
        <f t="shared" si="822"/>
        <v>198997.47</v>
      </c>
      <c r="D971" s="1"/>
      <c r="E971" s="1">
        <f t="shared" si="823"/>
        <v>1092110.8199999998</v>
      </c>
      <c r="F971" s="1"/>
      <c r="G971" s="1">
        <f t="shared" si="824"/>
        <v>64017.760000000009</v>
      </c>
      <c r="H971" s="1"/>
      <c r="I971" s="1">
        <f t="shared" si="825"/>
        <v>0</v>
      </c>
      <c r="J971" s="1"/>
      <c r="K971" s="1">
        <f t="shared" si="826"/>
        <v>0</v>
      </c>
      <c r="L971" s="1"/>
      <c r="M971" s="1">
        <f t="shared" si="827"/>
        <v>5290</v>
      </c>
      <c r="N971" s="1"/>
      <c r="O971" s="1">
        <f t="shared" si="828"/>
        <v>5073461.84</v>
      </c>
      <c r="P971" s="1"/>
      <c r="Q971" s="1">
        <f t="shared" si="829"/>
        <v>189134.46999999997</v>
      </c>
      <c r="R971" s="1">
        <v>0</v>
      </c>
      <c r="S971" s="1">
        <f t="shared" si="830"/>
        <v>0</v>
      </c>
      <c r="T971" s="1">
        <v>0</v>
      </c>
      <c r="U971" s="1">
        <f t="shared" si="831"/>
        <v>0</v>
      </c>
      <c r="V971" s="1">
        <v>0</v>
      </c>
      <c r="W971" s="1">
        <f t="shared" si="832"/>
        <v>0</v>
      </c>
      <c r="X971" s="1">
        <v>0</v>
      </c>
      <c r="Y971" s="1">
        <f t="shared" si="833"/>
        <v>0</v>
      </c>
      <c r="Z971" s="1">
        <v>0</v>
      </c>
      <c r="AA971" s="1">
        <f t="shared" si="834"/>
        <v>0</v>
      </c>
      <c r="AB971" s="1">
        <v>0</v>
      </c>
      <c r="AC971" s="1">
        <f t="shared" si="835"/>
        <v>0</v>
      </c>
      <c r="AD971" s="1"/>
      <c r="AE971" s="1"/>
      <c r="AF971" s="1"/>
      <c r="AG971" s="1"/>
      <c r="AH971" s="1"/>
      <c r="AI971" s="1"/>
      <c r="AJ971" s="1">
        <v>0</v>
      </c>
      <c r="AK971" s="1">
        <f t="shared" si="836"/>
        <v>0</v>
      </c>
      <c r="AL971" s="1"/>
      <c r="AM971" s="1"/>
      <c r="AN971" s="1">
        <v>0</v>
      </c>
      <c r="AO971" s="1">
        <f t="shared" si="837"/>
        <v>0</v>
      </c>
      <c r="AP971" s="1"/>
      <c r="AQ971" s="1">
        <f t="shared" si="838"/>
        <v>0</v>
      </c>
      <c r="AR971" s="1"/>
      <c r="AS971" s="1">
        <f t="shared" si="839"/>
        <v>657941.03</v>
      </c>
      <c r="AT971" s="1">
        <v>0</v>
      </c>
      <c r="AU971" s="1">
        <f t="shared" si="840"/>
        <v>0</v>
      </c>
      <c r="AV971" s="1">
        <f t="shared" si="841"/>
        <v>0</v>
      </c>
      <c r="AW971" s="1">
        <f t="shared" si="842"/>
        <v>7280953.3899999997</v>
      </c>
      <c r="AX971" s="26">
        <f t="shared" si="843"/>
        <v>7280953.3899999997</v>
      </c>
      <c r="AY971" s="26">
        <f t="shared" si="844"/>
        <v>0</v>
      </c>
    </row>
    <row r="972" spans="1:51" ht="23.25">
      <c r="A972" s="25" t="s">
        <v>67</v>
      </c>
      <c r="B972" s="1"/>
      <c r="C972" s="1">
        <f t="shared" si="822"/>
        <v>159643.95000000001</v>
      </c>
      <c r="D972" s="1"/>
      <c r="E972" s="1">
        <f t="shared" si="823"/>
        <v>815421.20000000007</v>
      </c>
      <c r="F972" s="1"/>
      <c r="G972" s="1">
        <f t="shared" si="824"/>
        <v>214044.99</v>
      </c>
      <c r="H972" s="1"/>
      <c r="I972" s="1">
        <f t="shared" si="825"/>
        <v>0</v>
      </c>
      <c r="J972" s="1"/>
      <c r="K972" s="1">
        <f t="shared" si="826"/>
        <v>0</v>
      </c>
      <c r="L972" s="1"/>
      <c r="M972" s="1">
        <f t="shared" si="827"/>
        <v>36984.520000000004</v>
      </c>
      <c r="N972" s="1"/>
      <c r="O972" s="1">
        <f t="shared" si="828"/>
        <v>7074239.7899999991</v>
      </c>
      <c r="P972" s="1"/>
      <c r="Q972" s="1">
        <f t="shared" si="829"/>
        <v>215161.02000000002</v>
      </c>
      <c r="R972" s="1">
        <v>0</v>
      </c>
      <c r="S972" s="1">
        <f t="shared" si="830"/>
        <v>0</v>
      </c>
      <c r="T972" s="1">
        <v>0</v>
      </c>
      <c r="U972" s="1">
        <f t="shared" si="831"/>
        <v>0</v>
      </c>
      <c r="V972" s="1">
        <v>0</v>
      </c>
      <c r="W972" s="1">
        <f t="shared" si="832"/>
        <v>0</v>
      </c>
      <c r="X972" s="1">
        <v>0</v>
      </c>
      <c r="Y972" s="1">
        <f t="shared" si="833"/>
        <v>0</v>
      </c>
      <c r="Z972" s="1">
        <v>0</v>
      </c>
      <c r="AA972" s="1">
        <f t="shared" si="834"/>
        <v>0</v>
      </c>
      <c r="AB972" s="1">
        <v>0</v>
      </c>
      <c r="AC972" s="1">
        <f t="shared" si="835"/>
        <v>0</v>
      </c>
      <c r="AD972" s="1"/>
      <c r="AE972" s="1"/>
      <c r="AF972" s="1"/>
      <c r="AG972" s="1"/>
      <c r="AH972" s="1"/>
      <c r="AI972" s="1"/>
      <c r="AJ972" s="1">
        <v>0</v>
      </c>
      <c r="AK972" s="1">
        <f t="shared" si="836"/>
        <v>0</v>
      </c>
      <c r="AL972" s="1"/>
      <c r="AM972" s="1"/>
      <c r="AN972" s="1">
        <v>0</v>
      </c>
      <c r="AO972" s="1">
        <f t="shared" si="837"/>
        <v>0</v>
      </c>
      <c r="AP972" s="1"/>
      <c r="AQ972" s="1">
        <f t="shared" si="838"/>
        <v>0</v>
      </c>
      <c r="AR972" s="1"/>
      <c r="AS972" s="1">
        <f t="shared" si="839"/>
        <v>5.67</v>
      </c>
      <c r="AT972" s="1">
        <v>0</v>
      </c>
      <c r="AU972" s="1">
        <f t="shared" si="840"/>
        <v>0</v>
      </c>
      <c r="AV972" s="1">
        <f t="shared" si="841"/>
        <v>0</v>
      </c>
      <c r="AW972" s="1">
        <f t="shared" si="842"/>
        <v>8515501.1399999987</v>
      </c>
      <c r="AX972" s="26">
        <f t="shared" si="843"/>
        <v>8515501.1399999987</v>
      </c>
      <c r="AY972" s="26">
        <f t="shared" si="844"/>
        <v>0</v>
      </c>
    </row>
    <row r="973" spans="1:51" ht="23.25">
      <c r="A973" s="25" t="s">
        <v>68</v>
      </c>
      <c r="B973" s="1"/>
      <c r="C973" s="1">
        <f t="shared" si="822"/>
        <v>0</v>
      </c>
      <c r="D973" s="1"/>
      <c r="E973" s="1">
        <f t="shared" si="823"/>
        <v>0</v>
      </c>
      <c r="F973" s="1"/>
      <c r="G973" s="1">
        <f t="shared" si="824"/>
        <v>0</v>
      </c>
      <c r="H973" s="1"/>
      <c r="I973" s="1">
        <f t="shared" si="825"/>
        <v>0</v>
      </c>
      <c r="J973" s="1"/>
      <c r="K973" s="1">
        <f t="shared" si="826"/>
        <v>0</v>
      </c>
      <c r="L973" s="1"/>
      <c r="M973" s="1">
        <f t="shared" si="827"/>
        <v>0</v>
      </c>
      <c r="N973" s="1"/>
      <c r="O973" s="1">
        <f t="shared" si="828"/>
        <v>2058161.79</v>
      </c>
      <c r="P973" s="1"/>
      <c r="Q973" s="1">
        <f t="shared" si="829"/>
        <v>193064.01</v>
      </c>
      <c r="R973" s="1">
        <v>0</v>
      </c>
      <c r="S973" s="1">
        <f t="shared" si="830"/>
        <v>0</v>
      </c>
      <c r="T973" s="1">
        <v>0</v>
      </c>
      <c r="U973" s="1">
        <f t="shared" si="831"/>
        <v>0</v>
      </c>
      <c r="V973" s="1">
        <v>0</v>
      </c>
      <c r="W973" s="1">
        <f t="shared" si="832"/>
        <v>0</v>
      </c>
      <c r="X973" s="1">
        <v>0</v>
      </c>
      <c r="Y973" s="1">
        <f t="shared" si="833"/>
        <v>0</v>
      </c>
      <c r="Z973" s="1">
        <v>0</v>
      </c>
      <c r="AA973" s="1">
        <f t="shared" si="834"/>
        <v>0</v>
      </c>
      <c r="AB973" s="1">
        <v>0</v>
      </c>
      <c r="AC973" s="1">
        <f t="shared" si="835"/>
        <v>0</v>
      </c>
      <c r="AD973" s="1"/>
      <c r="AE973" s="1"/>
      <c r="AF973" s="1"/>
      <c r="AG973" s="1"/>
      <c r="AH973" s="1"/>
      <c r="AI973" s="1"/>
      <c r="AJ973" s="1">
        <v>0</v>
      </c>
      <c r="AK973" s="1">
        <f t="shared" si="836"/>
        <v>0</v>
      </c>
      <c r="AL973" s="1"/>
      <c r="AM973" s="1"/>
      <c r="AN973" s="1">
        <v>0</v>
      </c>
      <c r="AO973" s="1">
        <f t="shared" si="837"/>
        <v>0</v>
      </c>
      <c r="AP973" s="1"/>
      <c r="AQ973" s="1">
        <f t="shared" si="838"/>
        <v>0</v>
      </c>
      <c r="AR973" s="1"/>
      <c r="AS973" s="1">
        <f t="shared" si="839"/>
        <v>6607098.4300000006</v>
      </c>
      <c r="AT973" s="1">
        <v>0</v>
      </c>
      <c r="AU973" s="1">
        <f t="shared" si="840"/>
        <v>0</v>
      </c>
      <c r="AV973" s="1">
        <f t="shared" si="841"/>
        <v>0</v>
      </c>
      <c r="AW973" s="1">
        <f t="shared" si="842"/>
        <v>8858324.2300000004</v>
      </c>
      <c r="AX973" s="26">
        <f t="shared" si="843"/>
        <v>8858324.2300000004</v>
      </c>
      <c r="AY973" s="26">
        <f t="shared" si="844"/>
        <v>0</v>
      </c>
    </row>
    <row r="974" spans="1:51" ht="23.25">
      <c r="A974" s="25" t="s">
        <v>69</v>
      </c>
      <c r="B974" s="1"/>
      <c r="C974" s="1">
        <f t="shared" si="822"/>
        <v>0</v>
      </c>
      <c r="D974" s="1"/>
      <c r="E974" s="1">
        <f t="shared" si="823"/>
        <v>0</v>
      </c>
      <c r="F974" s="1"/>
      <c r="G974" s="1">
        <f t="shared" si="824"/>
        <v>13479.38</v>
      </c>
      <c r="H974" s="1"/>
      <c r="I974" s="1">
        <f t="shared" si="825"/>
        <v>0</v>
      </c>
      <c r="J974" s="1"/>
      <c r="K974" s="1">
        <f t="shared" si="826"/>
        <v>0</v>
      </c>
      <c r="L974" s="1"/>
      <c r="M974" s="1">
        <f t="shared" si="827"/>
        <v>0</v>
      </c>
      <c r="N974" s="1"/>
      <c r="O974" s="1">
        <f t="shared" si="828"/>
        <v>42555655.679999992</v>
      </c>
      <c r="P974" s="1"/>
      <c r="Q974" s="1">
        <f t="shared" si="829"/>
        <v>505568.19999999995</v>
      </c>
      <c r="R974" s="1">
        <v>0</v>
      </c>
      <c r="S974" s="1">
        <f t="shared" si="830"/>
        <v>0</v>
      </c>
      <c r="T974" s="1">
        <v>0</v>
      </c>
      <c r="U974" s="1">
        <f t="shared" si="831"/>
        <v>7620.62</v>
      </c>
      <c r="V974" s="1">
        <v>0</v>
      </c>
      <c r="W974" s="1">
        <f t="shared" si="832"/>
        <v>0</v>
      </c>
      <c r="X974" s="1">
        <v>0</v>
      </c>
      <c r="Y974" s="1">
        <f t="shared" si="833"/>
        <v>0</v>
      </c>
      <c r="Z974" s="1">
        <v>0</v>
      </c>
      <c r="AA974" s="1">
        <f t="shared" si="834"/>
        <v>0</v>
      </c>
      <c r="AB974" s="1">
        <v>0</v>
      </c>
      <c r="AC974" s="1">
        <f t="shared" si="835"/>
        <v>0</v>
      </c>
      <c r="AD974" s="1"/>
      <c r="AE974" s="1"/>
      <c r="AF974" s="1"/>
      <c r="AG974" s="1"/>
      <c r="AH974" s="1"/>
      <c r="AI974" s="1"/>
      <c r="AJ974" s="1">
        <v>0</v>
      </c>
      <c r="AK974" s="1">
        <f t="shared" si="836"/>
        <v>0</v>
      </c>
      <c r="AL974" s="1"/>
      <c r="AM974" s="1"/>
      <c r="AN974" s="1">
        <v>0</v>
      </c>
      <c r="AO974" s="1">
        <f t="shared" si="837"/>
        <v>0</v>
      </c>
      <c r="AP974" s="1"/>
      <c r="AQ974" s="1">
        <f t="shared" si="838"/>
        <v>0</v>
      </c>
      <c r="AR974" s="1">
        <v>0</v>
      </c>
      <c r="AS974" s="1">
        <f t="shared" si="839"/>
        <v>0</v>
      </c>
      <c r="AT974" s="1">
        <v>0</v>
      </c>
      <c r="AU974" s="1">
        <f t="shared" si="840"/>
        <v>0</v>
      </c>
      <c r="AV974" s="1">
        <f t="shared" si="841"/>
        <v>0</v>
      </c>
      <c r="AW974" s="1">
        <f t="shared" si="842"/>
        <v>43082323.879999995</v>
      </c>
      <c r="AX974" s="26">
        <f t="shared" si="843"/>
        <v>43082323.879999995</v>
      </c>
      <c r="AY974" s="26">
        <f t="shared" si="844"/>
        <v>0</v>
      </c>
    </row>
    <row r="975" spans="1:51" ht="23.25">
      <c r="A975" s="25" t="s">
        <v>70</v>
      </c>
      <c r="B975" s="1"/>
      <c r="C975" s="1">
        <f t="shared" si="822"/>
        <v>297558</v>
      </c>
      <c r="D975" s="1"/>
      <c r="E975" s="1">
        <f t="shared" si="823"/>
        <v>508327.21</v>
      </c>
      <c r="F975" s="1"/>
      <c r="G975" s="1">
        <f t="shared" si="824"/>
        <v>115803.49999999999</v>
      </c>
      <c r="H975" s="1"/>
      <c r="I975" s="1">
        <f t="shared" si="825"/>
        <v>0</v>
      </c>
      <c r="J975" s="1"/>
      <c r="K975" s="1">
        <f t="shared" si="826"/>
        <v>0</v>
      </c>
      <c r="L975" s="1"/>
      <c r="M975" s="1">
        <f t="shared" si="827"/>
        <v>20445.419999999998</v>
      </c>
      <c r="N975" s="1"/>
      <c r="O975" s="1">
        <f t="shared" si="828"/>
        <v>2764394.23</v>
      </c>
      <c r="P975" s="1"/>
      <c r="Q975" s="1">
        <f t="shared" si="829"/>
        <v>235461.26</v>
      </c>
      <c r="R975" s="1">
        <v>0</v>
      </c>
      <c r="S975" s="1">
        <f t="shared" si="830"/>
        <v>0</v>
      </c>
      <c r="T975" s="1">
        <v>0</v>
      </c>
      <c r="U975" s="1">
        <f t="shared" si="831"/>
        <v>0</v>
      </c>
      <c r="V975" s="1">
        <v>0</v>
      </c>
      <c r="W975" s="1">
        <f t="shared" si="832"/>
        <v>0</v>
      </c>
      <c r="X975" s="1">
        <v>0</v>
      </c>
      <c r="Y975" s="1">
        <f t="shared" si="833"/>
        <v>0</v>
      </c>
      <c r="Z975" s="1">
        <v>0</v>
      </c>
      <c r="AA975" s="1">
        <f t="shared" si="834"/>
        <v>0</v>
      </c>
      <c r="AB975" s="1">
        <v>0</v>
      </c>
      <c r="AC975" s="1">
        <f t="shared" si="835"/>
        <v>0</v>
      </c>
      <c r="AD975" s="1"/>
      <c r="AE975" s="1"/>
      <c r="AF975" s="1"/>
      <c r="AG975" s="1"/>
      <c r="AH975" s="1"/>
      <c r="AI975" s="1"/>
      <c r="AJ975" s="1">
        <v>0</v>
      </c>
      <c r="AK975" s="1">
        <f t="shared" si="836"/>
        <v>0</v>
      </c>
      <c r="AL975" s="1"/>
      <c r="AM975" s="1"/>
      <c r="AN975" s="1">
        <v>0</v>
      </c>
      <c r="AO975" s="1">
        <f t="shared" si="837"/>
        <v>0</v>
      </c>
      <c r="AP975" s="1"/>
      <c r="AQ975" s="1">
        <f t="shared" si="838"/>
        <v>0</v>
      </c>
      <c r="AR975" s="1">
        <v>0</v>
      </c>
      <c r="AS975" s="1">
        <f t="shared" si="839"/>
        <v>244427.57</v>
      </c>
      <c r="AT975" s="1">
        <v>0</v>
      </c>
      <c r="AU975" s="1">
        <f t="shared" si="840"/>
        <v>400</v>
      </c>
      <c r="AV975" s="1">
        <f t="shared" si="841"/>
        <v>0</v>
      </c>
      <c r="AW975" s="1">
        <f t="shared" si="842"/>
        <v>4186817.19</v>
      </c>
      <c r="AX975" s="26">
        <f t="shared" si="843"/>
        <v>4186817.19</v>
      </c>
      <c r="AY975" s="26">
        <f t="shared" si="844"/>
        <v>0</v>
      </c>
    </row>
    <row r="976" spans="1:51" ht="23.25">
      <c r="A976" s="25" t="s">
        <v>71</v>
      </c>
      <c r="B976" s="1"/>
      <c r="C976" s="1">
        <f t="shared" ref="C976:C981" si="845">C883+B976</f>
        <v>0</v>
      </c>
      <c r="D976" s="1"/>
      <c r="E976" s="1">
        <f t="shared" ref="E976:E981" si="846">E883+D976</f>
        <v>0</v>
      </c>
      <c r="F976" s="1"/>
      <c r="G976" s="1">
        <f t="shared" ref="G976:G981" si="847">G883+F976</f>
        <v>7500</v>
      </c>
      <c r="H976" s="1"/>
      <c r="I976" s="1">
        <f t="shared" ref="I976:I981" si="848">I883+H976</f>
        <v>0</v>
      </c>
      <c r="J976" s="1"/>
      <c r="K976" s="1">
        <f t="shared" ref="K976:K981" si="849">K883+J976</f>
        <v>0</v>
      </c>
      <c r="L976" s="1"/>
      <c r="M976" s="1">
        <f t="shared" ref="M976:M981" si="850">M883+L976</f>
        <v>0</v>
      </c>
      <c r="N976" s="1"/>
      <c r="O976" s="1">
        <f t="shared" ref="O976:O981" si="851">O883+N976</f>
        <v>5673937.7699999996</v>
      </c>
      <c r="P976" s="1"/>
      <c r="Q976" s="1">
        <f t="shared" ref="Q976:Q981" si="852">Q883+P976</f>
        <v>116675.59000000001</v>
      </c>
      <c r="R976" s="1">
        <v>0</v>
      </c>
      <c r="S976" s="1">
        <f t="shared" ref="S976:S981" si="853">S883+R976</f>
        <v>0</v>
      </c>
      <c r="T976" s="1">
        <v>0</v>
      </c>
      <c r="U976" s="1">
        <f t="shared" ref="U976:U981" si="854">U883+T976</f>
        <v>0</v>
      </c>
      <c r="V976" s="1">
        <v>0</v>
      </c>
      <c r="W976" s="1">
        <f t="shared" ref="W976:W981" si="855">W883+V976</f>
        <v>0</v>
      </c>
      <c r="X976" s="1">
        <v>0</v>
      </c>
      <c r="Y976" s="1">
        <f t="shared" ref="Y976:Y981" si="856">Y883+X976</f>
        <v>0</v>
      </c>
      <c r="Z976" s="1">
        <v>0</v>
      </c>
      <c r="AA976" s="1">
        <f t="shared" ref="AA976:AA981" si="857">AA883+Z976</f>
        <v>0</v>
      </c>
      <c r="AB976" s="1">
        <v>0</v>
      </c>
      <c r="AC976" s="1">
        <f t="shared" ref="AC976:AC981" si="858">AC883+AB976</f>
        <v>0</v>
      </c>
      <c r="AD976" s="1"/>
      <c r="AE976" s="1"/>
      <c r="AF976" s="1"/>
      <c r="AG976" s="1"/>
      <c r="AH976" s="1"/>
      <c r="AI976" s="1"/>
      <c r="AJ976" s="1">
        <v>0</v>
      </c>
      <c r="AK976" s="1">
        <f t="shared" ref="AK976:AK981" si="859">AK883+AJ976</f>
        <v>0</v>
      </c>
      <c r="AL976" s="1"/>
      <c r="AM976" s="1"/>
      <c r="AN976" s="1">
        <v>0</v>
      </c>
      <c r="AO976" s="1">
        <f t="shared" ref="AO976:AO981" si="860">AO883+AN976</f>
        <v>0</v>
      </c>
      <c r="AP976" s="1"/>
      <c r="AQ976" s="1">
        <f t="shared" ref="AQ976:AQ981" si="861">AQ883+AP976</f>
        <v>0</v>
      </c>
      <c r="AR976" s="1">
        <v>0</v>
      </c>
      <c r="AS976" s="1">
        <f t="shared" ref="AS976:AS981" si="862">AS883+AR976</f>
        <v>8805</v>
      </c>
      <c r="AT976" s="1">
        <v>0</v>
      </c>
      <c r="AU976" s="1">
        <f t="shared" ref="AU976:AU981" si="863">AU883+AT976</f>
        <v>0</v>
      </c>
      <c r="AV976" s="1">
        <f t="shared" ref="AV976:AV981" si="864">AT976+AR976+AJ976+AB976+Z976+X976+V976+P976+N976+L976+F976+D976+B976+R976+T976+AN976+AP976+H976+J976</f>
        <v>0</v>
      </c>
      <c r="AW976" s="1">
        <f t="shared" ref="AW976:AW981" si="865">AU976+AS976+AK976+AC976+AA976+Y976+W976+Q976+O976+M976+G976+E976+C976+S976+U976+AO976+AQ976+I976+K976</f>
        <v>5806918.3599999994</v>
      </c>
      <c r="AX976" s="26">
        <f t="shared" ref="AX976:AX982" si="866">AW883+AV976</f>
        <v>5806918.3599999994</v>
      </c>
      <c r="AY976" s="26">
        <f t="shared" ref="AY976:AY982" si="867">AW976-AX976</f>
        <v>0</v>
      </c>
    </row>
    <row r="977" spans="1:51" ht="23.25">
      <c r="A977" s="25" t="s">
        <v>72</v>
      </c>
      <c r="B977" s="1"/>
      <c r="C977" s="1">
        <f t="shared" si="845"/>
        <v>0</v>
      </c>
      <c r="D977" s="1"/>
      <c r="E977" s="1">
        <f t="shared" si="846"/>
        <v>0</v>
      </c>
      <c r="F977" s="1"/>
      <c r="G977" s="1">
        <f t="shared" si="847"/>
        <v>0</v>
      </c>
      <c r="H977" s="1"/>
      <c r="I977" s="1">
        <f t="shared" si="848"/>
        <v>0</v>
      </c>
      <c r="J977" s="1"/>
      <c r="K977" s="1">
        <f t="shared" si="849"/>
        <v>0</v>
      </c>
      <c r="L977" s="1"/>
      <c r="M977" s="1">
        <f t="shared" si="850"/>
        <v>0</v>
      </c>
      <c r="N977" s="1"/>
      <c r="O977" s="1">
        <f t="shared" si="851"/>
        <v>3000640.2399999998</v>
      </c>
      <c r="P977" s="1"/>
      <c r="Q977" s="1">
        <f t="shared" si="852"/>
        <v>116276.54</v>
      </c>
      <c r="R977" s="1">
        <v>0</v>
      </c>
      <c r="S977" s="1">
        <f t="shared" si="853"/>
        <v>0</v>
      </c>
      <c r="T977" s="1">
        <v>0</v>
      </c>
      <c r="U977" s="1">
        <f t="shared" si="854"/>
        <v>0</v>
      </c>
      <c r="V977" s="1">
        <v>0</v>
      </c>
      <c r="W977" s="1">
        <f t="shared" si="855"/>
        <v>0</v>
      </c>
      <c r="X977" s="1">
        <v>0</v>
      </c>
      <c r="Y977" s="1">
        <f t="shared" si="856"/>
        <v>0</v>
      </c>
      <c r="Z977" s="1">
        <v>0</v>
      </c>
      <c r="AA977" s="1">
        <f t="shared" si="857"/>
        <v>0</v>
      </c>
      <c r="AB977" s="1">
        <v>0</v>
      </c>
      <c r="AC977" s="1">
        <f t="shared" si="858"/>
        <v>0</v>
      </c>
      <c r="AD977" s="1"/>
      <c r="AE977" s="1"/>
      <c r="AF977" s="1"/>
      <c r="AG977" s="1"/>
      <c r="AH977" s="1"/>
      <c r="AI977" s="1"/>
      <c r="AJ977" s="1">
        <v>0</v>
      </c>
      <c r="AK977" s="1">
        <f t="shared" si="859"/>
        <v>0</v>
      </c>
      <c r="AL977" s="1"/>
      <c r="AM977" s="1"/>
      <c r="AN977" s="1">
        <v>0</v>
      </c>
      <c r="AO977" s="1">
        <f t="shared" si="860"/>
        <v>0</v>
      </c>
      <c r="AP977" s="1"/>
      <c r="AQ977" s="1">
        <f t="shared" si="861"/>
        <v>0</v>
      </c>
      <c r="AR977" s="1">
        <v>0</v>
      </c>
      <c r="AS977" s="1">
        <f t="shared" si="862"/>
        <v>0</v>
      </c>
      <c r="AT977" s="1">
        <v>0</v>
      </c>
      <c r="AU977" s="1">
        <f t="shared" si="863"/>
        <v>0</v>
      </c>
      <c r="AV977" s="1">
        <f t="shared" si="864"/>
        <v>0</v>
      </c>
      <c r="AW977" s="1">
        <f t="shared" si="865"/>
        <v>3116916.78</v>
      </c>
      <c r="AX977" s="26">
        <f t="shared" si="866"/>
        <v>3116916.78</v>
      </c>
      <c r="AY977" s="26">
        <f t="shared" si="867"/>
        <v>0</v>
      </c>
    </row>
    <row r="978" spans="1:51" ht="23.25">
      <c r="A978" s="25" t="s">
        <v>73</v>
      </c>
      <c r="B978" s="1"/>
      <c r="C978" s="1">
        <f t="shared" si="845"/>
        <v>0</v>
      </c>
      <c r="D978" s="1"/>
      <c r="E978" s="1">
        <f t="shared" si="846"/>
        <v>91073.909999999989</v>
      </c>
      <c r="F978" s="1"/>
      <c r="G978" s="1">
        <f t="shared" si="847"/>
        <v>66187.27</v>
      </c>
      <c r="H978" s="1"/>
      <c r="I978" s="1">
        <f t="shared" si="848"/>
        <v>0</v>
      </c>
      <c r="J978" s="1"/>
      <c r="K978" s="1">
        <f t="shared" si="849"/>
        <v>0</v>
      </c>
      <c r="L978" s="1"/>
      <c r="M978" s="1">
        <f t="shared" si="850"/>
        <v>0</v>
      </c>
      <c r="N978" s="1"/>
      <c r="O978" s="1">
        <f t="shared" si="851"/>
        <v>1099275.1499999999</v>
      </c>
      <c r="P978" s="1"/>
      <c r="Q978" s="1">
        <f t="shared" si="852"/>
        <v>96624.1</v>
      </c>
      <c r="R978" s="1">
        <v>0</v>
      </c>
      <c r="S978" s="1">
        <f t="shared" si="853"/>
        <v>0</v>
      </c>
      <c r="T978" s="1">
        <v>0</v>
      </c>
      <c r="U978" s="1">
        <f t="shared" si="854"/>
        <v>0</v>
      </c>
      <c r="V978" s="1">
        <v>0</v>
      </c>
      <c r="W978" s="1">
        <f t="shared" si="855"/>
        <v>0</v>
      </c>
      <c r="X978" s="1">
        <v>0</v>
      </c>
      <c r="Y978" s="1">
        <f t="shared" si="856"/>
        <v>0</v>
      </c>
      <c r="Z978" s="1">
        <v>0</v>
      </c>
      <c r="AA978" s="1">
        <f t="shared" si="857"/>
        <v>0</v>
      </c>
      <c r="AB978" s="1">
        <v>0</v>
      </c>
      <c r="AC978" s="1">
        <f t="shared" si="858"/>
        <v>0</v>
      </c>
      <c r="AD978" s="1"/>
      <c r="AE978" s="1"/>
      <c r="AF978" s="1"/>
      <c r="AG978" s="1"/>
      <c r="AH978" s="1"/>
      <c r="AI978" s="1"/>
      <c r="AJ978" s="1">
        <v>0</v>
      </c>
      <c r="AK978" s="1">
        <f t="shared" si="859"/>
        <v>0</v>
      </c>
      <c r="AL978" s="1"/>
      <c r="AM978" s="1"/>
      <c r="AN978" s="1">
        <v>0</v>
      </c>
      <c r="AO978" s="1">
        <f t="shared" si="860"/>
        <v>0</v>
      </c>
      <c r="AP978" s="1"/>
      <c r="AQ978" s="1">
        <f t="shared" si="861"/>
        <v>0</v>
      </c>
      <c r="AR978" s="1"/>
      <c r="AS978" s="1">
        <f t="shared" si="862"/>
        <v>158947.79</v>
      </c>
      <c r="AT978" s="1">
        <v>0</v>
      </c>
      <c r="AU978" s="1">
        <f t="shared" si="863"/>
        <v>0</v>
      </c>
      <c r="AV978" s="1">
        <f t="shared" si="864"/>
        <v>0</v>
      </c>
      <c r="AW978" s="1">
        <f t="shared" si="865"/>
        <v>1512108.22</v>
      </c>
      <c r="AX978" s="26">
        <f t="shared" si="866"/>
        <v>1512108.22</v>
      </c>
      <c r="AY978" s="26">
        <f t="shared" si="867"/>
        <v>0</v>
      </c>
    </row>
    <row r="979" spans="1:51" ht="23.25">
      <c r="A979" s="25" t="s">
        <v>74</v>
      </c>
      <c r="B979" s="1"/>
      <c r="C979" s="1">
        <f t="shared" si="845"/>
        <v>56598.490000000005</v>
      </c>
      <c r="D979" s="1"/>
      <c r="E979" s="1">
        <f t="shared" si="846"/>
        <v>69398.78</v>
      </c>
      <c r="F979" s="1"/>
      <c r="G979" s="1">
        <f t="shared" si="847"/>
        <v>16028.460000000001</v>
      </c>
      <c r="H979" s="1"/>
      <c r="I979" s="1">
        <f t="shared" si="848"/>
        <v>0</v>
      </c>
      <c r="J979" s="1"/>
      <c r="K979" s="1">
        <f t="shared" si="849"/>
        <v>0</v>
      </c>
      <c r="L979" s="1"/>
      <c r="M979" s="1">
        <f t="shared" si="850"/>
        <v>3057</v>
      </c>
      <c r="N979" s="1"/>
      <c r="O979" s="1">
        <f t="shared" si="851"/>
        <v>12329496.57</v>
      </c>
      <c r="P979" s="1"/>
      <c r="Q979" s="1">
        <f t="shared" si="852"/>
        <v>233377.59000000003</v>
      </c>
      <c r="R979" s="1"/>
      <c r="S979" s="1">
        <f t="shared" si="853"/>
        <v>0</v>
      </c>
      <c r="T979" s="1">
        <v>0</v>
      </c>
      <c r="U979" s="1">
        <f t="shared" si="854"/>
        <v>0</v>
      </c>
      <c r="V979" s="1">
        <v>0</v>
      </c>
      <c r="W979" s="1">
        <f t="shared" si="855"/>
        <v>0</v>
      </c>
      <c r="X979" s="1">
        <v>0</v>
      </c>
      <c r="Y979" s="1">
        <f t="shared" si="856"/>
        <v>0</v>
      </c>
      <c r="Z979" s="1">
        <v>0</v>
      </c>
      <c r="AA979" s="1">
        <f t="shared" si="857"/>
        <v>0</v>
      </c>
      <c r="AB979" s="1">
        <v>0</v>
      </c>
      <c r="AC979" s="1">
        <f t="shared" si="858"/>
        <v>0</v>
      </c>
      <c r="AD979" s="1"/>
      <c r="AE979" s="1"/>
      <c r="AF979" s="1"/>
      <c r="AG979" s="1"/>
      <c r="AH979" s="1"/>
      <c r="AI979" s="1"/>
      <c r="AJ979" s="1">
        <v>0</v>
      </c>
      <c r="AK979" s="1">
        <f t="shared" si="859"/>
        <v>0</v>
      </c>
      <c r="AL979" s="1"/>
      <c r="AM979" s="1"/>
      <c r="AN979" s="1">
        <v>0</v>
      </c>
      <c r="AO979" s="1">
        <f t="shared" si="860"/>
        <v>0</v>
      </c>
      <c r="AP979" s="1"/>
      <c r="AQ979" s="1">
        <f t="shared" si="861"/>
        <v>0</v>
      </c>
      <c r="AR979" s="1"/>
      <c r="AS979" s="1">
        <f t="shared" si="862"/>
        <v>0</v>
      </c>
      <c r="AT979" s="1">
        <v>0</v>
      </c>
      <c r="AU979" s="1">
        <f t="shared" si="863"/>
        <v>0</v>
      </c>
      <c r="AV979" s="1">
        <f t="shared" si="864"/>
        <v>0</v>
      </c>
      <c r="AW979" s="1">
        <f t="shared" si="865"/>
        <v>12707956.890000001</v>
      </c>
      <c r="AX979" s="26">
        <f t="shared" si="866"/>
        <v>12707956.890000001</v>
      </c>
      <c r="AY979" s="26">
        <f t="shared" si="867"/>
        <v>0</v>
      </c>
    </row>
    <row r="980" spans="1:51" ht="23.25">
      <c r="A980" s="25" t="s">
        <v>75</v>
      </c>
      <c r="B980" s="1"/>
      <c r="C980" s="1">
        <f t="shared" si="845"/>
        <v>479517.35000000003</v>
      </c>
      <c r="D980" s="1"/>
      <c r="E980" s="1">
        <f t="shared" si="846"/>
        <v>1101939.56</v>
      </c>
      <c r="F980" s="1"/>
      <c r="G980" s="1">
        <f t="shared" si="847"/>
        <v>387916.58999999997</v>
      </c>
      <c r="H980" s="1"/>
      <c r="I980" s="1">
        <f t="shared" si="848"/>
        <v>0</v>
      </c>
      <c r="J980" s="1"/>
      <c r="K980" s="1">
        <f t="shared" si="849"/>
        <v>0</v>
      </c>
      <c r="L980" s="1"/>
      <c r="M980" s="1">
        <f t="shared" si="850"/>
        <v>34130</v>
      </c>
      <c r="N980" s="1"/>
      <c r="O980" s="1">
        <f t="shared" si="851"/>
        <v>2805651.75</v>
      </c>
      <c r="P980" s="1"/>
      <c r="Q980" s="1">
        <f t="shared" si="852"/>
        <v>391807.65</v>
      </c>
      <c r="R980" s="1"/>
      <c r="S980" s="1">
        <f t="shared" si="853"/>
        <v>0</v>
      </c>
      <c r="T980" s="1">
        <v>0</v>
      </c>
      <c r="U980" s="1">
        <f t="shared" si="854"/>
        <v>0</v>
      </c>
      <c r="V980" s="1">
        <v>0</v>
      </c>
      <c r="W980" s="1">
        <f t="shared" si="855"/>
        <v>0</v>
      </c>
      <c r="X980" s="1">
        <v>0</v>
      </c>
      <c r="Y980" s="1">
        <f t="shared" si="856"/>
        <v>0</v>
      </c>
      <c r="Z980" s="1">
        <v>0</v>
      </c>
      <c r="AA980" s="1">
        <f t="shared" si="857"/>
        <v>0</v>
      </c>
      <c r="AB980" s="1">
        <v>0</v>
      </c>
      <c r="AC980" s="1">
        <f t="shared" si="858"/>
        <v>0</v>
      </c>
      <c r="AD980" s="1"/>
      <c r="AE980" s="1"/>
      <c r="AF980" s="1"/>
      <c r="AG980" s="1"/>
      <c r="AH980" s="1"/>
      <c r="AI980" s="1"/>
      <c r="AJ980" s="1">
        <v>0</v>
      </c>
      <c r="AK980" s="1">
        <f t="shared" si="859"/>
        <v>0</v>
      </c>
      <c r="AL980" s="1"/>
      <c r="AM980" s="1"/>
      <c r="AN980" s="1">
        <v>0</v>
      </c>
      <c r="AO980" s="1">
        <f t="shared" si="860"/>
        <v>0</v>
      </c>
      <c r="AP980" s="1"/>
      <c r="AQ980" s="1">
        <f t="shared" si="861"/>
        <v>0</v>
      </c>
      <c r="AR980" s="1"/>
      <c r="AS980" s="1">
        <f t="shared" si="862"/>
        <v>505710</v>
      </c>
      <c r="AT980" s="1">
        <v>0</v>
      </c>
      <c r="AU980" s="1">
        <f t="shared" si="863"/>
        <v>2140</v>
      </c>
      <c r="AV980" s="1">
        <f t="shared" si="864"/>
        <v>0</v>
      </c>
      <c r="AW980" s="1">
        <f t="shared" si="865"/>
        <v>5708812.8999999994</v>
      </c>
      <c r="AX980" s="26">
        <f t="shared" si="866"/>
        <v>5708812.8999999994</v>
      </c>
      <c r="AY980" s="26">
        <f t="shared" si="867"/>
        <v>0</v>
      </c>
    </row>
    <row r="981" spans="1:51" ht="23.25">
      <c r="A981" s="25" t="s">
        <v>76</v>
      </c>
      <c r="B981" s="1"/>
      <c r="C981" s="1">
        <f t="shared" si="845"/>
        <v>59100</v>
      </c>
      <c r="D981" s="1"/>
      <c r="E981" s="1">
        <f t="shared" si="846"/>
        <v>0</v>
      </c>
      <c r="F981" s="1"/>
      <c r="G981" s="1">
        <f t="shared" si="847"/>
        <v>0</v>
      </c>
      <c r="H981" s="1"/>
      <c r="I981" s="1">
        <f t="shared" si="848"/>
        <v>0</v>
      </c>
      <c r="J981" s="1"/>
      <c r="K981" s="1">
        <f t="shared" si="849"/>
        <v>0</v>
      </c>
      <c r="L981" s="1"/>
      <c r="M981" s="1">
        <f t="shared" si="850"/>
        <v>2580</v>
      </c>
      <c r="N981" s="1"/>
      <c r="O981" s="1">
        <f t="shared" si="851"/>
        <v>22785056.789999999</v>
      </c>
      <c r="P981" s="1"/>
      <c r="Q981" s="1">
        <f t="shared" si="852"/>
        <v>564944.39</v>
      </c>
      <c r="R981" s="1"/>
      <c r="S981" s="1">
        <f t="shared" si="853"/>
        <v>0</v>
      </c>
      <c r="T981" s="1">
        <v>0</v>
      </c>
      <c r="U981" s="1">
        <f t="shared" si="854"/>
        <v>0</v>
      </c>
      <c r="V981" s="1">
        <v>0</v>
      </c>
      <c r="W981" s="1">
        <f t="shared" si="855"/>
        <v>0</v>
      </c>
      <c r="X981" s="1">
        <v>0</v>
      </c>
      <c r="Y981" s="1">
        <f t="shared" si="856"/>
        <v>0</v>
      </c>
      <c r="Z981" s="1">
        <v>0</v>
      </c>
      <c r="AA981" s="1">
        <f t="shared" si="857"/>
        <v>0</v>
      </c>
      <c r="AB981" s="1">
        <v>0</v>
      </c>
      <c r="AC981" s="1">
        <f t="shared" si="858"/>
        <v>0</v>
      </c>
      <c r="AD981" s="1"/>
      <c r="AE981" s="1"/>
      <c r="AF981" s="1"/>
      <c r="AG981" s="1"/>
      <c r="AH981" s="1"/>
      <c r="AI981" s="1"/>
      <c r="AJ981" s="1">
        <v>0</v>
      </c>
      <c r="AK981" s="1">
        <f t="shared" si="859"/>
        <v>0</v>
      </c>
      <c r="AL981" s="1"/>
      <c r="AM981" s="1"/>
      <c r="AN981" s="1">
        <v>0</v>
      </c>
      <c r="AO981" s="1">
        <f t="shared" si="860"/>
        <v>11520</v>
      </c>
      <c r="AP981" s="1"/>
      <c r="AQ981" s="1">
        <f t="shared" si="861"/>
        <v>0</v>
      </c>
      <c r="AR981" s="1"/>
      <c r="AS981" s="1">
        <f t="shared" si="862"/>
        <v>21811.97</v>
      </c>
      <c r="AT981" s="1"/>
      <c r="AU981" s="1">
        <f t="shared" si="863"/>
        <v>3168</v>
      </c>
      <c r="AV981" s="1">
        <f t="shared" si="864"/>
        <v>0</v>
      </c>
      <c r="AW981" s="1">
        <f t="shared" si="865"/>
        <v>23448181.149999999</v>
      </c>
      <c r="AX981" s="26">
        <f t="shared" si="866"/>
        <v>23448181.149999999</v>
      </c>
      <c r="AY981" s="26">
        <f t="shared" si="867"/>
        <v>0</v>
      </c>
    </row>
    <row r="982" spans="1:51" ht="24" thickBot="1">
      <c r="A982" s="27" t="s">
        <v>4</v>
      </c>
      <c r="B982" s="2">
        <f t="shared" ref="B982:AC982" si="868">SUM(B912:B981)</f>
        <v>0</v>
      </c>
      <c r="C982" s="2">
        <f t="shared" si="868"/>
        <v>17473341.66</v>
      </c>
      <c r="D982" s="2">
        <f t="shared" si="868"/>
        <v>0</v>
      </c>
      <c r="E982" s="2">
        <f t="shared" si="868"/>
        <v>20070816.450000003</v>
      </c>
      <c r="F982" s="2">
        <f t="shared" si="868"/>
        <v>0</v>
      </c>
      <c r="G982" s="2">
        <f t="shared" si="868"/>
        <v>5598997.7799999993</v>
      </c>
      <c r="H982" s="2">
        <f t="shared" si="868"/>
        <v>0</v>
      </c>
      <c r="I982" s="2">
        <f t="shared" si="868"/>
        <v>0</v>
      </c>
      <c r="J982" s="2">
        <f t="shared" si="868"/>
        <v>0</v>
      </c>
      <c r="K982" s="2">
        <f t="shared" si="868"/>
        <v>0</v>
      </c>
      <c r="L982" s="2">
        <f t="shared" si="868"/>
        <v>0</v>
      </c>
      <c r="M982" s="2">
        <f t="shared" si="868"/>
        <v>1880827.0999999999</v>
      </c>
      <c r="N982" s="2">
        <f t="shared" si="868"/>
        <v>0</v>
      </c>
      <c r="O982" s="2">
        <f t="shared" si="868"/>
        <v>467835734.32999998</v>
      </c>
      <c r="P982" s="2">
        <f t="shared" si="868"/>
        <v>0</v>
      </c>
      <c r="Q982" s="2">
        <f t="shared" si="868"/>
        <v>13475798.169999994</v>
      </c>
      <c r="R982" s="2">
        <f t="shared" si="868"/>
        <v>0</v>
      </c>
      <c r="S982" s="2">
        <f t="shared" si="868"/>
        <v>135417.08000000002</v>
      </c>
      <c r="T982" s="2">
        <f t="shared" si="868"/>
        <v>0</v>
      </c>
      <c r="U982" s="2">
        <f t="shared" si="868"/>
        <v>85331.09</v>
      </c>
      <c r="V982" s="2">
        <f t="shared" si="868"/>
        <v>0</v>
      </c>
      <c r="W982" s="2">
        <f t="shared" si="868"/>
        <v>824594.79999999993</v>
      </c>
      <c r="X982" s="2">
        <f t="shared" si="868"/>
        <v>0</v>
      </c>
      <c r="Y982" s="2">
        <f t="shared" si="868"/>
        <v>8830.119999999999</v>
      </c>
      <c r="Z982" s="2">
        <f t="shared" si="868"/>
        <v>0</v>
      </c>
      <c r="AA982" s="2">
        <f t="shared" si="868"/>
        <v>294699.40999999997</v>
      </c>
      <c r="AB982" s="2">
        <f t="shared" si="868"/>
        <v>0</v>
      </c>
      <c r="AC982" s="2">
        <f t="shared" si="868"/>
        <v>152908.31000000003</v>
      </c>
      <c r="AD982" s="2"/>
      <c r="AE982" s="2"/>
      <c r="AF982" s="2"/>
      <c r="AG982" s="2"/>
      <c r="AH982" s="2"/>
      <c r="AI982" s="2"/>
      <c r="AJ982" s="2">
        <f>SUM(AJ912:AJ981)</f>
        <v>0</v>
      </c>
      <c r="AK982" s="2">
        <f>SUM(AK912:AK981)</f>
        <v>64430.67</v>
      </c>
      <c r="AL982" s="2"/>
      <c r="AM982" s="2"/>
      <c r="AN982" s="2">
        <f t="shared" ref="AN982:AW982" si="869">SUM(AN912:AN981)</f>
        <v>0</v>
      </c>
      <c r="AO982" s="2">
        <f t="shared" si="869"/>
        <v>321403.34999999998</v>
      </c>
      <c r="AP982" s="2">
        <f t="shared" si="869"/>
        <v>0</v>
      </c>
      <c r="AQ982" s="2">
        <f t="shared" si="869"/>
        <v>2</v>
      </c>
      <c r="AR982" s="2">
        <f t="shared" si="869"/>
        <v>0</v>
      </c>
      <c r="AS982" s="2">
        <f t="shared" si="869"/>
        <v>25877482.880000006</v>
      </c>
      <c r="AT982" s="2">
        <f t="shared" si="869"/>
        <v>0</v>
      </c>
      <c r="AU982" s="2">
        <f t="shared" si="869"/>
        <v>27337.25</v>
      </c>
      <c r="AV982" s="2">
        <f t="shared" si="869"/>
        <v>0</v>
      </c>
      <c r="AW982" s="2">
        <f t="shared" si="869"/>
        <v>554127952.45000005</v>
      </c>
      <c r="AX982" s="26">
        <f t="shared" si="866"/>
        <v>554127952.45000005</v>
      </c>
      <c r="AY982" s="26">
        <f t="shared" si="867"/>
        <v>0</v>
      </c>
    </row>
    <row r="983" spans="1:51" ht="22.5" thickTop="1"/>
    <row r="984" spans="1:51">
      <c r="A984" s="29"/>
      <c r="B984" s="29">
        <f t="shared" ref="B984:AC984" si="870">SUM(B912:B981)</f>
        <v>0</v>
      </c>
      <c r="C984" s="29">
        <f t="shared" si="870"/>
        <v>17473341.66</v>
      </c>
      <c r="D984" s="29">
        <f t="shared" si="870"/>
        <v>0</v>
      </c>
      <c r="E984" s="29">
        <f t="shared" si="870"/>
        <v>20070816.450000003</v>
      </c>
      <c r="F984" s="29">
        <f t="shared" si="870"/>
        <v>0</v>
      </c>
      <c r="G984" s="29">
        <f t="shared" si="870"/>
        <v>5598997.7799999993</v>
      </c>
      <c r="H984" s="29">
        <f t="shared" si="870"/>
        <v>0</v>
      </c>
      <c r="I984" s="29">
        <f t="shared" si="870"/>
        <v>0</v>
      </c>
      <c r="J984" s="29">
        <f t="shared" si="870"/>
        <v>0</v>
      </c>
      <c r="K984" s="29">
        <f t="shared" si="870"/>
        <v>0</v>
      </c>
      <c r="L984" s="29">
        <f t="shared" si="870"/>
        <v>0</v>
      </c>
      <c r="M984" s="29">
        <f t="shared" si="870"/>
        <v>1880827.0999999999</v>
      </c>
      <c r="N984" s="30">
        <f t="shared" si="870"/>
        <v>0</v>
      </c>
      <c r="O984" s="29">
        <f t="shared" si="870"/>
        <v>467835734.32999998</v>
      </c>
      <c r="P984" s="29">
        <f t="shared" si="870"/>
        <v>0</v>
      </c>
      <c r="Q984" s="29">
        <f t="shared" si="870"/>
        <v>13475798.169999994</v>
      </c>
      <c r="R984" s="5">
        <f t="shared" si="870"/>
        <v>0</v>
      </c>
      <c r="S984" s="5">
        <f t="shared" si="870"/>
        <v>135417.08000000002</v>
      </c>
      <c r="T984" s="29">
        <f t="shared" si="870"/>
        <v>0</v>
      </c>
      <c r="U984" s="29">
        <f t="shared" si="870"/>
        <v>85331.09</v>
      </c>
      <c r="V984" s="29">
        <f t="shared" si="870"/>
        <v>0</v>
      </c>
      <c r="W984" s="29">
        <f t="shared" si="870"/>
        <v>824594.79999999993</v>
      </c>
      <c r="X984" s="56">
        <f t="shared" si="870"/>
        <v>0</v>
      </c>
      <c r="Y984" s="29">
        <f t="shared" si="870"/>
        <v>8830.119999999999</v>
      </c>
      <c r="Z984" s="29">
        <f t="shared" si="870"/>
        <v>0</v>
      </c>
      <c r="AA984" s="29">
        <f t="shared" si="870"/>
        <v>294699.40999999997</v>
      </c>
      <c r="AB984" s="29">
        <f t="shared" si="870"/>
        <v>0</v>
      </c>
      <c r="AC984" s="29">
        <f t="shared" si="870"/>
        <v>152908.31000000003</v>
      </c>
      <c r="AD984" s="29"/>
      <c r="AE984" s="29"/>
      <c r="AF984" s="29"/>
      <c r="AG984" s="29"/>
      <c r="AH984" s="29"/>
      <c r="AI984" s="29"/>
      <c r="AJ984" s="29">
        <f>SUM(AJ912:AJ981)</f>
        <v>0</v>
      </c>
      <c r="AK984" s="29">
        <f>SUM(AK912:AK981)</f>
        <v>64430.67</v>
      </c>
      <c r="AL984" s="29"/>
      <c r="AM984" s="29"/>
      <c r="AN984" s="29">
        <f t="shared" ref="AN984:AW984" si="871">SUM(AN912:AN981)</f>
        <v>0</v>
      </c>
      <c r="AO984" s="29">
        <f t="shared" si="871"/>
        <v>321403.34999999998</v>
      </c>
      <c r="AP984" s="29">
        <f t="shared" si="871"/>
        <v>0</v>
      </c>
      <c r="AQ984" s="29">
        <f t="shared" si="871"/>
        <v>2</v>
      </c>
      <c r="AR984" s="29">
        <f t="shared" si="871"/>
        <v>0</v>
      </c>
      <c r="AS984" s="29">
        <f t="shared" si="871"/>
        <v>25877482.880000006</v>
      </c>
      <c r="AT984" s="29">
        <f t="shared" si="871"/>
        <v>0</v>
      </c>
      <c r="AU984" s="29">
        <f t="shared" si="871"/>
        <v>27337.25</v>
      </c>
      <c r="AV984" s="29">
        <f t="shared" si="871"/>
        <v>0</v>
      </c>
      <c r="AW984" s="29">
        <f t="shared" si="871"/>
        <v>554127952.45000005</v>
      </c>
    </row>
    <row r="985" spans="1:51">
      <c r="B985" s="26">
        <f t="shared" ref="B985:AC985" si="872">B982-B984</f>
        <v>0</v>
      </c>
      <c r="C985" s="26">
        <f t="shared" si="872"/>
        <v>0</v>
      </c>
      <c r="D985" s="26">
        <f t="shared" si="872"/>
        <v>0</v>
      </c>
      <c r="E985" s="26">
        <f t="shared" si="872"/>
        <v>0</v>
      </c>
      <c r="F985" s="26">
        <f t="shared" si="872"/>
        <v>0</v>
      </c>
      <c r="G985" s="26">
        <f t="shared" si="872"/>
        <v>0</v>
      </c>
      <c r="H985" s="26">
        <f t="shared" si="872"/>
        <v>0</v>
      </c>
      <c r="I985" s="26">
        <f t="shared" si="872"/>
        <v>0</v>
      </c>
      <c r="J985" s="26">
        <f t="shared" si="872"/>
        <v>0</v>
      </c>
      <c r="K985" s="26">
        <f t="shared" si="872"/>
        <v>0</v>
      </c>
      <c r="L985" s="26">
        <f t="shared" si="872"/>
        <v>0</v>
      </c>
      <c r="M985" s="26">
        <f t="shared" si="872"/>
        <v>0</v>
      </c>
      <c r="N985" s="31">
        <f t="shared" si="872"/>
        <v>0</v>
      </c>
      <c r="O985" s="26">
        <f t="shared" si="872"/>
        <v>0</v>
      </c>
      <c r="P985" s="26">
        <f t="shared" si="872"/>
        <v>0</v>
      </c>
      <c r="Q985" s="26">
        <f t="shared" si="872"/>
        <v>0</v>
      </c>
      <c r="R985" s="26">
        <f t="shared" si="872"/>
        <v>0</v>
      </c>
      <c r="S985" s="26">
        <f t="shared" si="872"/>
        <v>0</v>
      </c>
      <c r="T985" s="26">
        <f t="shared" si="872"/>
        <v>0</v>
      </c>
      <c r="U985" s="26">
        <f t="shared" si="872"/>
        <v>0</v>
      </c>
      <c r="V985" s="26">
        <f t="shared" si="872"/>
        <v>0</v>
      </c>
      <c r="W985" s="26">
        <f t="shared" si="872"/>
        <v>0</v>
      </c>
      <c r="X985" s="57">
        <f t="shared" si="872"/>
        <v>0</v>
      </c>
      <c r="Y985" s="26">
        <f t="shared" si="872"/>
        <v>0</v>
      </c>
      <c r="Z985" s="26">
        <f t="shared" si="872"/>
        <v>0</v>
      </c>
      <c r="AA985" s="26">
        <f t="shared" si="872"/>
        <v>0</v>
      </c>
      <c r="AB985" s="26">
        <f t="shared" si="872"/>
        <v>0</v>
      </c>
      <c r="AC985" s="26">
        <f t="shared" si="872"/>
        <v>0</v>
      </c>
      <c r="AD985" s="26"/>
      <c r="AE985" s="26"/>
      <c r="AF985" s="26"/>
      <c r="AG985" s="26"/>
      <c r="AH985" s="26"/>
      <c r="AI985" s="26"/>
      <c r="AJ985" s="26">
        <f>AJ982-AJ984</f>
        <v>0</v>
      </c>
      <c r="AK985" s="26">
        <f>AK982-AK984</f>
        <v>0</v>
      </c>
      <c r="AL985" s="26"/>
      <c r="AM985" s="26"/>
      <c r="AN985" s="26">
        <f t="shared" ref="AN985:AW985" si="873">AN982-AN984</f>
        <v>0</v>
      </c>
      <c r="AO985" s="26">
        <f t="shared" si="873"/>
        <v>0</v>
      </c>
      <c r="AP985" s="26">
        <f t="shared" si="873"/>
        <v>0</v>
      </c>
      <c r="AQ985" s="26">
        <f t="shared" si="873"/>
        <v>0</v>
      </c>
      <c r="AR985" s="26">
        <f t="shared" si="873"/>
        <v>0</v>
      </c>
      <c r="AS985" s="26">
        <f t="shared" si="873"/>
        <v>0</v>
      </c>
      <c r="AT985" s="26">
        <f t="shared" si="873"/>
        <v>0</v>
      </c>
      <c r="AU985" s="26">
        <f t="shared" si="873"/>
        <v>0</v>
      </c>
      <c r="AV985" s="26">
        <f t="shared" si="873"/>
        <v>0</v>
      </c>
      <c r="AW985" s="26">
        <f t="shared" si="873"/>
        <v>0</v>
      </c>
    </row>
    <row r="986" spans="1:51">
      <c r="A986" s="14" t="s">
        <v>127</v>
      </c>
      <c r="AR986" s="14" t="s">
        <v>150</v>
      </c>
    </row>
    <row r="987" spans="1:51">
      <c r="AR987" s="14" t="s">
        <v>194</v>
      </c>
      <c r="AS987" s="26"/>
    </row>
    <row r="988" spans="1:51">
      <c r="AR988" s="14" t="s">
        <v>195</v>
      </c>
    </row>
    <row r="989" spans="1:51">
      <c r="AR989" s="14" t="s">
        <v>160</v>
      </c>
    </row>
    <row r="990" spans="1:51">
      <c r="AR990" s="14" t="s">
        <v>196</v>
      </c>
    </row>
    <row r="991" spans="1:51">
      <c r="AR991" s="14" t="s">
        <v>197</v>
      </c>
    </row>
    <row r="996" spans="1:51">
      <c r="A996" s="237" t="s">
        <v>0</v>
      </c>
      <c r="B996" s="237"/>
      <c r="C996" s="237"/>
      <c r="D996" s="237"/>
      <c r="E996" s="237"/>
      <c r="F996" s="237"/>
      <c r="G996" s="237"/>
      <c r="H996" s="237"/>
      <c r="I996" s="237"/>
      <c r="J996" s="237"/>
      <c r="K996" s="237"/>
      <c r="L996" s="237"/>
      <c r="M996" s="237"/>
      <c r="N996" s="237"/>
      <c r="O996" s="237"/>
      <c r="P996" s="237"/>
      <c r="Q996" s="237"/>
    </row>
    <row r="997" spans="1:51">
      <c r="A997" s="237" t="s">
        <v>1</v>
      </c>
      <c r="B997" s="237"/>
      <c r="C997" s="237"/>
      <c r="D997" s="237"/>
      <c r="E997" s="237"/>
      <c r="F997" s="237"/>
      <c r="G997" s="237"/>
      <c r="H997" s="237"/>
      <c r="I997" s="237"/>
      <c r="J997" s="237"/>
      <c r="K997" s="237"/>
      <c r="L997" s="237"/>
      <c r="M997" s="237"/>
      <c r="N997" s="237"/>
      <c r="O997" s="237"/>
      <c r="P997" s="237"/>
      <c r="Q997" s="237"/>
    </row>
    <row r="998" spans="1:51">
      <c r="A998" s="237" t="s">
        <v>141</v>
      </c>
      <c r="B998" s="237"/>
      <c r="C998" s="237"/>
      <c r="D998" s="237"/>
      <c r="E998" s="237"/>
      <c r="F998" s="237"/>
      <c r="G998" s="237"/>
      <c r="H998" s="237"/>
      <c r="I998" s="237"/>
      <c r="J998" s="237"/>
      <c r="K998" s="237"/>
      <c r="L998" s="237"/>
      <c r="M998" s="237"/>
      <c r="N998" s="237"/>
      <c r="O998" s="237"/>
      <c r="P998" s="237"/>
      <c r="Q998" s="237"/>
    </row>
    <row r="999" spans="1:51">
      <c r="A999" s="237" t="s">
        <v>89</v>
      </c>
      <c r="B999" s="237"/>
      <c r="C999" s="237"/>
      <c r="D999" s="237"/>
      <c r="E999" s="237"/>
      <c r="F999" s="237"/>
      <c r="G999" s="237"/>
      <c r="H999" s="237"/>
      <c r="I999" s="237"/>
      <c r="J999" s="237"/>
      <c r="K999" s="237"/>
      <c r="L999" s="237"/>
      <c r="M999" s="237"/>
      <c r="N999" s="237"/>
      <c r="O999" s="237"/>
      <c r="P999" s="237"/>
      <c r="Q999" s="237"/>
    </row>
    <row r="1000" spans="1:51">
      <c r="A1000" s="240" t="s">
        <v>198</v>
      </c>
      <c r="B1000" s="240"/>
      <c r="C1000" s="240"/>
      <c r="D1000" s="240"/>
      <c r="E1000" s="240"/>
      <c r="F1000" s="240"/>
      <c r="G1000" s="240"/>
      <c r="H1000" s="240"/>
      <c r="I1000" s="240"/>
      <c r="J1000" s="240"/>
      <c r="K1000" s="240"/>
      <c r="L1000" s="240"/>
      <c r="M1000" s="240"/>
      <c r="N1000" s="240"/>
      <c r="O1000" s="240"/>
      <c r="P1000" s="240"/>
      <c r="Q1000" s="240"/>
    </row>
    <row r="1001" spans="1:51" ht="23.25">
      <c r="A1001" s="16" t="s">
        <v>3</v>
      </c>
      <c r="B1001" s="238" t="s">
        <v>90</v>
      </c>
      <c r="C1001" s="239"/>
      <c r="D1001" s="18" t="s">
        <v>91</v>
      </c>
      <c r="E1001" s="18"/>
      <c r="F1001" s="238" t="s">
        <v>101</v>
      </c>
      <c r="G1001" s="239"/>
      <c r="H1001" s="238" t="s">
        <v>113</v>
      </c>
      <c r="I1001" s="239"/>
      <c r="J1001" s="238" t="s">
        <v>114</v>
      </c>
      <c r="K1001" s="239"/>
      <c r="L1001" s="18" t="s">
        <v>92</v>
      </c>
      <c r="M1001" s="18"/>
      <c r="N1001" s="18" t="s">
        <v>93</v>
      </c>
      <c r="O1001" s="18"/>
      <c r="P1001" s="238" t="s">
        <v>94</v>
      </c>
      <c r="Q1001" s="239"/>
      <c r="R1001" s="238" t="s">
        <v>102</v>
      </c>
      <c r="S1001" s="239"/>
      <c r="T1001" s="238" t="s">
        <v>103</v>
      </c>
      <c r="U1001" s="239"/>
      <c r="V1001" s="238" t="s">
        <v>95</v>
      </c>
      <c r="W1001" s="239"/>
      <c r="X1001" s="238" t="s">
        <v>96</v>
      </c>
      <c r="Y1001" s="239"/>
      <c r="Z1001" s="241" t="s">
        <v>97</v>
      </c>
      <c r="AA1001" s="242"/>
      <c r="AB1001" s="238" t="s">
        <v>98</v>
      </c>
      <c r="AC1001" s="239"/>
      <c r="AD1001" s="19"/>
      <c r="AE1001" s="19"/>
      <c r="AF1001" s="19"/>
      <c r="AG1001" s="19"/>
      <c r="AH1001" s="19"/>
      <c r="AI1001" s="19"/>
      <c r="AJ1001" s="238" t="s">
        <v>118</v>
      </c>
      <c r="AK1001" s="239"/>
      <c r="AL1001" s="19"/>
      <c r="AM1001" s="19"/>
      <c r="AN1001" s="238" t="s">
        <v>107</v>
      </c>
      <c r="AO1001" s="239"/>
      <c r="AP1001" s="238" t="s">
        <v>108</v>
      </c>
      <c r="AQ1001" s="239"/>
      <c r="AR1001" s="238" t="s">
        <v>99</v>
      </c>
      <c r="AS1001" s="239"/>
      <c r="AT1001" s="18" t="s">
        <v>100</v>
      </c>
      <c r="AU1001" s="18"/>
      <c r="AV1001" s="20" t="s">
        <v>4</v>
      </c>
      <c r="AW1001" s="21"/>
    </row>
    <row r="1002" spans="1:51" ht="23.25">
      <c r="A1002" s="22"/>
      <c r="B1002" s="18" t="s">
        <v>5</v>
      </c>
      <c r="C1002" s="23" t="s">
        <v>6</v>
      </c>
      <c r="D1002" s="18" t="s">
        <v>5</v>
      </c>
      <c r="E1002" s="18" t="s">
        <v>6</v>
      </c>
      <c r="F1002" s="18" t="s">
        <v>5</v>
      </c>
      <c r="G1002" s="17" t="s">
        <v>6</v>
      </c>
      <c r="H1002" s="18" t="s">
        <v>5</v>
      </c>
      <c r="I1002" s="17" t="s">
        <v>6</v>
      </c>
      <c r="J1002" s="18" t="s">
        <v>5</v>
      </c>
      <c r="K1002" s="17" t="s">
        <v>6</v>
      </c>
      <c r="L1002" s="18" t="s">
        <v>5</v>
      </c>
      <c r="M1002" s="18" t="s">
        <v>6</v>
      </c>
      <c r="N1002" s="18" t="s">
        <v>5</v>
      </c>
      <c r="O1002" s="18" t="s">
        <v>6</v>
      </c>
      <c r="P1002" s="18" t="s">
        <v>5</v>
      </c>
      <c r="Q1002" s="24" t="s">
        <v>6</v>
      </c>
      <c r="R1002" s="24" t="s">
        <v>5</v>
      </c>
      <c r="S1002" s="24" t="s">
        <v>6</v>
      </c>
      <c r="T1002" s="24" t="s">
        <v>5</v>
      </c>
      <c r="U1002" s="24" t="s">
        <v>6</v>
      </c>
      <c r="V1002" s="18" t="s">
        <v>5</v>
      </c>
      <c r="W1002" s="24" t="s">
        <v>6</v>
      </c>
      <c r="X1002" s="18" t="s">
        <v>5</v>
      </c>
      <c r="Y1002" s="24" t="s">
        <v>6</v>
      </c>
      <c r="Z1002" s="18" t="s">
        <v>5</v>
      </c>
      <c r="AA1002" s="24" t="s">
        <v>6</v>
      </c>
      <c r="AB1002" s="18" t="s">
        <v>5</v>
      </c>
      <c r="AC1002" s="24" t="s">
        <v>6</v>
      </c>
      <c r="AD1002" s="24"/>
      <c r="AE1002" s="24"/>
      <c r="AF1002" s="24"/>
      <c r="AG1002" s="24"/>
      <c r="AH1002" s="24"/>
      <c r="AI1002" s="24"/>
      <c r="AJ1002" s="18" t="s">
        <v>5</v>
      </c>
      <c r="AK1002" s="24" t="s">
        <v>6</v>
      </c>
      <c r="AL1002" s="24"/>
      <c r="AM1002" s="24"/>
      <c r="AN1002" s="24" t="s">
        <v>5</v>
      </c>
      <c r="AO1002" s="24" t="s">
        <v>6</v>
      </c>
      <c r="AP1002" s="24" t="s">
        <v>5</v>
      </c>
      <c r="AQ1002" s="24" t="s">
        <v>6</v>
      </c>
      <c r="AR1002" s="18" t="s">
        <v>5</v>
      </c>
      <c r="AS1002" s="18" t="s">
        <v>6</v>
      </c>
      <c r="AT1002" s="18" t="s">
        <v>5</v>
      </c>
      <c r="AU1002" s="18" t="s">
        <v>6</v>
      </c>
      <c r="AV1002" s="18" t="s">
        <v>5</v>
      </c>
      <c r="AW1002" s="24" t="s">
        <v>6</v>
      </c>
    </row>
    <row r="1003" spans="1:51" ht="23.25">
      <c r="A1003" s="25" t="s">
        <v>7</v>
      </c>
      <c r="B1003" s="1"/>
      <c r="C1003" s="1">
        <f t="shared" ref="C1003:C1034" si="874">C912+B1003</f>
        <v>0</v>
      </c>
      <c r="D1003" s="1"/>
      <c r="E1003" s="1">
        <f t="shared" ref="E1003:E1034" si="875">E912+D1003</f>
        <v>0</v>
      </c>
      <c r="F1003" s="1"/>
      <c r="G1003" s="1">
        <f t="shared" ref="G1003:G1034" si="876">G912+F1003</f>
        <v>0</v>
      </c>
      <c r="H1003" s="1"/>
      <c r="I1003" s="1">
        <f t="shared" ref="I1003:I1034" si="877">I912+H1003</f>
        <v>0</v>
      </c>
      <c r="J1003" s="1"/>
      <c r="K1003" s="1">
        <f t="shared" ref="K1003:K1034" si="878">K912+J1003</f>
        <v>0</v>
      </c>
      <c r="L1003" s="1"/>
      <c r="M1003" s="1">
        <f t="shared" ref="M1003:M1034" si="879">M912+L1003</f>
        <v>0</v>
      </c>
      <c r="N1003" s="1"/>
      <c r="O1003" s="1">
        <f t="shared" ref="O1003:O1034" si="880">O912+N1003</f>
        <v>0</v>
      </c>
      <c r="P1003" s="1"/>
      <c r="Q1003" s="1">
        <f t="shared" ref="Q1003:Q1034" si="881">Q912+P1003</f>
        <v>0</v>
      </c>
      <c r="R1003" s="1">
        <v>0</v>
      </c>
      <c r="S1003" s="1">
        <f t="shared" ref="S1003:S1034" si="882">S912+R1003</f>
        <v>0</v>
      </c>
      <c r="T1003" s="1">
        <v>0</v>
      </c>
      <c r="U1003" s="1">
        <f t="shared" ref="U1003:U1034" si="883">U912+T1003</f>
        <v>0</v>
      </c>
      <c r="V1003" s="1">
        <v>0</v>
      </c>
      <c r="W1003" s="1">
        <f t="shared" ref="W1003:W1034" si="884">W912+V1003</f>
        <v>0</v>
      </c>
      <c r="X1003" s="1">
        <v>0</v>
      </c>
      <c r="Y1003" s="1">
        <f t="shared" ref="Y1003:Y1034" si="885">Y912+X1003</f>
        <v>0</v>
      </c>
      <c r="Z1003" s="1">
        <v>0</v>
      </c>
      <c r="AA1003" s="1">
        <f t="shared" ref="AA1003:AA1034" si="886">AA912+Z1003</f>
        <v>0</v>
      </c>
      <c r="AB1003" s="1"/>
      <c r="AC1003" s="1">
        <f t="shared" ref="AC1003:AC1034" si="887">AC912+AB1003</f>
        <v>0</v>
      </c>
      <c r="AD1003" s="1"/>
      <c r="AE1003" s="1"/>
      <c r="AF1003" s="1"/>
      <c r="AG1003" s="1"/>
      <c r="AH1003" s="1"/>
      <c r="AI1003" s="1"/>
      <c r="AJ1003" s="1">
        <v>0</v>
      </c>
      <c r="AK1003" s="1">
        <f t="shared" ref="AK1003:AK1034" si="888">AK912+AJ1003</f>
        <v>0</v>
      </c>
      <c r="AL1003" s="1"/>
      <c r="AM1003" s="1"/>
      <c r="AN1003" s="1">
        <v>0</v>
      </c>
      <c r="AO1003" s="1">
        <f t="shared" ref="AO1003:AO1034" si="889">AO912+AN1003</f>
        <v>0</v>
      </c>
      <c r="AP1003" s="1"/>
      <c r="AQ1003" s="1">
        <f t="shared" ref="AQ1003:AQ1034" si="890">AQ912+AP1003</f>
        <v>0</v>
      </c>
      <c r="AR1003" s="1"/>
      <c r="AS1003" s="1">
        <f t="shared" ref="AS1003:AS1034" si="891">AS912+AR1003</f>
        <v>408625</v>
      </c>
      <c r="AT1003" s="1">
        <v>0</v>
      </c>
      <c r="AU1003" s="1">
        <f t="shared" ref="AU1003:AU1034" si="892">AU912+AT1003</f>
        <v>3034.25</v>
      </c>
      <c r="AV1003" s="1">
        <f t="shared" ref="AV1003:AV1034" si="893">AT1003+AR1003+AJ1003+AB1003+Z1003+X1003+V1003+P1003+N1003+L1003+F1003+D1003+B1003+R1003+T1003+AN1003+AP1003+H1003+J1003</f>
        <v>0</v>
      </c>
      <c r="AW1003" s="1">
        <f t="shared" ref="AW1003:AW1034" si="894">AU1003+AS1003+AK1003+AC1003+AA1003+Y1003+W1003+Q1003+O1003+M1003+G1003+E1003+C1003+S1003+U1003+AO1003+AQ1003+I1003+K1003</f>
        <v>411659.25</v>
      </c>
      <c r="AX1003" s="26">
        <f t="shared" ref="AX1003:AX1034" si="895">AW912+AV1003</f>
        <v>411659.25</v>
      </c>
      <c r="AY1003" s="26">
        <f t="shared" ref="AY1003:AY1034" si="896">AW1003-AX1003</f>
        <v>0</v>
      </c>
    </row>
    <row r="1004" spans="1:51" ht="23.25">
      <c r="A1004" s="25" t="s">
        <v>8</v>
      </c>
      <c r="B1004" s="1"/>
      <c r="C1004" s="1">
        <f t="shared" si="874"/>
        <v>0</v>
      </c>
      <c r="D1004" s="1"/>
      <c r="E1004" s="1">
        <f t="shared" si="875"/>
        <v>11643.259999999998</v>
      </c>
      <c r="F1004" s="1"/>
      <c r="G1004" s="1">
        <f t="shared" si="876"/>
        <v>12356.739999999998</v>
      </c>
      <c r="H1004" s="1"/>
      <c r="I1004" s="1">
        <f t="shared" si="877"/>
        <v>0</v>
      </c>
      <c r="J1004" s="1"/>
      <c r="K1004" s="1">
        <f t="shared" si="878"/>
        <v>0</v>
      </c>
      <c r="L1004" s="1"/>
      <c r="M1004" s="1">
        <f t="shared" si="879"/>
        <v>0</v>
      </c>
      <c r="N1004" s="1"/>
      <c r="O1004" s="1">
        <f t="shared" si="880"/>
        <v>2475473.1100000003</v>
      </c>
      <c r="P1004" s="1"/>
      <c r="Q1004" s="1">
        <f t="shared" si="881"/>
        <v>125213.87999999999</v>
      </c>
      <c r="R1004" s="1">
        <v>0</v>
      </c>
      <c r="S1004" s="1">
        <f t="shared" si="882"/>
        <v>0</v>
      </c>
      <c r="T1004" s="1">
        <v>0</v>
      </c>
      <c r="U1004" s="1">
        <f t="shared" si="883"/>
        <v>18600</v>
      </c>
      <c r="V1004" s="1">
        <v>0</v>
      </c>
      <c r="W1004" s="1">
        <f t="shared" si="884"/>
        <v>0</v>
      </c>
      <c r="X1004" s="1">
        <v>0</v>
      </c>
      <c r="Y1004" s="1">
        <f t="shared" si="885"/>
        <v>0</v>
      </c>
      <c r="Z1004" s="1">
        <v>0</v>
      </c>
      <c r="AA1004" s="1">
        <f t="shared" si="886"/>
        <v>0</v>
      </c>
      <c r="AB1004" s="1">
        <v>0</v>
      </c>
      <c r="AC1004" s="1">
        <f t="shared" si="887"/>
        <v>0</v>
      </c>
      <c r="AD1004" s="1"/>
      <c r="AE1004" s="1"/>
      <c r="AF1004" s="1"/>
      <c r="AG1004" s="1"/>
      <c r="AH1004" s="1"/>
      <c r="AI1004" s="1"/>
      <c r="AJ1004" s="1">
        <v>0</v>
      </c>
      <c r="AK1004" s="1">
        <f t="shared" si="888"/>
        <v>0</v>
      </c>
      <c r="AL1004" s="1"/>
      <c r="AM1004" s="1"/>
      <c r="AN1004" s="1">
        <v>0</v>
      </c>
      <c r="AO1004" s="1">
        <f t="shared" si="889"/>
        <v>0</v>
      </c>
      <c r="AP1004" s="1"/>
      <c r="AQ1004" s="1">
        <f t="shared" si="890"/>
        <v>0</v>
      </c>
      <c r="AR1004" s="1">
        <v>0</v>
      </c>
      <c r="AS1004" s="1">
        <f t="shared" si="891"/>
        <v>0</v>
      </c>
      <c r="AT1004" s="1">
        <v>0</v>
      </c>
      <c r="AU1004" s="1">
        <f t="shared" si="892"/>
        <v>0</v>
      </c>
      <c r="AV1004" s="1">
        <f t="shared" si="893"/>
        <v>0</v>
      </c>
      <c r="AW1004" s="1">
        <f t="shared" si="894"/>
        <v>2643286.9900000002</v>
      </c>
      <c r="AX1004" s="26">
        <f t="shared" si="895"/>
        <v>2643286.9900000002</v>
      </c>
      <c r="AY1004" s="26">
        <f t="shared" si="896"/>
        <v>0</v>
      </c>
    </row>
    <row r="1005" spans="1:51" ht="23.25">
      <c r="A1005" s="25" t="s">
        <v>9</v>
      </c>
      <c r="B1005" s="1"/>
      <c r="C1005" s="1">
        <f t="shared" si="874"/>
        <v>181005.26</v>
      </c>
      <c r="D1005" s="1"/>
      <c r="E1005" s="1">
        <f t="shared" si="875"/>
        <v>0</v>
      </c>
      <c r="F1005" s="1"/>
      <c r="G1005" s="1">
        <f t="shared" si="876"/>
        <v>0</v>
      </c>
      <c r="H1005" s="1"/>
      <c r="I1005" s="1">
        <f t="shared" si="877"/>
        <v>0</v>
      </c>
      <c r="J1005" s="1"/>
      <c r="K1005" s="1">
        <f t="shared" si="878"/>
        <v>0</v>
      </c>
      <c r="L1005" s="1"/>
      <c r="M1005" s="1">
        <f t="shared" si="879"/>
        <v>7622.7</v>
      </c>
      <c r="N1005" s="1"/>
      <c r="O1005" s="1">
        <f t="shared" si="880"/>
        <v>4966842.66</v>
      </c>
      <c r="P1005" s="1"/>
      <c r="Q1005" s="1">
        <f t="shared" si="881"/>
        <v>184702.97</v>
      </c>
      <c r="R1005" s="1">
        <v>0</v>
      </c>
      <c r="S1005" s="1">
        <f t="shared" si="882"/>
        <v>0</v>
      </c>
      <c r="T1005" s="1">
        <v>0</v>
      </c>
      <c r="U1005" s="1">
        <f t="shared" si="883"/>
        <v>0</v>
      </c>
      <c r="V1005" s="1">
        <v>0</v>
      </c>
      <c r="W1005" s="1">
        <f t="shared" si="884"/>
        <v>0</v>
      </c>
      <c r="X1005" s="1">
        <v>0</v>
      </c>
      <c r="Y1005" s="1">
        <f t="shared" si="885"/>
        <v>0</v>
      </c>
      <c r="Z1005" s="1">
        <v>0</v>
      </c>
      <c r="AA1005" s="1">
        <f t="shared" si="886"/>
        <v>0</v>
      </c>
      <c r="AB1005" s="1">
        <v>0</v>
      </c>
      <c r="AC1005" s="1">
        <f t="shared" si="887"/>
        <v>0</v>
      </c>
      <c r="AD1005" s="1"/>
      <c r="AE1005" s="1"/>
      <c r="AF1005" s="1"/>
      <c r="AG1005" s="1"/>
      <c r="AH1005" s="1"/>
      <c r="AI1005" s="1"/>
      <c r="AJ1005" s="1">
        <v>0</v>
      </c>
      <c r="AK1005" s="1">
        <f t="shared" si="888"/>
        <v>0</v>
      </c>
      <c r="AL1005" s="1"/>
      <c r="AM1005" s="1"/>
      <c r="AN1005" s="1">
        <v>0</v>
      </c>
      <c r="AO1005" s="1">
        <f t="shared" si="889"/>
        <v>0</v>
      </c>
      <c r="AP1005" s="1"/>
      <c r="AQ1005" s="1">
        <f t="shared" si="890"/>
        <v>0</v>
      </c>
      <c r="AR1005" s="1">
        <v>0</v>
      </c>
      <c r="AS1005" s="1">
        <f t="shared" si="891"/>
        <v>7621.5</v>
      </c>
      <c r="AT1005" s="1">
        <v>0</v>
      </c>
      <c r="AU1005" s="1">
        <f t="shared" si="892"/>
        <v>0</v>
      </c>
      <c r="AV1005" s="1">
        <f t="shared" si="893"/>
        <v>0</v>
      </c>
      <c r="AW1005" s="1">
        <f t="shared" si="894"/>
        <v>5347795.09</v>
      </c>
      <c r="AX1005" s="26">
        <f t="shared" si="895"/>
        <v>5347795.09</v>
      </c>
      <c r="AY1005" s="26">
        <f t="shared" si="896"/>
        <v>0</v>
      </c>
    </row>
    <row r="1006" spans="1:51" ht="23.25">
      <c r="A1006" s="25" t="s">
        <v>10</v>
      </c>
      <c r="B1006" s="1"/>
      <c r="C1006" s="1">
        <f t="shared" si="874"/>
        <v>46591.86</v>
      </c>
      <c r="D1006" s="1"/>
      <c r="E1006" s="1">
        <f t="shared" si="875"/>
        <v>0</v>
      </c>
      <c r="F1006" s="1"/>
      <c r="G1006" s="1">
        <f t="shared" si="876"/>
        <v>0</v>
      </c>
      <c r="H1006" s="1"/>
      <c r="I1006" s="1">
        <f t="shared" si="877"/>
        <v>0</v>
      </c>
      <c r="J1006" s="1"/>
      <c r="K1006" s="1">
        <f t="shared" si="878"/>
        <v>0</v>
      </c>
      <c r="L1006" s="1"/>
      <c r="M1006" s="1">
        <f t="shared" si="879"/>
        <v>692.75</v>
      </c>
      <c r="N1006" s="1"/>
      <c r="O1006" s="1">
        <f t="shared" si="880"/>
        <v>2340557.7800000003</v>
      </c>
      <c r="P1006" s="1"/>
      <c r="Q1006" s="1">
        <f t="shared" si="881"/>
        <v>187345.12</v>
      </c>
      <c r="R1006" s="1">
        <v>0</v>
      </c>
      <c r="S1006" s="1">
        <f t="shared" si="882"/>
        <v>0</v>
      </c>
      <c r="T1006" s="1">
        <v>0</v>
      </c>
      <c r="U1006" s="1">
        <f t="shared" si="883"/>
        <v>0</v>
      </c>
      <c r="V1006" s="1">
        <v>0</v>
      </c>
      <c r="W1006" s="1">
        <f t="shared" si="884"/>
        <v>0</v>
      </c>
      <c r="X1006" s="1">
        <v>0</v>
      </c>
      <c r="Y1006" s="1">
        <f t="shared" si="885"/>
        <v>0</v>
      </c>
      <c r="Z1006" s="1">
        <v>0</v>
      </c>
      <c r="AA1006" s="1">
        <f t="shared" si="886"/>
        <v>0</v>
      </c>
      <c r="AB1006" s="1">
        <v>0</v>
      </c>
      <c r="AC1006" s="1">
        <f t="shared" si="887"/>
        <v>0</v>
      </c>
      <c r="AD1006" s="1"/>
      <c r="AE1006" s="1"/>
      <c r="AF1006" s="1"/>
      <c r="AG1006" s="1"/>
      <c r="AH1006" s="1"/>
      <c r="AI1006" s="1"/>
      <c r="AJ1006" s="1">
        <v>0</v>
      </c>
      <c r="AK1006" s="1">
        <f t="shared" si="888"/>
        <v>0</v>
      </c>
      <c r="AL1006" s="1"/>
      <c r="AM1006" s="1"/>
      <c r="AN1006" s="1">
        <v>0</v>
      </c>
      <c r="AO1006" s="1">
        <f t="shared" si="889"/>
        <v>0</v>
      </c>
      <c r="AP1006" s="1"/>
      <c r="AQ1006" s="1">
        <f t="shared" si="890"/>
        <v>0</v>
      </c>
      <c r="AR1006" s="1">
        <v>0</v>
      </c>
      <c r="AS1006" s="1">
        <f t="shared" si="891"/>
        <v>0</v>
      </c>
      <c r="AT1006" s="1">
        <v>0</v>
      </c>
      <c r="AU1006" s="1">
        <f t="shared" si="892"/>
        <v>0</v>
      </c>
      <c r="AV1006" s="1">
        <f t="shared" si="893"/>
        <v>0</v>
      </c>
      <c r="AW1006" s="1">
        <f t="shared" si="894"/>
        <v>2575187.5100000002</v>
      </c>
      <c r="AX1006" s="26">
        <f t="shared" si="895"/>
        <v>2575187.5100000002</v>
      </c>
      <c r="AY1006" s="26">
        <f t="shared" si="896"/>
        <v>0</v>
      </c>
    </row>
    <row r="1007" spans="1:51" ht="23.25">
      <c r="A1007" s="25" t="s">
        <v>11</v>
      </c>
      <c r="B1007" s="1"/>
      <c r="C1007" s="1">
        <f t="shared" si="874"/>
        <v>875059.99</v>
      </c>
      <c r="D1007" s="1"/>
      <c r="E1007" s="1">
        <f t="shared" si="875"/>
        <v>2104908.86</v>
      </c>
      <c r="F1007" s="1"/>
      <c r="G1007" s="1">
        <f t="shared" si="876"/>
        <v>509074.22000000003</v>
      </c>
      <c r="H1007" s="1"/>
      <c r="I1007" s="1">
        <f t="shared" si="877"/>
        <v>0</v>
      </c>
      <c r="J1007" s="1"/>
      <c r="K1007" s="1">
        <f t="shared" si="878"/>
        <v>0</v>
      </c>
      <c r="L1007" s="1"/>
      <c r="M1007" s="1">
        <f t="shared" si="879"/>
        <v>43760</v>
      </c>
      <c r="N1007" s="1"/>
      <c r="O1007" s="1">
        <f t="shared" si="880"/>
        <v>12243447.07</v>
      </c>
      <c r="P1007" s="1"/>
      <c r="Q1007" s="1">
        <f t="shared" si="881"/>
        <v>140182.68</v>
      </c>
      <c r="R1007" s="1">
        <v>0</v>
      </c>
      <c r="S1007" s="1">
        <f t="shared" si="882"/>
        <v>0</v>
      </c>
      <c r="T1007" s="1">
        <v>0</v>
      </c>
      <c r="U1007" s="1">
        <f t="shared" si="883"/>
        <v>0</v>
      </c>
      <c r="V1007" s="1">
        <v>0</v>
      </c>
      <c r="W1007" s="1">
        <f t="shared" si="884"/>
        <v>0</v>
      </c>
      <c r="X1007" s="1">
        <v>0</v>
      </c>
      <c r="Y1007" s="1">
        <f t="shared" si="885"/>
        <v>0</v>
      </c>
      <c r="Z1007" s="1">
        <v>0</v>
      </c>
      <c r="AA1007" s="1">
        <f t="shared" si="886"/>
        <v>0</v>
      </c>
      <c r="AB1007" s="1">
        <v>0</v>
      </c>
      <c r="AC1007" s="1">
        <f t="shared" si="887"/>
        <v>419.44</v>
      </c>
      <c r="AD1007" s="1"/>
      <c r="AE1007" s="1"/>
      <c r="AF1007" s="1"/>
      <c r="AG1007" s="1"/>
      <c r="AH1007" s="1"/>
      <c r="AI1007" s="1"/>
      <c r="AJ1007" s="1">
        <v>0</v>
      </c>
      <c r="AK1007" s="1">
        <f t="shared" si="888"/>
        <v>0</v>
      </c>
      <c r="AL1007" s="1"/>
      <c r="AM1007" s="1"/>
      <c r="AN1007" s="1">
        <v>0</v>
      </c>
      <c r="AO1007" s="1">
        <f t="shared" si="889"/>
        <v>0</v>
      </c>
      <c r="AP1007" s="1"/>
      <c r="AQ1007" s="1">
        <f t="shared" si="890"/>
        <v>0</v>
      </c>
      <c r="AR1007" s="1">
        <v>0</v>
      </c>
      <c r="AS1007" s="1">
        <f t="shared" si="891"/>
        <v>23381.710000000003</v>
      </c>
      <c r="AT1007" s="1">
        <v>0</v>
      </c>
      <c r="AU1007" s="1">
        <f t="shared" si="892"/>
        <v>0</v>
      </c>
      <c r="AV1007" s="1">
        <f t="shared" si="893"/>
        <v>0</v>
      </c>
      <c r="AW1007" s="1">
        <f t="shared" si="894"/>
        <v>15940233.970000001</v>
      </c>
      <c r="AX1007" s="26">
        <f t="shared" si="895"/>
        <v>15940233.970000001</v>
      </c>
      <c r="AY1007" s="26">
        <f t="shared" si="896"/>
        <v>0</v>
      </c>
    </row>
    <row r="1008" spans="1:51" ht="23.25">
      <c r="A1008" s="25" t="s">
        <v>12</v>
      </c>
      <c r="B1008" s="1"/>
      <c r="C1008" s="1">
        <f t="shared" si="874"/>
        <v>2600</v>
      </c>
      <c r="D1008" s="1"/>
      <c r="E1008" s="1">
        <f t="shared" si="875"/>
        <v>25221.54</v>
      </c>
      <c r="F1008" s="1"/>
      <c r="G1008" s="1">
        <f t="shared" si="876"/>
        <v>1817.33</v>
      </c>
      <c r="H1008" s="1"/>
      <c r="I1008" s="1">
        <f t="shared" si="877"/>
        <v>0</v>
      </c>
      <c r="J1008" s="1"/>
      <c r="K1008" s="1">
        <f t="shared" si="878"/>
        <v>0</v>
      </c>
      <c r="L1008" s="1"/>
      <c r="M1008" s="1">
        <f t="shared" si="879"/>
        <v>371</v>
      </c>
      <c r="N1008" s="1"/>
      <c r="O1008" s="1">
        <f t="shared" si="880"/>
        <v>6380631.3099999996</v>
      </c>
      <c r="P1008" s="1"/>
      <c r="Q1008" s="1">
        <f t="shared" si="881"/>
        <v>491834.16000000003</v>
      </c>
      <c r="R1008" s="1">
        <v>0</v>
      </c>
      <c r="S1008" s="1">
        <f t="shared" si="882"/>
        <v>0</v>
      </c>
      <c r="T1008" s="1">
        <v>0</v>
      </c>
      <c r="U1008" s="1">
        <f t="shared" si="883"/>
        <v>0</v>
      </c>
      <c r="V1008" s="1">
        <v>0</v>
      </c>
      <c r="W1008" s="1">
        <f t="shared" si="884"/>
        <v>0</v>
      </c>
      <c r="X1008" s="1">
        <v>0</v>
      </c>
      <c r="Y1008" s="1">
        <f t="shared" si="885"/>
        <v>0</v>
      </c>
      <c r="Z1008" s="1">
        <v>0</v>
      </c>
      <c r="AA1008" s="1">
        <f t="shared" si="886"/>
        <v>0</v>
      </c>
      <c r="AB1008" s="1">
        <v>0</v>
      </c>
      <c r="AC1008" s="1">
        <f t="shared" si="887"/>
        <v>0</v>
      </c>
      <c r="AD1008" s="1"/>
      <c r="AE1008" s="1"/>
      <c r="AF1008" s="1"/>
      <c r="AG1008" s="1"/>
      <c r="AH1008" s="1"/>
      <c r="AI1008" s="1"/>
      <c r="AJ1008" s="1">
        <v>0</v>
      </c>
      <c r="AK1008" s="1">
        <f t="shared" si="888"/>
        <v>0</v>
      </c>
      <c r="AL1008" s="1"/>
      <c r="AM1008" s="1"/>
      <c r="AN1008" s="1">
        <v>0</v>
      </c>
      <c r="AO1008" s="1">
        <f t="shared" si="889"/>
        <v>0</v>
      </c>
      <c r="AP1008" s="1"/>
      <c r="AQ1008" s="1">
        <f t="shared" si="890"/>
        <v>0</v>
      </c>
      <c r="AR1008" s="1">
        <v>0</v>
      </c>
      <c r="AS1008" s="1">
        <f t="shared" si="891"/>
        <v>1636.3</v>
      </c>
      <c r="AT1008" s="1">
        <v>0</v>
      </c>
      <c r="AU1008" s="1">
        <f t="shared" si="892"/>
        <v>0</v>
      </c>
      <c r="AV1008" s="1">
        <f t="shared" si="893"/>
        <v>0</v>
      </c>
      <c r="AW1008" s="1">
        <f t="shared" si="894"/>
        <v>6904111.6399999997</v>
      </c>
      <c r="AX1008" s="26">
        <f t="shared" si="895"/>
        <v>6904111.6399999997</v>
      </c>
      <c r="AY1008" s="26">
        <f t="shared" si="896"/>
        <v>0</v>
      </c>
    </row>
    <row r="1009" spans="1:51" ht="23.25">
      <c r="A1009" s="25" t="s">
        <v>13</v>
      </c>
      <c r="B1009" s="1"/>
      <c r="C1009" s="1">
        <f t="shared" si="874"/>
        <v>14978.71</v>
      </c>
      <c r="D1009" s="1"/>
      <c r="E1009" s="1">
        <f t="shared" si="875"/>
        <v>95858.1</v>
      </c>
      <c r="F1009" s="1"/>
      <c r="G1009" s="1">
        <f t="shared" si="876"/>
        <v>97954.37000000001</v>
      </c>
      <c r="H1009" s="1"/>
      <c r="I1009" s="1">
        <f t="shared" si="877"/>
        <v>0</v>
      </c>
      <c r="J1009" s="1"/>
      <c r="K1009" s="1">
        <f t="shared" si="878"/>
        <v>0</v>
      </c>
      <c r="L1009" s="1"/>
      <c r="M1009" s="1">
        <f t="shared" si="879"/>
        <v>1490.8000000000002</v>
      </c>
      <c r="N1009" s="1"/>
      <c r="O1009" s="1">
        <f t="shared" si="880"/>
        <v>6959843.1500000004</v>
      </c>
      <c r="P1009" s="1"/>
      <c r="Q1009" s="1">
        <f t="shared" si="881"/>
        <v>370716.04000000004</v>
      </c>
      <c r="R1009" s="1">
        <v>0</v>
      </c>
      <c r="S1009" s="1">
        <f t="shared" si="882"/>
        <v>0</v>
      </c>
      <c r="T1009" s="1">
        <v>0</v>
      </c>
      <c r="U1009" s="1">
        <f t="shared" si="883"/>
        <v>0</v>
      </c>
      <c r="V1009" s="1">
        <v>0</v>
      </c>
      <c r="W1009" s="1">
        <f t="shared" si="884"/>
        <v>0</v>
      </c>
      <c r="X1009" s="1">
        <v>0</v>
      </c>
      <c r="Y1009" s="1">
        <f t="shared" si="885"/>
        <v>0</v>
      </c>
      <c r="Z1009" s="1">
        <v>0</v>
      </c>
      <c r="AA1009" s="1">
        <f t="shared" si="886"/>
        <v>0</v>
      </c>
      <c r="AB1009" s="1">
        <v>0</v>
      </c>
      <c r="AC1009" s="1">
        <f t="shared" si="887"/>
        <v>0</v>
      </c>
      <c r="AD1009" s="1"/>
      <c r="AE1009" s="1"/>
      <c r="AF1009" s="1"/>
      <c r="AG1009" s="1"/>
      <c r="AH1009" s="1"/>
      <c r="AI1009" s="1"/>
      <c r="AJ1009" s="1">
        <v>0</v>
      </c>
      <c r="AK1009" s="1">
        <f t="shared" si="888"/>
        <v>0</v>
      </c>
      <c r="AL1009" s="1"/>
      <c r="AM1009" s="1"/>
      <c r="AN1009" s="1">
        <v>0</v>
      </c>
      <c r="AO1009" s="1">
        <f t="shared" si="889"/>
        <v>0</v>
      </c>
      <c r="AP1009" s="1"/>
      <c r="AQ1009" s="1">
        <f t="shared" si="890"/>
        <v>0</v>
      </c>
      <c r="AR1009" s="1">
        <v>0</v>
      </c>
      <c r="AS1009" s="1">
        <f t="shared" si="891"/>
        <v>16.989999999999998</v>
      </c>
      <c r="AT1009" s="1"/>
      <c r="AU1009" s="1">
        <f t="shared" si="892"/>
        <v>0</v>
      </c>
      <c r="AV1009" s="1">
        <f t="shared" si="893"/>
        <v>0</v>
      </c>
      <c r="AW1009" s="1">
        <f t="shared" si="894"/>
        <v>7540858.1600000001</v>
      </c>
      <c r="AX1009" s="26">
        <f t="shared" si="895"/>
        <v>7540858.1600000001</v>
      </c>
      <c r="AY1009" s="26">
        <f t="shared" si="896"/>
        <v>0</v>
      </c>
    </row>
    <row r="1010" spans="1:51" ht="23.25">
      <c r="A1010" s="25" t="s">
        <v>14</v>
      </c>
      <c r="B1010" s="1"/>
      <c r="C1010" s="1">
        <f t="shared" si="874"/>
        <v>1078415.2</v>
      </c>
      <c r="D1010" s="1"/>
      <c r="E1010" s="1">
        <f t="shared" si="875"/>
        <v>483135.19999999995</v>
      </c>
      <c r="F1010" s="1"/>
      <c r="G1010" s="1">
        <f t="shared" si="876"/>
        <v>95056.260000000009</v>
      </c>
      <c r="H1010" s="1"/>
      <c r="I1010" s="1">
        <f t="shared" si="877"/>
        <v>0</v>
      </c>
      <c r="J1010" s="1"/>
      <c r="K1010" s="1">
        <f t="shared" si="878"/>
        <v>0</v>
      </c>
      <c r="L1010" s="1"/>
      <c r="M1010" s="1">
        <f t="shared" si="879"/>
        <v>145315.72</v>
      </c>
      <c r="N1010" s="1"/>
      <c r="O1010" s="1">
        <f t="shared" si="880"/>
        <v>4568612.5199999996</v>
      </c>
      <c r="P1010" s="1"/>
      <c r="Q1010" s="1">
        <f t="shared" si="881"/>
        <v>173918.06</v>
      </c>
      <c r="R1010" s="1">
        <v>0</v>
      </c>
      <c r="S1010" s="1">
        <f t="shared" si="882"/>
        <v>135417.08000000002</v>
      </c>
      <c r="T1010" s="1">
        <v>0</v>
      </c>
      <c r="U1010" s="1">
        <f t="shared" si="883"/>
        <v>48610.47</v>
      </c>
      <c r="V1010" s="1">
        <v>0</v>
      </c>
      <c r="W1010" s="1">
        <f t="shared" si="884"/>
        <v>0</v>
      </c>
      <c r="X1010" s="1">
        <v>0</v>
      </c>
      <c r="Y1010" s="1">
        <f t="shared" si="885"/>
        <v>0</v>
      </c>
      <c r="Z1010" s="1">
        <v>0</v>
      </c>
      <c r="AA1010" s="1">
        <f t="shared" si="886"/>
        <v>0</v>
      </c>
      <c r="AB1010" s="1">
        <v>0</v>
      </c>
      <c r="AC1010" s="1">
        <f t="shared" si="887"/>
        <v>0</v>
      </c>
      <c r="AD1010" s="1"/>
      <c r="AE1010" s="1"/>
      <c r="AF1010" s="1"/>
      <c r="AG1010" s="1"/>
      <c r="AH1010" s="1"/>
      <c r="AI1010" s="1"/>
      <c r="AJ1010" s="1">
        <v>0</v>
      </c>
      <c r="AK1010" s="1">
        <f t="shared" si="888"/>
        <v>0</v>
      </c>
      <c r="AL1010" s="1"/>
      <c r="AM1010" s="1"/>
      <c r="AN1010" s="1">
        <v>0</v>
      </c>
      <c r="AO1010" s="1">
        <f t="shared" si="889"/>
        <v>0</v>
      </c>
      <c r="AP1010" s="1"/>
      <c r="AQ1010" s="1">
        <f t="shared" si="890"/>
        <v>0</v>
      </c>
      <c r="AR1010" s="1"/>
      <c r="AS1010" s="1">
        <f t="shared" si="891"/>
        <v>3396038.31</v>
      </c>
      <c r="AT1010" s="1"/>
      <c r="AU1010" s="1">
        <f t="shared" si="892"/>
        <v>0</v>
      </c>
      <c r="AV1010" s="1">
        <f t="shared" si="893"/>
        <v>0</v>
      </c>
      <c r="AW1010" s="1">
        <f t="shared" si="894"/>
        <v>10124518.819999998</v>
      </c>
      <c r="AX1010" s="26">
        <f t="shared" si="895"/>
        <v>10124518.819999998</v>
      </c>
      <c r="AY1010" s="26">
        <f t="shared" si="896"/>
        <v>0</v>
      </c>
    </row>
    <row r="1011" spans="1:51" ht="23.25">
      <c r="A1011" s="25" t="s">
        <v>15</v>
      </c>
      <c r="B1011" s="1"/>
      <c r="C1011" s="1">
        <f t="shared" si="874"/>
        <v>0</v>
      </c>
      <c r="D1011" s="1"/>
      <c r="E1011" s="1">
        <f t="shared" si="875"/>
        <v>0</v>
      </c>
      <c r="F1011" s="1"/>
      <c r="G1011" s="1">
        <f t="shared" si="876"/>
        <v>0</v>
      </c>
      <c r="H1011" s="1"/>
      <c r="I1011" s="1">
        <f t="shared" si="877"/>
        <v>0</v>
      </c>
      <c r="J1011" s="1"/>
      <c r="K1011" s="1">
        <f t="shared" si="878"/>
        <v>0</v>
      </c>
      <c r="L1011" s="1"/>
      <c r="M1011" s="1">
        <f t="shared" si="879"/>
        <v>0</v>
      </c>
      <c r="N1011" s="1"/>
      <c r="O1011" s="1">
        <f t="shared" si="880"/>
        <v>2396000</v>
      </c>
      <c r="P1011" s="1"/>
      <c r="Q1011" s="1">
        <f t="shared" si="881"/>
        <v>40130.899999999994</v>
      </c>
      <c r="R1011" s="1">
        <v>0</v>
      </c>
      <c r="S1011" s="1">
        <f t="shared" si="882"/>
        <v>0</v>
      </c>
      <c r="T1011" s="1">
        <v>0</v>
      </c>
      <c r="U1011" s="1">
        <f t="shared" si="883"/>
        <v>0</v>
      </c>
      <c r="V1011" s="1">
        <v>0</v>
      </c>
      <c r="W1011" s="1">
        <f t="shared" si="884"/>
        <v>0</v>
      </c>
      <c r="X1011" s="1">
        <v>0</v>
      </c>
      <c r="Y1011" s="1">
        <f t="shared" si="885"/>
        <v>0</v>
      </c>
      <c r="Z1011" s="1">
        <v>0</v>
      </c>
      <c r="AA1011" s="1">
        <f t="shared" si="886"/>
        <v>0</v>
      </c>
      <c r="AB1011" s="1">
        <v>0</v>
      </c>
      <c r="AC1011" s="1">
        <f t="shared" si="887"/>
        <v>0</v>
      </c>
      <c r="AD1011" s="1"/>
      <c r="AE1011" s="1"/>
      <c r="AF1011" s="1"/>
      <c r="AG1011" s="1"/>
      <c r="AH1011" s="1"/>
      <c r="AI1011" s="1"/>
      <c r="AJ1011" s="1">
        <v>0</v>
      </c>
      <c r="AK1011" s="1">
        <f t="shared" si="888"/>
        <v>0</v>
      </c>
      <c r="AL1011" s="1"/>
      <c r="AM1011" s="1"/>
      <c r="AN1011" s="1">
        <v>0</v>
      </c>
      <c r="AO1011" s="1">
        <f t="shared" si="889"/>
        <v>0</v>
      </c>
      <c r="AP1011" s="1"/>
      <c r="AQ1011" s="1">
        <f t="shared" si="890"/>
        <v>0</v>
      </c>
      <c r="AR1011" s="1">
        <v>0</v>
      </c>
      <c r="AS1011" s="1">
        <f t="shared" si="891"/>
        <v>1115520</v>
      </c>
      <c r="AT1011" s="1">
        <v>0</v>
      </c>
      <c r="AU1011" s="1">
        <f t="shared" si="892"/>
        <v>0</v>
      </c>
      <c r="AV1011" s="1">
        <f t="shared" si="893"/>
        <v>0</v>
      </c>
      <c r="AW1011" s="1">
        <f t="shared" si="894"/>
        <v>3551650.9</v>
      </c>
      <c r="AX1011" s="26">
        <f t="shared" si="895"/>
        <v>3551650.9</v>
      </c>
      <c r="AY1011" s="26">
        <f t="shared" si="896"/>
        <v>0</v>
      </c>
    </row>
    <row r="1012" spans="1:51" ht="23.25">
      <c r="A1012" s="25" t="s">
        <v>16</v>
      </c>
      <c r="B1012" s="1"/>
      <c r="C1012" s="1">
        <f t="shared" si="874"/>
        <v>401374.43000000005</v>
      </c>
      <c r="D1012" s="1"/>
      <c r="E1012" s="1">
        <f t="shared" si="875"/>
        <v>772314.35</v>
      </c>
      <c r="F1012" s="1"/>
      <c r="G1012" s="1">
        <f t="shared" si="876"/>
        <v>255119.50999999998</v>
      </c>
      <c r="H1012" s="1"/>
      <c r="I1012" s="1">
        <f t="shared" si="877"/>
        <v>0</v>
      </c>
      <c r="J1012" s="1"/>
      <c r="K1012" s="1">
        <f t="shared" si="878"/>
        <v>0</v>
      </c>
      <c r="L1012" s="1"/>
      <c r="M1012" s="1">
        <f t="shared" si="879"/>
        <v>35709.910000000003</v>
      </c>
      <c r="N1012" s="1"/>
      <c r="O1012" s="1">
        <f t="shared" si="880"/>
        <v>327349.90000000002</v>
      </c>
      <c r="P1012" s="1"/>
      <c r="Q1012" s="1">
        <f t="shared" si="881"/>
        <v>4830.47</v>
      </c>
      <c r="R1012" s="1">
        <v>0</v>
      </c>
      <c r="S1012" s="1">
        <f t="shared" si="882"/>
        <v>0</v>
      </c>
      <c r="T1012" s="1">
        <v>0</v>
      </c>
      <c r="U1012" s="1">
        <f t="shared" si="883"/>
        <v>0</v>
      </c>
      <c r="V1012" s="1">
        <v>0</v>
      </c>
      <c r="W1012" s="1">
        <f t="shared" si="884"/>
        <v>0</v>
      </c>
      <c r="X1012" s="1">
        <v>0</v>
      </c>
      <c r="Y1012" s="1">
        <f t="shared" si="885"/>
        <v>0</v>
      </c>
      <c r="Z1012" s="1">
        <v>0</v>
      </c>
      <c r="AA1012" s="1">
        <f t="shared" si="886"/>
        <v>0</v>
      </c>
      <c r="AB1012" s="1">
        <v>0</v>
      </c>
      <c r="AC1012" s="1">
        <f t="shared" si="887"/>
        <v>0</v>
      </c>
      <c r="AD1012" s="1"/>
      <c r="AE1012" s="1"/>
      <c r="AF1012" s="1"/>
      <c r="AG1012" s="1"/>
      <c r="AH1012" s="1"/>
      <c r="AI1012" s="1"/>
      <c r="AJ1012" s="1">
        <v>0</v>
      </c>
      <c r="AK1012" s="1">
        <f t="shared" si="888"/>
        <v>22999.67</v>
      </c>
      <c r="AL1012" s="1"/>
      <c r="AM1012" s="1"/>
      <c r="AN1012" s="1">
        <v>0</v>
      </c>
      <c r="AO1012" s="1">
        <f t="shared" si="889"/>
        <v>0</v>
      </c>
      <c r="AP1012" s="1"/>
      <c r="AQ1012" s="1">
        <f t="shared" si="890"/>
        <v>0</v>
      </c>
      <c r="AR1012" s="1">
        <v>0</v>
      </c>
      <c r="AS1012" s="1">
        <f t="shared" si="891"/>
        <v>116.98</v>
      </c>
      <c r="AT1012" s="1">
        <v>0</v>
      </c>
      <c r="AU1012" s="1">
        <f t="shared" si="892"/>
        <v>0</v>
      </c>
      <c r="AV1012" s="1">
        <f t="shared" si="893"/>
        <v>0</v>
      </c>
      <c r="AW1012" s="1">
        <f t="shared" si="894"/>
        <v>1819815.2200000002</v>
      </c>
      <c r="AX1012" s="26">
        <f t="shared" si="895"/>
        <v>1819815.2200000002</v>
      </c>
      <c r="AY1012" s="26">
        <f t="shared" si="896"/>
        <v>0</v>
      </c>
    </row>
    <row r="1013" spans="1:51" ht="23.25">
      <c r="A1013" s="25" t="s">
        <v>17</v>
      </c>
      <c r="B1013" s="1"/>
      <c r="C1013" s="1">
        <f t="shared" si="874"/>
        <v>8000</v>
      </c>
      <c r="D1013" s="1"/>
      <c r="E1013" s="1">
        <f t="shared" si="875"/>
        <v>99809.73000000001</v>
      </c>
      <c r="F1013" s="1"/>
      <c r="G1013" s="1">
        <f t="shared" si="876"/>
        <v>57632.45</v>
      </c>
      <c r="H1013" s="1"/>
      <c r="I1013" s="1">
        <f t="shared" si="877"/>
        <v>0</v>
      </c>
      <c r="J1013" s="1"/>
      <c r="K1013" s="1">
        <f t="shared" si="878"/>
        <v>0</v>
      </c>
      <c r="L1013" s="1"/>
      <c r="M1013" s="1">
        <f t="shared" si="879"/>
        <v>1295</v>
      </c>
      <c r="N1013" s="1"/>
      <c r="O1013" s="1">
        <f t="shared" si="880"/>
        <v>10218048.789999999</v>
      </c>
      <c r="P1013" s="1"/>
      <c r="Q1013" s="1">
        <f t="shared" si="881"/>
        <v>456813.74</v>
      </c>
      <c r="R1013" s="1">
        <v>0</v>
      </c>
      <c r="S1013" s="1">
        <f t="shared" si="882"/>
        <v>0</v>
      </c>
      <c r="T1013" s="1">
        <v>0</v>
      </c>
      <c r="U1013" s="1">
        <f t="shared" si="883"/>
        <v>0</v>
      </c>
      <c r="V1013" s="1">
        <v>0</v>
      </c>
      <c r="W1013" s="1">
        <f t="shared" si="884"/>
        <v>158463.87</v>
      </c>
      <c r="X1013" s="1">
        <v>0</v>
      </c>
      <c r="Y1013" s="1">
        <f t="shared" si="885"/>
        <v>0</v>
      </c>
      <c r="Z1013" s="1">
        <v>0</v>
      </c>
      <c r="AA1013" s="1">
        <f t="shared" si="886"/>
        <v>100530.15</v>
      </c>
      <c r="AB1013" s="1">
        <v>0</v>
      </c>
      <c r="AC1013" s="1">
        <f t="shared" si="887"/>
        <v>0</v>
      </c>
      <c r="AD1013" s="1"/>
      <c r="AE1013" s="1"/>
      <c r="AF1013" s="1"/>
      <c r="AG1013" s="1"/>
      <c r="AH1013" s="1"/>
      <c r="AI1013" s="1"/>
      <c r="AJ1013" s="1">
        <v>0</v>
      </c>
      <c r="AK1013" s="1">
        <f t="shared" si="888"/>
        <v>0</v>
      </c>
      <c r="AL1013" s="1"/>
      <c r="AM1013" s="1"/>
      <c r="AN1013" s="1">
        <v>0</v>
      </c>
      <c r="AO1013" s="1">
        <f t="shared" si="889"/>
        <v>0</v>
      </c>
      <c r="AP1013" s="1"/>
      <c r="AQ1013" s="1">
        <f t="shared" si="890"/>
        <v>0</v>
      </c>
      <c r="AR1013" s="1">
        <v>0</v>
      </c>
      <c r="AS1013" s="1">
        <f t="shared" si="891"/>
        <v>2.64</v>
      </c>
      <c r="AT1013" s="1"/>
      <c r="AU1013" s="1">
        <f t="shared" si="892"/>
        <v>1904</v>
      </c>
      <c r="AV1013" s="1">
        <f t="shared" si="893"/>
        <v>0</v>
      </c>
      <c r="AW1013" s="1">
        <f t="shared" si="894"/>
        <v>11102500.369999999</v>
      </c>
      <c r="AX1013" s="26">
        <f t="shared" si="895"/>
        <v>11102500.369999999</v>
      </c>
      <c r="AY1013" s="26">
        <f t="shared" si="896"/>
        <v>0</v>
      </c>
    </row>
    <row r="1014" spans="1:51" ht="23.25">
      <c r="A1014" s="25" t="s">
        <v>18</v>
      </c>
      <c r="B1014" s="1"/>
      <c r="C1014" s="1">
        <f t="shared" si="874"/>
        <v>0</v>
      </c>
      <c r="D1014" s="1"/>
      <c r="E1014" s="1">
        <f t="shared" si="875"/>
        <v>0</v>
      </c>
      <c r="F1014" s="1"/>
      <c r="G1014" s="1">
        <f t="shared" si="876"/>
        <v>0</v>
      </c>
      <c r="H1014" s="1"/>
      <c r="I1014" s="1">
        <f t="shared" si="877"/>
        <v>0</v>
      </c>
      <c r="J1014" s="1"/>
      <c r="K1014" s="1">
        <f t="shared" si="878"/>
        <v>0</v>
      </c>
      <c r="L1014" s="1"/>
      <c r="M1014" s="1">
        <f t="shared" si="879"/>
        <v>0</v>
      </c>
      <c r="N1014" s="1"/>
      <c r="O1014" s="1">
        <f t="shared" si="880"/>
        <v>855183.55</v>
      </c>
      <c r="P1014" s="1"/>
      <c r="Q1014" s="1">
        <f t="shared" si="881"/>
        <v>73665.149999999994</v>
      </c>
      <c r="R1014" s="1">
        <v>0</v>
      </c>
      <c r="S1014" s="1">
        <f t="shared" si="882"/>
        <v>0</v>
      </c>
      <c r="T1014" s="1">
        <v>0</v>
      </c>
      <c r="U1014" s="1">
        <f t="shared" si="883"/>
        <v>0</v>
      </c>
      <c r="V1014" s="1">
        <v>0</v>
      </c>
      <c r="W1014" s="1">
        <f t="shared" si="884"/>
        <v>0</v>
      </c>
      <c r="X1014" s="1">
        <v>0</v>
      </c>
      <c r="Y1014" s="1">
        <f t="shared" si="885"/>
        <v>0</v>
      </c>
      <c r="Z1014" s="1">
        <v>0</v>
      </c>
      <c r="AA1014" s="1">
        <f t="shared" si="886"/>
        <v>0</v>
      </c>
      <c r="AB1014" s="1">
        <v>0</v>
      </c>
      <c r="AC1014" s="1">
        <f t="shared" si="887"/>
        <v>0</v>
      </c>
      <c r="AD1014" s="1"/>
      <c r="AE1014" s="1"/>
      <c r="AF1014" s="1"/>
      <c r="AG1014" s="1"/>
      <c r="AH1014" s="1"/>
      <c r="AI1014" s="1"/>
      <c r="AJ1014" s="1">
        <v>0</v>
      </c>
      <c r="AK1014" s="1">
        <f t="shared" si="888"/>
        <v>0</v>
      </c>
      <c r="AL1014" s="1"/>
      <c r="AM1014" s="1"/>
      <c r="AN1014" s="1">
        <v>0</v>
      </c>
      <c r="AO1014" s="1">
        <f t="shared" si="889"/>
        <v>52050</v>
      </c>
      <c r="AP1014" s="1"/>
      <c r="AQ1014" s="1">
        <f t="shared" si="890"/>
        <v>0</v>
      </c>
      <c r="AR1014" s="1">
        <v>0</v>
      </c>
      <c r="AS1014" s="1">
        <f t="shared" si="891"/>
        <v>40721.979999999996</v>
      </c>
      <c r="AT1014" s="1">
        <v>0</v>
      </c>
      <c r="AU1014" s="1">
        <f t="shared" si="892"/>
        <v>4552</v>
      </c>
      <c r="AV1014" s="1">
        <f t="shared" si="893"/>
        <v>0</v>
      </c>
      <c r="AW1014" s="1">
        <f t="shared" si="894"/>
        <v>1026172.68</v>
      </c>
      <c r="AX1014" s="26">
        <f t="shared" si="895"/>
        <v>1026172.68</v>
      </c>
      <c r="AY1014" s="26">
        <f t="shared" si="896"/>
        <v>0</v>
      </c>
    </row>
    <row r="1015" spans="1:51" ht="23.25">
      <c r="A1015" s="25" t="s">
        <v>19</v>
      </c>
      <c r="B1015" s="1"/>
      <c r="C1015" s="1">
        <f t="shared" si="874"/>
        <v>4000</v>
      </c>
      <c r="D1015" s="1"/>
      <c r="E1015" s="1">
        <f t="shared" si="875"/>
        <v>73505.69</v>
      </c>
      <c r="F1015" s="1"/>
      <c r="G1015" s="1">
        <f t="shared" si="876"/>
        <v>37602.270000000004</v>
      </c>
      <c r="H1015" s="1"/>
      <c r="I1015" s="1">
        <f t="shared" si="877"/>
        <v>0</v>
      </c>
      <c r="J1015" s="1"/>
      <c r="K1015" s="1">
        <f t="shared" si="878"/>
        <v>0</v>
      </c>
      <c r="L1015" s="1"/>
      <c r="M1015" s="1">
        <f t="shared" si="879"/>
        <v>2266.1999999999998</v>
      </c>
      <c r="N1015" s="1"/>
      <c r="O1015" s="1">
        <f t="shared" si="880"/>
        <v>9628270.5899999999</v>
      </c>
      <c r="P1015" s="1"/>
      <c r="Q1015" s="1">
        <f t="shared" si="881"/>
        <v>359340.61</v>
      </c>
      <c r="R1015" s="1">
        <v>0</v>
      </c>
      <c r="S1015" s="1">
        <f t="shared" si="882"/>
        <v>0</v>
      </c>
      <c r="T1015" s="1">
        <v>0</v>
      </c>
      <c r="U1015" s="1">
        <f t="shared" si="883"/>
        <v>0</v>
      </c>
      <c r="V1015" s="1">
        <v>0</v>
      </c>
      <c r="W1015" s="1">
        <f t="shared" si="884"/>
        <v>500000</v>
      </c>
      <c r="X1015" s="1">
        <v>0</v>
      </c>
      <c r="Y1015" s="1">
        <f t="shared" si="885"/>
        <v>0</v>
      </c>
      <c r="Z1015" s="1">
        <v>0</v>
      </c>
      <c r="AA1015" s="1">
        <f t="shared" si="886"/>
        <v>141068.49</v>
      </c>
      <c r="AB1015" s="1">
        <v>0</v>
      </c>
      <c r="AC1015" s="1">
        <f t="shared" si="887"/>
        <v>0</v>
      </c>
      <c r="AD1015" s="1"/>
      <c r="AE1015" s="1"/>
      <c r="AF1015" s="1"/>
      <c r="AG1015" s="1"/>
      <c r="AH1015" s="1"/>
      <c r="AI1015" s="1"/>
      <c r="AJ1015" s="1">
        <v>0</v>
      </c>
      <c r="AK1015" s="1">
        <f t="shared" si="888"/>
        <v>0</v>
      </c>
      <c r="AL1015" s="1"/>
      <c r="AM1015" s="1"/>
      <c r="AN1015" s="1">
        <v>0</v>
      </c>
      <c r="AO1015" s="1">
        <f t="shared" si="889"/>
        <v>0</v>
      </c>
      <c r="AP1015" s="1"/>
      <c r="AQ1015" s="1">
        <f t="shared" si="890"/>
        <v>0</v>
      </c>
      <c r="AR1015" s="1"/>
      <c r="AS1015" s="1">
        <f t="shared" si="891"/>
        <v>1358301</v>
      </c>
      <c r="AT1015" s="1">
        <v>0</v>
      </c>
      <c r="AU1015" s="1">
        <f t="shared" si="892"/>
        <v>0</v>
      </c>
      <c r="AV1015" s="1">
        <f t="shared" si="893"/>
        <v>0</v>
      </c>
      <c r="AW1015" s="1">
        <f t="shared" si="894"/>
        <v>12104354.849999998</v>
      </c>
      <c r="AX1015" s="26">
        <f t="shared" si="895"/>
        <v>12104354.849999998</v>
      </c>
      <c r="AY1015" s="26">
        <f t="shared" si="896"/>
        <v>0</v>
      </c>
    </row>
    <row r="1016" spans="1:51" ht="23.25">
      <c r="A1016" s="25" t="s">
        <v>20</v>
      </c>
      <c r="B1016" s="1"/>
      <c r="C1016" s="1">
        <f t="shared" si="874"/>
        <v>31649.599999999999</v>
      </c>
      <c r="D1016" s="1"/>
      <c r="E1016" s="1">
        <f t="shared" si="875"/>
        <v>47238.600000000006</v>
      </c>
      <c r="F1016" s="1"/>
      <c r="G1016" s="1">
        <f t="shared" si="876"/>
        <v>11464.779999999999</v>
      </c>
      <c r="H1016" s="1"/>
      <c r="I1016" s="1">
        <f t="shared" si="877"/>
        <v>0</v>
      </c>
      <c r="J1016" s="1"/>
      <c r="K1016" s="1">
        <f t="shared" si="878"/>
        <v>0</v>
      </c>
      <c r="L1016" s="1"/>
      <c r="M1016" s="1">
        <f t="shared" si="879"/>
        <v>12712.029999999999</v>
      </c>
      <c r="N1016" s="1"/>
      <c r="O1016" s="1">
        <f t="shared" si="880"/>
        <v>1781511.82</v>
      </c>
      <c r="P1016" s="1"/>
      <c r="Q1016" s="1">
        <f t="shared" si="881"/>
        <v>50348.539999999994</v>
      </c>
      <c r="R1016" s="1"/>
      <c r="S1016" s="1">
        <f t="shared" si="882"/>
        <v>0</v>
      </c>
      <c r="T1016" s="1">
        <v>0</v>
      </c>
      <c r="U1016" s="1">
        <f t="shared" si="883"/>
        <v>0</v>
      </c>
      <c r="V1016" s="1">
        <v>0</v>
      </c>
      <c r="W1016" s="1">
        <f t="shared" si="884"/>
        <v>0</v>
      </c>
      <c r="X1016" s="1">
        <v>0</v>
      </c>
      <c r="Y1016" s="1">
        <f t="shared" si="885"/>
        <v>0</v>
      </c>
      <c r="Z1016" s="1">
        <v>0</v>
      </c>
      <c r="AA1016" s="1">
        <f t="shared" si="886"/>
        <v>0</v>
      </c>
      <c r="AB1016" s="1">
        <v>0</v>
      </c>
      <c r="AC1016" s="1">
        <f t="shared" si="887"/>
        <v>0</v>
      </c>
      <c r="AD1016" s="1"/>
      <c r="AE1016" s="1"/>
      <c r="AF1016" s="1"/>
      <c r="AG1016" s="1"/>
      <c r="AH1016" s="1"/>
      <c r="AI1016" s="1"/>
      <c r="AJ1016" s="1">
        <v>0</v>
      </c>
      <c r="AK1016" s="1">
        <f t="shared" si="888"/>
        <v>0</v>
      </c>
      <c r="AL1016" s="1"/>
      <c r="AM1016" s="1"/>
      <c r="AN1016" s="1">
        <v>0</v>
      </c>
      <c r="AO1016" s="1">
        <f t="shared" si="889"/>
        <v>26370.15</v>
      </c>
      <c r="AP1016" s="1"/>
      <c r="AQ1016" s="1">
        <f t="shared" si="890"/>
        <v>0</v>
      </c>
      <c r="AR1016" s="1"/>
      <c r="AS1016" s="1">
        <f t="shared" si="891"/>
        <v>54003.32</v>
      </c>
      <c r="AT1016" s="1"/>
      <c r="AU1016" s="1">
        <f t="shared" si="892"/>
        <v>0</v>
      </c>
      <c r="AV1016" s="1">
        <f t="shared" si="893"/>
        <v>0</v>
      </c>
      <c r="AW1016" s="1">
        <f t="shared" si="894"/>
        <v>2015298.8400000003</v>
      </c>
      <c r="AX1016" s="26">
        <f t="shared" si="895"/>
        <v>2015298.8400000003</v>
      </c>
      <c r="AY1016" s="26">
        <f t="shared" si="896"/>
        <v>0</v>
      </c>
    </row>
    <row r="1017" spans="1:51" ht="23.25">
      <c r="A1017" s="25" t="s">
        <v>21</v>
      </c>
      <c r="B1017" s="1"/>
      <c r="C1017" s="1">
        <f t="shared" si="874"/>
        <v>0</v>
      </c>
      <c r="D1017" s="1"/>
      <c r="E1017" s="1">
        <f t="shared" si="875"/>
        <v>0</v>
      </c>
      <c r="F1017" s="1"/>
      <c r="G1017" s="1">
        <f t="shared" si="876"/>
        <v>0</v>
      </c>
      <c r="H1017" s="1"/>
      <c r="I1017" s="1">
        <f t="shared" si="877"/>
        <v>0</v>
      </c>
      <c r="J1017" s="1"/>
      <c r="K1017" s="1">
        <f t="shared" si="878"/>
        <v>0</v>
      </c>
      <c r="L1017" s="1"/>
      <c r="M1017" s="1">
        <f t="shared" si="879"/>
        <v>0</v>
      </c>
      <c r="N1017" s="1"/>
      <c r="O1017" s="1">
        <f t="shared" si="880"/>
        <v>626315.47</v>
      </c>
      <c r="P1017" s="1"/>
      <c r="Q1017" s="1">
        <f t="shared" si="881"/>
        <v>62711.380000000005</v>
      </c>
      <c r="R1017" s="1">
        <v>0</v>
      </c>
      <c r="S1017" s="1">
        <f t="shared" si="882"/>
        <v>0</v>
      </c>
      <c r="T1017" s="1">
        <v>0</v>
      </c>
      <c r="U1017" s="1">
        <f t="shared" si="883"/>
        <v>0</v>
      </c>
      <c r="V1017" s="1">
        <v>0</v>
      </c>
      <c r="W1017" s="1">
        <f t="shared" si="884"/>
        <v>2557.13</v>
      </c>
      <c r="X1017" s="1">
        <v>0</v>
      </c>
      <c r="Y1017" s="1">
        <f t="shared" si="885"/>
        <v>0</v>
      </c>
      <c r="Z1017" s="1">
        <v>0</v>
      </c>
      <c r="AA1017" s="1">
        <f t="shared" si="886"/>
        <v>942.87</v>
      </c>
      <c r="AB1017" s="1">
        <v>0</v>
      </c>
      <c r="AC1017" s="1">
        <f t="shared" si="887"/>
        <v>0</v>
      </c>
      <c r="AD1017" s="1"/>
      <c r="AE1017" s="1"/>
      <c r="AF1017" s="1"/>
      <c r="AG1017" s="1"/>
      <c r="AH1017" s="1"/>
      <c r="AI1017" s="1"/>
      <c r="AJ1017" s="1">
        <v>0</v>
      </c>
      <c r="AK1017" s="1">
        <f t="shared" si="888"/>
        <v>0</v>
      </c>
      <c r="AL1017" s="1"/>
      <c r="AM1017" s="1"/>
      <c r="AN1017" s="1">
        <v>0</v>
      </c>
      <c r="AO1017" s="1">
        <f t="shared" si="889"/>
        <v>4800</v>
      </c>
      <c r="AP1017" s="1"/>
      <c r="AQ1017" s="1">
        <f t="shared" si="890"/>
        <v>0</v>
      </c>
      <c r="AR1017" s="1"/>
      <c r="AS1017" s="1">
        <f t="shared" si="891"/>
        <v>2400</v>
      </c>
      <c r="AT1017" s="1">
        <v>0</v>
      </c>
      <c r="AU1017" s="1">
        <f t="shared" si="892"/>
        <v>0</v>
      </c>
      <c r="AV1017" s="1">
        <f t="shared" si="893"/>
        <v>0</v>
      </c>
      <c r="AW1017" s="1">
        <f t="shared" si="894"/>
        <v>699726.85</v>
      </c>
      <c r="AX1017" s="26">
        <f t="shared" si="895"/>
        <v>699726.85</v>
      </c>
      <c r="AY1017" s="26">
        <f t="shared" si="896"/>
        <v>0</v>
      </c>
    </row>
    <row r="1018" spans="1:51" ht="23.25">
      <c r="A1018" s="25" t="s">
        <v>22</v>
      </c>
      <c r="B1018" s="1"/>
      <c r="C1018" s="1">
        <f t="shared" si="874"/>
        <v>0</v>
      </c>
      <c r="D1018" s="1"/>
      <c r="E1018" s="1">
        <f t="shared" si="875"/>
        <v>0</v>
      </c>
      <c r="F1018" s="1"/>
      <c r="G1018" s="1">
        <f t="shared" si="876"/>
        <v>0</v>
      </c>
      <c r="H1018" s="1"/>
      <c r="I1018" s="1">
        <f t="shared" si="877"/>
        <v>0</v>
      </c>
      <c r="J1018" s="1"/>
      <c r="K1018" s="1">
        <f t="shared" si="878"/>
        <v>0</v>
      </c>
      <c r="L1018" s="1"/>
      <c r="M1018" s="1">
        <f t="shared" si="879"/>
        <v>0</v>
      </c>
      <c r="N1018" s="1"/>
      <c r="O1018" s="1">
        <f t="shared" si="880"/>
        <v>703736.81</v>
      </c>
      <c r="P1018" s="1"/>
      <c r="Q1018" s="1">
        <f t="shared" si="881"/>
        <v>15917.420000000002</v>
      </c>
      <c r="R1018" s="1">
        <v>0</v>
      </c>
      <c r="S1018" s="1">
        <f t="shared" si="882"/>
        <v>0</v>
      </c>
      <c r="T1018" s="1">
        <v>0</v>
      </c>
      <c r="U1018" s="1">
        <f t="shared" si="883"/>
        <v>0</v>
      </c>
      <c r="V1018" s="1">
        <v>0</v>
      </c>
      <c r="W1018" s="1">
        <f t="shared" si="884"/>
        <v>0</v>
      </c>
      <c r="X1018" s="1">
        <v>0</v>
      </c>
      <c r="Y1018" s="1">
        <f t="shared" si="885"/>
        <v>0</v>
      </c>
      <c r="Z1018" s="1">
        <v>0</v>
      </c>
      <c r="AA1018" s="1">
        <f t="shared" si="886"/>
        <v>0</v>
      </c>
      <c r="AB1018" s="1">
        <v>0</v>
      </c>
      <c r="AC1018" s="1">
        <f t="shared" si="887"/>
        <v>0</v>
      </c>
      <c r="AD1018" s="1"/>
      <c r="AE1018" s="1"/>
      <c r="AF1018" s="1"/>
      <c r="AG1018" s="1"/>
      <c r="AH1018" s="1"/>
      <c r="AI1018" s="1"/>
      <c r="AJ1018" s="1">
        <v>0</v>
      </c>
      <c r="AK1018" s="1">
        <f t="shared" si="888"/>
        <v>0</v>
      </c>
      <c r="AL1018" s="1"/>
      <c r="AM1018" s="1"/>
      <c r="AN1018" s="1">
        <v>0</v>
      </c>
      <c r="AO1018" s="1">
        <f t="shared" si="889"/>
        <v>0</v>
      </c>
      <c r="AP1018" s="1"/>
      <c r="AQ1018" s="1">
        <f t="shared" si="890"/>
        <v>0</v>
      </c>
      <c r="AR1018" s="1"/>
      <c r="AS1018" s="1">
        <f t="shared" si="891"/>
        <v>0</v>
      </c>
      <c r="AT1018" s="1">
        <v>0</v>
      </c>
      <c r="AU1018" s="1">
        <f t="shared" si="892"/>
        <v>3</v>
      </c>
      <c r="AV1018" s="1">
        <f t="shared" si="893"/>
        <v>0</v>
      </c>
      <c r="AW1018" s="1">
        <f t="shared" si="894"/>
        <v>719657.2300000001</v>
      </c>
      <c r="AX1018" s="26">
        <f t="shared" si="895"/>
        <v>719657.2300000001</v>
      </c>
      <c r="AY1018" s="26">
        <f t="shared" si="896"/>
        <v>0</v>
      </c>
    </row>
    <row r="1019" spans="1:51" ht="23.25">
      <c r="A1019" s="25" t="s">
        <v>23</v>
      </c>
      <c r="B1019" s="1"/>
      <c r="C1019" s="1">
        <f t="shared" si="874"/>
        <v>0</v>
      </c>
      <c r="D1019" s="1"/>
      <c r="E1019" s="1">
        <f t="shared" si="875"/>
        <v>0</v>
      </c>
      <c r="F1019" s="1"/>
      <c r="G1019" s="1">
        <f t="shared" si="876"/>
        <v>0</v>
      </c>
      <c r="H1019" s="1"/>
      <c r="I1019" s="1">
        <f t="shared" si="877"/>
        <v>0</v>
      </c>
      <c r="J1019" s="1"/>
      <c r="K1019" s="1">
        <f t="shared" si="878"/>
        <v>0</v>
      </c>
      <c r="L1019" s="1"/>
      <c r="M1019" s="1">
        <f t="shared" si="879"/>
        <v>0</v>
      </c>
      <c r="N1019" s="1"/>
      <c r="O1019" s="1">
        <f t="shared" si="880"/>
        <v>3652390.16</v>
      </c>
      <c r="P1019" s="1"/>
      <c r="Q1019" s="1">
        <f t="shared" si="881"/>
        <v>173662.51</v>
      </c>
      <c r="R1019" s="1">
        <v>0</v>
      </c>
      <c r="S1019" s="1">
        <f t="shared" si="882"/>
        <v>0</v>
      </c>
      <c r="T1019" s="1">
        <v>0</v>
      </c>
      <c r="U1019" s="1">
        <f t="shared" si="883"/>
        <v>0</v>
      </c>
      <c r="V1019" s="1">
        <v>0</v>
      </c>
      <c r="W1019" s="1">
        <f t="shared" si="884"/>
        <v>0</v>
      </c>
      <c r="X1019" s="1">
        <v>0</v>
      </c>
      <c r="Y1019" s="1">
        <f t="shared" si="885"/>
        <v>0</v>
      </c>
      <c r="Z1019" s="1">
        <v>0</v>
      </c>
      <c r="AA1019" s="1">
        <f t="shared" si="886"/>
        <v>0</v>
      </c>
      <c r="AB1019" s="1">
        <v>0</v>
      </c>
      <c r="AC1019" s="1">
        <f t="shared" si="887"/>
        <v>0</v>
      </c>
      <c r="AD1019" s="1"/>
      <c r="AE1019" s="1"/>
      <c r="AF1019" s="1"/>
      <c r="AG1019" s="1"/>
      <c r="AH1019" s="1"/>
      <c r="AI1019" s="1"/>
      <c r="AJ1019" s="1">
        <v>0</v>
      </c>
      <c r="AK1019" s="1">
        <f t="shared" si="888"/>
        <v>0</v>
      </c>
      <c r="AL1019" s="1"/>
      <c r="AM1019" s="1"/>
      <c r="AN1019" s="1">
        <v>0</v>
      </c>
      <c r="AO1019" s="1">
        <f t="shared" si="889"/>
        <v>0</v>
      </c>
      <c r="AP1019" s="1"/>
      <c r="AQ1019" s="1">
        <f t="shared" si="890"/>
        <v>0</v>
      </c>
      <c r="AR1019" s="1"/>
      <c r="AS1019" s="1">
        <f t="shared" si="891"/>
        <v>0</v>
      </c>
      <c r="AT1019" s="1">
        <v>0</v>
      </c>
      <c r="AU1019" s="1">
        <f t="shared" si="892"/>
        <v>0</v>
      </c>
      <c r="AV1019" s="1">
        <f t="shared" si="893"/>
        <v>0</v>
      </c>
      <c r="AW1019" s="1">
        <f t="shared" si="894"/>
        <v>3826052.67</v>
      </c>
      <c r="AX1019" s="26">
        <f t="shared" si="895"/>
        <v>3826052.67</v>
      </c>
      <c r="AY1019" s="26">
        <f t="shared" si="896"/>
        <v>0</v>
      </c>
    </row>
    <row r="1020" spans="1:51" ht="23.25">
      <c r="A1020" s="25" t="s">
        <v>24</v>
      </c>
      <c r="B1020" s="1"/>
      <c r="C1020" s="1">
        <f t="shared" si="874"/>
        <v>852464.07000000007</v>
      </c>
      <c r="D1020" s="1"/>
      <c r="E1020" s="1">
        <f t="shared" si="875"/>
        <v>1461020.56</v>
      </c>
      <c r="F1020" s="1"/>
      <c r="G1020" s="1">
        <f t="shared" si="876"/>
        <v>290256.46999999997</v>
      </c>
      <c r="H1020" s="1"/>
      <c r="I1020" s="1">
        <f t="shared" si="877"/>
        <v>0</v>
      </c>
      <c r="J1020" s="1"/>
      <c r="K1020" s="1">
        <f t="shared" si="878"/>
        <v>0</v>
      </c>
      <c r="L1020" s="1"/>
      <c r="M1020" s="1">
        <f t="shared" si="879"/>
        <v>119382.28</v>
      </c>
      <c r="N1020" s="1"/>
      <c r="O1020" s="1">
        <f t="shared" si="880"/>
        <v>1516390.49</v>
      </c>
      <c r="P1020" s="1"/>
      <c r="Q1020" s="1">
        <f t="shared" si="881"/>
        <v>25594.06</v>
      </c>
      <c r="R1020" s="1">
        <v>0</v>
      </c>
      <c r="S1020" s="1">
        <f t="shared" si="882"/>
        <v>0</v>
      </c>
      <c r="T1020" s="1">
        <v>0</v>
      </c>
      <c r="U1020" s="1">
        <f t="shared" si="883"/>
        <v>0</v>
      </c>
      <c r="V1020" s="1">
        <v>0</v>
      </c>
      <c r="W1020" s="1">
        <f t="shared" si="884"/>
        <v>0</v>
      </c>
      <c r="X1020" s="1">
        <v>0</v>
      </c>
      <c r="Y1020" s="1">
        <f t="shared" si="885"/>
        <v>0</v>
      </c>
      <c r="Z1020" s="1">
        <v>0</v>
      </c>
      <c r="AA1020" s="1">
        <f t="shared" si="886"/>
        <v>0</v>
      </c>
      <c r="AB1020" s="1">
        <v>0</v>
      </c>
      <c r="AC1020" s="1">
        <f t="shared" si="887"/>
        <v>0</v>
      </c>
      <c r="AD1020" s="1"/>
      <c r="AE1020" s="1"/>
      <c r="AF1020" s="1"/>
      <c r="AG1020" s="1"/>
      <c r="AH1020" s="1"/>
      <c r="AI1020" s="1"/>
      <c r="AJ1020" s="1">
        <v>0</v>
      </c>
      <c r="AK1020" s="1">
        <f t="shared" si="888"/>
        <v>0</v>
      </c>
      <c r="AL1020" s="1"/>
      <c r="AM1020" s="1"/>
      <c r="AN1020" s="1">
        <v>0</v>
      </c>
      <c r="AO1020" s="1">
        <f t="shared" si="889"/>
        <v>0</v>
      </c>
      <c r="AP1020" s="1"/>
      <c r="AQ1020" s="1">
        <f t="shared" si="890"/>
        <v>0</v>
      </c>
      <c r="AR1020" s="1"/>
      <c r="AS1020" s="1">
        <f t="shared" si="891"/>
        <v>0</v>
      </c>
      <c r="AT1020" s="1">
        <v>0</v>
      </c>
      <c r="AU1020" s="1">
        <f t="shared" si="892"/>
        <v>0</v>
      </c>
      <c r="AV1020" s="1">
        <f t="shared" si="893"/>
        <v>0</v>
      </c>
      <c r="AW1020" s="1">
        <f t="shared" si="894"/>
        <v>4265107.9300000006</v>
      </c>
      <c r="AX1020" s="26">
        <f t="shared" si="895"/>
        <v>4265107.9300000006</v>
      </c>
      <c r="AY1020" s="26">
        <f t="shared" si="896"/>
        <v>0</v>
      </c>
    </row>
    <row r="1021" spans="1:51" ht="23.25">
      <c r="A1021" s="25" t="s">
        <v>25</v>
      </c>
      <c r="B1021" s="1"/>
      <c r="C1021" s="1">
        <f t="shared" si="874"/>
        <v>27000.85</v>
      </c>
      <c r="D1021" s="1"/>
      <c r="E1021" s="1">
        <f t="shared" si="875"/>
        <v>218513.11000000002</v>
      </c>
      <c r="F1021" s="1"/>
      <c r="G1021" s="1">
        <f t="shared" si="876"/>
        <v>36433.46</v>
      </c>
      <c r="H1021" s="1"/>
      <c r="I1021" s="1">
        <f t="shared" si="877"/>
        <v>0</v>
      </c>
      <c r="J1021" s="1"/>
      <c r="K1021" s="1">
        <f t="shared" si="878"/>
        <v>0</v>
      </c>
      <c r="L1021" s="1"/>
      <c r="M1021" s="1">
        <f t="shared" si="879"/>
        <v>2669</v>
      </c>
      <c r="N1021" s="1"/>
      <c r="O1021" s="1">
        <f t="shared" si="880"/>
        <v>1608690.91</v>
      </c>
      <c r="P1021" s="1"/>
      <c r="Q1021" s="1">
        <f t="shared" si="881"/>
        <v>65398.520000000004</v>
      </c>
      <c r="R1021" s="1">
        <v>0</v>
      </c>
      <c r="S1021" s="1">
        <f t="shared" si="882"/>
        <v>0</v>
      </c>
      <c r="T1021" s="1">
        <v>0</v>
      </c>
      <c r="U1021" s="1">
        <f t="shared" si="883"/>
        <v>0</v>
      </c>
      <c r="V1021" s="1"/>
      <c r="W1021" s="1">
        <f t="shared" si="884"/>
        <v>3359.1099999999997</v>
      </c>
      <c r="X1021" s="1">
        <v>0</v>
      </c>
      <c r="Y1021" s="1">
        <f t="shared" si="885"/>
        <v>0</v>
      </c>
      <c r="Z1021" s="1"/>
      <c r="AA1021" s="1">
        <f t="shared" si="886"/>
        <v>10640.89</v>
      </c>
      <c r="AB1021" s="1">
        <v>0</v>
      </c>
      <c r="AC1021" s="1">
        <f t="shared" si="887"/>
        <v>0</v>
      </c>
      <c r="AD1021" s="1"/>
      <c r="AE1021" s="1"/>
      <c r="AF1021" s="1"/>
      <c r="AG1021" s="1"/>
      <c r="AH1021" s="1"/>
      <c r="AI1021" s="1"/>
      <c r="AJ1021" s="1">
        <v>0</v>
      </c>
      <c r="AK1021" s="1">
        <f t="shared" si="888"/>
        <v>2456.61</v>
      </c>
      <c r="AL1021" s="1"/>
      <c r="AM1021" s="1"/>
      <c r="AN1021" s="1">
        <v>0</v>
      </c>
      <c r="AO1021" s="1">
        <f t="shared" si="889"/>
        <v>0</v>
      </c>
      <c r="AP1021" s="1"/>
      <c r="AQ1021" s="1">
        <f t="shared" si="890"/>
        <v>1</v>
      </c>
      <c r="AR1021" s="1"/>
      <c r="AS1021" s="1">
        <f t="shared" si="891"/>
        <v>8455.8599999999988</v>
      </c>
      <c r="AT1021" s="1">
        <v>0</v>
      </c>
      <c r="AU1021" s="1">
        <f t="shared" si="892"/>
        <v>0</v>
      </c>
      <c r="AV1021" s="1">
        <f t="shared" si="893"/>
        <v>0</v>
      </c>
      <c r="AW1021" s="1">
        <f t="shared" si="894"/>
        <v>1983619.32</v>
      </c>
      <c r="AX1021" s="26">
        <f t="shared" si="895"/>
        <v>1983619.32</v>
      </c>
      <c r="AY1021" s="26">
        <f t="shared" si="896"/>
        <v>0</v>
      </c>
    </row>
    <row r="1022" spans="1:51" ht="23.25">
      <c r="A1022" s="25" t="s">
        <v>26</v>
      </c>
      <c r="B1022" s="1"/>
      <c r="C1022" s="1">
        <f t="shared" si="874"/>
        <v>0</v>
      </c>
      <c r="D1022" s="1"/>
      <c r="E1022" s="1">
        <f t="shared" si="875"/>
        <v>0</v>
      </c>
      <c r="F1022" s="1"/>
      <c r="G1022" s="1">
        <f t="shared" si="876"/>
        <v>0</v>
      </c>
      <c r="H1022" s="1"/>
      <c r="I1022" s="1">
        <f t="shared" si="877"/>
        <v>0</v>
      </c>
      <c r="J1022" s="1"/>
      <c r="K1022" s="1">
        <f t="shared" si="878"/>
        <v>0</v>
      </c>
      <c r="L1022" s="1"/>
      <c r="M1022" s="1">
        <f t="shared" si="879"/>
        <v>0</v>
      </c>
      <c r="N1022" s="1"/>
      <c r="O1022" s="1">
        <f t="shared" si="880"/>
        <v>5513424.3600000003</v>
      </c>
      <c r="P1022" s="1"/>
      <c r="Q1022" s="1">
        <f t="shared" si="881"/>
        <v>291019.13999999996</v>
      </c>
      <c r="R1022" s="1">
        <v>0</v>
      </c>
      <c r="S1022" s="1">
        <f t="shared" si="882"/>
        <v>0</v>
      </c>
      <c r="T1022" s="1">
        <v>0</v>
      </c>
      <c r="U1022" s="1">
        <f t="shared" si="883"/>
        <v>0</v>
      </c>
      <c r="V1022" s="1">
        <v>0</v>
      </c>
      <c r="W1022" s="1">
        <f t="shared" si="884"/>
        <v>0</v>
      </c>
      <c r="X1022" s="1">
        <v>0</v>
      </c>
      <c r="Y1022" s="1">
        <f t="shared" si="885"/>
        <v>0</v>
      </c>
      <c r="Z1022" s="1">
        <v>0</v>
      </c>
      <c r="AA1022" s="1">
        <f t="shared" si="886"/>
        <v>0</v>
      </c>
      <c r="AB1022" s="1">
        <v>0</v>
      </c>
      <c r="AC1022" s="1">
        <f t="shared" si="887"/>
        <v>0</v>
      </c>
      <c r="AD1022" s="1"/>
      <c r="AE1022" s="1"/>
      <c r="AF1022" s="1"/>
      <c r="AG1022" s="1"/>
      <c r="AH1022" s="1"/>
      <c r="AI1022" s="1"/>
      <c r="AJ1022" s="1">
        <v>0</v>
      </c>
      <c r="AK1022" s="1">
        <f t="shared" si="888"/>
        <v>0</v>
      </c>
      <c r="AL1022" s="1"/>
      <c r="AM1022" s="1"/>
      <c r="AN1022" s="1">
        <v>0</v>
      </c>
      <c r="AO1022" s="1">
        <f t="shared" si="889"/>
        <v>0</v>
      </c>
      <c r="AP1022" s="1"/>
      <c r="AQ1022" s="1">
        <f t="shared" si="890"/>
        <v>0</v>
      </c>
      <c r="AR1022" s="1"/>
      <c r="AS1022" s="1">
        <f t="shared" si="891"/>
        <v>11194.8</v>
      </c>
      <c r="AT1022" s="1">
        <v>0</v>
      </c>
      <c r="AU1022" s="1">
        <f t="shared" si="892"/>
        <v>0</v>
      </c>
      <c r="AV1022" s="1">
        <f t="shared" si="893"/>
        <v>0</v>
      </c>
      <c r="AW1022" s="1">
        <f t="shared" si="894"/>
        <v>5815638.3000000007</v>
      </c>
      <c r="AX1022" s="26">
        <f t="shared" si="895"/>
        <v>5815638.3000000007</v>
      </c>
      <c r="AY1022" s="26">
        <f t="shared" si="896"/>
        <v>0</v>
      </c>
    </row>
    <row r="1023" spans="1:51" ht="23.25">
      <c r="A1023" s="25" t="s">
        <v>27</v>
      </c>
      <c r="B1023" s="1"/>
      <c r="C1023" s="1">
        <f t="shared" si="874"/>
        <v>3260</v>
      </c>
      <c r="D1023" s="1"/>
      <c r="E1023" s="1">
        <f t="shared" si="875"/>
        <v>0</v>
      </c>
      <c r="F1023" s="1"/>
      <c r="G1023" s="1">
        <f t="shared" si="876"/>
        <v>0</v>
      </c>
      <c r="H1023" s="1"/>
      <c r="I1023" s="1">
        <f t="shared" si="877"/>
        <v>0</v>
      </c>
      <c r="J1023" s="1"/>
      <c r="K1023" s="1">
        <f t="shared" si="878"/>
        <v>0</v>
      </c>
      <c r="L1023" s="1"/>
      <c r="M1023" s="1">
        <f t="shared" si="879"/>
        <v>147</v>
      </c>
      <c r="N1023" s="1"/>
      <c r="O1023" s="1">
        <f t="shared" si="880"/>
        <v>41140817.539999999</v>
      </c>
      <c r="P1023" s="1"/>
      <c r="Q1023" s="1">
        <f t="shared" si="881"/>
        <v>420508.18</v>
      </c>
      <c r="R1023" s="1">
        <v>0</v>
      </c>
      <c r="S1023" s="1">
        <f t="shared" si="882"/>
        <v>0</v>
      </c>
      <c r="T1023" s="1">
        <v>0</v>
      </c>
      <c r="U1023" s="1">
        <f t="shared" si="883"/>
        <v>0</v>
      </c>
      <c r="V1023" s="1">
        <v>0</v>
      </c>
      <c r="W1023" s="1">
        <f t="shared" si="884"/>
        <v>100000</v>
      </c>
      <c r="X1023" s="1">
        <v>0</v>
      </c>
      <c r="Y1023" s="1">
        <f t="shared" si="885"/>
        <v>0</v>
      </c>
      <c r="Z1023" s="1">
        <v>0</v>
      </c>
      <c r="AA1023" s="1">
        <f t="shared" si="886"/>
        <v>32945.11</v>
      </c>
      <c r="AB1023" s="1">
        <v>0</v>
      </c>
      <c r="AC1023" s="1">
        <f t="shared" si="887"/>
        <v>0</v>
      </c>
      <c r="AD1023" s="1"/>
      <c r="AE1023" s="1"/>
      <c r="AF1023" s="1"/>
      <c r="AG1023" s="1"/>
      <c r="AH1023" s="1"/>
      <c r="AI1023" s="1"/>
      <c r="AJ1023" s="1">
        <v>0</v>
      </c>
      <c r="AK1023" s="1">
        <f t="shared" si="888"/>
        <v>0</v>
      </c>
      <c r="AL1023" s="1"/>
      <c r="AM1023" s="1"/>
      <c r="AN1023" s="1">
        <v>0</v>
      </c>
      <c r="AO1023" s="1">
        <f t="shared" si="889"/>
        <v>0</v>
      </c>
      <c r="AP1023" s="1"/>
      <c r="AQ1023" s="1">
        <f t="shared" si="890"/>
        <v>0</v>
      </c>
      <c r="AR1023" s="1"/>
      <c r="AS1023" s="1">
        <f t="shared" si="891"/>
        <v>0</v>
      </c>
      <c r="AT1023" s="1"/>
      <c r="AU1023" s="1">
        <f t="shared" si="892"/>
        <v>0</v>
      </c>
      <c r="AV1023" s="1">
        <f t="shared" si="893"/>
        <v>0</v>
      </c>
      <c r="AW1023" s="1">
        <f t="shared" si="894"/>
        <v>41697677.829999998</v>
      </c>
      <c r="AX1023" s="26">
        <f t="shared" si="895"/>
        <v>41697677.829999998</v>
      </c>
      <c r="AY1023" s="26">
        <f t="shared" si="896"/>
        <v>0</v>
      </c>
    </row>
    <row r="1024" spans="1:51" ht="23.25">
      <c r="A1024" s="25" t="s">
        <v>28</v>
      </c>
      <c r="B1024" s="1"/>
      <c r="C1024" s="1">
        <f t="shared" si="874"/>
        <v>0</v>
      </c>
      <c r="D1024" s="1"/>
      <c r="E1024" s="1">
        <f t="shared" si="875"/>
        <v>0</v>
      </c>
      <c r="F1024" s="1"/>
      <c r="G1024" s="1">
        <f t="shared" si="876"/>
        <v>0</v>
      </c>
      <c r="H1024" s="1"/>
      <c r="I1024" s="1">
        <f t="shared" si="877"/>
        <v>0</v>
      </c>
      <c r="J1024" s="1"/>
      <c r="K1024" s="1">
        <f t="shared" si="878"/>
        <v>0</v>
      </c>
      <c r="L1024" s="1"/>
      <c r="M1024" s="1">
        <f t="shared" si="879"/>
        <v>0</v>
      </c>
      <c r="N1024" s="1"/>
      <c r="O1024" s="1">
        <f t="shared" si="880"/>
        <v>1347169.1</v>
      </c>
      <c r="P1024" s="1"/>
      <c r="Q1024" s="1">
        <f t="shared" si="881"/>
        <v>38516.43</v>
      </c>
      <c r="R1024" s="1">
        <v>0</v>
      </c>
      <c r="S1024" s="1">
        <f t="shared" si="882"/>
        <v>0</v>
      </c>
      <c r="T1024" s="1">
        <v>0</v>
      </c>
      <c r="U1024" s="1">
        <f t="shared" si="883"/>
        <v>0</v>
      </c>
      <c r="V1024" s="1">
        <v>0</v>
      </c>
      <c r="W1024" s="1">
        <f t="shared" si="884"/>
        <v>0</v>
      </c>
      <c r="X1024" s="1">
        <v>0</v>
      </c>
      <c r="Y1024" s="1">
        <f t="shared" si="885"/>
        <v>0</v>
      </c>
      <c r="Z1024" s="1">
        <v>0</v>
      </c>
      <c r="AA1024" s="1">
        <f t="shared" si="886"/>
        <v>0</v>
      </c>
      <c r="AB1024" s="1">
        <v>0</v>
      </c>
      <c r="AC1024" s="1">
        <f t="shared" si="887"/>
        <v>0</v>
      </c>
      <c r="AD1024" s="1"/>
      <c r="AE1024" s="1"/>
      <c r="AF1024" s="1"/>
      <c r="AG1024" s="1"/>
      <c r="AH1024" s="1"/>
      <c r="AI1024" s="1"/>
      <c r="AJ1024" s="1">
        <v>0</v>
      </c>
      <c r="AK1024" s="1">
        <f t="shared" si="888"/>
        <v>0</v>
      </c>
      <c r="AL1024" s="1"/>
      <c r="AM1024" s="1"/>
      <c r="AN1024" s="1">
        <v>0</v>
      </c>
      <c r="AO1024" s="1">
        <f t="shared" si="889"/>
        <v>0</v>
      </c>
      <c r="AP1024" s="1"/>
      <c r="AQ1024" s="1">
        <f t="shared" si="890"/>
        <v>0</v>
      </c>
      <c r="AR1024" s="1"/>
      <c r="AS1024" s="1">
        <f t="shared" si="891"/>
        <v>0</v>
      </c>
      <c r="AT1024" s="1">
        <v>0</v>
      </c>
      <c r="AU1024" s="1">
        <f t="shared" si="892"/>
        <v>0</v>
      </c>
      <c r="AV1024" s="1">
        <f t="shared" si="893"/>
        <v>0</v>
      </c>
      <c r="AW1024" s="1">
        <f t="shared" si="894"/>
        <v>1385685.53</v>
      </c>
      <c r="AX1024" s="26">
        <f t="shared" si="895"/>
        <v>1385685.53</v>
      </c>
      <c r="AY1024" s="26">
        <f t="shared" si="896"/>
        <v>0</v>
      </c>
    </row>
    <row r="1025" spans="1:51" ht="23.25">
      <c r="A1025" s="25" t="s">
        <v>29</v>
      </c>
      <c r="B1025" s="1"/>
      <c r="C1025" s="1">
        <f t="shared" si="874"/>
        <v>10200067.66</v>
      </c>
      <c r="D1025" s="1"/>
      <c r="E1025" s="1">
        <f t="shared" si="875"/>
        <v>5601342.5099999998</v>
      </c>
      <c r="F1025" s="1"/>
      <c r="G1025" s="1">
        <f t="shared" si="876"/>
        <v>1696390.93</v>
      </c>
      <c r="H1025" s="1"/>
      <c r="I1025" s="1">
        <f t="shared" si="877"/>
        <v>0</v>
      </c>
      <c r="J1025" s="1"/>
      <c r="K1025" s="1">
        <f t="shared" si="878"/>
        <v>0</v>
      </c>
      <c r="L1025" s="1"/>
      <c r="M1025" s="1">
        <f t="shared" si="879"/>
        <v>172973.81</v>
      </c>
      <c r="N1025" s="1"/>
      <c r="O1025" s="1">
        <f t="shared" si="880"/>
        <v>3249444.36</v>
      </c>
      <c r="P1025" s="1"/>
      <c r="Q1025" s="1">
        <f t="shared" si="881"/>
        <v>88413.360000000015</v>
      </c>
      <c r="R1025" s="1">
        <v>0</v>
      </c>
      <c r="S1025" s="1">
        <f t="shared" si="882"/>
        <v>0</v>
      </c>
      <c r="T1025" s="1">
        <v>0</v>
      </c>
      <c r="U1025" s="1">
        <f t="shared" si="883"/>
        <v>10000</v>
      </c>
      <c r="V1025" s="1">
        <v>0</v>
      </c>
      <c r="W1025" s="1">
        <f t="shared" si="884"/>
        <v>0</v>
      </c>
      <c r="X1025" s="1">
        <v>0</v>
      </c>
      <c r="Y1025" s="1">
        <f t="shared" si="885"/>
        <v>0</v>
      </c>
      <c r="Z1025" s="1">
        <v>0</v>
      </c>
      <c r="AA1025" s="1">
        <f t="shared" si="886"/>
        <v>0</v>
      </c>
      <c r="AB1025" s="1">
        <v>0</v>
      </c>
      <c r="AC1025" s="1">
        <f t="shared" si="887"/>
        <v>4348.49</v>
      </c>
      <c r="AD1025" s="1"/>
      <c r="AE1025" s="1"/>
      <c r="AF1025" s="1"/>
      <c r="AG1025" s="1"/>
      <c r="AH1025" s="1"/>
      <c r="AI1025" s="1"/>
      <c r="AJ1025" s="1"/>
      <c r="AK1025" s="1">
        <f t="shared" si="888"/>
        <v>27680.37</v>
      </c>
      <c r="AL1025" s="1"/>
      <c r="AM1025" s="1"/>
      <c r="AN1025" s="1">
        <v>0</v>
      </c>
      <c r="AO1025" s="1">
        <f t="shared" si="889"/>
        <v>0</v>
      </c>
      <c r="AP1025" s="1"/>
      <c r="AQ1025" s="1">
        <f t="shared" si="890"/>
        <v>0</v>
      </c>
      <c r="AR1025" s="1"/>
      <c r="AS1025" s="1">
        <f t="shared" si="891"/>
        <v>4144237.77</v>
      </c>
      <c r="AT1025" s="1">
        <v>0</v>
      </c>
      <c r="AU1025" s="1">
        <f t="shared" si="892"/>
        <v>0</v>
      </c>
      <c r="AV1025" s="1">
        <f t="shared" si="893"/>
        <v>0</v>
      </c>
      <c r="AW1025" s="1">
        <f t="shared" si="894"/>
        <v>25194899.259999998</v>
      </c>
      <c r="AX1025" s="26">
        <f t="shared" si="895"/>
        <v>25194899.259999998</v>
      </c>
      <c r="AY1025" s="26">
        <f t="shared" si="896"/>
        <v>0</v>
      </c>
    </row>
    <row r="1026" spans="1:51" ht="23.25">
      <c r="A1026" s="25" t="s">
        <v>30</v>
      </c>
      <c r="B1026" s="1"/>
      <c r="C1026" s="1">
        <f t="shared" si="874"/>
        <v>0</v>
      </c>
      <c r="D1026" s="1"/>
      <c r="E1026" s="1">
        <f t="shared" si="875"/>
        <v>0</v>
      </c>
      <c r="F1026" s="1"/>
      <c r="G1026" s="1">
        <f t="shared" si="876"/>
        <v>0</v>
      </c>
      <c r="H1026" s="1"/>
      <c r="I1026" s="1">
        <f t="shared" si="877"/>
        <v>0</v>
      </c>
      <c r="J1026" s="1"/>
      <c r="K1026" s="1">
        <f t="shared" si="878"/>
        <v>0</v>
      </c>
      <c r="L1026" s="1"/>
      <c r="M1026" s="1">
        <f t="shared" si="879"/>
        <v>0</v>
      </c>
      <c r="N1026" s="1"/>
      <c r="O1026" s="1">
        <f t="shared" si="880"/>
        <v>1216137.43</v>
      </c>
      <c r="P1026" s="1"/>
      <c r="Q1026" s="1">
        <f t="shared" si="881"/>
        <v>51216.44</v>
      </c>
      <c r="R1026" s="1">
        <v>0</v>
      </c>
      <c r="S1026" s="1">
        <f t="shared" si="882"/>
        <v>0</v>
      </c>
      <c r="T1026" s="1">
        <v>0</v>
      </c>
      <c r="U1026" s="1">
        <f t="shared" si="883"/>
        <v>0</v>
      </c>
      <c r="V1026" s="1">
        <v>0</v>
      </c>
      <c r="W1026" s="1">
        <f t="shared" si="884"/>
        <v>0</v>
      </c>
      <c r="X1026" s="1">
        <v>0</v>
      </c>
      <c r="Y1026" s="1">
        <f t="shared" si="885"/>
        <v>0</v>
      </c>
      <c r="Z1026" s="1">
        <v>0</v>
      </c>
      <c r="AA1026" s="1">
        <f t="shared" si="886"/>
        <v>0</v>
      </c>
      <c r="AB1026" s="1">
        <v>0</v>
      </c>
      <c r="AC1026" s="1">
        <f t="shared" si="887"/>
        <v>0</v>
      </c>
      <c r="AD1026" s="1"/>
      <c r="AE1026" s="1"/>
      <c r="AF1026" s="1"/>
      <c r="AG1026" s="1"/>
      <c r="AH1026" s="1"/>
      <c r="AI1026" s="1"/>
      <c r="AJ1026" s="1">
        <v>0</v>
      </c>
      <c r="AK1026" s="1">
        <f t="shared" si="888"/>
        <v>0</v>
      </c>
      <c r="AL1026" s="1"/>
      <c r="AM1026" s="1"/>
      <c r="AN1026" s="1">
        <v>0</v>
      </c>
      <c r="AO1026" s="1">
        <f t="shared" si="889"/>
        <v>0</v>
      </c>
      <c r="AP1026" s="1"/>
      <c r="AQ1026" s="1">
        <f t="shared" si="890"/>
        <v>0</v>
      </c>
      <c r="AR1026" s="1"/>
      <c r="AS1026" s="1">
        <f t="shared" si="891"/>
        <v>0</v>
      </c>
      <c r="AT1026" s="1">
        <v>0</v>
      </c>
      <c r="AU1026" s="1">
        <f t="shared" si="892"/>
        <v>0</v>
      </c>
      <c r="AV1026" s="1">
        <f t="shared" si="893"/>
        <v>0</v>
      </c>
      <c r="AW1026" s="1">
        <f t="shared" si="894"/>
        <v>1267353.8699999999</v>
      </c>
      <c r="AX1026" s="26">
        <f t="shared" si="895"/>
        <v>1267353.8699999999</v>
      </c>
      <c r="AY1026" s="26">
        <f t="shared" si="896"/>
        <v>0</v>
      </c>
    </row>
    <row r="1027" spans="1:51" ht="23.25">
      <c r="A1027" s="25" t="s">
        <v>31</v>
      </c>
      <c r="B1027" s="1"/>
      <c r="C1027" s="1">
        <f t="shared" si="874"/>
        <v>0</v>
      </c>
      <c r="D1027" s="1"/>
      <c r="E1027" s="1">
        <f t="shared" si="875"/>
        <v>0</v>
      </c>
      <c r="F1027" s="1"/>
      <c r="G1027" s="1">
        <f t="shared" si="876"/>
        <v>0</v>
      </c>
      <c r="H1027" s="1"/>
      <c r="I1027" s="1">
        <f t="shared" si="877"/>
        <v>0</v>
      </c>
      <c r="J1027" s="1"/>
      <c r="K1027" s="1">
        <f t="shared" si="878"/>
        <v>0</v>
      </c>
      <c r="L1027" s="1"/>
      <c r="M1027" s="1">
        <f t="shared" si="879"/>
        <v>0</v>
      </c>
      <c r="N1027" s="1"/>
      <c r="O1027" s="1">
        <f t="shared" si="880"/>
        <v>5319206.9799999995</v>
      </c>
      <c r="P1027" s="1"/>
      <c r="Q1027" s="1">
        <f t="shared" si="881"/>
        <v>313353.73</v>
      </c>
      <c r="R1027" s="1">
        <v>0</v>
      </c>
      <c r="S1027" s="1">
        <f t="shared" si="882"/>
        <v>0</v>
      </c>
      <c r="T1027" s="1">
        <v>0</v>
      </c>
      <c r="U1027" s="1">
        <f t="shared" si="883"/>
        <v>0</v>
      </c>
      <c r="V1027" s="1">
        <v>0</v>
      </c>
      <c r="W1027" s="1">
        <f t="shared" si="884"/>
        <v>0</v>
      </c>
      <c r="X1027" s="1">
        <v>0</v>
      </c>
      <c r="Y1027" s="1">
        <f t="shared" si="885"/>
        <v>0</v>
      </c>
      <c r="Z1027" s="1">
        <v>0</v>
      </c>
      <c r="AA1027" s="1">
        <f t="shared" si="886"/>
        <v>0</v>
      </c>
      <c r="AB1027" s="1">
        <v>0</v>
      </c>
      <c r="AC1027" s="1">
        <f t="shared" si="887"/>
        <v>0</v>
      </c>
      <c r="AD1027" s="1"/>
      <c r="AE1027" s="1"/>
      <c r="AF1027" s="1"/>
      <c r="AG1027" s="1"/>
      <c r="AH1027" s="1"/>
      <c r="AI1027" s="1"/>
      <c r="AJ1027" s="1">
        <v>0</v>
      </c>
      <c r="AK1027" s="1">
        <f t="shared" si="888"/>
        <v>0</v>
      </c>
      <c r="AL1027" s="1"/>
      <c r="AM1027" s="1"/>
      <c r="AN1027" s="1">
        <v>0</v>
      </c>
      <c r="AO1027" s="1">
        <f t="shared" si="889"/>
        <v>0</v>
      </c>
      <c r="AP1027" s="1"/>
      <c r="AQ1027" s="1">
        <f t="shared" si="890"/>
        <v>0</v>
      </c>
      <c r="AR1027" s="1"/>
      <c r="AS1027" s="1">
        <f t="shared" si="891"/>
        <v>26750.42</v>
      </c>
      <c r="AT1027" s="1">
        <v>0</v>
      </c>
      <c r="AU1027" s="1">
        <f t="shared" si="892"/>
        <v>0</v>
      </c>
      <c r="AV1027" s="1">
        <f t="shared" si="893"/>
        <v>0</v>
      </c>
      <c r="AW1027" s="1">
        <f t="shared" si="894"/>
        <v>5659311.1299999999</v>
      </c>
      <c r="AX1027" s="26">
        <f t="shared" si="895"/>
        <v>5659311.1299999999</v>
      </c>
      <c r="AY1027" s="26">
        <f t="shared" si="896"/>
        <v>0</v>
      </c>
    </row>
    <row r="1028" spans="1:51" ht="23.25">
      <c r="A1028" s="25" t="s">
        <v>32</v>
      </c>
      <c r="B1028" s="1"/>
      <c r="C1028" s="1">
        <f t="shared" si="874"/>
        <v>73964.83</v>
      </c>
      <c r="D1028" s="1"/>
      <c r="E1028" s="1">
        <f t="shared" si="875"/>
        <v>0</v>
      </c>
      <c r="F1028" s="1"/>
      <c r="G1028" s="1">
        <f t="shared" si="876"/>
        <v>1000</v>
      </c>
      <c r="H1028" s="1"/>
      <c r="I1028" s="1">
        <f t="shared" si="877"/>
        <v>0</v>
      </c>
      <c r="J1028" s="1"/>
      <c r="K1028" s="1">
        <f t="shared" si="878"/>
        <v>0</v>
      </c>
      <c r="L1028" s="1"/>
      <c r="M1028" s="1">
        <f t="shared" si="879"/>
        <v>4617.4700000000012</v>
      </c>
      <c r="N1028" s="1"/>
      <c r="O1028" s="1">
        <f t="shared" si="880"/>
        <v>5825776.290000001</v>
      </c>
      <c r="P1028" s="1"/>
      <c r="Q1028" s="1">
        <f t="shared" si="881"/>
        <v>209647.56</v>
      </c>
      <c r="R1028" s="1">
        <v>0</v>
      </c>
      <c r="S1028" s="1">
        <f t="shared" si="882"/>
        <v>0</v>
      </c>
      <c r="T1028" s="1">
        <v>0</v>
      </c>
      <c r="U1028" s="1">
        <f t="shared" si="883"/>
        <v>0</v>
      </c>
      <c r="V1028" s="1">
        <v>0</v>
      </c>
      <c r="W1028" s="1">
        <f t="shared" si="884"/>
        <v>0</v>
      </c>
      <c r="X1028" s="1">
        <v>0</v>
      </c>
      <c r="Y1028" s="1">
        <f t="shared" si="885"/>
        <v>0</v>
      </c>
      <c r="Z1028" s="1">
        <v>0</v>
      </c>
      <c r="AA1028" s="1">
        <f t="shared" si="886"/>
        <v>0</v>
      </c>
      <c r="AB1028" s="1">
        <v>0</v>
      </c>
      <c r="AC1028" s="1">
        <f t="shared" si="887"/>
        <v>0</v>
      </c>
      <c r="AD1028" s="1"/>
      <c r="AE1028" s="1"/>
      <c r="AF1028" s="1"/>
      <c r="AG1028" s="1"/>
      <c r="AH1028" s="1"/>
      <c r="AI1028" s="1"/>
      <c r="AJ1028" s="1">
        <v>0</v>
      </c>
      <c r="AK1028" s="1">
        <f t="shared" si="888"/>
        <v>0</v>
      </c>
      <c r="AL1028" s="1"/>
      <c r="AM1028" s="1"/>
      <c r="AN1028" s="1"/>
      <c r="AO1028" s="1">
        <f t="shared" si="889"/>
        <v>4428</v>
      </c>
      <c r="AP1028" s="1"/>
      <c r="AQ1028" s="1">
        <f t="shared" si="890"/>
        <v>0</v>
      </c>
      <c r="AR1028" s="1"/>
      <c r="AS1028" s="1">
        <f t="shared" si="891"/>
        <v>23061</v>
      </c>
      <c r="AT1028" s="1">
        <v>0</v>
      </c>
      <c r="AU1028" s="1">
        <f t="shared" si="892"/>
        <v>0</v>
      </c>
      <c r="AV1028" s="1">
        <f t="shared" si="893"/>
        <v>0</v>
      </c>
      <c r="AW1028" s="1">
        <f t="shared" si="894"/>
        <v>6142495.1500000004</v>
      </c>
      <c r="AX1028" s="26">
        <f t="shared" si="895"/>
        <v>6142495.1500000004</v>
      </c>
      <c r="AY1028" s="26">
        <f t="shared" si="896"/>
        <v>0</v>
      </c>
    </row>
    <row r="1029" spans="1:51" ht="23.25">
      <c r="A1029" s="25" t="s">
        <v>33</v>
      </c>
      <c r="B1029" s="1"/>
      <c r="C1029" s="1">
        <f t="shared" si="874"/>
        <v>550254.03</v>
      </c>
      <c r="D1029" s="1"/>
      <c r="E1029" s="1">
        <f t="shared" si="875"/>
        <v>164481.39000000001</v>
      </c>
      <c r="F1029" s="1"/>
      <c r="G1029" s="1">
        <f t="shared" si="876"/>
        <v>10944.09</v>
      </c>
      <c r="H1029" s="1"/>
      <c r="I1029" s="1">
        <f t="shared" si="877"/>
        <v>0</v>
      </c>
      <c r="J1029" s="1"/>
      <c r="K1029" s="1">
        <f t="shared" si="878"/>
        <v>0</v>
      </c>
      <c r="L1029" s="1"/>
      <c r="M1029" s="1">
        <f t="shared" si="879"/>
        <v>637415.49</v>
      </c>
      <c r="N1029" s="1"/>
      <c r="O1029" s="1">
        <f t="shared" si="880"/>
        <v>541799.9</v>
      </c>
      <c r="P1029" s="1"/>
      <c r="Q1029" s="1">
        <f t="shared" si="881"/>
        <v>6191.72</v>
      </c>
      <c r="R1029" s="1">
        <v>0</v>
      </c>
      <c r="S1029" s="1">
        <f t="shared" si="882"/>
        <v>0</v>
      </c>
      <c r="T1029" s="1">
        <v>0</v>
      </c>
      <c r="U1029" s="1">
        <f t="shared" si="883"/>
        <v>0</v>
      </c>
      <c r="V1029" s="1">
        <v>0</v>
      </c>
      <c r="W1029" s="1">
        <f t="shared" si="884"/>
        <v>0</v>
      </c>
      <c r="X1029" s="1">
        <v>0</v>
      </c>
      <c r="Y1029" s="1">
        <f t="shared" si="885"/>
        <v>0</v>
      </c>
      <c r="Z1029" s="1">
        <v>0</v>
      </c>
      <c r="AA1029" s="1">
        <f t="shared" si="886"/>
        <v>0</v>
      </c>
      <c r="AB1029" s="1">
        <v>0</v>
      </c>
      <c r="AC1029" s="1">
        <f t="shared" si="887"/>
        <v>0</v>
      </c>
      <c r="AD1029" s="1"/>
      <c r="AE1029" s="1"/>
      <c r="AF1029" s="1"/>
      <c r="AG1029" s="1"/>
      <c r="AH1029" s="1"/>
      <c r="AI1029" s="1"/>
      <c r="AJ1029" s="1">
        <v>0</v>
      </c>
      <c r="AK1029" s="1">
        <f t="shared" si="888"/>
        <v>0</v>
      </c>
      <c r="AL1029" s="1"/>
      <c r="AM1029" s="1"/>
      <c r="AN1029" s="1">
        <v>0</v>
      </c>
      <c r="AO1029" s="1">
        <f t="shared" si="889"/>
        <v>0</v>
      </c>
      <c r="AP1029" s="1"/>
      <c r="AQ1029" s="1">
        <f t="shared" si="890"/>
        <v>0</v>
      </c>
      <c r="AR1029" s="1">
        <v>0</v>
      </c>
      <c r="AS1029" s="1">
        <f t="shared" si="891"/>
        <v>5030</v>
      </c>
      <c r="AT1029" s="1">
        <v>0</v>
      </c>
      <c r="AU1029" s="1">
        <f t="shared" si="892"/>
        <v>0</v>
      </c>
      <c r="AV1029" s="1">
        <f t="shared" si="893"/>
        <v>0</v>
      </c>
      <c r="AW1029" s="1">
        <f t="shared" si="894"/>
        <v>1916116.6199999999</v>
      </c>
      <c r="AX1029" s="26">
        <f t="shared" si="895"/>
        <v>1916116.6199999999</v>
      </c>
      <c r="AY1029" s="26">
        <f t="shared" si="896"/>
        <v>0</v>
      </c>
    </row>
    <row r="1030" spans="1:51" ht="23.25">
      <c r="A1030" s="25" t="s">
        <v>125</v>
      </c>
      <c r="B1030" s="1"/>
      <c r="C1030" s="1">
        <f t="shared" si="874"/>
        <v>231.96</v>
      </c>
      <c r="D1030" s="1"/>
      <c r="E1030" s="1">
        <f t="shared" si="875"/>
        <v>0</v>
      </c>
      <c r="F1030" s="1"/>
      <c r="G1030" s="1">
        <f t="shared" si="876"/>
        <v>0</v>
      </c>
      <c r="H1030" s="1"/>
      <c r="I1030" s="1">
        <f t="shared" si="877"/>
        <v>0</v>
      </c>
      <c r="J1030" s="1"/>
      <c r="K1030" s="1">
        <f t="shared" si="878"/>
        <v>0</v>
      </c>
      <c r="L1030" s="1"/>
      <c r="M1030" s="1">
        <f t="shared" si="879"/>
        <v>23</v>
      </c>
      <c r="N1030" s="1"/>
      <c r="O1030" s="1">
        <f t="shared" si="880"/>
        <v>1383007.3599999999</v>
      </c>
      <c r="P1030" s="1"/>
      <c r="Q1030" s="1">
        <f t="shared" si="881"/>
        <v>58461.78</v>
      </c>
      <c r="R1030" s="1">
        <v>0</v>
      </c>
      <c r="S1030" s="1">
        <f t="shared" si="882"/>
        <v>0</v>
      </c>
      <c r="T1030" s="1">
        <v>0</v>
      </c>
      <c r="U1030" s="1">
        <f t="shared" si="883"/>
        <v>0</v>
      </c>
      <c r="V1030" s="1">
        <v>0</v>
      </c>
      <c r="W1030" s="1">
        <f t="shared" si="884"/>
        <v>0</v>
      </c>
      <c r="X1030" s="1">
        <v>0</v>
      </c>
      <c r="Y1030" s="1">
        <f t="shared" si="885"/>
        <v>0</v>
      </c>
      <c r="Z1030" s="1">
        <v>0</v>
      </c>
      <c r="AA1030" s="1">
        <f t="shared" si="886"/>
        <v>0</v>
      </c>
      <c r="AB1030" s="1">
        <v>0</v>
      </c>
      <c r="AC1030" s="1">
        <f t="shared" si="887"/>
        <v>0</v>
      </c>
      <c r="AD1030" s="1"/>
      <c r="AE1030" s="1"/>
      <c r="AF1030" s="1"/>
      <c r="AG1030" s="1"/>
      <c r="AH1030" s="1"/>
      <c r="AI1030" s="1"/>
      <c r="AJ1030" s="1">
        <v>0</v>
      </c>
      <c r="AK1030" s="1">
        <f t="shared" si="888"/>
        <v>0</v>
      </c>
      <c r="AL1030" s="1"/>
      <c r="AM1030" s="1"/>
      <c r="AN1030" s="1">
        <v>0</v>
      </c>
      <c r="AO1030" s="1">
        <f t="shared" si="889"/>
        <v>0</v>
      </c>
      <c r="AP1030" s="1"/>
      <c r="AQ1030" s="1">
        <f t="shared" si="890"/>
        <v>0</v>
      </c>
      <c r="AR1030" s="1"/>
      <c r="AS1030" s="1">
        <f t="shared" si="891"/>
        <v>0</v>
      </c>
      <c r="AT1030" s="1">
        <v>0</v>
      </c>
      <c r="AU1030" s="1">
        <f t="shared" si="892"/>
        <v>0</v>
      </c>
      <c r="AV1030" s="1">
        <f t="shared" si="893"/>
        <v>0</v>
      </c>
      <c r="AW1030" s="1">
        <f t="shared" si="894"/>
        <v>1441724.0999999999</v>
      </c>
      <c r="AX1030" s="26">
        <f t="shared" si="895"/>
        <v>1441724.0999999999</v>
      </c>
      <c r="AY1030" s="26">
        <f t="shared" si="896"/>
        <v>0</v>
      </c>
    </row>
    <row r="1031" spans="1:51" ht="23.25">
      <c r="A1031" s="25" t="s">
        <v>35</v>
      </c>
      <c r="B1031" s="1"/>
      <c r="C1031" s="1">
        <f t="shared" si="874"/>
        <v>234670.35</v>
      </c>
      <c r="D1031" s="1"/>
      <c r="E1031" s="1">
        <f t="shared" si="875"/>
        <v>868546.29999999993</v>
      </c>
      <c r="F1031" s="1"/>
      <c r="G1031" s="1">
        <f t="shared" si="876"/>
        <v>150340.53</v>
      </c>
      <c r="H1031" s="1"/>
      <c r="I1031" s="1">
        <f t="shared" si="877"/>
        <v>0</v>
      </c>
      <c r="J1031" s="1"/>
      <c r="K1031" s="1">
        <f t="shared" si="878"/>
        <v>0</v>
      </c>
      <c r="L1031" s="1"/>
      <c r="M1031" s="1">
        <f t="shared" si="879"/>
        <v>83957.45</v>
      </c>
      <c r="N1031" s="1"/>
      <c r="O1031" s="1">
        <f t="shared" si="880"/>
        <v>3197247.94</v>
      </c>
      <c r="P1031" s="1"/>
      <c r="Q1031" s="1">
        <f t="shared" si="881"/>
        <v>50449.78</v>
      </c>
      <c r="R1031" s="1">
        <v>0</v>
      </c>
      <c r="S1031" s="1">
        <f t="shared" si="882"/>
        <v>0</v>
      </c>
      <c r="T1031" s="1">
        <v>0</v>
      </c>
      <c r="U1031" s="1">
        <f t="shared" si="883"/>
        <v>0</v>
      </c>
      <c r="V1031" s="1">
        <v>0</v>
      </c>
      <c r="W1031" s="1">
        <f t="shared" si="884"/>
        <v>0</v>
      </c>
      <c r="X1031" s="1">
        <v>0</v>
      </c>
      <c r="Y1031" s="1">
        <f t="shared" si="885"/>
        <v>0</v>
      </c>
      <c r="Z1031" s="1">
        <v>0</v>
      </c>
      <c r="AA1031" s="1">
        <f t="shared" si="886"/>
        <v>0</v>
      </c>
      <c r="AB1031" s="1">
        <v>0</v>
      </c>
      <c r="AC1031" s="1">
        <f t="shared" si="887"/>
        <v>0</v>
      </c>
      <c r="AD1031" s="1"/>
      <c r="AE1031" s="1"/>
      <c r="AF1031" s="1"/>
      <c r="AG1031" s="1"/>
      <c r="AH1031" s="1"/>
      <c r="AI1031" s="1"/>
      <c r="AJ1031" s="1"/>
      <c r="AK1031" s="1">
        <f t="shared" si="888"/>
        <v>8851.9700000000012</v>
      </c>
      <c r="AL1031" s="1"/>
      <c r="AM1031" s="1"/>
      <c r="AN1031" s="1">
        <v>0</v>
      </c>
      <c r="AO1031" s="1">
        <f t="shared" si="889"/>
        <v>0</v>
      </c>
      <c r="AP1031" s="1"/>
      <c r="AQ1031" s="1">
        <f t="shared" si="890"/>
        <v>0</v>
      </c>
      <c r="AR1031" s="1">
        <v>0</v>
      </c>
      <c r="AS1031" s="1">
        <f t="shared" si="891"/>
        <v>0</v>
      </c>
      <c r="AT1031" s="1">
        <v>0</v>
      </c>
      <c r="AU1031" s="1">
        <f t="shared" si="892"/>
        <v>0</v>
      </c>
      <c r="AV1031" s="1">
        <f t="shared" si="893"/>
        <v>0</v>
      </c>
      <c r="AW1031" s="1">
        <f t="shared" si="894"/>
        <v>4594064.3199999994</v>
      </c>
      <c r="AX1031" s="26">
        <f t="shared" si="895"/>
        <v>4594064.3199999994</v>
      </c>
      <c r="AY1031" s="26">
        <f t="shared" si="896"/>
        <v>0</v>
      </c>
    </row>
    <row r="1032" spans="1:51" ht="23.25">
      <c r="A1032" s="25" t="s">
        <v>36</v>
      </c>
      <c r="B1032" s="1"/>
      <c r="C1032" s="1">
        <f t="shared" si="874"/>
        <v>87.98</v>
      </c>
      <c r="D1032" s="1"/>
      <c r="E1032" s="1">
        <f t="shared" si="875"/>
        <v>5764.16</v>
      </c>
      <c r="F1032" s="1"/>
      <c r="G1032" s="1">
        <f t="shared" si="876"/>
        <v>3235.84</v>
      </c>
      <c r="H1032" s="1"/>
      <c r="I1032" s="1">
        <f t="shared" si="877"/>
        <v>0</v>
      </c>
      <c r="J1032" s="1"/>
      <c r="K1032" s="1">
        <f t="shared" si="878"/>
        <v>0</v>
      </c>
      <c r="L1032" s="1"/>
      <c r="M1032" s="1">
        <f t="shared" si="879"/>
        <v>17.600000000000001</v>
      </c>
      <c r="N1032" s="1"/>
      <c r="O1032" s="1">
        <f t="shared" si="880"/>
        <v>368056</v>
      </c>
      <c r="P1032" s="1"/>
      <c r="Q1032" s="1">
        <f t="shared" si="881"/>
        <v>16072.49</v>
      </c>
      <c r="R1032" s="1">
        <v>0</v>
      </c>
      <c r="S1032" s="1">
        <f t="shared" si="882"/>
        <v>0</v>
      </c>
      <c r="T1032" s="1">
        <v>0</v>
      </c>
      <c r="U1032" s="1">
        <f t="shared" si="883"/>
        <v>0</v>
      </c>
      <c r="V1032" s="1">
        <v>0</v>
      </c>
      <c r="W1032" s="1">
        <f t="shared" si="884"/>
        <v>0</v>
      </c>
      <c r="X1032" s="1">
        <v>0</v>
      </c>
      <c r="Y1032" s="1">
        <f t="shared" si="885"/>
        <v>0</v>
      </c>
      <c r="Z1032" s="1">
        <v>0</v>
      </c>
      <c r="AA1032" s="1">
        <f t="shared" si="886"/>
        <v>0</v>
      </c>
      <c r="AB1032" s="1">
        <v>0</v>
      </c>
      <c r="AC1032" s="1">
        <f t="shared" si="887"/>
        <v>0</v>
      </c>
      <c r="AD1032" s="1"/>
      <c r="AE1032" s="1"/>
      <c r="AF1032" s="1"/>
      <c r="AG1032" s="1"/>
      <c r="AH1032" s="1"/>
      <c r="AI1032" s="1"/>
      <c r="AJ1032" s="1">
        <v>0</v>
      </c>
      <c r="AK1032" s="1">
        <f t="shared" si="888"/>
        <v>0</v>
      </c>
      <c r="AL1032" s="1"/>
      <c r="AM1032" s="1"/>
      <c r="AN1032" s="1">
        <v>0</v>
      </c>
      <c r="AO1032" s="1">
        <f t="shared" si="889"/>
        <v>0</v>
      </c>
      <c r="AP1032" s="1"/>
      <c r="AQ1032" s="1">
        <f t="shared" si="890"/>
        <v>0</v>
      </c>
      <c r="AR1032" s="1">
        <v>0</v>
      </c>
      <c r="AS1032" s="1">
        <f t="shared" si="891"/>
        <v>0</v>
      </c>
      <c r="AT1032" s="1">
        <v>0</v>
      </c>
      <c r="AU1032" s="1">
        <f t="shared" si="892"/>
        <v>0</v>
      </c>
      <c r="AV1032" s="1">
        <f t="shared" si="893"/>
        <v>0</v>
      </c>
      <c r="AW1032" s="1">
        <f t="shared" si="894"/>
        <v>393234.06999999995</v>
      </c>
      <c r="AX1032" s="26">
        <f t="shared" si="895"/>
        <v>393234.06999999995</v>
      </c>
      <c r="AY1032" s="26">
        <f t="shared" si="896"/>
        <v>0</v>
      </c>
    </row>
    <row r="1033" spans="1:51" ht="23.25">
      <c r="A1033" s="25" t="s">
        <v>37</v>
      </c>
      <c r="B1033" s="1"/>
      <c r="C1033" s="1">
        <f t="shared" si="874"/>
        <v>56829.55</v>
      </c>
      <c r="D1033" s="1"/>
      <c r="E1033" s="1">
        <f t="shared" si="875"/>
        <v>1025203.77</v>
      </c>
      <c r="F1033" s="1"/>
      <c r="G1033" s="1">
        <f t="shared" si="876"/>
        <v>181257</v>
      </c>
      <c r="H1033" s="1"/>
      <c r="I1033" s="1">
        <f t="shared" si="877"/>
        <v>0</v>
      </c>
      <c r="J1033" s="1"/>
      <c r="K1033" s="1">
        <f t="shared" si="878"/>
        <v>0</v>
      </c>
      <c r="L1033" s="1"/>
      <c r="M1033" s="1">
        <f t="shared" si="879"/>
        <v>220888.58000000002</v>
      </c>
      <c r="N1033" s="1"/>
      <c r="O1033" s="1">
        <f t="shared" si="880"/>
        <v>2983159.6399999997</v>
      </c>
      <c r="P1033" s="1"/>
      <c r="Q1033" s="1">
        <f t="shared" si="881"/>
        <v>78017.84</v>
      </c>
      <c r="R1033" s="1">
        <v>0</v>
      </c>
      <c r="S1033" s="1">
        <f t="shared" si="882"/>
        <v>0</v>
      </c>
      <c r="T1033" s="1">
        <v>0</v>
      </c>
      <c r="U1033" s="1">
        <f t="shared" si="883"/>
        <v>0</v>
      </c>
      <c r="V1033" s="1">
        <v>0</v>
      </c>
      <c r="W1033" s="1">
        <f t="shared" si="884"/>
        <v>0</v>
      </c>
      <c r="X1033" s="1">
        <v>0</v>
      </c>
      <c r="Y1033" s="1">
        <f t="shared" si="885"/>
        <v>0</v>
      </c>
      <c r="Z1033" s="1">
        <v>0</v>
      </c>
      <c r="AA1033" s="1">
        <f t="shared" si="886"/>
        <v>0</v>
      </c>
      <c r="AB1033" s="1">
        <v>0</v>
      </c>
      <c r="AC1033" s="1">
        <f t="shared" si="887"/>
        <v>0</v>
      </c>
      <c r="AD1033" s="1"/>
      <c r="AE1033" s="1"/>
      <c r="AF1033" s="1"/>
      <c r="AG1033" s="1"/>
      <c r="AH1033" s="1"/>
      <c r="AI1033" s="1"/>
      <c r="AJ1033" s="1">
        <v>0</v>
      </c>
      <c r="AK1033" s="1">
        <f t="shared" si="888"/>
        <v>1677.44</v>
      </c>
      <c r="AL1033" s="1"/>
      <c r="AM1033" s="1"/>
      <c r="AN1033" s="1">
        <v>0</v>
      </c>
      <c r="AO1033" s="1">
        <f t="shared" si="889"/>
        <v>0</v>
      </c>
      <c r="AP1033" s="1"/>
      <c r="AQ1033" s="1">
        <f t="shared" si="890"/>
        <v>0</v>
      </c>
      <c r="AR1033" s="1">
        <v>0</v>
      </c>
      <c r="AS1033" s="1">
        <f t="shared" si="891"/>
        <v>8695</v>
      </c>
      <c r="AT1033" s="1">
        <v>0</v>
      </c>
      <c r="AU1033" s="1">
        <f t="shared" si="892"/>
        <v>0</v>
      </c>
      <c r="AV1033" s="1">
        <f t="shared" si="893"/>
        <v>0</v>
      </c>
      <c r="AW1033" s="1">
        <f t="shared" si="894"/>
        <v>4555728.8199999994</v>
      </c>
      <c r="AX1033" s="26">
        <f t="shared" si="895"/>
        <v>4555728.8199999994</v>
      </c>
      <c r="AY1033" s="26">
        <f t="shared" si="896"/>
        <v>0</v>
      </c>
    </row>
    <row r="1034" spans="1:51" ht="23.25">
      <c r="A1034" s="25" t="s">
        <v>38</v>
      </c>
      <c r="B1034" s="1"/>
      <c r="C1034" s="1">
        <f t="shared" si="874"/>
        <v>435</v>
      </c>
      <c r="D1034" s="1"/>
      <c r="E1034" s="1">
        <f t="shared" si="875"/>
        <v>0</v>
      </c>
      <c r="F1034" s="1"/>
      <c r="G1034" s="1">
        <f t="shared" si="876"/>
        <v>0</v>
      </c>
      <c r="H1034" s="1"/>
      <c r="I1034" s="1">
        <f t="shared" si="877"/>
        <v>0</v>
      </c>
      <c r="J1034" s="1"/>
      <c r="K1034" s="1">
        <f t="shared" si="878"/>
        <v>0</v>
      </c>
      <c r="L1034" s="1"/>
      <c r="M1034" s="1">
        <f t="shared" si="879"/>
        <v>0</v>
      </c>
      <c r="N1034" s="1"/>
      <c r="O1034" s="1">
        <f t="shared" si="880"/>
        <v>2626099.5099999998</v>
      </c>
      <c r="P1034" s="1"/>
      <c r="Q1034" s="1">
        <f t="shared" si="881"/>
        <v>92462.26999999999</v>
      </c>
      <c r="R1034" s="1">
        <v>0</v>
      </c>
      <c r="S1034" s="1">
        <f t="shared" si="882"/>
        <v>0</v>
      </c>
      <c r="T1034" s="1">
        <v>0</v>
      </c>
      <c r="U1034" s="1">
        <f t="shared" si="883"/>
        <v>0</v>
      </c>
      <c r="V1034" s="1">
        <v>0</v>
      </c>
      <c r="W1034" s="1">
        <f t="shared" si="884"/>
        <v>0</v>
      </c>
      <c r="X1034" s="1">
        <v>0</v>
      </c>
      <c r="Y1034" s="1">
        <f t="shared" si="885"/>
        <v>0</v>
      </c>
      <c r="Z1034" s="1">
        <v>0</v>
      </c>
      <c r="AA1034" s="1">
        <f t="shared" si="886"/>
        <v>0</v>
      </c>
      <c r="AB1034" s="1">
        <v>0</v>
      </c>
      <c r="AC1034" s="1">
        <f t="shared" si="887"/>
        <v>0</v>
      </c>
      <c r="AD1034" s="1"/>
      <c r="AE1034" s="1"/>
      <c r="AF1034" s="1"/>
      <c r="AG1034" s="1"/>
      <c r="AH1034" s="1"/>
      <c r="AI1034" s="1"/>
      <c r="AJ1034" s="1">
        <v>0</v>
      </c>
      <c r="AK1034" s="1">
        <f t="shared" si="888"/>
        <v>0</v>
      </c>
      <c r="AL1034" s="1"/>
      <c r="AM1034" s="1"/>
      <c r="AN1034" s="1">
        <v>0</v>
      </c>
      <c r="AO1034" s="1">
        <f t="shared" si="889"/>
        <v>0</v>
      </c>
      <c r="AP1034" s="1"/>
      <c r="AQ1034" s="1">
        <f t="shared" si="890"/>
        <v>0</v>
      </c>
      <c r="AR1034" s="1">
        <v>0</v>
      </c>
      <c r="AS1034" s="1">
        <f t="shared" si="891"/>
        <v>0.24</v>
      </c>
      <c r="AT1034" s="1">
        <v>0</v>
      </c>
      <c r="AU1034" s="1">
        <f t="shared" si="892"/>
        <v>216</v>
      </c>
      <c r="AV1034" s="1">
        <f t="shared" si="893"/>
        <v>0</v>
      </c>
      <c r="AW1034" s="1">
        <f t="shared" si="894"/>
        <v>2719213.0199999996</v>
      </c>
      <c r="AX1034" s="26">
        <f t="shared" si="895"/>
        <v>2719213.0199999996</v>
      </c>
      <c r="AY1034" s="26">
        <f t="shared" si="896"/>
        <v>0</v>
      </c>
    </row>
    <row r="1035" spans="1:51" ht="23.25">
      <c r="A1035" s="25" t="s">
        <v>39</v>
      </c>
      <c r="B1035" s="1"/>
      <c r="C1035" s="1">
        <f t="shared" ref="C1035:C1066" si="897">C944+B1035</f>
        <v>3922.95</v>
      </c>
      <c r="D1035" s="1"/>
      <c r="E1035" s="1">
        <f t="shared" ref="E1035:E1066" si="898">E944+D1035</f>
        <v>0</v>
      </c>
      <c r="F1035" s="1"/>
      <c r="G1035" s="1">
        <f t="shared" ref="G1035:G1066" si="899">G944+F1035</f>
        <v>0</v>
      </c>
      <c r="H1035" s="1"/>
      <c r="I1035" s="1">
        <f t="shared" ref="I1035:I1066" si="900">I944+H1035</f>
        <v>0</v>
      </c>
      <c r="J1035" s="1"/>
      <c r="K1035" s="1">
        <f t="shared" ref="K1035:K1066" si="901">K944+J1035</f>
        <v>0</v>
      </c>
      <c r="L1035" s="1"/>
      <c r="M1035" s="1">
        <f t="shared" ref="M1035:M1066" si="902">M944+L1035</f>
        <v>588.44000000000005</v>
      </c>
      <c r="N1035" s="1"/>
      <c r="O1035" s="1">
        <f t="shared" ref="O1035:O1066" si="903">O944+N1035</f>
        <v>56530.35</v>
      </c>
      <c r="P1035" s="1"/>
      <c r="Q1035" s="1">
        <f t="shared" ref="Q1035:Q1066" si="904">Q944+P1035</f>
        <v>71163.58</v>
      </c>
      <c r="R1035" s="1">
        <v>0</v>
      </c>
      <c r="S1035" s="1">
        <f t="shared" ref="S1035:S1066" si="905">S944+R1035</f>
        <v>0</v>
      </c>
      <c r="T1035" s="1">
        <v>0</v>
      </c>
      <c r="U1035" s="1">
        <f t="shared" ref="U1035:U1066" si="906">U944+T1035</f>
        <v>0</v>
      </c>
      <c r="V1035" s="1">
        <v>0</v>
      </c>
      <c r="W1035" s="1">
        <f t="shared" ref="W1035:W1066" si="907">W944+V1035</f>
        <v>0</v>
      </c>
      <c r="X1035" s="1">
        <v>0</v>
      </c>
      <c r="Y1035" s="1">
        <f t="shared" ref="Y1035:Y1066" si="908">Y944+X1035</f>
        <v>0</v>
      </c>
      <c r="Z1035" s="1">
        <v>0</v>
      </c>
      <c r="AA1035" s="1">
        <f t="shared" ref="AA1035:AA1066" si="909">AA944+Z1035</f>
        <v>0</v>
      </c>
      <c r="AB1035" s="1">
        <v>0</v>
      </c>
      <c r="AC1035" s="1">
        <f t="shared" ref="AC1035:AC1066" si="910">AC944+AB1035</f>
        <v>0</v>
      </c>
      <c r="AD1035" s="1"/>
      <c r="AE1035" s="1"/>
      <c r="AF1035" s="1"/>
      <c r="AG1035" s="1"/>
      <c r="AH1035" s="1"/>
      <c r="AI1035" s="1"/>
      <c r="AJ1035" s="1">
        <v>0</v>
      </c>
      <c r="AK1035" s="1">
        <f t="shared" ref="AK1035:AK1066" si="911">AK944+AJ1035</f>
        <v>0</v>
      </c>
      <c r="AL1035" s="1"/>
      <c r="AM1035" s="1"/>
      <c r="AN1035" s="1">
        <v>0</v>
      </c>
      <c r="AO1035" s="1">
        <f t="shared" ref="AO1035:AO1066" si="912">AO944+AN1035</f>
        <v>0</v>
      </c>
      <c r="AP1035" s="1"/>
      <c r="AQ1035" s="1">
        <f t="shared" ref="AQ1035:AQ1066" si="913">AQ944+AP1035</f>
        <v>0</v>
      </c>
      <c r="AR1035" s="1">
        <v>0</v>
      </c>
      <c r="AS1035" s="1">
        <f t="shared" ref="AS1035:AS1066" si="914">AS944+AR1035</f>
        <v>0</v>
      </c>
      <c r="AT1035" s="1">
        <v>0</v>
      </c>
      <c r="AU1035" s="1">
        <f t="shared" ref="AU1035:AU1066" si="915">AU944+AT1035</f>
        <v>0</v>
      </c>
      <c r="AV1035" s="1">
        <f t="shared" ref="AV1035:AV1066" si="916">AT1035+AR1035+AJ1035+AB1035+Z1035+X1035+V1035+P1035+N1035+L1035+F1035+D1035+B1035+R1035+T1035+AN1035+AP1035+H1035+J1035</f>
        <v>0</v>
      </c>
      <c r="AW1035" s="1">
        <f t="shared" ref="AW1035:AW1066" si="917">AU1035+AS1035+AK1035+AC1035+AA1035+Y1035+W1035+Q1035+O1035+M1035+G1035+E1035+C1035+S1035+U1035+AO1035+AQ1035+I1035+K1035</f>
        <v>132205.32</v>
      </c>
      <c r="AX1035" s="26">
        <f t="shared" ref="AX1035:AX1066" si="918">AW944+AV1035</f>
        <v>132205.32</v>
      </c>
      <c r="AY1035" s="26">
        <f t="shared" ref="AY1035:AY1066" si="919">AW1035-AX1035</f>
        <v>0</v>
      </c>
    </row>
    <row r="1036" spans="1:51" ht="23.25">
      <c r="A1036" s="25" t="s">
        <v>40</v>
      </c>
      <c r="B1036" s="1"/>
      <c r="C1036" s="1">
        <f t="shared" si="897"/>
        <v>0</v>
      </c>
      <c r="D1036" s="1"/>
      <c r="E1036" s="1">
        <f t="shared" si="898"/>
        <v>0</v>
      </c>
      <c r="F1036" s="1"/>
      <c r="G1036" s="1">
        <f t="shared" si="899"/>
        <v>0</v>
      </c>
      <c r="H1036" s="1"/>
      <c r="I1036" s="1">
        <f t="shared" si="900"/>
        <v>0</v>
      </c>
      <c r="J1036" s="1"/>
      <c r="K1036" s="1">
        <f t="shared" si="901"/>
        <v>0</v>
      </c>
      <c r="L1036" s="1"/>
      <c r="M1036" s="1">
        <f t="shared" si="902"/>
        <v>0</v>
      </c>
      <c r="N1036" s="1"/>
      <c r="O1036" s="1">
        <f t="shared" si="903"/>
        <v>4464034.1999999993</v>
      </c>
      <c r="P1036" s="1"/>
      <c r="Q1036" s="1">
        <f t="shared" si="904"/>
        <v>119031.48999999999</v>
      </c>
      <c r="R1036" s="1">
        <v>0</v>
      </c>
      <c r="S1036" s="1">
        <f t="shared" si="905"/>
        <v>0</v>
      </c>
      <c r="T1036" s="1">
        <v>0</v>
      </c>
      <c r="U1036" s="1">
        <f t="shared" si="906"/>
        <v>0</v>
      </c>
      <c r="V1036" s="1">
        <v>0</v>
      </c>
      <c r="W1036" s="1">
        <f t="shared" si="907"/>
        <v>0</v>
      </c>
      <c r="X1036" s="1">
        <v>0</v>
      </c>
      <c r="Y1036" s="1">
        <f t="shared" si="908"/>
        <v>0</v>
      </c>
      <c r="Z1036" s="1">
        <v>0</v>
      </c>
      <c r="AA1036" s="1">
        <f t="shared" si="909"/>
        <v>0</v>
      </c>
      <c r="AB1036" s="1">
        <v>0</v>
      </c>
      <c r="AC1036" s="1">
        <f t="shared" si="910"/>
        <v>0</v>
      </c>
      <c r="AD1036" s="1"/>
      <c r="AE1036" s="1"/>
      <c r="AF1036" s="1"/>
      <c r="AG1036" s="1"/>
      <c r="AH1036" s="1"/>
      <c r="AI1036" s="1"/>
      <c r="AJ1036" s="1">
        <v>0</v>
      </c>
      <c r="AK1036" s="1">
        <f t="shared" si="911"/>
        <v>0</v>
      </c>
      <c r="AL1036" s="1"/>
      <c r="AM1036" s="1"/>
      <c r="AN1036" s="1">
        <v>0</v>
      </c>
      <c r="AO1036" s="1">
        <f t="shared" si="912"/>
        <v>0</v>
      </c>
      <c r="AP1036" s="1"/>
      <c r="AQ1036" s="1">
        <f t="shared" si="913"/>
        <v>0</v>
      </c>
      <c r="AR1036" s="1"/>
      <c r="AS1036" s="1">
        <f t="shared" si="914"/>
        <v>0</v>
      </c>
      <c r="AT1036" s="1">
        <v>0</v>
      </c>
      <c r="AU1036" s="1">
        <f t="shared" si="915"/>
        <v>0</v>
      </c>
      <c r="AV1036" s="1">
        <f t="shared" si="916"/>
        <v>0</v>
      </c>
      <c r="AW1036" s="1">
        <f t="shared" si="917"/>
        <v>4583065.6899999995</v>
      </c>
      <c r="AX1036" s="26">
        <f t="shared" si="918"/>
        <v>4583065.6899999995</v>
      </c>
      <c r="AY1036" s="26">
        <f t="shared" si="919"/>
        <v>0</v>
      </c>
    </row>
    <row r="1037" spans="1:51" ht="23.25">
      <c r="A1037" s="25" t="s">
        <v>41</v>
      </c>
      <c r="B1037" s="1"/>
      <c r="C1037" s="1">
        <f t="shared" si="897"/>
        <v>255448.06</v>
      </c>
      <c r="D1037" s="1"/>
      <c r="E1037" s="1">
        <f t="shared" si="898"/>
        <v>818247.4</v>
      </c>
      <c r="F1037" s="1"/>
      <c r="G1037" s="1">
        <f t="shared" si="899"/>
        <v>553384.42999999993</v>
      </c>
      <c r="H1037" s="1"/>
      <c r="I1037" s="1">
        <f t="shared" si="900"/>
        <v>0</v>
      </c>
      <c r="J1037" s="1"/>
      <c r="K1037" s="1">
        <f t="shared" si="901"/>
        <v>0</v>
      </c>
      <c r="L1037" s="1"/>
      <c r="M1037" s="1">
        <f t="shared" si="902"/>
        <v>52852</v>
      </c>
      <c r="N1037" s="1"/>
      <c r="O1037" s="1">
        <f t="shared" si="903"/>
        <v>839054.49</v>
      </c>
      <c r="P1037" s="1"/>
      <c r="Q1037" s="1">
        <f t="shared" si="904"/>
        <v>11889.02</v>
      </c>
      <c r="R1037" s="1">
        <v>0</v>
      </c>
      <c r="S1037" s="1">
        <f t="shared" si="905"/>
        <v>0</v>
      </c>
      <c r="T1037" s="1">
        <v>0</v>
      </c>
      <c r="U1037" s="1">
        <f t="shared" si="906"/>
        <v>0</v>
      </c>
      <c r="V1037" s="1">
        <v>0</v>
      </c>
      <c r="W1037" s="1">
        <f t="shared" si="907"/>
        <v>0</v>
      </c>
      <c r="X1037" s="1">
        <v>0</v>
      </c>
      <c r="Y1037" s="1">
        <f t="shared" si="908"/>
        <v>0</v>
      </c>
      <c r="Z1037" s="1">
        <v>0</v>
      </c>
      <c r="AA1037" s="1">
        <f t="shared" si="909"/>
        <v>0</v>
      </c>
      <c r="AB1037" s="1">
        <v>0</v>
      </c>
      <c r="AC1037" s="1">
        <f t="shared" si="910"/>
        <v>0</v>
      </c>
      <c r="AD1037" s="1"/>
      <c r="AE1037" s="1"/>
      <c r="AF1037" s="1"/>
      <c r="AG1037" s="1"/>
      <c r="AH1037" s="1"/>
      <c r="AI1037" s="1"/>
      <c r="AJ1037" s="1">
        <v>0</v>
      </c>
      <c r="AK1037" s="1">
        <f t="shared" si="911"/>
        <v>0</v>
      </c>
      <c r="AL1037" s="1"/>
      <c r="AM1037" s="1"/>
      <c r="AN1037" s="1">
        <v>0</v>
      </c>
      <c r="AO1037" s="1">
        <f t="shared" si="912"/>
        <v>0</v>
      </c>
      <c r="AP1037" s="1"/>
      <c r="AQ1037" s="1">
        <f t="shared" si="913"/>
        <v>0</v>
      </c>
      <c r="AR1037" s="1"/>
      <c r="AS1037" s="1">
        <f t="shared" si="914"/>
        <v>0</v>
      </c>
      <c r="AT1037" s="1">
        <v>0</v>
      </c>
      <c r="AU1037" s="1">
        <f t="shared" si="915"/>
        <v>10000</v>
      </c>
      <c r="AV1037" s="1">
        <f t="shared" si="916"/>
        <v>0</v>
      </c>
      <c r="AW1037" s="1">
        <f t="shared" si="917"/>
        <v>2540875.4</v>
      </c>
      <c r="AX1037" s="26">
        <f t="shared" si="918"/>
        <v>2540875.4</v>
      </c>
      <c r="AY1037" s="26">
        <f t="shared" si="919"/>
        <v>0</v>
      </c>
    </row>
    <row r="1038" spans="1:51" ht="23.25">
      <c r="A1038" s="25" t="s">
        <v>42</v>
      </c>
      <c r="B1038" s="1"/>
      <c r="C1038" s="1">
        <f t="shared" si="897"/>
        <v>0</v>
      </c>
      <c r="D1038" s="1"/>
      <c r="E1038" s="1">
        <f t="shared" si="898"/>
        <v>0</v>
      </c>
      <c r="F1038" s="1"/>
      <c r="G1038" s="1">
        <f t="shared" si="899"/>
        <v>0</v>
      </c>
      <c r="H1038" s="1"/>
      <c r="I1038" s="1">
        <f t="shared" si="900"/>
        <v>0</v>
      </c>
      <c r="J1038" s="1"/>
      <c r="K1038" s="1">
        <f t="shared" si="901"/>
        <v>0</v>
      </c>
      <c r="L1038" s="1"/>
      <c r="M1038" s="1">
        <f t="shared" si="902"/>
        <v>0</v>
      </c>
      <c r="N1038" s="1"/>
      <c r="O1038" s="1">
        <f t="shared" si="903"/>
        <v>3764904.2800000003</v>
      </c>
      <c r="P1038" s="1"/>
      <c r="Q1038" s="1">
        <f t="shared" si="904"/>
        <v>114573.13</v>
      </c>
      <c r="R1038" s="1">
        <v>0</v>
      </c>
      <c r="S1038" s="1">
        <f t="shared" si="905"/>
        <v>0</v>
      </c>
      <c r="T1038" s="1">
        <v>0</v>
      </c>
      <c r="U1038" s="1">
        <f t="shared" si="906"/>
        <v>0</v>
      </c>
      <c r="V1038" s="1"/>
      <c r="W1038" s="1">
        <f t="shared" si="907"/>
        <v>13000</v>
      </c>
      <c r="X1038" s="1">
        <v>0</v>
      </c>
      <c r="Y1038" s="1">
        <f t="shared" si="908"/>
        <v>0</v>
      </c>
      <c r="Z1038" s="1"/>
      <c r="AA1038" s="1">
        <f t="shared" si="909"/>
        <v>1016.71</v>
      </c>
      <c r="AB1038" s="1">
        <v>0</v>
      </c>
      <c r="AC1038" s="1">
        <f t="shared" si="910"/>
        <v>0</v>
      </c>
      <c r="AD1038" s="1"/>
      <c r="AE1038" s="1"/>
      <c r="AF1038" s="1"/>
      <c r="AG1038" s="1"/>
      <c r="AH1038" s="1"/>
      <c r="AI1038" s="1"/>
      <c r="AJ1038" s="1">
        <v>0</v>
      </c>
      <c r="AK1038" s="1">
        <f t="shared" si="911"/>
        <v>0</v>
      </c>
      <c r="AL1038" s="1"/>
      <c r="AM1038" s="1"/>
      <c r="AN1038" s="1">
        <v>0</v>
      </c>
      <c r="AO1038" s="1">
        <f t="shared" si="912"/>
        <v>0</v>
      </c>
      <c r="AP1038" s="1"/>
      <c r="AQ1038" s="1">
        <f t="shared" si="913"/>
        <v>0</v>
      </c>
      <c r="AR1038" s="1"/>
      <c r="AS1038" s="1">
        <f t="shared" si="914"/>
        <v>6132.25</v>
      </c>
      <c r="AT1038" s="1">
        <v>0</v>
      </c>
      <c r="AU1038" s="1">
        <f t="shared" si="915"/>
        <v>0</v>
      </c>
      <c r="AV1038" s="1">
        <f t="shared" si="916"/>
        <v>0</v>
      </c>
      <c r="AW1038" s="1">
        <f t="shared" si="917"/>
        <v>3899626.37</v>
      </c>
      <c r="AX1038" s="26">
        <f t="shared" si="918"/>
        <v>3899626.37</v>
      </c>
      <c r="AY1038" s="26">
        <f t="shared" si="919"/>
        <v>0</v>
      </c>
    </row>
    <row r="1039" spans="1:51" ht="23.25">
      <c r="A1039" s="25" t="s">
        <v>43</v>
      </c>
      <c r="B1039" s="1"/>
      <c r="C1039" s="1">
        <f t="shared" si="897"/>
        <v>0</v>
      </c>
      <c r="D1039" s="1"/>
      <c r="E1039" s="1">
        <f t="shared" si="898"/>
        <v>0</v>
      </c>
      <c r="F1039" s="1"/>
      <c r="G1039" s="1">
        <f t="shared" si="899"/>
        <v>0</v>
      </c>
      <c r="H1039" s="1"/>
      <c r="I1039" s="1">
        <f t="shared" si="900"/>
        <v>0</v>
      </c>
      <c r="J1039" s="1"/>
      <c r="K1039" s="1">
        <f t="shared" si="901"/>
        <v>0</v>
      </c>
      <c r="L1039" s="1"/>
      <c r="M1039" s="1">
        <f t="shared" si="902"/>
        <v>0</v>
      </c>
      <c r="N1039" s="1"/>
      <c r="O1039" s="1">
        <f t="shared" si="903"/>
        <v>830063.33</v>
      </c>
      <c r="P1039" s="1"/>
      <c r="Q1039" s="1">
        <f t="shared" si="904"/>
        <v>13595.08</v>
      </c>
      <c r="R1039" s="1">
        <v>0</v>
      </c>
      <c r="S1039" s="1">
        <f t="shared" si="905"/>
        <v>0</v>
      </c>
      <c r="T1039" s="1">
        <v>0</v>
      </c>
      <c r="U1039" s="1">
        <f t="shared" si="906"/>
        <v>0</v>
      </c>
      <c r="V1039" s="1">
        <v>0</v>
      </c>
      <c r="W1039" s="1">
        <f t="shared" si="907"/>
        <v>0</v>
      </c>
      <c r="X1039" s="1">
        <v>0</v>
      </c>
      <c r="Y1039" s="1">
        <f t="shared" si="908"/>
        <v>0</v>
      </c>
      <c r="Z1039" s="1">
        <v>0</v>
      </c>
      <c r="AA1039" s="1">
        <f t="shared" si="909"/>
        <v>0</v>
      </c>
      <c r="AB1039" s="1">
        <v>0</v>
      </c>
      <c r="AC1039" s="1">
        <f t="shared" si="910"/>
        <v>0</v>
      </c>
      <c r="AD1039" s="1"/>
      <c r="AE1039" s="1"/>
      <c r="AF1039" s="1"/>
      <c r="AG1039" s="1"/>
      <c r="AH1039" s="1"/>
      <c r="AI1039" s="1"/>
      <c r="AJ1039" s="1">
        <v>0</v>
      </c>
      <c r="AK1039" s="1">
        <f t="shared" si="911"/>
        <v>0</v>
      </c>
      <c r="AL1039" s="1"/>
      <c r="AM1039" s="1"/>
      <c r="AN1039" s="1">
        <v>0</v>
      </c>
      <c r="AO1039" s="1">
        <f t="shared" si="912"/>
        <v>0</v>
      </c>
      <c r="AP1039" s="1"/>
      <c r="AQ1039" s="1">
        <f t="shared" si="913"/>
        <v>0</v>
      </c>
      <c r="AR1039" s="1"/>
      <c r="AS1039" s="1">
        <f t="shared" si="914"/>
        <v>0</v>
      </c>
      <c r="AT1039" s="1">
        <v>0</v>
      </c>
      <c r="AU1039" s="1">
        <f t="shared" si="915"/>
        <v>0</v>
      </c>
      <c r="AV1039" s="1">
        <f t="shared" si="916"/>
        <v>0</v>
      </c>
      <c r="AW1039" s="1">
        <f t="shared" si="917"/>
        <v>843658.40999999992</v>
      </c>
      <c r="AX1039" s="26">
        <f t="shared" si="918"/>
        <v>843658.40999999992</v>
      </c>
      <c r="AY1039" s="26">
        <f t="shared" si="919"/>
        <v>0</v>
      </c>
    </row>
    <row r="1040" spans="1:51" ht="23.25">
      <c r="A1040" s="25" t="s">
        <v>44</v>
      </c>
      <c r="B1040" s="1"/>
      <c r="C1040" s="1">
        <f t="shared" si="897"/>
        <v>936.25</v>
      </c>
      <c r="D1040" s="1"/>
      <c r="E1040" s="1">
        <f t="shared" si="898"/>
        <v>62763.259999999995</v>
      </c>
      <c r="F1040" s="1"/>
      <c r="G1040" s="1">
        <f t="shared" si="899"/>
        <v>55195.289999999994</v>
      </c>
      <c r="H1040" s="1"/>
      <c r="I1040" s="1">
        <f t="shared" si="900"/>
        <v>0</v>
      </c>
      <c r="J1040" s="1"/>
      <c r="K1040" s="1">
        <f t="shared" si="901"/>
        <v>0</v>
      </c>
      <c r="L1040" s="1"/>
      <c r="M1040" s="1">
        <f t="shared" si="902"/>
        <v>1462</v>
      </c>
      <c r="N1040" s="1"/>
      <c r="O1040" s="1">
        <f t="shared" si="903"/>
        <v>37127759.900000006</v>
      </c>
      <c r="P1040" s="1"/>
      <c r="Q1040" s="1">
        <f t="shared" si="904"/>
        <v>436989.54</v>
      </c>
      <c r="R1040" s="1">
        <v>0</v>
      </c>
      <c r="S1040" s="1">
        <f t="shared" si="905"/>
        <v>0</v>
      </c>
      <c r="T1040" s="1">
        <v>0</v>
      </c>
      <c r="U1040" s="1">
        <f t="shared" si="906"/>
        <v>500</v>
      </c>
      <c r="V1040" s="1">
        <v>0</v>
      </c>
      <c r="W1040" s="1">
        <f t="shared" si="907"/>
        <v>0</v>
      </c>
      <c r="X1040" s="1">
        <v>0</v>
      </c>
      <c r="Y1040" s="1">
        <f t="shared" si="908"/>
        <v>0</v>
      </c>
      <c r="Z1040" s="1">
        <v>0</v>
      </c>
      <c r="AA1040" s="1">
        <f t="shared" si="909"/>
        <v>0</v>
      </c>
      <c r="AB1040" s="1"/>
      <c r="AC1040" s="1">
        <f t="shared" si="910"/>
        <v>141509.71000000002</v>
      </c>
      <c r="AD1040" s="1"/>
      <c r="AE1040" s="1"/>
      <c r="AF1040" s="1"/>
      <c r="AG1040" s="1"/>
      <c r="AH1040" s="1"/>
      <c r="AI1040" s="1"/>
      <c r="AJ1040" s="1">
        <v>0</v>
      </c>
      <c r="AK1040" s="1">
        <f t="shared" si="911"/>
        <v>0</v>
      </c>
      <c r="AL1040" s="1"/>
      <c r="AM1040" s="1"/>
      <c r="AN1040" s="1">
        <v>0</v>
      </c>
      <c r="AO1040" s="1">
        <f t="shared" si="912"/>
        <v>0</v>
      </c>
      <c r="AP1040" s="1"/>
      <c r="AQ1040" s="1">
        <f t="shared" si="913"/>
        <v>0</v>
      </c>
      <c r="AR1040" s="1"/>
      <c r="AS1040" s="1">
        <f t="shared" si="914"/>
        <v>168568.53</v>
      </c>
      <c r="AT1040" s="1"/>
      <c r="AU1040" s="1">
        <f t="shared" si="915"/>
        <v>0</v>
      </c>
      <c r="AV1040" s="1">
        <f t="shared" si="916"/>
        <v>0</v>
      </c>
      <c r="AW1040" s="1">
        <f t="shared" si="917"/>
        <v>37995684.480000004</v>
      </c>
      <c r="AX1040" s="57">
        <f t="shared" si="918"/>
        <v>37995684.480000004</v>
      </c>
      <c r="AY1040" s="26">
        <f t="shared" si="919"/>
        <v>0</v>
      </c>
    </row>
    <row r="1041" spans="1:51" ht="23.25">
      <c r="A1041" s="25" t="s">
        <v>45</v>
      </c>
      <c r="B1041" s="1"/>
      <c r="C1041" s="1">
        <f t="shared" si="897"/>
        <v>0</v>
      </c>
      <c r="D1041" s="1"/>
      <c r="E1041" s="1">
        <f t="shared" si="898"/>
        <v>16740.789999999997</v>
      </c>
      <c r="F1041" s="1"/>
      <c r="G1041" s="1">
        <f t="shared" si="899"/>
        <v>5259.2099999999991</v>
      </c>
      <c r="H1041" s="1"/>
      <c r="I1041" s="1">
        <f t="shared" si="900"/>
        <v>0</v>
      </c>
      <c r="J1041" s="1"/>
      <c r="K1041" s="1">
        <f t="shared" si="901"/>
        <v>0</v>
      </c>
      <c r="L1041" s="1"/>
      <c r="M1041" s="1">
        <f t="shared" si="902"/>
        <v>0</v>
      </c>
      <c r="N1041" s="1"/>
      <c r="O1041" s="1">
        <f t="shared" si="903"/>
        <v>2992377.5699999994</v>
      </c>
      <c r="P1041" s="1"/>
      <c r="Q1041" s="1">
        <f t="shared" si="904"/>
        <v>75722.849999999991</v>
      </c>
      <c r="R1041" s="1">
        <v>0</v>
      </c>
      <c r="S1041" s="1">
        <f t="shared" si="905"/>
        <v>0</v>
      </c>
      <c r="T1041" s="1">
        <v>0</v>
      </c>
      <c r="U1041" s="1">
        <f t="shared" si="906"/>
        <v>0</v>
      </c>
      <c r="V1041" s="1">
        <v>0</v>
      </c>
      <c r="W1041" s="1">
        <f t="shared" si="907"/>
        <v>0</v>
      </c>
      <c r="X1041" s="1">
        <v>0</v>
      </c>
      <c r="Y1041" s="1">
        <f t="shared" si="908"/>
        <v>0</v>
      </c>
      <c r="Z1041" s="1">
        <v>0</v>
      </c>
      <c r="AA1041" s="1">
        <f t="shared" si="909"/>
        <v>0</v>
      </c>
      <c r="AB1041" s="1">
        <v>0</v>
      </c>
      <c r="AC1041" s="1">
        <f t="shared" si="910"/>
        <v>0</v>
      </c>
      <c r="AD1041" s="1"/>
      <c r="AE1041" s="1"/>
      <c r="AF1041" s="1"/>
      <c r="AG1041" s="1"/>
      <c r="AH1041" s="1"/>
      <c r="AI1041" s="1"/>
      <c r="AJ1041" s="1">
        <v>0</v>
      </c>
      <c r="AK1041" s="1">
        <f t="shared" si="911"/>
        <v>0</v>
      </c>
      <c r="AL1041" s="1"/>
      <c r="AM1041" s="1"/>
      <c r="AN1041" s="1">
        <v>0</v>
      </c>
      <c r="AO1041" s="1">
        <f t="shared" si="912"/>
        <v>0</v>
      </c>
      <c r="AP1041" s="1"/>
      <c r="AQ1041" s="1">
        <f t="shared" si="913"/>
        <v>0</v>
      </c>
      <c r="AR1041" s="1">
        <v>0</v>
      </c>
      <c r="AS1041" s="1">
        <f t="shared" si="914"/>
        <v>0</v>
      </c>
      <c r="AT1041" s="1"/>
      <c r="AU1041" s="1">
        <f t="shared" si="915"/>
        <v>0</v>
      </c>
      <c r="AV1041" s="1">
        <f t="shared" si="916"/>
        <v>0</v>
      </c>
      <c r="AW1041" s="1">
        <f t="shared" si="917"/>
        <v>3090100.4199999995</v>
      </c>
      <c r="AX1041" s="26">
        <f t="shared" si="918"/>
        <v>3090100.4199999995</v>
      </c>
      <c r="AY1041" s="26">
        <f t="shared" si="919"/>
        <v>0</v>
      </c>
    </row>
    <row r="1042" spans="1:51" ht="23.25">
      <c r="A1042" s="25" t="s">
        <v>46</v>
      </c>
      <c r="B1042" s="1"/>
      <c r="C1042" s="1">
        <f t="shared" si="897"/>
        <v>0</v>
      </c>
      <c r="D1042" s="1"/>
      <c r="E1042" s="1">
        <f t="shared" si="898"/>
        <v>0</v>
      </c>
      <c r="F1042" s="1"/>
      <c r="G1042" s="1">
        <f t="shared" si="899"/>
        <v>0</v>
      </c>
      <c r="H1042" s="1"/>
      <c r="I1042" s="1">
        <f t="shared" si="900"/>
        <v>0</v>
      </c>
      <c r="J1042" s="1"/>
      <c r="K1042" s="1">
        <f t="shared" si="901"/>
        <v>0</v>
      </c>
      <c r="L1042" s="1"/>
      <c r="M1042" s="1">
        <f t="shared" si="902"/>
        <v>0</v>
      </c>
      <c r="N1042" s="1"/>
      <c r="O1042" s="1">
        <f t="shared" si="903"/>
        <v>0</v>
      </c>
      <c r="P1042" s="1"/>
      <c r="Q1042" s="1">
        <f t="shared" si="904"/>
        <v>0</v>
      </c>
      <c r="R1042" s="1">
        <v>0</v>
      </c>
      <c r="S1042" s="1">
        <f t="shared" si="905"/>
        <v>0</v>
      </c>
      <c r="T1042" s="1">
        <v>0</v>
      </c>
      <c r="U1042" s="1">
        <f t="shared" si="906"/>
        <v>0</v>
      </c>
      <c r="V1042" s="1">
        <v>0</v>
      </c>
      <c r="W1042" s="1">
        <f t="shared" si="907"/>
        <v>0</v>
      </c>
      <c r="X1042" s="1">
        <v>0</v>
      </c>
      <c r="Y1042" s="1">
        <f t="shared" si="908"/>
        <v>0</v>
      </c>
      <c r="Z1042" s="1">
        <v>0</v>
      </c>
      <c r="AA1042" s="1">
        <f t="shared" si="909"/>
        <v>0</v>
      </c>
      <c r="AB1042" s="1">
        <v>0</v>
      </c>
      <c r="AC1042" s="1">
        <f t="shared" si="910"/>
        <v>0</v>
      </c>
      <c r="AD1042" s="1"/>
      <c r="AE1042" s="1"/>
      <c r="AF1042" s="1"/>
      <c r="AG1042" s="1"/>
      <c r="AH1042" s="1"/>
      <c r="AI1042" s="1"/>
      <c r="AJ1042" s="1">
        <v>0</v>
      </c>
      <c r="AK1042" s="1">
        <f t="shared" si="911"/>
        <v>0</v>
      </c>
      <c r="AL1042" s="1"/>
      <c r="AM1042" s="1"/>
      <c r="AN1042" s="1">
        <v>0</v>
      </c>
      <c r="AO1042" s="1">
        <f t="shared" si="912"/>
        <v>0</v>
      </c>
      <c r="AP1042" s="1"/>
      <c r="AQ1042" s="1">
        <f t="shared" si="913"/>
        <v>0</v>
      </c>
      <c r="AR1042" s="1">
        <v>0</v>
      </c>
      <c r="AS1042" s="1">
        <f t="shared" si="914"/>
        <v>0</v>
      </c>
      <c r="AT1042" s="1"/>
      <c r="AU1042" s="1">
        <f t="shared" si="915"/>
        <v>0</v>
      </c>
      <c r="AV1042" s="1">
        <f t="shared" si="916"/>
        <v>0</v>
      </c>
      <c r="AW1042" s="1">
        <f t="shared" si="917"/>
        <v>0</v>
      </c>
      <c r="AX1042" s="26">
        <f t="shared" si="918"/>
        <v>0</v>
      </c>
      <c r="AY1042" s="26">
        <f t="shared" si="919"/>
        <v>0</v>
      </c>
    </row>
    <row r="1043" spans="1:51" ht="23.25">
      <c r="A1043" s="25" t="s">
        <v>47</v>
      </c>
      <c r="B1043" s="1"/>
      <c r="C1043" s="1">
        <f t="shared" si="897"/>
        <v>0</v>
      </c>
      <c r="D1043" s="1"/>
      <c r="E1043" s="1">
        <f t="shared" si="898"/>
        <v>0</v>
      </c>
      <c r="F1043" s="1"/>
      <c r="G1043" s="1">
        <f t="shared" si="899"/>
        <v>0</v>
      </c>
      <c r="H1043" s="1"/>
      <c r="I1043" s="1">
        <f t="shared" si="900"/>
        <v>0</v>
      </c>
      <c r="J1043" s="1"/>
      <c r="K1043" s="1">
        <f t="shared" si="901"/>
        <v>0</v>
      </c>
      <c r="L1043" s="1"/>
      <c r="M1043" s="1">
        <f t="shared" si="902"/>
        <v>0</v>
      </c>
      <c r="N1043" s="1"/>
      <c r="O1043" s="1">
        <f t="shared" si="903"/>
        <v>5965208.6299999999</v>
      </c>
      <c r="P1043" s="1"/>
      <c r="Q1043" s="1">
        <f t="shared" si="904"/>
        <v>330979.06</v>
      </c>
      <c r="R1043" s="1">
        <v>0</v>
      </c>
      <c r="S1043" s="1">
        <f t="shared" si="905"/>
        <v>0</v>
      </c>
      <c r="T1043" s="1">
        <v>0</v>
      </c>
      <c r="U1043" s="1">
        <f t="shared" si="906"/>
        <v>0</v>
      </c>
      <c r="V1043" s="1">
        <v>0</v>
      </c>
      <c r="W1043" s="1">
        <f t="shared" si="907"/>
        <v>0</v>
      </c>
      <c r="X1043" s="1">
        <v>0</v>
      </c>
      <c r="Y1043" s="1">
        <f t="shared" si="908"/>
        <v>0</v>
      </c>
      <c r="Z1043" s="1">
        <v>0</v>
      </c>
      <c r="AA1043" s="1">
        <f t="shared" si="909"/>
        <v>0</v>
      </c>
      <c r="AB1043" s="1">
        <v>0</v>
      </c>
      <c r="AC1043" s="1">
        <f t="shared" si="910"/>
        <v>0</v>
      </c>
      <c r="AD1043" s="1"/>
      <c r="AE1043" s="1"/>
      <c r="AF1043" s="1"/>
      <c r="AG1043" s="1"/>
      <c r="AH1043" s="1"/>
      <c r="AI1043" s="1"/>
      <c r="AJ1043" s="1">
        <v>0</v>
      </c>
      <c r="AK1043" s="1">
        <f t="shared" si="911"/>
        <v>0</v>
      </c>
      <c r="AL1043" s="1"/>
      <c r="AM1043" s="1"/>
      <c r="AN1043" s="1">
        <v>0</v>
      </c>
      <c r="AO1043" s="1">
        <f t="shared" si="912"/>
        <v>0</v>
      </c>
      <c r="AP1043" s="1"/>
      <c r="AQ1043" s="1">
        <f t="shared" si="913"/>
        <v>0</v>
      </c>
      <c r="AR1043" s="1">
        <v>0</v>
      </c>
      <c r="AS1043" s="1">
        <f t="shared" si="914"/>
        <v>7624.1399999999994</v>
      </c>
      <c r="AT1043" s="1"/>
      <c r="AU1043" s="1">
        <f t="shared" si="915"/>
        <v>0</v>
      </c>
      <c r="AV1043" s="1">
        <f t="shared" si="916"/>
        <v>0</v>
      </c>
      <c r="AW1043" s="1">
        <f t="shared" si="917"/>
        <v>6303811.8300000001</v>
      </c>
      <c r="AX1043" s="26">
        <f t="shared" si="918"/>
        <v>6303811.8300000001</v>
      </c>
      <c r="AY1043" s="26">
        <f t="shared" si="919"/>
        <v>0</v>
      </c>
    </row>
    <row r="1044" spans="1:51" ht="23.25">
      <c r="A1044" s="25" t="s">
        <v>48</v>
      </c>
      <c r="B1044" s="1"/>
      <c r="C1044" s="1">
        <f t="shared" si="897"/>
        <v>0</v>
      </c>
      <c r="D1044" s="1"/>
      <c r="E1044" s="1">
        <f t="shared" si="898"/>
        <v>0</v>
      </c>
      <c r="F1044" s="1"/>
      <c r="G1044" s="1">
        <f t="shared" si="899"/>
        <v>0</v>
      </c>
      <c r="H1044" s="1"/>
      <c r="I1044" s="1">
        <f t="shared" si="900"/>
        <v>0</v>
      </c>
      <c r="J1044" s="1"/>
      <c r="K1044" s="1">
        <f t="shared" si="901"/>
        <v>0</v>
      </c>
      <c r="L1044" s="1"/>
      <c r="M1044" s="1">
        <f t="shared" si="902"/>
        <v>0</v>
      </c>
      <c r="N1044" s="1"/>
      <c r="O1044" s="1">
        <f t="shared" si="903"/>
        <v>9226949.9299999997</v>
      </c>
      <c r="P1044" s="1"/>
      <c r="Q1044" s="1">
        <f t="shared" si="904"/>
        <v>489369.13</v>
      </c>
      <c r="R1044" s="1">
        <v>0</v>
      </c>
      <c r="S1044" s="1">
        <f t="shared" si="905"/>
        <v>0</v>
      </c>
      <c r="T1044" s="1">
        <v>0</v>
      </c>
      <c r="U1044" s="1">
        <f t="shared" si="906"/>
        <v>0</v>
      </c>
      <c r="V1044" s="1">
        <v>0</v>
      </c>
      <c r="W1044" s="1">
        <f t="shared" si="907"/>
        <v>0</v>
      </c>
      <c r="X1044" s="1">
        <v>0</v>
      </c>
      <c r="Y1044" s="1">
        <f t="shared" si="908"/>
        <v>0</v>
      </c>
      <c r="Z1044" s="1">
        <v>0</v>
      </c>
      <c r="AA1044" s="1">
        <f t="shared" si="909"/>
        <v>0</v>
      </c>
      <c r="AB1044" s="1">
        <v>0</v>
      </c>
      <c r="AC1044" s="1">
        <f t="shared" si="910"/>
        <v>0</v>
      </c>
      <c r="AD1044" s="1"/>
      <c r="AE1044" s="1"/>
      <c r="AF1044" s="1"/>
      <c r="AG1044" s="1"/>
      <c r="AH1044" s="1"/>
      <c r="AI1044" s="1"/>
      <c r="AJ1044" s="1">
        <v>0</v>
      </c>
      <c r="AK1044" s="1">
        <f t="shared" si="911"/>
        <v>0</v>
      </c>
      <c r="AL1044" s="1"/>
      <c r="AM1044" s="1"/>
      <c r="AN1044" s="1">
        <v>0</v>
      </c>
      <c r="AO1044" s="1">
        <f t="shared" si="912"/>
        <v>0</v>
      </c>
      <c r="AP1044" s="1"/>
      <c r="AQ1044" s="1">
        <f t="shared" si="913"/>
        <v>0</v>
      </c>
      <c r="AR1044" s="1">
        <v>0</v>
      </c>
      <c r="AS1044" s="1">
        <f t="shared" si="914"/>
        <v>0</v>
      </c>
      <c r="AT1044" s="1"/>
      <c r="AU1044" s="1">
        <f t="shared" si="915"/>
        <v>1500</v>
      </c>
      <c r="AV1044" s="1">
        <f t="shared" si="916"/>
        <v>0</v>
      </c>
      <c r="AW1044" s="1">
        <f t="shared" si="917"/>
        <v>9717819.0600000005</v>
      </c>
      <c r="AX1044" s="26">
        <f t="shared" si="918"/>
        <v>9717819.0600000005</v>
      </c>
      <c r="AY1044" s="26">
        <f t="shared" si="919"/>
        <v>0</v>
      </c>
    </row>
    <row r="1045" spans="1:51" ht="23.25">
      <c r="A1045" s="25" t="s">
        <v>49</v>
      </c>
      <c r="B1045" s="1"/>
      <c r="C1045" s="1">
        <f t="shared" si="897"/>
        <v>0</v>
      </c>
      <c r="D1045" s="1"/>
      <c r="E1045" s="1">
        <f t="shared" si="898"/>
        <v>0</v>
      </c>
      <c r="F1045" s="1"/>
      <c r="G1045" s="1">
        <f t="shared" si="899"/>
        <v>0</v>
      </c>
      <c r="H1045" s="1"/>
      <c r="I1045" s="1">
        <f t="shared" si="900"/>
        <v>0</v>
      </c>
      <c r="J1045" s="1"/>
      <c r="K1045" s="1">
        <f t="shared" si="901"/>
        <v>0</v>
      </c>
      <c r="L1045" s="1"/>
      <c r="M1045" s="1">
        <f t="shared" si="902"/>
        <v>0</v>
      </c>
      <c r="N1045" s="1"/>
      <c r="O1045" s="1">
        <f t="shared" si="903"/>
        <v>1526493.49</v>
      </c>
      <c r="P1045" s="1"/>
      <c r="Q1045" s="1">
        <f t="shared" si="904"/>
        <v>37808.19</v>
      </c>
      <c r="R1045" s="1">
        <v>0</v>
      </c>
      <c r="S1045" s="1">
        <f t="shared" si="905"/>
        <v>0</v>
      </c>
      <c r="T1045" s="1">
        <v>0</v>
      </c>
      <c r="U1045" s="1">
        <f t="shared" si="906"/>
        <v>0</v>
      </c>
      <c r="V1045" s="1">
        <v>0</v>
      </c>
      <c r="W1045" s="1">
        <f t="shared" si="907"/>
        <v>0</v>
      </c>
      <c r="X1045" s="1">
        <v>0</v>
      </c>
      <c r="Y1045" s="1">
        <f t="shared" si="908"/>
        <v>0</v>
      </c>
      <c r="Z1045" s="1">
        <v>0</v>
      </c>
      <c r="AA1045" s="1">
        <f t="shared" si="909"/>
        <v>0</v>
      </c>
      <c r="AB1045" s="1">
        <v>0</v>
      </c>
      <c r="AC1045" s="1">
        <f t="shared" si="910"/>
        <v>0</v>
      </c>
      <c r="AD1045" s="1"/>
      <c r="AE1045" s="1"/>
      <c r="AF1045" s="1"/>
      <c r="AG1045" s="1"/>
      <c r="AH1045" s="1"/>
      <c r="AI1045" s="1"/>
      <c r="AJ1045" s="1">
        <v>0</v>
      </c>
      <c r="AK1045" s="1">
        <f t="shared" si="911"/>
        <v>0</v>
      </c>
      <c r="AL1045" s="1"/>
      <c r="AM1045" s="1"/>
      <c r="AN1045" s="1">
        <v>0</v>
      </c>
      <c r="AO1045" s="1">
        <f t="shared" si="912"/>
        <v>0</v>
      </c>
      <c r="AP1045" s="1"/>
      <c r="AQ1045" s="1">
        <f t="shared" si="913"/>
        <v>0</v>
      </c>
      <c r="AR1045" s="1">
        <v>0</v>
      </c>
      <c r="AS1045" s="1">
        <f t="shared" si="914"/>
        <v>0</v>
      </c>
      <c r="AT1045" s="1"/>
      <c r="AU1045" s="1">
        <f t="shared" si="915"/>
        <v>0</v>
      </c>
      <c r="AV1045" s="1">
        <f t="shared" si="916"/>
        <v>0</v>
      </c>
      <c r="AW1045" s="1">
        <f t="shared" si="917"/>
        <v>1564301.68</v>
      </c>
      <c r="AX1045" s="26">
        <f t="shared" si="918"/>
        <v>1564301.68</v>
      </c>
      <c r="AY1045" s="26">
        <f t="shared" si="919"/>
        <v>0</v>
      </c>
    </row>
    <row r="1046" spans="1:51" ht="23.25">
      <c r="A1046" s="25" t="s">
        <v>50</v>
      </c>
      <c r="B1046" s="1"/>
      <c r="C1046" s="1">
        <f t="shared" si="897"/>
        <v>0</v>
      </c>
      <c r="D1046" s="1"/>
      <c r="E1046" s="1">
        <f t="shared" si="898"/>
        <v>0</v>
      </c>
      <c r="F1046" s="1"/>
      <c r="G1046" s="1">
        <f t="shared" si="899"/>
        <v>0</v>
      </c>
      <c r="H1046" s="1"/>
      <c r="I1046" s="1">
        <f t="shared" si="900"/>
        <v>0</v>
      </c>
      <c r="J1046" s="1"/>
      <c r="K1046" s="1">
        <f t="shared" si="901"/>
        <v>0</v>
      </c>
      <c r="L1046" s="1"/>
      <c r="M1046" s="1">
        <f t="shared" si="902"/>
        <v>0</v>
      </c>
      <c r="N1046" s="1"/>
      <c r="O1046" s="1">
        <f t="shared" si="903"/>
        <v>10745612.75</v>
      </c>
      <c r="P1046" s="1"/>
      <c r="Q1046" s="1">
        <f t="shared" si="904"/>
        <v>294366</v>
      </c>
      <c r="R1046" s="1">
        <v>0</v>
      </c>
      <c r="S1046" s="1">
        <f t="shared" si="905"/>
        <v>0</v>
      </c>
      <c r="T1046" s="1">
        <v>0</v>
      </c>
      <c r="U1046" s="1">
        <f t="shared" si="906"/>
        <v>0</v>
      </c>
      <c r="V1046" s="1">
        <v>0</v>
      </c>
      <c r="W1046" s="1">
        <f t="shared" si="907"/>
        <v>0</v>
      </c>
      <c r="X1046" s="1">
        <v>0</v>
      </c>
      <c r="Y1046" s="1">
        <f t="shared" si="908"/>
        <v>0</v>
      </c>
      <c r="Z1046" s="1">
        <v>0</v>
      </c>
      <c r="AA1046" s="1">
        <f t="shared" si="909"/>
        <v>0</v>
      </c>
      <c r="AB1046" s="1">
        <v>0</v>
      </c>
      <c r="AC1046" s="1">
        <f t="shared" si="910"/>
        <v>0</v>
      </c>
      <c r="AD1046" s="1"/>
      <c r="AE1046" s="1"/>
      <c r="AF1046" s="1"/>
      <c r="AG1046" s="1"/>
      <c r="AH1046" s="1"/>
      <c r="AI1046" s="1"/>
      <c r="AJ1046" s="1">
        <v>0</v>
      </c>
      <c r="AK1046" s="1">
        <f t="shared" si="911"/>
        <v>0</v>
      </c>
      <c r="AL1046" s="1"/>
      <c r="AM1046" s="1"/>
      <c r="AN1046" s="1">
        <v>0</v>
      </c>
      <c r="AO1046" s="1">
        <f t="shared" si="912"/>
        <v>0</v>
      </c>
      <c r="AP1046" s="1"/>
      <c r="AQ1046" s="1">
        <f t="shared" si="913"/>
        <v>0</v>
      </c>
      <c r="AR1046" s="1">
        <v>0</v>
      </c>
      <c r="AS1046" s="1">
        <f t="shared" si="914"/>
        <v>1.03</v>
      </c>
      <c r="AT1046" s="1"/>
      <c r="AU1046" s="1">
        <f t="shared" si="915"/>
        <v>0</v>
      </c>
      <c r="AV1046" s="1">
        <f t="shared" si="916"/>
        <v>0</v>
      </c>
      <c r="AW1046" s="1">
        <f t="shared" si="917"/>
        <v>11039979.779999999</v>
      </c>
      <c r="AX1046" s="26">
        <f t="shared" si="918"/>
        <v>11039979.779999999</v>
      </c>
      <c r="AY1046" s="26">
        <f t="shared" si="919"/>
        <v>0</v>
      </c>
    </row>
    <row r="1047" spans="1:51" ht="23.25">
      <c r="A1047" s="25" t="s">
        <v>51</v>
      </c>
      <c r="B1047" s="1"/>
      <c r="C1047" s="1">
        <f t="shared" si="897"/>
        <v>0</v>
      </c>
      <c r="D1047" s="1"/>
      <c r="E1047" s="1">
        <f t="shared" si="898"/>
        <v>0</v>
      </c>
      <c r="F1047" s="1"/>
      <c r="G1047" s="1">
        <f t="shared" si="899"/>
        <v>0</v>
      </c>
      <c r="H1047" s="1"/>
      <c r="I1047" s="1">
        <f t="shared" si="900"/>
        <v>0</v>
      </c>
      <c r="J1047" s="1"/>
      <c r="K1047" s="1">
        <f t="shared" si="901"/>
        <v>0</v>
      </c>
      <c r="L1047" s="1"/>
      <c r="M1047" s="1">
        <f t="shared" si="902"/>
        <v>443.16</v>
      </c>
      <c r="N1047" s="1"/>
      <c r="O1047" s="1">
        <f t="shared" si="903"/>
        <v>426460.63999999996</v>
      </c>
      <c r="P1047" s="1"/>
      <c r="Q1047" s="1">
        <f t="shared" si="904"/>
        <v>16712.11</v>
      </c>
      <c r="R1047" s="1">
        <v>0</v>
      </c>
      <c r="S1047" s="1">
        <f t="shared" si="905"/>
        <v>0</v>
      </c>
      <c r="T1047" s="1">
        <v>0</v>
      </c>
      <c r="U1047" s="1">
        <f t="shared" si="906"/>
        <v>0</v>
      </c>
      <c r="V1047" s="1">
        <v>0</v>
      </c>
      <c r="W1047" s="1">
        <f t="shared" si="907"/>
        <v>4814.6900000000005</v>
      </c>
      <c r="X1047" s="1">
        <v>0</v>
      </c>
      <c r="Y1047" s="1">
        <f t="shared" si="908"/>
        <v>0</v>
      </c>
      <c r="Z1047" s="1">
        <v>0</v>
      </c>
      <c r="AA1047" s="1">
        <f t="shared" si="909"/>
        <v>2885.3100000000004</v>
      </c>
      <c r="AB1047" s="1">
        <v>0</v>
      </c>
      <c r="AC1047" s="1">
        <f t="shared" si="910"/>
        <v>0</v>
      </c>
      <c r="AD1047" s="1"/>
      <c r="AE1047" s="1"/>
      <c r="AF1047" s="1"/>
      <c r="AG1047" s="1"/>
      <c r="AH1047" s="1"/>
      <c r="AI1047" s="1"/>
      <c r="AJ1047" s="1">
        <v>0</v>
      </c>
      <c r="AK1047" s="1">
        <f t="shared" si="911"/>
        <v>0</v>
      </c>
      <c r="AL1047" s="1"/>
      <c r="AM1047" s="1"/>
      <c r="AN1047" s="1">
        <v>0</v>
      </c>
      <c r="AO1047" s="1">
        <f t="shared" si="912"/>
        <v>0</v>
      </c>
      <c r="AP1047" s="1"/>
      <c r="AQ1047" s="1">
        <f t="shared" si="913"/>
        <v>0</v>
      </c>
      <c r="AR1047" s="1"/>
      <c r="AS1047" s="1">
        <f t="shared" si="914"/>
        <v>0</v>
      </c>
      <c r="AT1047" s="1"/>
      <c r="AU1047" s="1">
        <f t="shared" si="915"/>
        <v>0</v>
      </c>
      <c r="AV1047" s="1">
        <f t="shared" si="916"/>
        <v>0</v>
      </c>
      <c r="AW1047" s="1">
        <f t="shared" si="917"/>
        <v>451315.90999999992</v>
      </c>
      <c r="AX1047" s="26">
        <f t="shared" si="918"/>
        <v>451315.90999999992</v>
      </c>
      <c r="AY1047" s="26">
        <f t="shared" si="919"/>
        <v>0</v>
      </c>
    </row>
    <row r="1048" spans="1:51" ht="23.25">
      <c r="A1048" s="25" t="s">
        <v>52</v>
      </c>
      <c r="B1048" s="1"/>
      <c r="C1048" s="1">
        <f t="shared" si="897"/>
        <v>2220.75</v>
      </c>
      <c r="D1048" s="1"/>
      <c r="E1048" s="1">
        <f t="shared" si="898"/>
        <v>0</v>
      </c>
      <c r="F1048" s="1"/>
      <c r="G1048" s="1">
        <f t="shared" si="899"/>
        <v>0</v>
      </c>
      <c r="H1048" s="1"/>
      <c r="I1048" s="1">
        <f t="shared" si="900"/>
        <v>0</v>
      </c>
      <c r="J1048" s="1"/>
      <c r="K1048" s="1">
        <f t="shared" si="901"/>
        <v>0</v>
      </c>
      <c r="L1048" s="1"/>
      <c r="M1048" s="1">
        <f t="shared" si="902"/>
        <v>0</v>
      </c>
      <c r="N1048" s="1"/>
      <c r="O1048" s="1">
        <f t="shared" si="903"/>
        <v>56338311.75</v>
      </c>
      <c r="P1048" s="1"/>
      <c r="Q1048" s="1">
        <f t="shared" si="904"/>
        <v>1494619.01</v>
      </c>
      <c r="R1048" s="1">
        <v>0</v>
      </c>
      <c r="S1048" s="1">
        <f t="shared" si="905"/>
        <v>0</v>
      </c>
      <c r="T1048" s="1">
        <v>0</v>
      </c>
      <c r="U1048" s="1">
        <f t="shared" si="906"/>
        <v>0</v>
      </c>
      <c r="V1048" s="1">
        <v>0</v>
      </c>
      <c r="W1048" s="1">
        <f t="shared" si="907"/>
        <v>0</v>
      </c>
      <c r="X1048" s="1">
        <v>0</v>
      </c>
      <c r="Y1048" s="1">
        <f t="shared" si="908"/>
        <v>0</v>
      </c>
      <c r="Z1048" s="1">
        <v>0</v>
      </c>
      <c r="AA1048" s="1">
        <f t="shared" si="909"/>
        <v>0</v>
      </c>
      <c r="AB1048" s="1">
        <v>0</v>
      </c>
      <c r="AC1048" s="1">
        <f t="shared" si="910"/>
        <v>0</v>
      </c>
      <c r="AD1048" s="1"/>
      <c r="AE1048" s="1"/>
      <c r="AF1048" s="1"/>
      <c r="AG1048" s="1"/>
      <c r="AH1048" s="1"/>
      <c r="AI1048" s="1"/>
      <c r="AJ1048" s="1">
        <v>0</v>
      </c>
      <c r="AK1048" s="1">
        <f t="shared" si="911"/>
        <v>0</v>
      </c>
      <c r="AL1048" s="1"/>
      <c r="AM1048" s="1"/>
      <c r="AN1048" s="1">
        <v>0</v>
      </c>
      <c r="AO1048" s="1">
        <f t="shared" si="912"/>
        <v>0</v>
      </c>
      <c r="AP1048" s="1"/>
      <c r="AQ1048" s="1">
        <f t="shared" si="913"/>
        <v>0</v>
      </c>
      <c r="AR1048" s="1"/>
      <c r="AS1048" s="1">
        <f t="shared" si="914"/>
        <v>84696.569999999992</v>
      </c>
      <c r="AT1048" s="1"/>
      <c r="AU1048" s="1">
        <f t="shared" si="915"/>
        <v>420</v>
      </c>
      <c r="AV1048" s="1">
        <f t="shared" si="916"/>
        <v>0</v>
      </c>
      <c r="AW1048" s="1">
        <f t="shared" si="917"/>
        <v>57920268.079999998</v>
      </c>
      <c r="AX1048" s="26">
        <f t="shared" si="918"/>
        <v>57920268.079999998</v>
      </c>
      <c r="AY1048" s="26">
        <f t="shared" si="919"/>
        <v>0</v>
      </c>
    </row>
    <row r="1049" spans="1:51" ht="23.25">
      <c r="A1049" s="25" t="s">
        <v>53</v>
      </c>
      <c r="B1049" s="1"/>
      <c r="C1049" s="1">
        <f t="shared" si="897"/>
        <v>0</v>
      </c>
      <c r="D1049" s="1"/>
      <c r="E1049" s="1">
        <f t="shared" si="898"/>
        <v>0</v>
      </c>
      <c r="F1049" s="1"/>
      <c r="G1049" s="1">
        <f t="shared" si="899"/>
        <v>0</v>
      </c>
      <c r="H1049" s="1"/>
      <c r="I1049" s="1">
        <f t="shared" si="900"/>
        <v>0</v>
      </c>
      <c r="J1049" s="1"/>
      <c r="K1049" s="1">
        <f t="shared" si="901"/>
        <v>0</v>
      </c>
      <c r="L1049" s="1"/>
      <c r="M1049" s="1">
        <f t="shared" si="902"/>
        <v>0</v>
      </c>
      <c r="N1049" s="1"/>
      <c r="O1049" s="1">
        <f t="shared" si="903"/>
        <v>880573.24</v>
      </c>
      <c r="P1049" s="1"/>
      <c r="Q1049" s="1">
        <f t="shared" si="904"/>
        <v>39045.81</v>
      </c>
      <c r="R1049" s="1">
        <v>0</v>
      </c>
      <c r="S1049" s="1">
        <f t="shared" si="905"/>
        <v>0</v>
      </c>
      <c r="T1049" s="1">
        <v>0</v>
      </c>
      <c r="U1049" s="1">
        <f t="shared" si="906"/>
        <v>0</v>
      </c>
      <c r="V1049" s="1">
        <v>0</v>
      </c>
      <c r="W1049" s="1">
        <f t="shared" si="907"/>
        <v>0</v>
      </c>
      <c r="X1049" s="1">
        <v>0</v>
      </c>
      <c r="Y1049" s="1">
        <f t="shared" si="908"/>
        <v>0</v>
      </c>
      <c r="Z1049" s="1">
        <v>0</v>
      </c>
      <c r="AA1049" s="1">
        <f t="shared" si="909"/>
        <v>0</v>
      </c>
      <c r="AB1049" s="1">
        <v>0</v>
      </c>
      <c r="AC1049" s="1">
        <f t="shared" si="910"/>
        <v>0</v>
      </c>
      <c r="AD1049" s="1"/>
      <c r="AE1049" s="1"/>
      <c r="AF1049" s="1"/>
      <c r="AG1049" s="1"/>
      <c r="AH1049" s="1"/>
      <c r="AI1049" s="1"/>
      <c r="AJ1049" s="1">
        <v>0</v>
      </c>
      <c r="AK1049" s="1">
        <f t="shared" si="911"/>
        <v>0</v>
      </c>
      <c r="AL1049" s="1"/>
      <c r="AM1049" s="1"/>
      <c r="AN1049" s="1">
        <v>0</v>
      </c>
      <c r="AO1049" s="1">
        <f t="shared" si="912"/>
        <v>0</v>
      </c>
      <c r="AP1049" s="1"/>
      <c r="AQ1049" s="1">
        <f t="shared" si="913"/>
        <v>0</v>
      </c>
      <c r="AR1049" s="1"/>
      <c r="AS1049" s="1">
        <f t="shared" si="914"/>
        <v>5697.96</v>
      </c>
      <c r="AT1049" s="1">
        <v>0</v>
      </c>
      <c r="AU1049" s="1">
        <f t="shared" si="915"/>
        <v>0</v>
      </c>
      <c r="AV1049" s="1">
        <f t="shared" si="916"/>
        <v>0</v>
      </c>
      <c r="AW1049" s="1">
        <f t="shared" si="917"/>
        <v>925317.01</v>
      </c>
      <c r="AX1049" s="26">
        <f t="shared" si="918"/>
        <v>925317.01</v>
      </c>
      <c r="AY1049" s="26">
        <f t="shared" si="919"/>
        <v>0</v>
      </c>
    </row>
    <row r="1050" spans="1:51" ht="23.25">
      <c r="A1050" s="25" t="s">
        <v>54</v>
      </c>
      <c r="B1050" s="1"/>
      <c r="C1050" s="1">
        <f t="shared" si="897"/>
        <v>0</v>
      </c>
      <c r="D1050" s="1"/>
      <c r="E1050" s="1">
        <f t="shared" si="898"/>
        <v>0</v>
      </c>
      <c r="F1050" s="1"/>
      <c r="G1050" s="1">
        <f t="shared" si="899"/>
        <v>0</v>
      </c>
      <c r="H1050" s="1"/>
      <c r="I1050" s="1">
        <f t="shared" si="900"/>
        <v>0</v>
      </c>
      <c r="J1050" s="1"/>
      <c r="K1050" s="1">
        <f t="shared" si="901"/>
        <v>0</v>
      </c>
      <c r="L1050" s="1"/>
      <c r="M1050" s="1">
        <f t="shared" si="902"/>
        <v>0</v>
      </c>
      <c r="N1050" s="1"/>
      <c r="O1050" s="1">
        <f t="shared" si="903"/>
        <v>1605714.9100000001</v>
      </c>
      <c r="P1050" s="1"/>
      <c r="Q1050" s="1">
        <f t="shared" si="904"/>
        <v>90026.3</v>
      </c>
      <c r="R1050" s="1">
        <v>0</v>
      </c>
      <c r="S1050" s="1">
        <f t="shared" si="905"/>
        <v>0</v>
      </c>
      <c r="T1050" s="1">
        <v>0</v>
      </c>
      <c r="U1050" s="1">
        <f t="shared" si="906"/>
        <v>0</v>
      </c>
      <c r="V1050" s="1">
        <v>0</v>
      </c>
      <c r="W1050" s="1">
        <f t="shared" si="907"/>
        <v>0</v>
      </c>
      <c r="X1050" s="1">
        <v>0</v>
      </c>
      <c r="Y1050" s="1">
        <f t="shared" si="908"/>
        <v>0</v>
      </c>
      <c r="Z1050" s="1">
        <v>0</v>
      </c>
      <c r="AA1050" s="1">
        <f t="shared" si="909"/>
        <v>0</v>
      </c>
      <c r="AB1050" s="1">
        <v>0</v>
      </c>
      <c r="AC1050" s="1">
        <f t="shared" si="910"/>
        <v>0</v>
      </c>
      <c r="AD1050" s="1"/>
      <c r="AE1050" s="1"/>
      <c r="AF1050" s="1"/>
      <c r="AG1050" s="1"/>
      <c r="AH1050" s="1"/>
      <c r="AI1050" s="1"/>
      <c r="AJ1050" s="1">
        <v>0</v>
      </c>
      <c r="AK1050" s="1">
        <f t="shared" si="911"/>
        <v>0</v>
      </c>
      <c r="AL1050" s="1"/>
      <c r="AM1050" s="1"/>
      <c r="AN1050" s="1">
        <v>0</v>
      </c>
      <c r="AO1050" s="1">
        <f t="shared" si="912"/>
        <v>0</v>
      </c>
      <c r="AP1050" s="1"/>
      <c r="AQ1050" s="1">
        <f t="shared" si="913"/>
        <v>0</v>
      </c>
      <c r="AR1050" s="1"/>
      <c r="AS1050" s="1">
        <f t="shared" si="914"/>
        <v>2700</v>
      </c>
      <c r="AT1050" s="1">
        <v>0</v>
      </c>
      <c r="AU1050" s="1">
        <f t="shared" si="915"/>
        <v>0</v>
      </c>
      <c r="AV1050" s="1">
        <f t="shared" si="916"/>
        <v>0</v>
      </c>
      <c r="AW1050" s="1">
        <f t="shared" si="917"/>
        <v>1698441.2100000002</v>
      </c>
      <c r="AX1050" s="26">
        <f t="shared" si="918"/>
        <v>1698441.2100000002</v>
      </c>
      <c r="AY1050" s="26">
        <f t="shared" si="919"/>
        <v>0</v>
      </c>
    </row>
    <row r="1051" spans="1:51" ht="23.25">
      <c r="A1051" s="25" t="s">
        <v>55</v>
      </c>
      <c r="B1051" s="1"/>
      <c r="C1051" s="1">
        <f t="shared" si="897"/>
        <v>9980.34</v>
      </c>
      <c r="D1051" s="1"/>
      <c r="E1051" s="1">
        <f t="shared" si="898"/>
        <v>77846.880000000005</v>
      </c>
      <c r="F1051" s="1"/>
      <c r="G1051" s="1">
        <f t="shared" si="899"/>
        <v>5790.5</v>
      </c>
      <c r="H1051" s="1"/>
      <c r="I1051" s="1">
        <f t="shared" si="900"/>
        <v>0</v>
      </c>
      <c r="J1051" s="1"/>
      <c r="K1051" s="1">
        <f t="shared" si="901"/>
        <v>0</v>
      </c>
      <c r="L1051" s="1"/>
      <c r="M1051" s="1">
        <f t="shared" si="902"/>
        <v>6058</v>
      </c>
      <c r="N1051" s="1"/>
      <c r="O1051" s="1">
        <f t="shared" si="903"/>
        <v>1209976.8599999999</v>
      </c>
      <c r="P1051" s="1"/>
      <c r="Q1051" s="1">
        <f t="shared" si="904"/>
        <v>32611.949999999997</v>
      </c>
      <c r="R1051" s="1">
        <v>0</v>
      </c>
      <c r="S1051" s="1">
        <f t="shared" si="905"/>
        <v>0</v>
      </c>
      <c r="T1051" s="1">
        <v>0</v>
      </c>
      <c r="U1051" s="1">
        <f t="shared" si="906"/>
        <v>0</v>
      </c>
      <c r="V1051" s="1">
        <v>0</v>
      </c>
      <c r="W1051" s="1">
        <f t="shared" si="907"/>
        <v>0</v>
      </c>
      <c r="X1051" s="1">
        <v>0</v>
      </c>
      <c r="Y1051" s="1">
        <f t="shared" si="908"/>
        <v>0</v>
      </c>
      <c r="Z1051" s="1">
        <v>0</v>
      </c>
      <c r="AA1051" s="1">
        <f t="shared" si="909"/>
        <v>0</v>
      </c>
      <c r="AB1051" s="1">
        <v>0</v>
      </c>
      <c r="AC1051" s="1">
        <f t="shared" si="910"/>
        <v>0</v>
      </c>
      <c r="AD1051" s="1"/>
      <c r="AE1051" s="1"/>
      <c r="AF1051" s="1"/>
      <c r="AG1051" s="1"/>
      <c r="AH1051" s="1"/>
      <c r="AI1051" s="1"/>
      <c r="AJ1051" s="1">
        <v>0</v>
      </c>
      <c r="AK1051" s="1">
        <f t="shared" si="911"/>
        <v>764.61</v>
      </c>
      <c r="AL1051" s="1"/>
      <c r="AM1051" s="1"/>
      <c r="AN1051" s="1">
        <v>0</v>
      </c>
      <c r="AO1051" s="1">
        <f t="shared" si="912"/>
        <v>0</v>
      </c>
      <c r="AP1051" s="1"/>
      <c r="AQ1051" s="1">
        <f t="shared" si="913"/>
        <v>0</v>
      </c>
      <c r="AR1051" s="1"/>
      <c r="AS1051" s="1">
        <f t="shared" si="914"/>
        <v>98000</v>
      </c>
      <c r="AT1051" s="1">
        <v>0</v>
      </c>
      <c r="AU1051" s="1">
        <f t="shared" si="915"/>
        <v>0</v>
      </c>
      <c r="AV1051" s="1">
        <f t="shared" si="916"/>
        <v>0</v>
      </c>
      <c r="AW1051" s="1">
        <f t="shared" si="917"/>
        <v>1441029.14</v>
      </c>
      <c r="AX1051" s="26">
        <f t="shared" si="918"/>
        <v>1441029.14</v>
      </c>
      <c r="AY1051" s="26">
        <f t="shared" si="919"/>
        <v>0</v>
      </c>
    </row>
    <row r="1052" spans="1:51" ht="23.25">
      <c r="A1052" s="25" t="s">
        <v>56</v>
      </c>
      <c r="B1052" s="1"/>
      <c r="C1052" s="1">
        <f t="shared" si="897"/>
        <v>1012382.12</v>
      </c>
      <c r="D1052" s="1"/>
      <c r="E1052" s="1">
        <f t="shared" si="898"/>
        <v>1434414.8900000001</v>
      </c>
      <c r="F1052" s="1"/>
      <c r="G1052" s="1">
        <f t="shared" si="899"/>
        <v>275758.36</v>
      </c>
      <c r="H1052" s="1"/>
      <c r="I1052" s="1">
        <f t="shared" si="900"/>
        <v>0</v>
      </c>
      <c r="J1052" s="1"/>
      <c r="K1052" s="1">
        <f t="shared" si="901"/>
        <v>0</v>
      </c>
      <c r="L1052" s="1"/>
      <c r="M1052" s="1">
        <f t="shared" si="902"/>
        <v>104225.32999999999</v>
      </c>
      <c r="N1052" s="1"/>
      <c r="O1052" s="1">
        <f t="shared" si="903"/>
        <v>1363108.26</v>
      </c>
      <c r="P1052" s="1"/>
      <c r="Q1052" s="1">
        <f t="shared" si="904"/>
        <v>33146.299999999996</v>
      </c>
      <c r="R1052" s="1">
        <v>0</v>
      </c>
      <c r="S1052" s="1">
        <f t="shared" si="905"/>
        <v>0</v>
      </c>
      <c r="T1052" s="1">
        <v>0</v>
      </c>
      <c r="U1052" s="1">
        <f t="shared" si="906"/>
        <v>0</v>
      </c>
      <c r="V1052" s="1">
        <v>0</v>
      </c>
      <c r="W1052" s="1">
        <f t="shared" si="907"/>
        <v>0</v>
      </c>
      <c r="X1052" s="1">
        <v>0</v>
      </c>
      <c r="Y1052" s="1">
        <f t="shared" si="908"/>
        <v>0</v>
      </c>
      <c r="Z1052" s="1">
        <v>0</v>
      </c>
      <c r="AA1052" s="1">
        <f t="shared" si="909"/>
        <v>0</v>
      </c>
      <c r="AB1052" s="1">
        <v>0</v>
      </c>
      <c r="AC1052" s="1">
        <f t="shared" si="910"/>
        <v>3563.76</v>
      </c>
      <c r="AD1052" s="1"/>
      <c r="AE1052" s="1"/>
      <c r="AF1052" s="1"/>
      <c r="AG1052" s="1"/>
      <c r="AH1052" s="1"/>
      <c r="AI1052" s="1"/>
      <c r="AJ1052" s="1">
        <v>0</v>
      </c>
      <c r="AK1052" s="1">
        <f t="shared" si="911"/>
        <v>0</v>
      </c>
      <c r="AL1052" s="1"/>
      <c r="AM1052" s="1"/>
      <c r="AN1052" s="1">
        <v>0</v>
      </c>
      <c r="AO1052" s="1">
        <f t="shared" si="912"/>
        <v>0</v>
      </c>
      <c r="AP1052" s="1"/>
      <c r="AQ1052" s="1">
        <f t="shared" si="913"/>
        <v>0</v>
      </c>
      <c r="AR1052" s="1"/>
      <c r="AS1052" s="1">
        <f t="shared" si="914"/>
        <v>3732.3</v>
      </c>
      <c r="AT1052" s="1">
        <v>0</v>
      </c>
      <c r="AU1052" s="1">
        <f t="shared" si="915"/>
        <v>0</v>
      </c>
      <c r="AV1052" s="1">
        <f t="shared" si="916"/>
        <v>0</v>
      </c>
      <c r="AW1052" s="1">
        <f t="shared" si="917"/>
        <v>4230331.32</v>
      </c>
      <c r="AX1052" s="26">
        <f t="shared" si="918"/>
        <v>4230331.32</v>
      </c>
      <c r="AY1052" s="26">
        <f t="shared" si="919"/>
        <v>0</v>
      </c>
    </row>
    <row r="1053" spans="1:51" ht="23.25">
      <c r="A1053" s="25" t="s">
        <v>57</v>
      </c>
      <c r="B1053" s="1"/>
      <c r="C1053" s="1">
        <f t="shared" si="897"/>
        <v>0</v>
      </c>
      <c r="D1053" s="1"/>
      <c r="E1053" s="1">
        <f t="shared" si="898"/>
        <v>0</v>
      </c>
      <c r="F1053" s="1"/>
      <c r="G1053" s="1">
        <f t="shared" si="899"/>
        <v>0</v>
      </c>
      <c r="H1053" s="1"/>
      <c r="I1053" s="1">
        <f t="shared" si="900"/>
        <v>0</v>
      </c>
      <c r="J1053" s="1"/>
      <c r="K1053" s="1">
        <f t="shared" si="901"/>
        <v>0</v>
      </c>
      <c r="L1053" s="1"/>
      <c r="M1053" s="1">
        <f t="shared" si="902"/>
        <v>0</v>
      </c>
      <c r="N1053" s="1"/>
      <c r="O1053" s="1">
        <f t="shared" si="903"/>
        <v>2518718.02</v>
      </c>
      <c r="P1053" s="1"/>
      <c r="Q1053" s="1">
        <f t="shared" si="904"/>
        <v>47465.45</v>
      </c>
      <c r="R1053" s="1">
        <v>0</v>
      </c>
      <c r="S1053" s="1">
        <f t="shared" si="905"/>
        <v>0</v>
      </c>
      <c r="T1053" s="1">
        <v>0</v>
      </c>
      <c r="U1053" s="1">
        <f t="shared" si="906"/>
        <v>0</v>
      </c>
      <c r="V1053" s="1">
        <v>0</v>
      </c>
      <c r="W1053" s="1">
        <f t="shared" si="907"/>
        <v>0</v>
      </c>
      <c r="X1053" s="1">
        <v>0</v>
      </c>
      <c r="Y1053" s="1">
        <f t="shared" si="908"/>
        <v>0</v>
      </c>
      <c r="Z1053" s="1">
        <v>0</v>
      </c>
      <c r="AA1053" s="1">
        <f t="shared" si="909"/>
        <v>0</v>
      </c>
      <c r="AB1053" s="1">
        <v>0</v>
      </c>
      <c r="AC1053" s="1">
        <f t="shared" si="910"/>
        <v>0</v>
      </c>
      <c r="AD1053" s="1"/>
      <c r="AE1053" s="1"/>
      <c r="AF1053" s="1"/>
      <c r="AG1053" s="1"/>
      <c r="AH1053" s="1"/>
      <c r="AI1053" s="1"/>
      <c r="AJ1053" s="1">
        <v>0</v>
      </c>
      <c r="AK1053" s="1">
        <f t="shared" si="911"/>
        <v>0</v>
      </c>
      <c r="AL1053" s="1"/>
      <c r="AM1053" s="1"/>
      <c r="AN1053" s="1">
        <v>0</v>
      </c>
      <c r="AO1053" s="1">
        <f t="shared" si="912"/>
        <v>0</v>
      </c>
      <c r="AP1053" s="1"/>
      <c r="AQ1053" s="1">
        <f t="shared" si="913"/>
        <v>0</v>
      </c>
      <c r="AR1053" s="1"/>
      <c r="AS1053" s="1">
        <f t="shared" si="914"/>
        <v>0</v>
      </c>
      <c r="AT1053" s="1">
        <v>0</v>
      </c>
      <c r="AU1053" s="1">
        <f t="shared" si="915"/>
        <v>0</v>
      </c>
      <c r="AV1053" s="1">
        <f t="shared" si="916"/>
        <v>0</v>
      </c>
      <c r="AW1053" s="1">
        <f t="shared" si="917"/>
        <v>2566183.4700000002</v>
      </c>
      <c r="AX1053" s="26">
        <f t="shared" si="918"/>
        <v>2566183.4700000002</v>
      </c>
      <c r="AY1053" s="26">
        <f t="shared" si="919"/>
        <v>0</v>
      </c>
    </row>
    <row r="1054" spans="1:51" ht="23.25">
      <c r="A1054" s="25" t="s">
        <v>58</v>
      </c>
      <c r="B1054" s="1"/>
      <c r="C1054" s="1">
        <f t="shared" si="897"/>
        <v>111916.9</v>
      </c>
      <c r="D1054" s="1"/>
      <c r="E1054" s="1">
        <f t="shared" si="898"/>
        <v>639927</v>
      </c>
      <c r="F1054" s="1"/>
      <c r="G1054" s="1">
        <f t="shared" si="899"/>
        <v>331537.40999999997</v>
      </c>
      <c r="H1054" s="1"/>
      <c r="I1054" s="1">
        <f t="shared" si="900"/>
        <v>0</v>
      </c>
      <c r="J1054" s="1"/>
      <c r="K1054" s="1">
        <f t="shared" si="901"/>
        <v>0</v>
      </c>
      <c r="L1054" s="1"/>
      <c r="M1054" s="1">
        <f t="shared" si="902"/>
        <v>94664.2</v>
      </c>
      <c r="N1054" s="1"/>
      <c r="O1054" s="1">
        <f t="shared" si="903"/>
        <v>5529851.8700000001</v>
      </c>
      <c r="P1054" s="1"/>
      <c r="Q1054" s="1">
        <f t="shared" si="904"/>
        <v>55773.369999999995</v>
      </c>
      <c r="R1054" s="1">
        <v>0</v>
      </c>
      <c r="S1054" s="1">
        <f t="shared" si="905"/>
        <v>0</v>
      </c>
      <c r="T1054" s="1">
        <v>0</v>
      </c>
      <c r="U1054" s="1">
        <f t="shared" si="906"/>
        <v>0</v>
      </c>
      <c r="V1054" s="1">
        <v>0</v>
      </c>
      <c r="W1054" s="1">
        <f t="shared" si="907"/>
        <v>0</v>
      </c>
      <c r="X1054" s="1">
        <v>0</v>
      </c>
      <c r="Y1054" s="1">
        <f t="shared" si="908"/>
        <v>0</v>
      </c>
      <c r="Z1054" s="1">
        <v>0</v>
      </c>
      <c r="AA1054" s="1">
        <f t="shared" si="909"/>
        <v>0</v>
      </c>
      <c r="AB1054" s="1">
        <v>0</v>
      </c>
      <c r="AC1054" s="1">
        <f t="shared" si="910"/>
        <v>3066.91</v>
      </c>
      <c r="AD1054" s="1"/>
      <c r="AE1054" s="1"/>
      <c r="AF1054" s="1"/>
      <c r="AG1054" s="1"/>
      <c r="AH1054" s="1"/>
      <c r="AI1054" s="1"/>
      <c r="AJ1054" s="1">
        <v>0</v>
      </c>
      <c r="AK1054" s="1">
        <f t="shared" si="911"/>
        <v>0</v>
      </c>
      <c r="AL1054" s="1"/>
      <c r="AM1054" s="1"/>
      <c r="AN1054" s="1">
        <v>0</v>
      </c>
      <c r="AO1054" s="1">
        <f t="shared" si="912"/>
        <v>0</v>
      </c>
      <c r="AP1054" s="1"/>
      <c r="AQ1054" s="1">
        <f t="shared" si="913"/>
        <v>0</v>
      </c>
      <c r="AR1054" s="1"/>
      <c r="AS1054" s="1">
        <f t="shared" si="914"/>
        <v>467712</v>
      </c>
      <c r="AT1054" s="1">
        <v>0</v>
      </c>
      <c r="AU1054" s="1">
        <f t="shared" si="915"/>
        <v>0</v>
      </c>
      <c r="AV1054" s="1">
        <f t="shared" si="916"/>
        <v>0</v>
      </c>
      <c r="AW1054" s="1">
        <f t="shared" si="917"/>
        <v>7234449.6600000011</v>
      </c>
      <c r="AX1054" s="26">
        <f t="shared" si="918"/>
        <v>7234449.6600000011</v>
      </c>
      <c r="AY1054" s="26">
        <f t="shared" si="919"/>
        <v>0</v>
      </c>
    </row>
    <row r="1055" spans="1:51" ht="23.25">
      <c r="A1055" s="25" t="s">
        <v>59</v>
      </c>
      <c r="B1055" s="1"/>
      <c r="C1055" s="1">
        <f t="shared" si="897"/>
        <v>2100</v>
      </c>
      <c r="D1055" s="1"/>
      <c r="E1055" s="1">
        <f t="shared" si="898"/>
        <v>18217.169999999998</v>
      </c>
      <c r="F1055" s="1"/>
      <c r="G1055" s="1">
        <f t="shared" si="899"/>
        <v>4810.8099999999995</v>
      </c>
      <c r="H1055" s="1"/>
      <c r="I1055" s="1">
        <f t="shared" si="900"/>
        <v>0</v>
      </c>
      <c r="J1055" s="1"/>
      <c r="K1055" s="1">
        <f t="shared" si="901"/>
        <v>0</v>
      </c>
      <c r="L1055" s="1"/>
      <c r="M1055" s="1">
        <f t="shared" si="902"/>
        <v>98.25</v>
      </c>
      <c r="N1055" s="1"/>
      <c r="O1055" s="1">
        <f t="shared" si="903"/>
        <v>16280384.370000001</v>
      </c>
      <c r="P1055" s="1"/>
      <c r="Q1055" s="1">
        <f t="shared" si="904"/>
        <v>178801.25</v>
      </c>
      <c r="R1055" s="1">
        <v>0</v>
      </c>
      <c r="S1055" s="1">
        <f t="shared" si="905"/>
        <v>0</v>
      </c>
      <c r="T1055" s="1">
        <v>0</v>
      </c>
      <c r="U1055" s="1">
        <f t="shared" si="906"/>
        <v>0</v>
      </c>
      <c r="V1055" s="1">
        <v>0</v>
      </c>
      <c r="W1055" s="1">
        <f t="shared" si="907"/>
        <v>0</v>
      </c>
      <c r="X1055" s="1">
        <v>0</v>
      </c>
      <c r="Y1055" s="1">
        <f t="shared" si="908"/>
        <v>0</v>
      </c>
      <c r="Z1055" s="1">
        <v>0</v>
      </c>
      <c r="AA1055" s="1">
        <f t="shared" si="909"/>
        <v>0</v>
      </c>
      <c r="AB1055" s="1">
        <v>0</v>
      </c>
      <c r="AC1055" s="1">
        <f t="shared" si="910"/>
        <v>0</v>
      </c>
      <c r="AD1055" s="1"/>
      <c r="AE1055" s="1"/>
      <c r="AF1055" s="1"/>
      <c r="AG1055" s="1"/>
      <c r="AH1055" s="1"/>
      <c r="AI1055" s="1"/>
      <c r="AJ1055" s="1">
        <v>0</v>
      </c>
      <c r="AK1055" s="1">
        <f t="shared" si="911"/>
        <v>0</v>
      </c>
      <c r="AL1055" s="1"/>
      <c r="AM1055" s="1"/>
      <c r="AN1055" s="1">
        <v>0</v>
      </c>
      <c r="AO1055" s="1">
        <f t="shared" si="912"/>
        <v>0</v>
      </c>
      <c r="AP1055" s="1"/>
      <c r="AQ1055" s="1">
        <f t="shared" si="913"/>
        <v>0</v>
      </c>
      <c r="AR1055" s="1"/>
      <c r="AS1055" s="1">
        <f t="shared" si="914"/>
        <v>5661049.1600000001</v>
      </c>
      <c r="AT1055" s="1">
        <v>0</v>
      </c>
      <c r="AU1055" s="1">
        <f t="shared" si="915"/>
        <v>0</v>
      </c>
      <c r="AV1055" s="1">
        <f t="shared" si="916"/>
        <v>0</v>
      </c>
      <c r="AW1055" s="1">
        <f t="shared" si="917"/>
        <v>22145461.010000002</v>
      </c>
      <c r="AX1055" s="26">
        <f t="shared" si="918"/>
        <v>22145461.010000002</v>
      </c>
      <c r="AY1055" s="26">
        <f t="shared" si="919"/>
        <v>0</v>
      </c>
    </row>
    <row r="1056" spans="1:51" ht="23.25">
      <c r="A1056" s="25" t="s">
        <v>60</v>
      </c>
      <c r="B1056" s="1"/>
      <c r="C1056" s="1">
        <f t="shared" si="897"/>
        <v>0</v>
      </c>
      <c r="D1056" s="1"/>
      <c r="E1056" s="1">
        <f t="shared" si="898"/>
        <v>0</v>
      </c>
      <c r="F1056" s="1"/>
      <c r="G1056" s="1">
        <f t="shared" si="899"/>
        <v>0</v>
      </c>
      <c r="H1056" s="1"/>
      <c r="I1056" s="1">
        <f t="shared" si="900"/>
        <v>0</v>
      </c>
      <c r="J1056" s="1"/>
      <c r="K1056" s="1">
        <f t="shared" si="901"/>
        <v>0</v>
      </c>
      <c r="L1056" s="1"/>
      <c r="M1056" s="1">
        <f t="shared" si="902"/>
        <v>0</v>
      </c>
      <c r="N1056" s="1"/>
      <c r="O1056" s="1">
        <f t="shared" si="903"/>
        <v>31495620.07</v>
      </c>
      <c r="P1056" s="1"/>
      <c r="Q1056" s="1">
        <f t="shared" si="904"/>
        <v>808686.97</v>
      </c>
      <c r="R1056" s="1">
        <v>0</v>
      </c>
      <c r="S1056" s="1">
        <f t="shared" si="905"/>
        <v>0</v>
      </c>
      <c r="T1056" s="1">
        <v>0</v>
      </c>
      <c r="U1056" s="1">
        <f t="shared" si="906"/>
        <v>0</v>
      </c>
      <c r="V1056" s="1">
        <v>0</v>
      </c>
      <c r="W1056" s="1">
        <f t="shared" si="907"/>
        <v>0</v>
      </c>
      <c r="X1056" s="1">
        <v>0</v>
      </c>
      <c r="Y1056" s="1">
        <f t="shared" si="908"/>
        <v>8830.119999999999</v>
      </c>
      <c r="Z1056" s="1">
        <v>0</v>
      </c>
      <c r="AA1056" s="1">
        <f t="shared" si="909"/>
        <v>4669.88</v>
      </c>
      <c r="AB1056" s="1"/>
      <c r="AC1056" s="1">
        <f t="shared" si="910"/>
        <v>0</v>
      </c>
      <c r="AD1056" s="1"/>
      <c r="AE1056" s="1"/>
      <c r="AF1056" s="1"/>
      <c r="AG1056" s="1"/>
      <c r="AH1056" s="1"/>
      <c r="AI1056" s="1"/>
      <c r="AJ1056" s="1">
        <v>0</v>
      </c>
      <c r="AK1056" s="1">
        <f t="shared" si="911"/>
        <v>0</v>
      </c>
      <c r="AL1056" s="1"/>
      <c r="AM1056" s="1"/>
      <c r="AN1056" s="1">
        <v>0</v>
      </c>
      <c r="AO1056" s="1">
        <f t="shared" si="912"/>
        <v>35307</v>
      </c>
      <c r="AP1056" s="1"/>
      <c r="AQ1056" s="1">
        <f t="shared" si="913"/>
        <v>0</v>
      </c>
      <c r="AR1056" s="1"/>
      <c r="AS1056" s="1">
        <f t="shared" si="914"/>
        <v>397835.5</v>
      </c>
      <c r="AT1056" s="1">
        <v>0</v>
      </c>
      <c r="AU1056" s="1">
        <f t="shared" si="915"/>
        <v>0</v>
      </c>
      <c r="AV1056" s="1">
        <f t="shared" si="916"/>
        <v>0</v>
      </c>
      <c r="AW1056" s="1">
        <f t="shared" si="917"/>
        <v>32750949.539999999</v>
      </c>
      <c r="AX1056" s="26">
        <f t="shared" si="918"/>
        <v>32750949.539999999</v>
      </c>
      <c r="AY1056" s="26">
        <f t="shared" si="919"/>
        <v>0</v>
      </c>
    </row>
    <row r="1057" spans="1:51" ht="23.25">
      <c r="A1057" s="25" t="s">
        <v>61</v>
      </c>
      <c r="B1057" s="1"/>
      <c r="C1057" s="1">
        <f t="shared" si="897"/>
        <v>0</v>
      </c>
      <c r="D1057" s="1"/>
      <c r="E1057" s="1">
        <f t="shared" si="898"/>
        <v>0</v>
      </c>
      <c r="F1057" s="1"/>
      <c r="G1057" s="1">
        <f t="shared" si="899"/>
        <v>0</v>
      </c>
      <c r="H1057" s="1"/>
      <c r="I1057" s="1">
        <f t="shared" si="900"/>
        <v>0</v>
      </c>
      <c r="J1057" s="1"/>
      <c r="K1057" s="1">
        <f t="shared" si="901"/>
        <v>0</v>
      </c>
      <c r="L1057" s="1"/>
      <c r="M1057" s="1">
        <f t="shared" si="902"/>
        <v>0</v>
      </c>
      <c r="N1057" s="1"/>
      <c r="O1057" s="1">
        <f t="shared" si="903"/>
        <v>2749029.95</v>
      </c>
      <c r="P1057" s="1"/>
      <c r="Q1057" s="1">
        <f t="shared" si="904"/>
        <v>114112.79000000001</v>
      </c>
      <c r="R1057" s="1">
        <v>0</v>
      </c>
      <c r="S1057" s="1">
        <f t="shared" si="905"/>
        <v>0</v>
      </c>
      <c r="T1057" s="1">
        <v>0</v>
      </c>
      <c r="U1057" s="1">
        <f t="shared" si="906"/>
        <v>0</v>
      </c>
      <c r="V1057" s="1">
        <v>0</v>
      </c>
      <c r="W1057" s="1">
        <f t="shared" si="907"/>
        <v>0</v>
      </c>
      <c r="X1057" s="1">
        <v>0</v>
      </c>
      <c r="Y1057" s="1">
        <f t="shared" si="908"/>
        <v>0</v>
      </c>
      <c r="Z1057" s="1">
        <v>0</v>
      </c>
      <c r="AA1057" s="1">
        <f t="shared" si="909"/>
        <v>0</v>
      </c>
      <c r="AB1057" s="1">
        <v>0</v>
      </c>
      <c r="AC1057" s="1">
        <f t="shared" si="910"/>
        <v>0</v>
      </c>
      <c r="AD1057" s="1"/>
      <c r="AE1057" s="1"/>
      <c r="AF1057" s="1"/>
      <c r="AG1057" s="1"/>
      <c r="AH1057" s="1"/>
      <c r="AI1057" s="1"/>
      <c r="AJ1057" s="1">
        <v>0</v>
      </c>
      <c r="AK1057" s="1">
        <f t="shared" si="911"/>
        <v>0</v>
      </c>
      <c r="AL1057" s="1"/>
      <c r="AM1057" s="1"/>
      <c r="AN1057" s="1">
        <v>0</v>
      </c>
      <c r="AO1057" s="1">
        <f t="shared" si="912"/>
        <v>0</v>
      </c>
      <c r="AP1057" s="1"/>
      <c r="AQ1057" s="1">
        <f t="shared" si="913"/>
        <v>0</v>
      </c>
      <c r="AR1057" s="1">
        <v>0</v>
      </c>
      <c r="AS1057" s="1">
        <f t="shared" si="914"/>
        <v>0</v>
      </c>
      <c r="AT1057" s="1">
        <v>0</v>
      </c>
      <c r="AU1057" s="1">
        <f t="shared" si="915"/>
        <v>0</v>
      </c>
      <c r="AV1057" s="1">
        <f t="shared" si="916"/>
        <v>0</v>
      </c>
      <c r="AW1057" s="1">
        <f t="shared" si="917"/>
        <v>2863142.74</v>
      </c>
      <c r="AX1057" s="26">
        <f t="shared" si="918"/>
        <v>2863142.74</v>
      </c>
      <c r="AY1057" s="26">
        <f t="shared" si="919"/>
        <v>0</v>
      </c>
    </row>
    <row r="1058" spans="1:51" ht="23.25">
      <c r="A1058" s="25" t="s">
        <v>62</v>
      </c>
      <c r="B1058" s="1"/>
      <c r="C1058" s="1">
        <f t="shared" si="897"/>
        <v>0</v>
      </c>
      <c r="D1058" s="1"/>
      <c r="E1058" s="1">
        <f t="shared" si="898"/>
        <v>0</v>
      </c>
      <c r="F1058" s="1"/>
      <c r="G1058" s="1">
        <f t="shared" si="899"/>
        <v>0</v>
      </c>
      <c r="H1058" s="1"/>
      <c r="I1058" s="1">
        <f t="shared" si="900"/>
        <v>0</v>
      </c>
      <c r="J1058" s="1"/>
      <c r="K1058" s="1">
        <f t="shared" si="901"/>
        <v>0</v>
      </c>
      <c r="L1058" s="1"/>
      <c r="M1058" s="1">
        <f t="shared" si="902"/>
        <v>0</v>
      </c>
      <c r="N1058" s="1"/>
      <c r="O1058" s="1">
        <f t="shared" si="903"/>
        <v>3843334.8</v>
      </c>
      <c r="P1058" s="1"/>
      <c r="Q1058" s="1">
        <f t="shared" si="904"/>
        <v>103040.17000000001</v>
      </c>
      <c r="R1058" s="1">
        <v>0</v>
      </c>
      <c r="S1058" s="1">
        <f t="shared" si="905"/>
        <v>0</v>
      </c>
      <c r="T1058" s="1">
        <v>0</v>
      </c>
      <c r="U1058" s="1">
        <f t="shared" si="906"/>
        <v>0</v>
      </c>
      <c r="V1058" s="1">
        <v>0</v>
      </c>
      <c r="W1058" s="1">
        <f t="shared" si="907"/>
        <v>0</v>
      </c>
      <c r="X1058" s="1">
        <v>0</v>
      </c>
      <c r="Y1058" s="1">
        <f t="shared" si="908"/>
        <v>0</v>
      </c>
      <c r="Z1058" s="1">
        <v>0</v>
      </c>
      <c r="AA1058" s="1">
        <f t="shared" si="909"/>
        <v>0</v>
      </c>
      <c r="AB1058" s="1">
        <v>0</v>
      </c>
      <c r="AC1058" s="1">
        <f t="shared" si="910"/>
        <v>0</v>
      </c>
      <c r="AD1058" s="1"/>
      <c r="AE1058" s="1"/>
      <c r="AF1058" s="1"/>
      <c r="AG1058" s="1"/>
      <c r="AH1058" s="1"/>
      <c r="AI1058" s="1"/>
      <c r="AJ1058" s="1">
        <v>0</v>
      </c>
      <c r="AK1058" s="1">
        <f t="shared" si="911"/>
        <v>0</v>
      </c>
      <c r="AL1058" s="1"/>
      <c r="AM1058" s="1"/>
      <c r="AN1058" s="1">
        <v>0</v>
      </c>
      <c r="AO1058" s="1">
        <f t="shared" si="912"/>
        <v>0</v>
      </c>
      <c r="AP1058" s="1"/>
      <c r="AQ1058" s="1">
        <f t="shared" si="913"/>
        <v>1</v>
      </c>
      <c r="AR1058" s="1">
        <v>0</v>
      </c>
      <c r="AS1058" s="1">
        <f t="shared" si="914"/>
        <v>299</v>
      </c>
      <c r="AT1058" s="1">
        <v>0</v>
      </c>
      <c r="AU1058" s="1">
        <f t="shared" si="915"/>
        <v>0</v>
      </c>
      <c r="AV1058" s="1">
        <f t="shared" si="916"/>
        <v>0</v>
      </c>
      <c r="AW1058" s="1">
        <f t="shared" si="917"/>
        <v>3946674.9699999997</v>
      </c>
      <c r="AX1058" s="26">
        <f t="shared" si="918"/>
        <v>3946674.9699999997</v>
      </c>
      <c r="AY1058" s="26">
        <f t="shared" si="919"/>
        <v>0</v>
      </c>
    </row>
    <row r="1059" spans="1:51" ht="23.25">
      <c r="A1059" s="25" t="s">
        <v>63</v>
      </c>
      <c r="B1059" s="1"/>
      <c r="C1059" s="1">
        <f t="shared" si="897"/>
        <v>0</v>
      </c>
      <c r="D1059" s="1"/>
      <c r="E1059" s="1">
        <f t="shared" si="898"/>
        <v>0</v>
      </c>
      <c r="F1059" s="1"/>
      <c r="G1059" s="1">
        <f t="shared" si="899"/>
        <v>0</v>
      </c>
      <c r="H1059" s="1"/>
      <c r="I1059" s="1">
        <f t="shared" si="900"/>
        <v>0</v>
      </c>
      <c r="J1059" s="1"/>
      <c r="K1059" s="1">
        <f t="shared" si="901"/>
        <v>0</v>
      </c>
      <c r="L1059" s="1"/>
      <c r="M1059" s="1">
        <f t="shared" si="902"/>
        <v>0</v>
      </c>
      <c r="N1059" s="1"/>
      <c r="O1059" s="1">
        <f t="shared" si="903"/>
        <v>566592</v>
      </c>
      <c r="P1059" s="1"/>
      <c r="Q1059" s="1">
        <f t="shared" si="904"/>
        <v>13674.099999999999</v>
      </c>
      <c r="R1059" s="1">
        <v>0</v>
      </c>
      <c r="S1059" s="1">
        <f t="shared" si="905"/>
        <v>0</v>
      </c>
      <c r="T1059" s="1">
        <v>0</v>
      </c>
      <c r="U1059" s="1">
        <f t="shared" si="906"/>
        <v>0</v>
      </c>
      <c r="V1059" s="1">
        <v>0</v>
      </c>
      <c r="W1059" s="1">
        <f t="shared" si="907"/>
        <v>0</v>
      </c>
      <c r="X1059" s="1">
        <v>0</v>
      </c>
      <c r="Y1059" s="1">
        <f t="shared" si="908"/>
        <v>0</v>
      </c>
      <c r="Z1059" s="1">
        <v>0</v>
      </c>
      <c r="AA1059" s="1">
        <f t="shared" si="909"/>
        <v>0</v>
      </c>
      <c r="AB1059" s="1">
        <v>0</v>
      </c>
      <c r="AC1059" s="1">
        <f t="shared" si="910"/>
        <v>0</v>
      </c>
      <c r="AD1059" s="1"/>
      <c r="AE1059" s="1"/>
      <c r="AF1059" s="1"/>
      <c r="AG1059" s="1"/>
      <c r="AH1059" s="1"/>
      <c r="AI1059" s="1"/>
      <c r="AJ1059" s="1">
        <v>0</v>
      </c>
      <c r="AK1059" s="1">
        <f t="shared" si="911"/>
        <v>0</v>
      </c>
      <c r="AL1059" s="1"/>
      <c r="AM1059" s="1"/>
      <c r="AN1059" s="1">
        <v>0</v>
      </c>
      <c r="AO1059" s="1">
        <f t="shared" si="912"/>
        <v>0</v>
      </c>
      <c r="AP1059" s="1"/>
      <c r="AQ1059" s="1">
        <f t="shared" si="913"/>
        <v>0</v>
      </c>
      <c r="AR1059" s="1">
        <v>0</v>
      </c>
      <c r="AS1059" s="1">
        <f t="shared" si="914"/>
        <v>0</v>
      </c>
      <c r="AT1059" s="1">
        <v>0</v>
      </c>
      <c r="AU1059" s="1">
        <f t="shared" si="915"/>
        <v>0</v>
      </c>
      <c r="AV1059" s="1">
        <f t="shared" si="916"/>
        <v>0</v>
      </c>
      <c r="AW1059" s="1">
        <f t="shared" si="917"/>
        <v>580266.1</v>
      </c>
      <c r="AX1059" s="26">
        <f t="shared" si="918"/>
        <v>580266.1</v>
      </c>
      <c r="AY1059" s="26">
        <f t="shared" si="919"/>
        <v>0</v>
      </c>
    </row>
    <row r="1060" spans="1:51" ht="23.25">
      <c r="A1060" s="25" t="s">
        <v>64</v>
      </c>
      <c r="B1060" s="1"/>
      <c r="C1060" s="1">
        <f t="shared" si="897"/>
        <v>0</v>
      </c>
      <c r="D1060" s="1"/>
      <c r="E1060" s="1">
        <f t="shared" si="898"/>
        <v>0</v>
      </c>
      <c r="F1060" s="1"/>
      <c r="G1060" s="1">
        <f t="shared" si="899"/>
        <v>0</v>
      </c>
      <c r="H1060" s="1"/>
      <c r="I1060" s="1">
        <f t="shared" si="900"/>
        <v>0</v>
      </c>
      <c r="J1060" s="1"/>
      <c r="K1060" s="1">
        <f t="shared" si="901"/>
        <v>0</v>
      </c>
      <c r="L1060" s="1"/>
      <c r="M1060" s="1">
        <f t="shared" si="902"/>
        <v>0</v>
      </c>
      <c r="N1060" s="1"/>
      <c r="O1060" s="1">
        <f t="shared" si="903"/>
        <v>5875435.1400000006</v>
      </c>
      <c r="P1060" s="1"/>
      <c r="Q1060" s="1">
        <f t="shared" si="904"/>
        <v>242054.78</v>
      </c>
      <c r="R1060" s="1">
        <v>0</v>
      </c>
      <c r="S1060" s="1">
        <f t="shared" si="905"/>
        <v>0</v>
      </c>
      <c r="T1060" s="1">
        <v>0</v>
      </c>
      <c r="U1060" s="1">
        <f t="shared" si="906"/>
        <v>0</v>
      </c>
      <c r="V1060" s="1">
        <v>0</v>
      </c>
      <c r="W1060" s="1">
        <f t="shared" si="907"/>
        <v>42400</v>
      </c>
      <c r="X1060" s="1">
        <v>0</v>
      </c>
      <c r="Y1060" s="1">
        <f t="shared" si="908"/>
        <v>0</v>
      </c>
      <c r="Z1060" s="1">
        <v>0</v>
      </c>
      <c r="AA1060" s="1">
        <f t="shared" si="909"/>
        <v>0</v>
      </c>
      <c r="AB1060" s="1">
        <v>0</v>
      </c>
      <c r="AC1060" s="1">
        <f t="shared" si="910"/>
        <v>0</v>
      </c>
      <c r="AD1060" s="1"/>
      <c r="AE1060" s="1"/>
      <c r="AF1060" s="1"/>
      <c r="AG1060" s="1"/>
      <c r="AH1060" s="1"/>
      <c r="AI1060" s="1"/>
      <c r="AJ1060" s="1">
        <v>0</v>
      </c>
      <c r="AK1060" s="1">
        <f t="shared" si="911"/>
        <v>0</v>
      </c>
      <c r="AL1060" s="1"/>
      <c r="AM1060" s="1"/>
      <c r="AN1060" s="1">
        <v>0</v>
      </c>
      <c r="AO1060" s="1">
        <f t="shared" si="912"/>
        <v>10669.2</v>
      </c>
      <c r="AP1060" s="1"/>
      <c r="AQ1060" s="1">
        <f t="shared" si="913"/>
        <v>0</v>
      </c>
      <c r="AR1060" s="1"/>
      <c r="AS1060" s="1">
        <f t="shared" si="914"/>
        <v>43276.160000000003</v>
      </c>
      <c r="AT1060" s="1">
        <v>0</v>
      </c>
      <c r="AU1060" s="1">
        <f t="shared" si="915"/>
        <v>0</v>
      </c>
      <c r="AV1060" s="1">
        <f t="shared" si="916"/>
        <v>0</v>
      </c>
      <c r="AW1060" s="1">
        <f t="shared" si="917"/>
        <v>6213835.2800000012</v>
      </c>
      <c r="AX1060" s="26">
        <f t="shared" si="918"/>
        <v>6213835.2800000012</v>
      </c>
      <c r="AY1060" s="26">
        <f t="shared" si="919"/>
        <v>0</v>
      </c>
    </row>
    <row r="1061" spans="1:51" ht="23.25">
      <c r="A1061" s="25" t="s">
        <v>65</v>
      </c>
      <c r="B1061" s="1"/>
      <c r="C1061" s="1">
        <f t="shared" si="897"/>
        <v>180077.7</v>
      </c>
      <c r="D1061" s="1"/>
      <c r="E1061" s="1">
        <f t="shared" si="898"/>
        <v>265880.44999999995</v>
      </c>
      <c r="F1061" s="1"/>
      <c r="G1061" s="1">
        <f t="shared" si="899"/>
        <v>34347.57</v>
      </c>
      <c r="H1061" s="1"/>
      <c r="I1061" s="1">
        <f t="shared" si="900"/>
        <v>0</v>
      </c>
      <c r="J1061" s="1"/>
      <c r="K1061" s="1">
        <f t="shared" si="901"/>
        <v>0</v>
      </c>
      <c r="L1061" s="1"/>
      <c r="M1061" s="1">
        <f t="shared" si="902"/>
        <v>24620.99</v>
      </c>
      <c r="N1061" s="1"/>
      <c r="O1061" s="1">
        <f t="shared" si="903"/>
        <v>4433019.43</v>
      </c>
      <c r="P1061" s="1"/>
      <c r="Q1061" s="1">
        <f t="shared" si="904"/>
        <v>635788.99</v>
      </c>
      <c r="R1061" s="1">
        <v>0</v>
      </c>
      <c r="S1061" s="1">
        <f t="shared" si="905"/>
        <v>0</v>
      </c>
      <c r="T1061" s="1">
        <v>0</v>
      </c>
      <c r="U1061" s="1">
        <f t="shared" si="906"/>
        <v>0</v>
      </c>
      <c r="V1061" s="1">
        <v>0</v>
      </c>
      <c r="W1061" s="1">
        <f t="shared" si="907"/>
        <v>0</v>
      </c>
      <c r="X1061" s="1">
        <v>0</v>
      </c>
      <c r="Y1061" s="1">
        <f t="shared" si="908"/>
        <v>0</v>
      </c>
      <c r="Z1061" s="1">
        <v>0</v>
      </c>
      <c r="AA1061" s="1">
        <f t="shared" si="909"/>
        <v>0</v>
      </c>
      <c r="AB1061" s="1">
        <v>0</v>
      </c>
      <c r="AC1061" s="1">
        <f t="shared" si="910"/>
        <v>0</v>
      </c>
      <c r="AD1061" s="1"/>
      <c r="AE1061" s="1"/>
      <c r="AF1061" s="1"/>
      <c r="AG1061" s="1"/>
      <c r="AH1061" s="1"/>
      <c r="AI1061" s="1"/>
      <c r="AJ1061" s="1">
        <v>0</v>
      </c>
      <c r="AK1061" s="1">
        <f t="shared" si="911"/>
        <v>0</v>
      </c>
      <c r="AL1061" s="1"/>
      <c r="AM1061" s="1"/>
      <c r="AN1061" s="1">
        <v>0</v>
      </c>
      <c r="AO1061" s="1">
        <f t="shared" si="912"/>
        <v>176259</v>
      </c>
      <c r="AP1061" s="1"/>
      <c r="AQ1061" s="1">
        <f t="shared" si="913"/>
        <v>0</v>
      </c>
      <c r="AR1061" s="1"/>
      <c r="AS1061" s="1">
        <f t="shared" si="914"/>
        <v>89600</v>
      </c>
      <c r="AT1061" s="1">
        <v>0</v>
      </c>
      <c r="AU1061" s="1">
        <f t="shared" si="915"/>
        <v>0</v>
      </c>
      <c r="AV1061" s="1">
        <f t="shared" si="916"/>
        <v>0</v>
      </c>
      <c r="AW1061" s="1">
        <f t="shared" si="917"/>
        <v>5839594.1300000008</v>
      </c>
      <c r="AX1061" s="26">
        <f t="shared" si="918"/>
        <v>5839594.1300000008</v>
      </c>
      <c r="AY1061" s="26">
        <f t="shared" si="919"/>
        <v>0</v>
      </c>
    </row>
    <row r="1062" spans="1:51" ht="23.25">
      <c r="A1062" s="25" t="s">
        <v>66</v>
      </c>
      <c r="B1062" s="1"/>
      <c r="C1062" s="1">
        <f t="shared" si="897"/>
        <v>198997.47</v>
      </c>
      <c r="D1062" s="1"/>
      <c r="E1062" s="1">
        <f t="shared" si="898"/>
        <v>1092110.8199999998</v>
      </c>
      <c r="F1062" s="1"/>
      <c r="G1062" s="1">
        <f t="shared" si="899"/>
        <v>64017.760000000009</v>
      </c>
      <c r="H1062" s="1"/>
      <c r="I1062" s="1">
        <f t="shared" si="900"/>
        <v>0</v>
      </c>
      <c r="J1062" s="1"/>
      <c r="K1062" s="1">
        <f t="shared" si="901"/>
        <v>0</v>
      </c>
      <c r="L1062" s="1"/>
      <c r="M1062" s="1">
        <f t="shared" si="902"/>
        <v>5290</v>
      </c>
      <c r="N1062" s="1"/>
      <c r="O1062" s="1">
        <f t="shared" si="903"/>
        <v>5073461.84</v>
      </c>
      <c r="P1062" s="1"/>
      <c r="Q1062" s="1">
        <f t="shared" si="904"/>
        <v>189134.46999999997</v>
      </c>
      <c r="R1062" s="1">
        <v>0</v>
      </c>
      <c r="S1062" s="1">
        <f t="shared" si="905"/>
        <v>0</v>
      </c>
      <c r="T1062" s="1">
        <v>0</v>
      </c>
      <c r="U1062" s="1">
        <f t="shared" si="906"/>
        <v>0</v>
      </c>
      <c r="V1062" s="1">
        <v>0</v>
      </c>
      <c r="W1062" s="1">
        <f t="shared" si="907"/>
        <v>0</v>
      </c>
      <c r="X1062" s="1">
        <v>0</v>
      </c>
      <c r="Y1062" s="1">
        <f t="shared" si="908"/>
        <v>0</v>
      </c>
      <c r="Z1062" s="1">
        <v>0</v>
      </c>
      <c r="AA1062" s="1">
        <f t="shared" si="909"/>
        <v>0</v>
      </c>
      <c r="AB1062" s="1">
        <v>0</v>
      </c>
      <c r="AC1062" s="1">
        <f t="shared" si="910"/>
        <v>0</v>
      </c>
      <c r="AD1062" s="1"/>
      <c r="AE1062" s="1"/>
      <c r="AF1062" s="1"/>
      <c r="AG1062" s="1"/>
      <c r="AH1062" s="1"/>
      <c r="AI1062" s="1"/>
      <c r="AJ1062" s="1">
        <v>0</v>
      </c>
      <c r="AK1062" s="1">
        <f t="shared" si="911"/>
        <v>0</v>
      </c>
      <c r="AL1062" s="1"/>
      <c r="AM1062" s="1"/>
      <c r="AN1062" s="1">
        <v>0</v>
      </c>
      <c r="AO1062" s="1">
        <f t="shared" si="912"/>
        <v>0</v>
      </c>
      <c r="AP1062" s="1"/>
      <c r="AQ1062" s="1">
        <f t="shared" si="913"/>
        <v>0</v>
      </c>
      <c r="AR1062" s="1"/>
      <c r="AS1062" s="1">
        <f t="shared" si="914"/>
        <v>657941.03</v>
      </c>
      <c r="AT1062" s="1">
        <v>0</v>
      </c>
      <c r="AU1062" s="1">
        <f t="shared" si="915"/>
        <v>0</v>
      </c>
      <c r="AV1062" s="1">
        <f t="shared" si="916"/>
        <v>0</v>
      </c>
      <c r="AW1062" s="1">
        <f t="shared" si="917"/>
        <v>7280953.3899999997</v>
      </c>
      <c r="AX1062" s="26">
        <f t="shared" si="918"/>
        <v>7280953.3899999997</v>
      </c>
      <c r="AY1062" s="26">
        <f t="shared" si="919"/>
        <v>0</v>
      </c>
    </row>
    <row r="1063" spans="1:51" ht="23.25">
      <c r="A1063" s="25" t="s">
        <v>67</v>
      </c>
      <c r="B1063" s="1"/>
      <c r="C1063" s="1">
        <f t="shared" si="897"/>
        <v>159643.95000000001</v>
      </c>
      <c r="D1063" s="1"/>
      <c r="E1063" s="1">
        <f t="shared" si="898"/>
        <v>815421.20000000007</v>
      </c>
      <c r="F1063" s="1"/>
      <c r="G1063" s="1">
        <f t="shared" si="899"/>
        <v>214044.99</v>
      </c>
      <c r="H1063" s="1"/>
      <c r="I1063" s="1">
        <f t="shared" si="900"/>
        <v>0</v>
      </c>
      <c r="J1063" s="1"/>
      <c r="K1063" s="1">
        <f t="shared" si="901"/>
        <v>0</v>
      </c>
      <c r="L1063" s="1"/>
      <c r="M1063" s="1">
        <f t="shared" si="902"/>
        <v>36984.520000000004</v>
      </c>
      <c r="N1063" s="1"/>
      <c r="O1063" s="1">
        <f t="shared" si="903"/>
        <v>7074239.7899999991</v>
      </c>
      <c r="P1063" s="1"/>
      <c r="Q1063" s="1">
        <f t="shared" si="904"/>
        <v>215161.02000000002</v>
      </c>
      <c r="R1063" s="1">
        <v>0</v>
      </c>
      <c r="S1063" s="1">
        <f t="shared" si="905"/>
        <v>0</v>
      </c>
      <c r="T1063" s="1">
        <v>0</v>
      </c>
      <c r="U1063" s="1">
        <f t="shared" si="906"/>
        <v>0</v>
      </c>
      <c r="V1063" s="1">
        <v>0</v>
      </c>
      <c r="W1063" s="1">
        <f t="shared" si="907"/>
        <v>0</v>
      </c>
      <c r="X1063" s="1">
        <v>0</v>
      </c>
      <c r="Y1063" s="1">
        <f t="shared" si="908"/>
        <v>0</v>
      </c>
      <c r="Z1063" s="1">
        <v>0</v>
      </c>
      <c r="AA1063" s="1">
        <f t="shared" si="909"/>
        <v>0</v>
      </c>
      <c r="AB1063" s="1">
        <v>0</v>
      </c>
      <c r="AC1063" s="1">
        <f t="shared" si="910"/>
        <v>0</v>
      </c>
      <c r="AD1063" s="1"/>
      <c r="AE1063" s="1"/>
      <c r="AF1063" s="1"/>
      <c r="AG1063" s="1"/>
      <c r="AH1063" s="1"/>
      <c r="AI1063" s="1"/>
      <c r="AJ1063" s="1"/>
      <c r="AK1063" s="1">
        <f t="shared" si="911"/>
        <v>0</v>
      </c>
      <c r="AL1063" s="1"/>
      <c r="AM1063" s="1"/>
      <c r="AN1063" s="1">
        <v>0</v>
      </c>
      <c r="AO1063" s="1">
        <f t="shared" si="912"/>
        <v>0</v>
      </c>
      <c r="AP1063" s="1"/>
      <c r="AQ1063" s="1">
        <f t="shared" si="913"/>
        <v>0</v>
      </c>
      <c r="AR1063" s="1"/>
      <c r="AS1063" s="1">
        <f t="shared" si="914"/>
        <v>5.67</v>
      </c>
      <c r="AT1063" s="1">
        <v>0</v>
      </c>
      <c r="AU1063" s="1">
        <f t="shared" si="915"/>
        <v>0</v>
      </c>
      <c r="AV1063" s="1">
        <f t="shared" si="916"/>
        <v>0</v>
      </c>
      <c r="AW1063" s="1">
        <f t="shared" si="917"/>
        <v>8515501.1399999987</v>
      </c>
      <c r="AX1063" s="26">
        <f t="shared" si="918"/>
        <v>8515501.1399999987</v>
      </c>
      <c r="AY1063" s="26">
        <f t="shared" si="919"/>
        <v>0</v>
      </c>
    </row>
    <row r="1064" spans="1:51" ht="23.25">
      <c r="A1064" s="25" t="s">
        <v>68</v>
      </c>
      <c r="B1064" s="1"/>
      <c r="C1064" s="1">
        <f t="shared" si="897"/>
        <v>0</v>
      </c>
      <c r="D1064" s="1"/>
      <c r="E1064" s="1">
        <f t="shared" si="898"/>
        <v>0</v>
      </c>
      <c r="F1064" s="1"/>
      <c r="G1064" s="1">
        <f t="shared" si="899"/>
        <v>0</v>
      </c>
      <c r="H1064" s="1"/>
      <c r="I1064" s="1">
        <f t="shared" si="900"/>
        <v>0</v>
      </c>
      <c r="J1064" s="1"/>
      <c r="K1064" s="1">
        <f t="shared" si="901"/>
        <v>0</v>
      </c>
      <c r="L1064" s="1"/>
      <c r="M1064" s="1">
        <f t="shared" si="902"/>
        <v>0</v>
      </c>
      <c r="N1064" s="1"/>
      <c r="O1064" s="1">
        <f t="shared" si="903"/>
        <v>2058161.79</v>
      </c>
      <c r="P1064" s="1"/>
      <c r="Q1064" s="1">
        <f t="shared" si="904"/>
        <v>193064.01</v>
      </c>
      <c r="R1064" s="1">
        <v>0</v>
      </c>
      <c r="S1064" s="1">
        <f t="shared" si="905"/>
        <v>0</v>
      </c>
      <c r="T1064" s="1">
        <v>0</v>
      </c>
      <c r="U1064" s="1">
        <f t="shared" si="906"/>
        <v>0</v>
      </c>
      <c r="V1064" s="1">
        <v>0</v>
      </c>
      <c r="W1064" s="1">
        <f t="shared" si="907"/>
        <v>0</v>
      </c>
      <c r="X1064" s="1">
        <v>0</v>
      </c>
      <c r="Y1064" s="1">
        <f t="shared" si="908"/>
        <v>0</v>
      </c>
      <c r="Z1064" s="1">
        <v>0</v>
      </c>
      <c r="AA1064" s="1">
        <f t="shared" si="909"/>
        <v>0</v>
      </c>
      <c r="AB1064" s="1">
        <v>0</v>
      </c>
      <c r="AC1064" s="1">
        <f t="shared" si="910"/>
        <v>0</v>
      </c>
      <c r="AD1064" s="1"/>
      <c r="AE1064" s="1"/>
      <c r="AF1064" s="1"/>
      <c r="AG1064" s="1"/>
      <c r="AH1064" s="1"/>
      <c r="AI1064" s="1"/>
      <c r="AJ1064" s="1">
        <v>0</v>
      </c>
      <c r="AK1064" s="1">
        <f t="shared" si="911"/>
        <v>0</v>
      </c>
      <c r="AL1064" s="1"/>
      <c r="AM1064" s="1"/>
      <c r="AN1064" s="1">
        <v>0</v>
      </c>
      <c r="AO1064" s="1">
        <f t="shared" si="912"/>
        <v>0</v>
      </c>
      <c r="AP1064" s="1"/>
      <c r="AQ1064" s="1">
        <f t="shared" si="913"/>
        <v>0</v>
      </c>
      <c r="AR1064" s="1"/>
      <c r="AS1064" s="1">
        <f t="shared" si="914"/>
        <v>6607098.4300000006</v>
      </c>
      <c r="AT1064" s="1">
        <v>0</v>
      </c>
      <c r="AU1064" s="1">
        <f t="shared" si="915"/>
        <v>0</v>
      </c>
      <c r="AV1064" s="1">
        <f t="shared" si="916"/>
        <v>0</v>
      </c>
      <c r="AW1064" s="1">
        <f t="shared" si="917"/>
        <v>8858324.2300000004</v>
      </c>
      <c r="AX1064" s="26">
        <f t="shared" si="918"/>
        <v>8858324.2300000004</v>
      </c>
      <c r="AY1064" s="26">
        <f t="shared" si="919"/>
        <v>0</v>
      </c>
    </row>
    <row r="1065" spans="1:51" ht="23.25">
      <c r="A1065" s="25" t="s">
        <v>69</v>
      </c>
      <c r="B1065" s="1"/>
      <c r="C1065" s="1">
        <f t="shared" si="897"/>
        <v>0</v>
      </c>
      <c r="D1065" s="1"/>
      <c r="E1065" s="1">
        <f t="shared" si="898"/>
        <v>0</v>
      </c>
      <c r="F1065" s="1"/>
      <c r="G1065" s="1">
        <f t="shared" si="899"/>
        <v>13479.38</v>
      </c>
      <c r="H1065" s="1"/>
      <c r="I1065" s="1">
        <f t="shared" si="900"/>
        <v>0</v>
      </c>
      <c r="J1065" s="1"/>
      <c r="K1065" s="1">
        <f t="shared" si="901"/>
        <v>0</v>
      </c>
      <c r="L1065" s="1"/>
      <c r="M1065" s="1">
        <f t="shared" si="902"/>
        <v>0</v>
      </c>
      <c r="N1065" s="1"/>
      <c r="O1065" s="1">
        <f t="shared" si="903"/>
        <v>42555655.679999992</v>
      </c>
      <c r="P1065" s="1"/>
      <c r="Q1065" s="1">
        <f t="shared" si="904"/>
        <v>505568.19999999995</v>
      </c>
      <c r="R1065" s="1">
        <v>0</v>
      </c>
      <c r="S1065" s="1">
        <f t="shared" si="905"/>
        <v>0</v>
      </c>
      <c r="T1065" s="1">
        <v>0</v>
      </c>
      <c r="U1065" s="1">
        <f t="shared" si="906"/>
        <v>7620.62</v>
      </c>
      <c r="V1065" s="1">
        <v>0</v>
      </c>
      <c r="W1065" s="1">
        <f t="shared" si="907"/>
        <v>0</v>
      </c>
      <c r="X1065" s="1">
        <v>0</v>
      </c>
      <c r="Y1065" s="1">
        <f t="shared" si="908"/>
        <v>0</v>
      </c>
      <c r="Z1065" s="1">
        <v>0</v>
      </c>
      <c r="AA1065" s="1">
        <f t="shared" si="909"/>
        <v>0</v>
      </c>
      <c r="AB1065" s="1">
        <v>0</v>
      </c>
      <c r="AC1065" s="1">
        <f t="shared" si="910"/>
        <v>0</v>
      </c>
      <c r="AD1065" s="1"/>
      <c r="AE1065" s="1"/>
      <c r="AF1065" s="1"/>
      <c r="AG1065" s="1"/>
      <c r="AH1065" s="1"/>
      <c r="AI1065" s="1"/>
      <c r="AJ1065" s="1">
        <v>0</v>
      </c>
      <c r="AK1065" s="1">
        <f t="shared" si="911"/>
        <v>0</v>
      </c>
      <c r="AL1065" s="1"/>
      <c r="AM1065" s="1"/>
      <c r="AN1065" s="1">
        <v>0</v>
      </c>
      <c r="AO1065" s="1">
        <f t="shared" si="912"/>
        <v>0</v>
      </c>
      <c r="AP1065" s="1"/>
      <c r="AQ1065" s="1">
        <f t="shared" si="913"/>
        <v>0</v>
      </c>
      <c r="AR1065" s="1"/>
      <c r="AS1065" s="1">
        <f t="shared" si="914"/>
        <v>0</v>
      </c>
      <c r="AT1065" s="1">
        <v>0</v>
      </c>
      <c r="AU1065" s="1">
        <f t="shared" si="915"/>
        <v>0</v>
      </c>
      <c r="AV1065" s="1">
        <f t="shared" si="916"/>
        <v>0</v>
      </c>
      <c r="AW1065" s="1">
        <f t="shared" si="917"/>
        <v>43082323.879999995</v>
      </c>
      <c r="AX1065" s="26">
        <f t="shared" si="918"/>
        <v>43082323.879999995</v>
      </c>
      <c r="AY1065" s="26">
        <f t="shared" si="919"/>
        <v>0</v>
      </c>
    </row>
    <row r="1066" spans="1:51" ht="23.25">
      <c r="A1066" s="25" t="s">
        <v>70</v>
      </c>
      <c r="B1066" s="1"/>
      <c r="C1066" s="1">
        <f t="shared" si="897"/>
        <v>297558</v>
      </c>
      <c r="D1066" s="1"/>
      <c r="E1066" s="1">
        <f t="shared" si="898"/>
        <v>508327.21</v>
      </c>
      <c r="F1066" s="1"/>
      <c r="G1066" s="1">
        <f t="shared" si="899"/>
        <v>115803.49999999999</v>
      </c>
      <c r="H1066" s="1"/>
      <c r="I1066" s="1">
        <f t="shared" si="900"/>
        <v>0</v>
      </c>
      <c r="J1066" s="1"/>
      <c r="K1066" s="1">
        <f t="shared" si="901"/>
        <v>0</v>
      </c>
      <c r="L1066" s="1"/>
      <c r="M1066" s="1">
        <f t="shared" si="902"/>
        <v>20445.419999999998</v>
      </c>
      <c r="N1066" s="1"/>
      <c r="O1066" s="1">
        <f t="shared" si="903"/>
        <v>2764394.23</v>
      </c>
      <c r="P1066" s="1"/>
      <c r="Q1066" s="1">
        <f t="shared" si="904"/>
        <v>235461.26</v>
      </c>
      <c r="R1066" s="1">
        <v>0</v>
      </c>
      <c r="S1066" s="1">
        <f t="shared" si="905"/>
        <v>0</v>
      </c>
      <c r="T1066" s="1">
        <v>0</v>
      </c>
      <c r="U1066" s="1">
        <f t="shared" si="906"/>
        <v>0</v>
      </c>
      <c r="V1066" s="1">
        <v>0</v>
      </c>
      <c r="W1066" s="1">
        <f t="shared" si="907"/>
        <v>0</v>
      </c>
      <c r="X1066" s="1">
        <v>0</v>
      </c>
      <c r="Y1066" s="1">
        <f t="shared" si="908"/>
        <v>0</v>
      </c>
      <c r="Z1066" s="1">
        <v>0</v>
      </c>
      <c r="AA1066" s="1">
        <f t="shared" si="909"/>
        <v>0</v>
      </c>
      <c r="AB1066" s="1">
        <v>0</v>
      </c>
      <c r="AC1066" s="1">
        <f t="shared" si="910"/>
        <v>0</v>
      </c>
      <c r="AD1066" s="1"/>
      <c r="AE1066" s="1"/>
      <c r="AF1066" s="1"/>
      <c r="AG1066" s="1"/>
      <c r="AH1066" s="1"/>
      <c r="AI1066" s="1"/>
      <c r="AJ1066" s="1">
        <v>0</v>
      </c>
      <c r="AK1066" s="1">
        <f t="shared" si="911"/>
        <v>0</v>
      </c>
      <c r="AL1066" s="1"/>
      <c r="AM1066" s="1"/>
      <c r="AN1066" s="1">
        <v>0</v>
      </c>
      <c r="AO1066" s="1">
        <f t="shared" si="912"/>
        <v>0</v>
      </c>
      <c r="AP1066" s="1"/>
      <c r="AQ1066" s="1">
        <f t="shared" si="913"/>
        <v>0</v>
      </c>
      <c r="AR1066" s="1"/>
      <c r="AS1066" s="1">
        <f t="shared" si="914"/>
        <v>244427.57</v>
      </c>
      <c r="AT1066" s="1">
        <v>0</v>
      </c>
      <c r="AU1066" s="1">
        <f t="shared" si="915"/>
        <v>400</v>
      </c>
      <c r="AV1066" s="1">
        <f t="shared" si="916"/>
        <v>0</v>
      </c>
      <c r="AW1066" s="1">
        <f t="shared" si="917"/>
        <v>4186817.19</v>
      </c>
      <c r="AX1066" s="26">
        <f t="shared" si="918"/>
        <v>4186817.19</v>
      </c>
      <c r="AY1066" s="26">
        <f t="shared" si="919"/>
        <v>0</v>
      </c>
    </row>
    <row r="1067" spans="1:51" ht="23.25">
      <c r="A1067" s="25" t="s">
        <v>71</v>
      </c>
      <c r="B1067" s="1"/>
      <c r="C1067" s="1">
        <f t="shared" ref="C1067:C1072" si="920">C976+B1067</f>
        <v>0</v>
      </c>
      <c r="D1067" s="1"/>
      <c r="E1067" s="1">
        <f t="shared" ref="E1067:E1072" si="921">E976+D1067</f>
        <v>0</v>
      </c>
      <c r="F1067" s="1"/>
      <c r="G1067" s="1">
        <f t="shared" ref="G1067:G1072" si="922">G976+F1067</f>
        <v>7500</v>
      </c>
      <c r="H1067" s="1"/>
      <c r="I1067" s="1">
        <f t="shared" ref="I1067:I1072" si="923">I976+H1067</f>
        <v>0</v>
      </c>
      <c r="J1067" s="1"/>
      <c r="K1067" s="1">
        <f t="shared" ref="K1067:K1072" si="924">K976+J1067</f>
        <v>0</v>
      </c>
      <c r="L1067" s="1"/>
      <c r="M1067" s="1">
        <f t="shared" ref="M1067:M1072" si="925">M976+L1067</f>
        <v>0</v>
      </c>
      <c r="N1067" s="1"/>
      <c r="O1067" s="1">
        <f t="shared" ref="O1067:O1072" si="926">O976+N1067</f>
        <v>5673937.7699999996</v>
      </c>
      <c r="P1067" s="1"/>
      <c r="Q1067" s="1">
        <f t="shared" ref="Q1067:Q1072" si="927">Q976+P1067</f>
        <v>116675.59000000001</v>
      </c>
      <c r="R1067" s="1">
        <v>0</v>
      </c>
      <c r="S1067" s="1">
        <f t="shared" ref="S1067:S1072" si="928">S976+R1067</f>
        <v>0</v>
      </c>
      <c r="T1067" s="1">
        <v>0</v>
      </c>
      <c r="U1067" s="1">
        <f t="shared" ref="U1067:U1072" si="929">U976+T1067</f>
        <v>0</v>
      </c>
      <c r="V1067" s="1">
        <v>0</v>
      </c>
      <c r="W1067" s="1">
        <f t="shared" ref="W1067:W1072" si="930">W976+V1067</f>
        <v>0</v>
      </c>
      <c r="X1067" s="1">
        <v>0</v>
      </c>
      <c r="Y1067" s="1">
        <f t="shared" ref="Y1067:Y1072" si="931">Y976+X1067</f>
        <v>0</v>
      </c>
      <c r="Z1067" s="1">
        <v>0</v>
      </c>
      <c r="AA1067" s="1">
        <f t="shared" ref="AA1067:AA1072" si="932">AA976+Z1067</f>
        <v>0</v>
      </c>
      <c r="AB1067" s="1">
        <v>0</v>
      </c>
      <c r="AC1067" s="1">
        <f t="shared" ref="AC1067:AC1072" si="933">AC976+AB1067</f>
        <v>0</v>
      </c>
      <c r="AD1067" s="1"/>
      <c r="AE1067" s="1"/>
      <c r="AF1067" s="1"/>
      <c r="AG1067" s="1"/>
      <c r="AH1067" s="1"/>
      <c r="AI1067" s="1"/>
      <c r="AJ1067" s="1">
        <v>0</v>
      </c>
      <c r="AK1067" s="1">
        <f t="shared" ref="AK1067:AK1072" si="934">AK976+AJ1067</f>
        <v>0</v>
      </c>
      <c r="AL1067" s="1"/>
      <c r="AM1067" s="1"/>
      <c r="AN1067" s="1">
        <v>0</v>
      </c>
      <c r="AO1067" s="1">
        <f t="shared" ref="AO1067:AO1072" si="935">AO976+AN1067</f>
        <v>0</v>
      </c>
      <c r="AP1067" s="1"/>
      <c r="AQ1067" s="1">
        <f t="shared" ref="AQ1067:AQ1072" si="936">AQ976+AP1067</f>
        <v>0</v>
      </c>
      <c r="AR1067" s="1"/>
      <c r="AS1067" s="1">
        <f t="shared" ref="AS1067:AS1072" si="937">AS976+AR1067</f>
        <v>8805</v>
      </c>
      <c r="AT1067" s="1">
        <v>0</v>
      </c>
      <c r="AU1067" s="1">
        <f t="shared" ref="AU1067:AU1072" si="938">AU976+AT1067</f>
        <v>0</v>
      </c>
      <c r="AV1067" s="1">
        <f t="shared" ref="AV1067:AV1072" si="939">AT1067+AR1067+AJ1067+AB1067+Z1067+X1067+V1067+P1067+N1067+L1067+F1067+D1067+B1067+R1067+T1067+AN1067+AP1067+H1067+J1067</f>
        <v>0</v>
      </c>
      <c r="AW1067" s="1">
        <f t="shared" ref="AW1067:AW1072" si="940">AU1067+AS1067+AK1067+AC1067+AA1067+Y1067+W1067+Q1067+O1067+M1067+G1067+E1067+C1067+S1067+U1067+AO1067+AQ1067+I1067+K1067</f>
        <v>5806918.3599999994</v>
      </c>
      <c r="AX1067" s="26">
        <f t="shared" ref="AX1067:AX1073" si="941">AW976+AV1067</f>
        <v>5806918.3599999994</v>
      </c>
      <c r="AY1067" s="26">
        <f t="shared" ref="AY1067:AY1073" si="942">AW1067-AX1067</f>
        <v>0</v>
      </c>
    </row>
    <row r="1068" spans="1:51" ht="23.25">
      <c r="A1068" s="25" t="s">
        <v>72</v>
      </c>
      <c r="B1068" s="1"/>
      <c r="C1068" s="1">
        <f t="shared" si="920"/>
        <v>0</v>
      </c>
      <c r="D1068" s="1"/>
      <c r="E1068" s="1">
        <f t="shared" si="921"/>
        <v>0</v>
      </c>
      <c r="F1068" s="1"/>
      <c r="G1068" s="1">
        <f t="shared" si="922"/>
        <v>0</v>
      </c>
      <c r="H1068" s="1"/>
      <c r="I1068" s="1">
        <f t="shared" si="923"/>
        <v>0</v>
      </c>
      <c r="J1068" s="1"/>
      <c r="K1068" s="1">
        <f t="shared" si="924"/>
        <v>0</v>
      </c>
      <c r="L1068" s="1"/>
      <c r="M1068" s="1">
        <f t="shared" si="925"/>
        <v>0</v>
      </c>
      <c r="N1068" s="1"/>
      <c r="O1068" s="1">
        <f t="shared" si="926"/>
        <v>3000640.2399999998</v>
      </c>
      <c r="P1068" s="1"/>
      <c r="Q1068" s="1">
        <f t="shared" si="927"/>
        <v>116276.54</v>
      </c>
      <c r="R1068" s="1">
        <v>0</v>
      </c>
      <c r="S1068" s="1">
        <f t="shared" si="928"/>
        <v>0</v>
      </c>
      <c r="T1068" s="1">
        <v>0</v>
      </c>
      <c r="U1068" s="1">
        <f t="shared" si="929"/>
        <v>0</v>
      </c>
      <c r="V1068" s="1">
        <v>0</v>
      </c>
      <c r="W1068" s="1">
        <f t="shared" si="930"/>
        <v>0</v>
      </c>
      <c r="X1068" s="1">
        <v>0</v>
      </c>
      <c r="Y1068" s="1">
        <f t="shared" si="931"/>
        <v>0</v>
      </c>
      <c r="Z1068" s="1">
        <v>0</v>
      </c>
      <c r="AA1068" s="1">
        <f t="shared" si="932"/>
        <v>0</v>
      </c>
      <c r="AB1068" s="1">
        <v>0</v>
      </c>
      <c r="AC1068" s="1">
        <f t="shared" si="933"/>
        <v>0</v>
      </c>
      <c r="AD1068" s="1"/>
      <c r="AE1068" s="1"/>
      <c r="AF1068" s="1"/>
      <c r="AG1068" s="1"/>
      <c r="AH1068" s="1"/>
      <c r="AI1068" s="1"/>
      <c r="AJ1068" s="1">
        <v>0</v>
      </c>
      <c r="AK1068" s="1">
        <f t="shared" si="934"/>
        <v>0</v>
      </c>
      <c r="AL1068" s="1"/>
      <c r="AM1068" s="1"/>
      <c r="AN1068" s="1">
        <v>0</v>
      </c>
      <c r="AO1068" s="1">
        <f t="shared" si="935"/>
        <v>0</v>
      </c>
      <c r="AP1068" s="1"/>
      <c r="AQ1068" s="1">
        <f t="shared" si="936"/>
        <v>0</v>
      </c>
      <c r="AR1068" s="1"/>
      <c r="AS1068" s="1">
        <f t="shared" si="937"/>
        <v>0</v>
      </c>
      <c r="AT1068" s="1">
        <v>0</v>
      </c>
      <c r="AU1068" s="1">
        <f t="shared" si="938"/>
        <v>0</v>
      </c>
      <c r="AV1068" s="1">
        <f t="shared" si="939"/>
        <v>0</v>
      </c>
      <c r="AW1068" s="1">
        <f t="shared" si="940"/>
        <v>3116916.78</v>
      </c>
      <c r="AX1068" s="26">
        <f t="shared" si="941"/>
        <v>3116916.78</v>
      </c>
      <c r="AY1068" s="26">
        <f t="shared" si="942"/>
        <v>0</v>
      </c>
    </row>
    <row r="1069" spans="1:51" ht="23.25">
      <c r="A1069" s="25" t="s">
        <v>73</v>
      </c>
      <c r="B1069" s="1"/>
      <c r="C1069" s="1">
        <f t="shared" si="920"/>
        <v>0</v>
      </c>
      <c r="D1069" s="1"/>
      <c r="E1069" s="1">
        <f t="shared" si="921"/>
        <v>91073.909999999989</v>
      </c>
      <c r="F1069" s="1"/>
      <c r="G1069" s="1">
        <f t="shared" si="922"/>
        <v>66187.27</v>
      </c>
      <c r="H1069" s="1"/>
      <c r="I1069" s="1">
        <f t="shared" si="923"/>
        <v>0</v>
      </c>
      <c r="J1069" s="1"/>
      <c r="K1069" s="1">
        <f t="shared" si="924"/>
        <v>0</v>
      </c>
      <c r="L1069" s="1"/>
      <c r="M1069" s="1">
        <f t="shared" si="925"/>
        <v>0</v>
      </c>
      <c r="N1069" s="1"/>
      <c r="O1069" s="1">
        <f t="shared" si="926"/>
        <v>1099275.1499999999</v>
      </c>
      <c r="P1069" s="1"/>
      <c r="Q1069" s="1">
        <f t="shared" si="927"/>
        <v>96624.1</v>
      </c>
      <c r="R1069" s="1">
        <v>0</v>
      </c>
      <c r="S1069" s="1">
        <f t="shared" si="928"/>
        <v>0</v>
      </c>
      <c r="T1069" s="1">
        <v>0</v>
      </c>
      <c r="U1069" s="1">
        <f t="shared" si="929"/>
        <v>0</v>
      </c>
      <c r="V1069" s="1">
        <v>0</v>
      </c>
      <c r="W1069" s="1">
        <f t="shared" si="930"/>
        <v>0</v>
      </c>
      <c r="X1069" s="1">
        <v>0</v>
      </c>
      <c r="Y1069" s="1">
        <f t="shared" si="931"/>
        <v>0</v>
      </c>
      <c r="Z1069" s="1">
        <v>0</v>
      </c>
      <c r="AA1069" s="1">
        <f t="shared" si="932"/>
        <v>0</v>
      </c>
      <c r="AB1069" s="1">
        <v>0</v>
      </c>
      <c r="AC1069" s="1">
        <f t="shared" si="933"/>
        <v>0</v>
      </c>
      <c r="AD1069" s="1"/>
      <c r="AE1069" s="1"/>
      <c r="AF1069" s="1"/>
      <c r="AG1069" s="1"/>
      <c r="AH1069" s="1"/>
      <c r="AI1069" s="1"/>
      <c r="AJ1069" s="1">
        <v>0</v>
      </c>
      <c r="AK1069" s="1">
        <f t="shared" si="934"/>
        <v>0</v>
      </c>
      <c r="AL1069" s="1"/>
      <c r="AM1069" s="1"/>
      <c r="AN1069" s="1">
        <v>0</v>
      </c>
      <c r="AO1069" s="1">
        <f t="shared" si="935"/>
        <v>0</v>
      </c>
      <c r="AP1069" s="1"/>
      <c r="AQ1069" s="1">
        <f t="shared" si="936"/>
        <v>0</v>
      </c>
      <c r="AR1069" s="1"/>
      <c r="AS1069" s="1">
        <f t="shared" si="937"/>
        <v>158947.79</v>
      </c>
      <c r="AT1069" s="1">
        <v>0</v>
      </c>
      <c r="AU1069" s="1">
        <f t="shared" si="938"/>
        <v>0</v>
      </c>
      <c r="AV1069" s="1">
        <f t="shared" si="939"/>
        <v>0</v>
      </c>
      <c r="AW1069" s="1">
        <f t="shared" si="940"/>
        <v>1512108.22</v>
      </c>
      <c r="AX1069" s="26">
        <f t="shared" si="941"/>
        <v>1512108.22</v>
      </c>
      <c r="AY1069" s="26">
        <f t="shared" si="942"/>
        <v>0</v>
      </c>
    </row>
    <row r="1070" spans="1:51" ht="23.25">
      <c r="A1070" s="25" t="s">
        <v>74</v>
      </c>
      <c r="B1070" s="1"/>
      <c r="C1070" s="1">
        <f t="shared" si="920"/>
        <v>56598.490000000005</v>
      </c>
      <c r="D1070" s="1"/>
      <c r="E1070" s="1">
        <f t="shared" si="921"/>
        <v>69398.78</v>
      </c>
      <c r="F1070" s="1"/>
      <c r="G1070" s="1">
        <f t="shared" si="922"/>
        <v>16028.460000000001</v>
      </c>
      <c r="H1070" s="1"/>
      <c r="I1070" s="1">
        <f t="shared" si="923"/>
        <v>0</v>
      </c>
      <c r="J1070" s="1"/>
      <c r="K1070" s="1">
        <f t="shared" si="924"/>
        <v>0</v>
      </c>
      <c r="L1070" s="1"/>
      <c r="M1070" s="1">
        <f t="shared" si="925"/>
        <v>3057</v>
      </c>
      <c r="N1070" s="1"/>
      <c r="O1070" s="1">
        <f t="shared" si="926"/>
        <v>12329496.57</v>
      </c>
      <c r="P1070" s="1"/>
      <c r="Q1070" s="1">
        <f t="shared" si="927"/>
        <v>233377.59000000003</v>
      </c>
      <c r="R1070" s="1">
        <v>0</v>
      </c>
      <c r="S1070" s="1">
        <f t="shared" si="928"/>
        <v>0</v>
      </c>
      <c r="T1070" s="1">
        <v>0</v>
      </c>
      <c r="U1070" s="1">
        <f t="shared" si="929"/>
        <v>0</v>
      </c>
      <c r="V1070" s="1">
        <v>0</v>
      </c>
      <c r="W1070" s="1">
        <f t="shared" si="930"/>
        <v>0</v>
      </c>
      <c r="X1070" s="1">
        <v>0</v>
      </c>
      <c r="Y1070" s="1">
        <f t="shared" si="931"/>
        <v>0</v>
      </c>
      <c r="Z1070" s="1">
        <v>0</v>
      </c>
      <c r="AA1070" s="1">
        <f t="shared" si="932"/>
        <v>0</v>
      </c>
      <c r="AB1070" s="1">
        <v>0</v>
      </c>
      <c r="AC1070" s="1">
        <f t="shared" si="933"/>
        <v>0</v>
      </c>
      <c r="AD1070" s="1"/>
      <c r="AE1070" s="1"/>
      <c r="AF1070" s="1"/>
      <c r="AG1070" s="1"/>
      <c r="AH1070" s="1"/>
      <c r="AI1070" s="1"/>
      <c r="AJ1070" s="1">
        <v>0</v>
      </c>
      <c r="AK1070" s="1">
        <f t="shared" si="934"/>
        <v>0</v>
      </c>
      <c r="AL1070" s="1"/>
      <c r="AM1070" s="1"/>
      <c r="AN1070" s="1">
        <v>0</v>
      </c>
      <c r="AO1070" s="1">
        <f t="shared" si="935"/>
        <v>0</v>
      </c>
      <c r="AP1070" s="1"/>
      <c r="AQ1070" s="1">
        <f t="shared" si="936"/>
        <v>0</v>
      </c>
      <c r="AR1070" s="1"/>
      <c r="AS1070" s="1">
        <f t="shared" si="937"/>
        <v>0</v>
      </c>
      <c r="AT1070" s="1">
        <v>0</v>
      </c>
      <c r="AU1070" s="1">
        <f t="shared" si="938"/>
        <v>0</v>
      </c>
      <c r="AV1070" s="1">
        <f t="shared" si="939"/>
        <v>0</v>
      </c>
      <c r="AW1070" s="1">
        <f t="shared" si="940"/>
        <v>12707956.890000001</v>
      </c>
      <c r="AX1070" s="26">
        <f t="shared" si="941"/>
        <v>12707956.890000001</v>
      </c>
      <c r="AY1070" s="26">
        <f t="shared" si="942"/>
        <v>0</v>
      </c>
    </row>
    <row r="1071" spans="1:51" ht="23.25">
      <c r="A1071" s="25" t="s">
        <v>75</v>
      </c>
      <c r="B1071" s="1"/>
      <c r="C1071" s="1">
        <f t="shared" si="920"/>
        <v>479517.35000000003</v>
      </c>
      <c r="D1071" s="1"/>
      <c r="E1071" s="1">
        <f t="shared" si="921"/>
        <v>1101939.56</v>
      </c>
      <c r="F1071" s="1"/>
      <c r="G1071" s="1">
        <f t="shared" si="922"/>
        <v>387916.58999999997</v>
      </c>
      <c r="H1071" s="1"/>
      <c r="I1071" s="1">
        <f t="shared" si="923"/>
        <v>0</v>
      </c>
      <c r="J1071" s="1"/>
      <c r="K1071" s="1">
        <f t="shared" si="924"/>
        <v>0</v>
      </c>
      <c r="L1071" s="1"/>
      <c r="M1071" s="1">
        <f t="shared" si="925"/>
        <v>34130</v>
      </c>
      <c r="N1071" s="1"/>
      <c r="O1071" s="1">
        <f t="shared" si="926"/>
        <v>2805651.75</v>
      </c>
      <c r="P1071" s="1"/>
      <c r="Q1071" s="1">
        <f t="shared" si="927"/>
        <v>391807.65</v>
      </c>
      <c r="R1071" s="1">
        <v>0</v>
      </c>
      <c r="S1071" s="1">
        <f t="shared" si="928"/>
        <v>0</v>
      </c>
      <c r="T1071" s="1">
        <v>0</v>
      </c>
      <c r="U1071" s="1">
        <f t="shared" si="929"/>
        <v>0</v>
      </c>
      <c r="V1071" s="1">
        <v>0</v>
      </c>
      <c r="W1071" s="1">
        <f t="shared" si="930"/>
        <v>0</v>
      </c>
      <c r="X1071" s="1">
        <v>0</v>
      </c>
      <c r="Y1071" s="1">
        <f t="shared" si="931"/>
        <v>0</v>
      </c>
      <c r="Z1071" s="1">
        <v>0</v>
      </c>
      <c r="AA1071" s="1">
        <f t="shared" si="932"/>
        <v>0</v>
      </c>
      <c r="AB1071" s="1">
        <v>0</v>
      </c>
      <c r="AC1071" s="1">
        <f t="shared" si="933"/>
        <v>0</v>
      </c>
      <c r="AD1071" s="1"/>
      <c r="AE1071" s="1"/>
      <c r="AF1071" s="1"/>
      <c r="AG1071" s="1"/>
      <c r="AH1071" s="1"/>
      <c r="AI1071" s="1"/>
      <c r="AJ1071" s="1">
        <v>0</v>
      </c>
      <c r="AK1071" s="1">
        <f t="shared" si="934"/>
        <v>0</v>
      </c>
      <c r="AL1071" s="1"/>
      <c r="AM1071" s="1"/>
      <c r="AN1071" s="1">
        <v>0</v>
      </c>
      <c r="AO1071" s="1">
        <f t="shared" si="935"/>
        <v>0</v>
      </c>
      <c r="AP1071" s="1"/>
      <c r="AQ1071" s="1">
        <f t="shared" si="936"/>
        <v>0</v>
      </c>
      <c r="AR1071" s="1"/>
      <c r="AS1071" s="1">
        <f t="shared" si="937"/>
        <v>505710</v>
      </c>
      <c r="AT1071" s="1">
        <v>0</v>
      </c>
      <c r="AU1071" s="1">
        <f t="shared" si="938"/>
        <v>2140</v>
      </c>
      <c r="AV1071" s="1">
        <f t="shared" si="939"/>
        <v>0</v>
      </c>
      <c r="AW1071" s="1">
        <f t="shared" si="940"/>
        <v>5708812.8999999994</v>
      </c>
      <c r="AX1071" s="26">
        <f t="shared" si="941"/>
        <v>5708812.8999999994</v>
      </c>
      <c r="AY1071" s="26">
        <f t="shared" si="942"/>
        <v>0</v>
      </c>
    </row>
    <row r="1072" spans="1:51" ht="23.25">
      <c r="A1072" s="25" t="s">
        <v>76</v>
      </c>
      <c r="B1072" s="1"/>
      <c r="C1072" s="1">
        <f t="shared" si="920"/>
        <v>59100</v>
      </c>
      <c r="D1072" s="1"/>
      <c r="E1072" s="1">
        <f t="shared" si="921"/>
        <v>0</v>
      </c>
      <c r="F1072" s="1"/>
      <c r="G1072" s="1">
        <f t="shared" si="922"/>
        <v>0</v>
      </c>
      <c r="H1072" s="1"/>
      <c r="I1072" s="1">
        <f t="shared" si="923"/>
        <v>0</v>
      </c>
      <c r="J1072" s="1"/>
      <c r="K1072" s="1">
        <f t="shared" si="924"/>
        <v>0</v>
      </c>
      <c r="L1072" s="1"/>
      <c r="M1072" s="1">
        <f t="shared" si="925"/>
        <v>2580</v>
      </c>
      <c r="N1072" s="1"/>
      <c r="O1072" s="1">
        <f t="shared" si="926"/>
        <v>22785056.789999999</v>
      </c>
      <c r="P1072" s="1"/>
      <c r="Q1072" s="1">
        <f t="shared" si="927"/>
        <v>564944.39</v>
      </c>
      <c r="R1072" s="1">
        <v>0</v>
      </c>
      <c r="S1072" s="1">
        <f t="shared" si="928"/>
        <v>0</v>
      </c>
      <c r="T1072" s="1">
        <v>0</v>
      </c>
      <c r="U1072" s="1">
        <f t="shared" si="929"/>
        <v>0</v>
      </c>
      <c r="V1072" s="1">
        <v>0</v>
      </c>
      <c r="W1072" s="1">
        <f t="shared" si="930"/>
        <v>0</v>
      </c>
      <c r="X1072" s="1">
        <v>0</v>
      </c>
      <c r="Y1072" s="1">
        <f t="shared" si="931"/>
        <v>0</v>
      </c>
      <c r="Z1072" s="1">
        <v>0</v>
      </c>
      <c r="AA1072" s="1">
        <f t="shared" si="932"/>
        <v>0</v>
      </c>
      <c r="AB1072" s="1">
        <v>0</v>
      </c>
      <c r="AC1072" s="1">
        <f t="shared" si="933"/>
        <v>0</v>
      </c>
      <c r="AD1072" s="1"/>
      <c r="AE1072" s="1"/>
      <c r="AF1072" s="1"/>
      <c r="AG1072" s="1"/>
      <c r="AH1072" s="1"/>
      <c r="AI1072" s="1"/>
      <c r="AJ1072" s="1">
        <v>0</v>
      </c>
      <c r="AK1072" s="1">
        <f t="shared" si="934"/>
        <v>0</v>
      </c>
      <c r="AL1072" s="1"/>
      <c r="AM1072" s="1"/>
      <c r="AN1072" s="1">
        <v>0</v>
      </c>
      <c r="AO1072" s="1">
        <f t="shared" si="935"/>
        <v>11520</v>
      </c>
      <c r="AP1072" s="1"/>
      <c r="AQ1072" s="1">
        <f t="shared" si="936"/>
        <v>0</v>
      </c>
      <c r="AR1072" s="1"/>
      <c r="AS1072" s="1">
        <f t="shared" si="937"/>
        <v>21811.97</v>
      </c>
      <c r="AT1072" s="1"/>
      <c r="AU1072" s="1">
        <f t="shared" si="938"/>
        <v>3168</v>
      </c>
      <c r="AV1072" s="1">
        <f t="shared" si="939"/>
        <v>0</v>
      </c>
      <c r="AW1072" s="1">
        <f t="shared" si="940"/>
        <v>23448181.149999999</v>
      </c>
      <c r="AX1072" s="26">
        <f t="shared" si="941"/>
        <v>23448181.149999999</v>
      </c>
      <c r="AY1072" s="26">
        <f t="shared" si="942"/>
        <v>0</v>
      </c>
    </row>
    <row r="1073" spans="1:51" ht="24" thickBot="1">
      <c r="A1073" s="27" t="s">
        <v>4</v>
      </c>
      <c r="B1073" s="2">
        <f t="shared" ref="B1073:AC1073" si="943">SUM(B1003:B1072)</f>
        <v>0</v>
      </c>
      <c r="C1073" s="2">
        <f t="shared" si="943"/>
        <v>17473341.66</v>
      </c>
      <c r="D1073" s="2">
        <f t="shared" si="943"/>
        <v>0</v>
      </c>
      <c r="E1073" s="2">
        <f t="shared" si="943"/>
        <v>20070816.450000003</v>
      </c>
      <c r="F1073" s="2">
        <f t="shared" si="943"/>
        <v>0</v>
      </c>
      <c r="G1073" s="2">
        <f t="shared" si="943"/>
        <v>5598997.7799999993</v>
      </c>
      <c r="H1073" s="2">
        <f t="shared" si="943"/>
        <v>0</v>
      </c>
      <c r="I1073" s="2">
        <f t="shared" si="943"/>
        <v>0</v>
      </c>
      <c r="J1073" s="2">
        <f t="shared" si="943"/>
        <v>0</v>
      </c>
      <c r="K1073" s="2">
        <f t="shared" si="943"/>
        <v>0</v>
      </c>
      <c r="L1073" s="2">
        <f t="shared" si="943"/>
        <v>0</v>
      </c>
      <c r="M1073" s="2">
        <f t="shared" si="943"/>
        <v>1880827.0999999999</v>
      </c>
      <c r="N1073" s="2">
        <f t="shared" si="943"/>
        <v>0</v>
      </c>
      <c r="O1073" s="2">
        <f t="shared" si="943"/>
        <v>467835734.32999998</v>
      </c>
      <c r="P1073" s="2">
        <f t="shared" si="943"/>
        <v>0</v>
      </c>
      <c r="Q1073" s="2">
        <f t="shared" si="943"/>
        <v>13475798.169999994</v>
      </c>
      <c r="R1073" s="2">
        <f t="shared" si="943"/>
        <v>0</v>
      </c>
      <c r="S1073" s="2">
        <f t="shared" si="943"/>
        <v>135417.08000000002</v>
      </c>
      <c r="T1073" s="2">
        <f t="shared" si="943"/>
        <v>0</v>
      </c>
      <c r="U1073" s="2">
        <f t="shared" si="943"/>
        <v>85331.09</v>
      </c>
      <c r="V1073" s="2">
        <f t="shared" si="943"/>
        <v>0</v>
      </c>
      <c r="W1073" s="2">
        <f t="shared" si="943"/>
        <v>824594.79999999993</v>
      </c>
      <c r="X1073" s="2">
        <f t="shared" si="943"/>
        <v>0</v>
      </c>
      <c r="Y1073" s="2">
        <f t="shared" si="943"/>
        <v>8830.119999999999</v>
      </c>
      <c r="Z1073" s="2">
        <f t="shared" si="943"/>
        <v>0</v>
      </c>
      <c r="AA1073" s="2">
        <f t="shared" si="943"/>
        <v>294699.40999999997</v>
      </c>
      <c r="AB1073" s="2">
        <f t="shared" si="943"/>
        <v>0</v>
      </c>
      <c r="AC1073" s="2">
        <f t="shared" si="943"/>
        <v>152908.31000000003</v>
      </c>
      <c r="AD1073" s="2"/>
      <c r="AE1073" s="2"/>
      <c r="AF1073" s="2"/>
      <c r="AG1073" s="2"/>
      <c r="AH1073" s="2"/>
      <c r="AI1073" s="2"/>
      <c r="AJ1073" s="2">
        <f>SUM(AJ1003:AJ1072)</f>
        <v>0</v>
      </c>
      <c r="AK1073" s="2">
        <f>SUM(AK1003:AK1072)</f>
        <v>64430.67</v>
      </c>
      <c r="AL1073" s="2"/>
      <c r="AM1073" s="2"/>
      <c r="AN1073" s="2">
        <f t="shared" ref="AN1073:AW1073" si="944">SUM(AN1003:AN1072)</f>
        <v>0</v>
      </c>
      <c r="AO1073" s="2">
        <f t="shared" si="944"/>
        <v>321403.34999999998</v>
      </c>
      <c r="AP1073" s="2">
        <f t="shared" si="944"/>
        <v>0</v>
      </c>
      <c r="AQ1073" s="2">
        <f t="shared" si="944"/>
        <v>2</v>
      </c>
      <c r="AR1073" s="2">
        <f t="shared" si="944"/>
        <v>0</v>
      </c>
      <c r="AS1073" s="2">
        <f t="shared" si="944"/>
        <v>25877482.880000006</v>
      </c>
      <c r="AT1073" s="2">
        <f t="shared" si="944"/>
        <v>0</v>
      </c>
      <c r="AU1073" s="2">
        <f t="shared" si="944"/>
        <v>27337.25</v>
      </c>
      <c r="AV1073" s="2">
        <f t="shared" si="944"/>
        <v>0</v>
      </c>
      <c r="AW1073" s="2">
        <f t="shared" si="944"/>
        <v>554127952.45000005</v>
      </c>
      <c r="AX1073" s="57">
        <f t="shared" si="941"/>
        <v>554127952.45000005</v>
      </c>
      <c r="AY1073" s="26">
        <f t="shared" si="942"/>
        <v>0</v>
      </c>
    </row>
    <row r="1074" spans="1:51" ht="22.5" thickTop="1"/>
    <row r="1075" spans="1:51">
      <c r="A1075" s="29"/>
      <c r="B1075" s="29">
        <f t="shared" ref="B1075:AC1075" si="945">SUM(B1003:B1072)</f>
        <v>0</v>
      </c>
      <c r="C1075" s="29">
        <f t="shared" si="945"/>
        <v>17473341.66</v>
      </c>
      <c r="D1075" s="29">
        <f t="shared" si="945"/>
        <v>0</v>
      </c>
      <c r="E1075" s="29">
        <f t="shared" si="945"/>
        <v>20070816.450000003</v>
      </c>
      <c r="F1075" s="29">
        <f t="shared" si="945"/>
        <v>0</v>
      </c>
      <c r="G1075" s="29">
        <f t="shared" si="945"/>
        <v>5598997.7799999993</v>
      </c>
      <c r="H1075" s="29">
        <f t="shared" si="945"/>
        <v>0</v>
      </c>
      <c r="I1075" s="29">
        <f t="shared" si="945"/>
        <v>0</v>
      </c>
      <c r="J1075" s="29">
        <f t="shared" si="945"/>
        <v>0</v>
      </c>
      <c r="K1075" s="29">
        <f t="shared" si="945"/>
        <v>0</v>
      </c>
      <c r="L1075" s="29">
        <f t="shared" si="945"/>
        <v>0</v>
      </c>
      <c r="M1075" s="29">
        <f t="shared" si="945"/>
        <v>1880827.0999999999</v>
      </c>
      <c r="N1075" s="30">
        <f t="shared" si="945"/>
        <v>0</v>
      </c>
      <c r="O1075" s="29">
        <f t="shared" si="945"/>
        <v>467835734.32999998</v>
      </c>
      <c r="P1075" s="29">
        <f t="shared" si="945"/>
        <v>0</v>
      </c>
      <c r="Q1075" s="29">
        <f t="shared" si="945"/>
        <v>13475798.169999994</v>
      </c>
      <c r="R1075" s="5">
        <f t="shared" si="945"/>
        <v>0</v>
      </c>
      <c r="S1075" s="5">
        <f t="shared" si="945"/>
        <v>135417.08000000002</v>
      </c>
      <c r="T1075" s="29">
        <f t="shared" si="945"/>
        <v>0</v>
      </c>
      <c r="U1075" s="29">
        <f t="shared" si="945"/>
        <v>85331.09</v>
      </c>
      <c r="V1075" s="29">
        <f t="shared" si="945"/>
        <v>0</v>
      </c>
      <c r="W1075" s="29">
        <f t="shared" si="945"/>
        <v>824594.79999999993</v>
      </c>
      <c r="X1075" s="56">
        <f t="shared" si="945"/>
        <v>0</v>
      </c>
      <c r="Y1075" s="29">
        <f t="shared" si="945"/>
        <v>8830.119999999999</v>
      </c>
      <c r="Z1075" s="29">
        <f t="shared" si="945"/>
        <v>0</v>
      </c>
      <c r="AA1075" s="29">
        <f t="shared" si="945"/>
        <v>294699.40999999997</v>
      </c>
      <c r="AB1075" s="29">
        <f t="shared" si="945"/>
        <v>0</v>
      </c>
      <c r="AC1075" s="29">
        <f t="shared" si="945"/>
        <v>152908.31000000003</v>
      </c>
      <c r="AD1075" s="29"/>
      <c r="AE1075" s="29"/>
      <c r="AF1075" s="29"/>
      <c r="AG1075" s="29"/>
      <c r="AH1075" s="29"/>
      <c r="AI1075" s="29"/>
      <c r="AJ1075" s="29">
        <f>SUM(AJ1003:AJ1072)</f>
        <v>0</v>
      </c>
      <c r="AK1075" s="29">
        <f>SUM(AK1003:AK1072)</f>
        <v>64430.67</v>
      </c>
      <c r="AL1075" s="29"/>
      <c r="AM1075" s="29"/>
      <c r="AN1075" s="29">
        <f t="shared" ref="AN1075:AW1075" si="946">SUM(AN1003:AN1072)</f>
        <v>0</v>
      </c>
      <c r="AO1075" s="29">
        <f t="shared" si="946"/>
        <v>321403.34999999998</v>
      </c>
      <c r="AP1075" s="29">
        <f t="shared" si="946"/>
        <v>0</v>
      </c>
      <c r="AQ1075" s="29">
        <f t="shared" si="946"/>
        <v>2</v>
      </c>
      <c r="AR1075" s="29">
        <f t="shared" si="946"/>
        <v>0</v>
      </c>
      <c r="AS1075" s="29">
        <f t="shared" si="946"/>
        <v>25877482.880000006</v>
      </c>
      <c r="AT1075" s="29">
        <f t="shared" si="946"/>
        <v>0</v>
      </c>
      <c r="AU1075" s="29">
        <f t="shared" si="946"/>
        <v>27337.25</v>
      </c>
      <c r="AV1075" s="29">
        <f t="shared" si="946"/>
        <v>0</v>
      </c>
      <c r="AW1075" s="29">
        <f t="shared" si="946"/>
        <v>554127952.45000005</v>
      </c>
    </row>
    <row r="1076" spans="1:51">
      <c r="B1076" s="26">
        <f t="shared" ref="B1076:AC1076" si="947">B1073-B1075</f>
        <v>0</v>
      </c>
      <c r="C1076" s="26">
        <f t="shared" si="947"/>
        <v>0</v>
      </c>
      <c r="D1076" s="26">
        <f t="shared" si="947"/>
        <v>0</v>
      </c>
      <c r="E1076" s="26">
        <f t="shared" si="947"/>
        <v>0</v>
      </c>
      <c r="F1076" s="26">
        <f t="shared" si="947"/>
        <v>0</v>
      </c>
      <c r="G1076" s="26">
        <f t="shared" si="947"/>
        <v>0</v>
      </c>
      <c r="H1076" s="26">
        <f t="shared" si="947"/>
        <v>0</v>
      </c>
      <c r="I1076" s="26">
        <f t="shared" si="947"/>
        <v>0</v>
      </c>
      <c r="J1076" s="26">
        <f t="shared" si="947"/>
        <v>0</v>
      </c>
      <c r="K1076" s="26">
        <f t="shared" si="947"/>
        <v>0</v>
      </c>
      <c r="L1076" s="26">
        <f t="shared" si="947"/>
        <v>0</v>
      </c>
      <c r="M1076" s="26">
        <f t="shared" si="947"/>
        <v>0</v>
      </c>
      <c r="N1076" s="31">
        <f t="shared" si="947"/>
        <v>0</v>
      </c>
      <c r="O1076" s="26">
        <f t="shared" si="947"/>
        <v>0</v>
      </c>
      <c r="P1076" s="26">
        <f t="shared" si="947"/>
        <v>0</v>
      </c>
      <c r="Q1076" s="26">
        <f t="shared" si="947"/>
        <v>0</v>
      </c>
      <c r="R1076" s="26">
        <f t="shared" si="947"/>
        <v>0</v>
      </c>
      <c r="S1076" s="26">
        <f t="shared" si="947"/>
        <v>0</v>
      </c>
      <c r="T1076" s="26">
        <f t="shared" si="947"/>
        <v>0</v>
      </c>
      <c r="U1076" s="26">
        <f t="shared" si="947"/>
        <v>0</v>
      </c>
      <c r="V1076" s="26">
        <f t="shared" si="947"/>
        <v>0</v>
      </c>
      <c r="W1076" s="26">
        <f t="shared" si="947"/>
        <v>0</v>
      </c>
      <c r="X1076" s="57">
        <f t="shared" si="947"/>
        <v>0</v>
      </c>
      <c r="Y1076" s="26">
        <f t="shared" si="947"/>
        <v>0</v>
      </c>
      <c r="Z1076" s="26">
        <f t="shared" si="947"/>
        <v>0</v>
      </c>
      <c r="AA1076" s="26">
        <f t="shared" si="947"/>
        <v>0</v>
      </c>
      <c r="AB1076" s="26">
        <f t="shared" si="947"/>
        <v>0</v>
      </c>
      <c r="AC1076" s="26">
        <f t="shared" si="947"/>
        <v>0</v>
      </c>
      <c r="AD1076" s="26"/>
      <c r="AE1076" s="26"/>
      <c r="AF1076" s="26"/>
      <c r="AG1076" s="26"/>
      <c r="AH1076" s="26"/>
      <c r="AI1076" s="26"/>
      <c r="AJ1076" s="26">
        <f>AJ1073-AJ1075</f>
        <v>0</v>
      </c>
      <c r="AK1076" s="26">
        <f>AK1073-AK1075</f>
        <v>0</v>
      </c>
      <c r="AL1076" s="26"/>
      <c r="AM1076" s="26"/>
      <c r="AN1076" s="26">
        <f t="shared" ref="AN1076:AW1076" si="948">AN1073-AN1075</f>
        <v>0</v>
      </c>
      <c r="AO1076" s="26">
        <f t="shared" si="948"/>
        <v>0</v>
      </c>
      <c r="AP1076" s="26">
        <f t="shared" si="948"/>
        <v>0</v>
      </c>
      <c r="AQ1076" s="26">
        <f t="shared" si="948"/>
        <v>0</v>
      </c>
      <c r="AR1076" s="26">
        <f t="shared" si="948"/>
        <v>0</v>
      </c>
      <c r="AS1076" s="26">
        <f t="shared" si="948"/>
        <v>0</v>
      </c>
      <c r="AT1076" s="26">
        <f t="shared" si="948"/>
        <v>0</v>
      </c>
      <c r="AU1076" s="26">
        <f t="shared" si="948"/>
        <v>0</v>
      </c>
      <c r="AV1076" s="26">
        <f t="shared" si="948"/>
        <v>0</v>
      </c>
      <c r="AW1076" s="26">
        <f t="shared" si="948"/>
        <v>0</v>
      </c>
    </row>
    <row r="1077" spans="1:51">
      <c r="A1077" s="6" t="s">
        <v>135</v>
      </c>
      <c r="AT1077" s="14" t="s">
        <v>149</v>
      </c>
    </row>
    <row r="1078" spans="1:51">
      <c r="A1078" s="6" t="s">
        <v>136</v>
      </c>
      <c r="AT1078" s="14" t="s">
        <v>199</v>
      </c>
    </row>
    <row r="1079" spans="1:51">
      <c r="AS1079" s="26"/>
      <c r="AT1079" s="14" t="s">
        <v>200</v>
      </c>
    </row>
    <row r="1080" spans="1:51">
      <c r="AT1080" s="14" t="s">
        <v>175</v>
      </c>
    </row>
    <row r="1082" spans="1:51">
      <c r="AT1082" s="14" t="s">
        <v>172</v>
      </c>
    </row>
    <row r="1083" spans="1:51">
      <c r="AT1083" s="14" t="s">
        <v>160</v>
      </c>
    </row>
    <row r="1084" spans="1:51">
      <c r="O1084" s="5"/>
      <c r="AT1084" s="14" t="s">
        <v>161</v>
      </c>
    </row>
    <row r="1085" spans="1:51">
      <c r="AT1085" s="14" t="s">
        <v>162</v>
      </c>
    </row>
    <row r="1086" spans="1:51">
      <c r="AT1086" s="14" t="s">
        <v>159</v>
      </c>
    </row>
  </sheetData>
  <mergeCells count="268">
    <mergeCell ref="A1:Q1"/>
    <mergeCell ref="A2:Q2"/>
    <mergeCell ref="A3:Q3"/>
    <mergeCell ref="A4:Q4"/>
    <mergeCell ref="AT89:AW89"/>
    <mergeCell ref="AT90:AW90"/>
    <mergeCell ref="Z6:AA6"/>
    <mergeCell ref="AB6:AC6"/>
    <mergeCell ref="AD6:AE6"/>
    <mergeCell ref="AF6:AG6"/>
    <mergeCell ref="A5:Q5"/>
    <mergeCell ref="B6:C6"/>
    <mergeCell ref="A91:Q91"/>
    <mergeCell ref="A92:Q92"/>
    <mergeCell ref="J6:K6"/>
    <mergeCell ref="P6:Q6"/>
    <mergeCell ref="F6:G6"/>
    <mergeCell ref="H6:I6"/>
    <mergeCell ref="AR6:AS6"/>
    <mergeCell ref="AH6:AI6"/>
    <mergeCell ref="AJ6:AK6"/>
    <mergeCell ref="AR96:AS96"/>
    <mergeCell ref="AN96:AO96"/>
    <mergeCell ref="R6:S6"/>
    <mergeCell ref="T6:U6"/>
    <mergeCell ref="A95:Q95"/>
    <mergeCell ref="AP96:AQ96"/>
    <mergeCell ref="AL6:AM6"/>
    <mergeCell ref="AN6:AO6"/>
    <mergeCell ref="AL96:AM96"/>
    <mergeCell ref="R96:S96"/>
    <mergeCell ref="T96:U96"/>
    <mergeCell ref="V96:W96"/>
    <mergeCell ref="X96:Y96"/>
    <mergeCell ref="AP6:AQ6"/>
    <mergeCell ref="AH96:AI96"/>
    <mergeCell ref="AJ96:AK96"/>
    <mergeCell ref="Z96:AA96"/>
    <mergeCell ref="AB96:AC96"/>
    <mergeCell ref="AD96:AE96"/>
    <mergeCell ref="AF96:AG96"/>
    <mergeCell ref="V6:W6"/>
    <mergeCell ref="X6:Y6"/>
    <mergeCell ref="A93:Q93"/>
    <mergeCell ref="A94:Q94"/>
    <mergeCell ref="A180:O180"/>
    <mergeCell ref="A183:O183"/>
    <mergeCell ref="B96:C96"/>
    <mergeCell ref="F96:G96"/>
    <mergeCell ref="H96:I96"/>
    <mergeCell ref="J96:K96"/>
    <mergeCell ref="J184:K184"/>
    <mergeCell ref="P184:Q184"/>
    <mergeCell ref="A179:O179"/>
    <mergeCell ref="A181:O181"/>
    <mergeCell ref="A182:O182"/>
    <mergeCell ref="A184:A185"/>
    <mergeCell ref="B184:C184"/>
    <mergeCell ref="F184:G184"/>
    <mergeCell ref="H184:I184"/>
    <mergeCell ref="P96:Q96"/>
    <mergeCell ref="AF184:AG184"/>
    <mergeCell ref="AH184:AI184"/>
    <mergeCell ref="AJ184:AK184"/>
    <mergeCell ref="AN184:AO184"/>
    <mergeCell ref="AF271:AG271"/>
    <mergeCell ref="AH271:AI271"/>
    <mergeCell ref="AB184:AC184"/>
    <mergeCell ref="AD184:AE184"/>
    <mergeCell ref="R184:S184"/>
    <mergeCell ref="T184:U184"/>
    <mergeCell ref="V184:W184"/>
    <mergeCell ref="AN271:AO271"/>
    <mergeCell ref="X184:Y184"/>
    <mergeCell ref="Z184:AA184"/>
    <mergeCell ref="AB271:AC271"/>
    <mergeCell ref="X271:Y271"/>
    <mergeCell ref="Z271:AA271"/>
    <mergeCell ref="AD271:AE271"/>
    <mergeCell ref="AL271:AM271"/>
    <mergeCell ref="AP357:AQ357"/>
    <mergeCell ref="AR357:AS357"/>
    <mergeCell ref="AJ271:AK271"/>
    <mergeCell ref="AN357:AO357"/>
    <mergeCell ref="AJ357:AK357"/>
    <mergeCell ref="AP184:AQ184"/>
    <mergeCell ref="AR184:AS184"/>
    <mergeCell ref="AL184:AM184"/>
    <mergeCell ref="AL357:AM357"/>
    <mergeCell ref="AP271:AQ271"/>
    <mergeCell ref="AR271:AS271"/>
    <mergeCell ref="AF357:AG357"/>
    <mergeCell ref="AH357:AI357"/>
    <mergeCell ref="AD357:AE357"/>
    <mergeCell ref="A266:Q266"/>
    <mergeCell ref="A267:Q267"/>
    <mergeCell ref="A268:Q268"/>
    <mergeCell ref="A269:Q269"/>
    <mergeCell ref="A353:Q353"/>
    <mergeCell ref="A354:Q354"/>
    <mergeCell ref="B271:C271"/>
    <mergeCell ref="F271:G271"/>
    <mergeCell ref="H271:I271"/>
    <mergeCell ref="J271:K271"/>
    <mergeCell ref="A352:Q352"/>
    <mergeCell ref="R271:S271"/>
    <mergeCell ref="R357:S357"/>
    <mergeCell ref="A270:Q270"/>
    <mergeCell ref="A356:Q356"/>
    <mergeCell ref="P271:Q271"/>
    <mergeCell ref="P357:Q357"/>
    <mergeCell ref="A355:Q355"/>
    <mergeCell ref="T271:U271"/>
    <mergeCell ref="V271:W271"/>
    <mergeCell ref="AB357:AC357"/>
    <mergeCell ref="A441:Q441"/>
    <mergeCell ref="B357:C357"/>
    <mergeCell ref="F357:G357"/>
    <mergeCell ref="H357:I357"/>
    <mergeCell ref="J357:K357"/>
    <mergeCell ref="A445:Q445"/>
    <mergeCell ref="A442:Q442"/>
    <mergeCell ref="A538:Q538"/>
    <mergeCell ref="Z446:AA446"/>
    <mergeCell ref="T357:U357"/>
    <mergeCell ref="V357:W357"/>
    <mergeCell ref="A443:Q443"/>
    <mergeCell ref="A444:Q444"/>
    <mergeCell ref="A537:Q537"/>
    <mergeCell ref="F446:G446"/>
    <mergeCell ref="X357:Y357"/>
    <mergeCell ref="Z357:AA357"/>
    <mergeCell ref="AT446:AU446"/>
    <mergeCell ref="AV446:AW446"/>
    <mergeCell ref="A535:Q535"/>
    <mergeCell ref="A536:Q536"/>
    <mergeCell ref="AJ446:AK446"/>
    <mergeCell ref="AN446:AO446"/>
    <mergeCell ref="AP446:AQ446"/>
    <mergeCell ref="AR446:AS446"/>
    <mergeCell ref="B446:C446"/>
    <mergeCell ref="D446:E446"/>
    <mergeCell ref="AB446:AC446"/>
    <mergeCell ref="N446:O446"/>
    <mergeCell ref="P446:Q446"/>
    <mergeCell ref="R446:S446"/>
    <mergeCell ref="T446:U446"/>
    <mergeCell ref="V446:W446"/>
    <mergeCell ref="X446:Y446"/>
    <mergeCell ref="H446:I446"/>
    <mergeCell ref="J446:K446"/>
    <mergeCell ref="L446:M446"/>
    <mergeCell ref="AR632:AS632"/>
    <mergeCell ref="T540:U540"/>
    <mergeCell ref="V540:W540"/>
    <mergeCell ref="X540:Y540"/>
    <mergeCell ref="AB632:AC632"/>
    <mergeCell ref="AJ632:AK632"/>
    <mergeCell ref="AN632:AO632"/>
    <mergeCell ref="AP632:AQ632"/>
    <mergeCell ref="T632:U632"/>
    <mergeCell ref="V632:W632"/>
    <mergeCell ref="AN540:AO540"/>
    <mergeCell ref="AP540:AQ540"/>
    <mergeCell ref="AR540:AS540"/>
    <mergeCell ref="Z540:AA540"/>
    <mergeCell ref="AB540:AC540"/>
    <mergeCell ref="AJ540:AK540"/>
    <mergeCell ref="A720:Q720"/>
    <mergeCell ref="A721:Q721"/>
    <mergeCell ref="R540:S540"/>
    <mergeCell ref="J632:K632"/>
    <mergeCell ref="P632:Q632"/>
    <mergeCell ref="R632:S632"/>
    <mergeCell ref="A627:S627"/>
    <mergeCell ref="A628:S628"/>
    <mergeCell ref="A719:Q719"/>
    <mergeCell ref="A539:Q539"/>
    <mergeCell ref="B540:C540"/>
    <mergeCell ref="F540:G540"/>
    <mergeCell ref="H540:I540"/>
    <mergeCell ref="J540:K540"/>
    <mergeCell ref="P540:Q540"/>
    <mergeCell ref="X632:Y632"/>
    <mergeCell ref="Z632:AA632"/>
    <mergeCell ref="A629:S629"/>
    <mergeCell ref="A630:S630"/>
    <mergeCell ref="A631:S631"/>
    <mergeCell ref="B632:C632"/>
    <mergeCell ref="F632:G632"/>
    <mergeCell ref="H632:I632"/>
    <mergeCell ref="A722:Q722"/>
    <mergeCell ref="A723:Q723"/>
    <mergeCell ref="B724:C724"/>
    <mergeCell ref="A812:Q812"/>
    <mergeCell ref="J724:K724"/>
    <mergeCell ref="P724:Q724"/>
    <mergeCell ref="AR724:AS724"/>
    <mergeCell ref="AJ724:AK724"/>
    <mergeCell ref="AN724:AO724"/>
    <mergeCell ref="AP724:AQ724"/>
    <mergeCell ref="A813:Q813"/>
    <mergeCell ref="V724:W724"/>
    <mergeCell ref="X724:Y724"/>
    <mergeCell ref="F724:G724"/>
    <mergeCell ref="H724:I724"/>
    <mergeCell ref="Z724:AA724"/>
    <mergeCell ref="AB724:AC724"/>
    <mergeCell ref="R724:S724"/>
    <mergeCell ref="T724:U724"/>
    <mergeCell ref="A816:Q816"/>
    <mergeCell ref="B817:C817"/>
    <mergeCell ref="F817:G817"/>
    <mergeCell ref="H817:I817"/>
    <mergeCell ref="J817:K817"/>
    <mergeCell ref="P817:Q817"/>
    <mergeCell ref="A814:Q814"/>
    <mergeCell ref="A815:Q815"/>
    <mergeCell ref="AR1001:AS1001"/>
    <mergeCell ref="X1001:Y1001"/>
    <mergeCell ref="T910:U910"/>
    <mergeCell ref="V910:W910"/>
    <mergeCell ref="AR910:AS910"/>
    <mergeCell ref="AJ1001:AK1001"/>
    <mergeCell ref="X817:Y817"/>
    <mergeCell ref="AN910:AO910"/>
    <mergeCell ref="AP910:AQ910"/>
    <mergeCell ref="AP817:AQ817"/>
    <mergeCell ref="AR817:AS817"/>
    <mergeCell ref="Z817:AA817"/>
    <mergeCell ref="AB817:AC817"/>
    <mergeCell ref="AJ817:AK817"/>
    <mergeCell ref="AN817:AO817"/>
    <mergeCell ref="R817:S817"/>
    <mergeCell ref="T817:U817"/>
    <mergeCell ref="V817:W817"/>
    <mergeCell ref="A905:K905"/>
    <mergeCell ref="A908:K908"/>
    <mergeCell ref="A909:K909"/>
    <mergeCell ref="A907:K907"/>
    <mergeCell ref="A906:K906"/>
    <mergeCell ref="AB910:AC910"/>
    <mergeCell ref="AJ910:AK910"/>
    <mergeCell ref="P910:Q910"/>
    <mergeCell ref="R910:S910"/>
    <mergeCell ref="Z910:AA910"/>
    <mergeCell ref="B910:C910"/>
    <mergeCell ref="F910:G910"/>
    <mergeCell ref="H910:I910"/>
    <mergeCell ref="J910:K910"/>
    <mergeCell ref="AP1001:AQ1001"/>
    <mergeCell ref="Z1001:AA1001"/>
    <mergeCell ref="AB1001:AC1001"/>
    <mergeCell ref="H1001:I1001"/>
    <mergeCell ref="J1001:K1001"/>
    <mergeCell ref="P1001:Q1001"/>
    <mergeCell ref="R1001:S1001"/>
    <mergeCell ref="T1001:U1001"/>
    <mergeCell ref="V1001:W1001"/>
    <mergeCell ref="A996:Q996"/>
    <mergeCell ref="X910:Y910"/>
    <mergeCell ref="A997:Q997"/>
    <mergeCell ref="A998:Q998"/>
    <mergeCell ref="A999:Q999"/>
    <mergeCell ref="A1000:Q1000"/>
    <mergeCell ref="B1001:C1001"/>
    <mergeCell ref="F1001:G1001"/>
    <mergeCell ref="AN1001:AO1001"/>
  </mergeCells>
  <phoneticPr fontId="9" type="noConversion"/>
  <pageMargins left="0.15748031496062992" right="0.15748031496062992" top="0.39370078740157483" bottom="0.39370078740157483" header="0.51181102362204722" footer="0.51181102362204722"/>
  <pageSetup paperSize="9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แผ่นงาน</vt:lpstr>
      </vt:variant>
      <vt:variant>
        <vt:i4>3</vt:i4>
      </vt:variant>
      <vt:variant>
        <vt:lpstr>ช่วงที่มีชื่อ</vt:lpstr>
      </vt:variant>
      <vt:variant>
        <vt:i4>5</vt:i4>
      </vt:variant>
    </vt:vector>
  </HeadingPairs>
  <TitlesOfParts>
    <vt:vector size="8" baseType="lpstr">
      <vt:lpstr>รายได้</vt:lpstr>
      <vt:lpstr>คชจ.</vt:lpstr>
      <vt:lpstr>Sheet1</vt:lpstr>
      <vt:lpstr>คชจ.!Print_Area</vt:lpstr>
      <vt:lpstr>รายได้!Print_Area</vt:lpstr>
      <vt:lpstr>Sheet1!Print_Titles</vt:lpstr>
      <vt:lpstr>คชจ.!Print_Titles</vt:lpstr>
      <vt:lpstr>รายได้!Print_Titles</vt:lpstr>
    </vt:vector>
  </TitlesOfParts>
  <Company>addin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u206</dc:creator>
  <cp:lastModifiedBy>alro-231</cp:lastModifiedBy>
  <cp:lastPrinted>2015-11-11T04:47:22Z</cp:lastPrinted>
  <dcterms:created xsi:type="dcterms:W3CDTF">1996-12-31T22:30:04Z</dcterms:created>
  <dcterms:modified xsi:type="dcterms:W3CDTF">2015-11-11T07:31:07Z</dcterms:modified>
</cp:coreProperties>
</file>